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G:\L\L_JMT Network Services\2023\Q1'23\Convert\"/>
    </mc:Choice>
  </mc:AlternateContent>
  <xr:revisionPtr revIDLastSave="0" documentId="13_ncr:1_{3FA2BB7C-F522-4419-AC8A-1310804278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0">'[1]C-1'!$R$2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0">#REF!</definedName>
    <definedName name="_">#REF!</definedName>
    <definedName name="_??" localSheetId="0">'[4]????-??'!#REF!</definedName>
    <definedName name="_??">'[4]????-??'!#REF!</definedName>
    <definedName name="_???" localSheetId="0">'[5]????-??'!#REF!</definedName>
    <definedName name="_???">'[5]????-??'!#REF!</definedName>
    <definedName name="_?????">'[6]?????'!$C$6:$C$34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'[12]K-3A'!#REF!</definedName>
    <definedName name="____DAT21">'[12]K-3A'!#REF!</definedName>
    <definedName name="____DAT22" localSheetId="0">'[12]K-3A'!#REF!</definedName>
    <definedName name="____DAT22">'[12]K-3A'!#REF!</definedName>
    <definedName name="____DAT23" localSheetId="0">'[12]K-3A'!#REF!</definedName>
    <definedName name="____DAT23">'[12]K-3A'!#REF!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'[12]K-3A'!#REF!</definedName>
    <definedName name="____DAT26">'[12]K-3A'!#REF!</definedName>
    <definedName name="____DAT27" localSheetId="0">'[12]K-3A'!#REF!</definedName>
    <definedName name="____DAT27">'[12]K-3A'!#REF!</definedName>
    <definedName name="____DAT28" localSheetId="0">'[12]K-3A'!#REF!</definedName>
    <definedName name="____DAT28">'[12]K-3A'!#REF!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'[13]p***'!$B$1:$AD$39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'[13]p***'!$B$44:$AD$66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'[15]TrialBalance Q3-2002'!$A$1:$H$301</definedName>
    <definedName name="____SCB1">'[16]SCB 1 - Current'!$F$10</definedName>
    <definedName name="____SCB2">'[16]SCB 2 - Current'!$F$11</definedName>
    <definedName name="____st1" localSheetId="0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'[12]K-3A'!#REF!</definedName>
    <definedName name="___DAT21">'[12]K-3A'!#REF!</definedName>
    <definedName name="___DAT22" localSheetId="0">'[12]K-3A'!#REF!</definedName>
    <definedName name="___DAT22">'[12]K-3A'!#REF!</definedName>
    <definedName name="___DAT23" localSheetId="0">'[12]K-3A'!#REF!</definedName>
    <definedName name="___DAT23">'[12]K-3A'!#REF!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'[12]K-3A'!#REF!</definedName>
    <definedName name="___DAT26">'[12]K-3A'!#REF!</definedName>
    <definedName name="___DAT27" localSheetId="0">'[12]K-3A'!#REF!</definedName>
    <definedName name="___DAT27">'[12]K-3A'!#REF!</definedName>
    <definedName name="___DAT28" localSheetId="0">'[12]K-3A'!#REF!</definedName>
    <definedName name="___DAT28">'[12]K-3A'!#REF!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'[13]p***'!$B$1:$AD$39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'[13]p***'!$B$44:$AD$66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'[15]TrialBalance Q3-2002'!$A$1:$H$301</definedName>
    <definedName name="___SCB1">'[16]SCB 1 - Current'!$F$10</definedName>
    <definedName name="___SCB2">'[16]SCB 2 - Current'!$F$11</definedName>
    <definedName name="___st1" localSheetId="0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'[12]K-3A'!#REF!</definedName>
    <definedName name="__DAT21">'[12]K-3A'!#REF!</definedName>
    <definedName name="__DAT22" localSheetId="0">'[12]K-3A'!#REF!</definedName>
    <definedName name="__DAT22">'[12]K-3A'!#REF!</definedName>
    <definedName name="__DAT23" localSheetId="0">'[12]K-3A'!#REF!</definedName>
    <definedName name="__DAT23">'[12]K-3A'!#REF!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'[12]K-3A'!#REF!</definedName>
    <definedName name="__DAT26">'[12]K-3A'!#REF!</definedName>
    <definedName name="__DAT27" localSheetId="0">'[12]K-3A'!#REF!</definedName>
    <definedName name="__DAT27">'[12]K-3A'!#REF!</definedName>
    <definedName name="__DAT28" localSheetId="0">'[12]K-3A'!#REF!</definedName>
    <definedName name="__DAT28">'[12]K-3A'!#REF!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'[13]p***'!$B$1:$AD$39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'[13]p***'!$B$44:$AD$66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'[15]TrialBalance Q3-2002'!$A$1:$H$301</definedName>
    <definedName name="__SCB1">'[16]SCB 1 - Current'!$F$10</definedName>
    <definedName name="__SCB2">'[16]SCB 2 - Current'!$F$11</definedName>
    <definedName name="__st1" localSheetId="0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'[20]????-??'!#REF!</definedName>
    <definedName name="_2">#REF!</definedName>
    <definedName name="_2_" localSheetId="0">#REF!</definedName>
    <definedName name="_2_">#REF!</definedName>
    <definedName name="_2_???" localSheetId="0">'[5]????-??'!#REF!</definedName>
    <definedName name="_2_???">'[5]????-??'!#REF!</definedName>
    <definedName name="_3_?????">'[21]?????'!$C$6:$C$34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'[13]p***'!$B$1:$AD$39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'[13]p***'!$B$44:$AD$66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BS!$G$12:$G$18</definedName>
    <definedName name="_fob1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0">IF(#REF!&lt;=5,INDEX(#REF!,(#REF!*5)-4),#REF!)</definedName>
    <definedName name="_rik1">IF(#REF!&lt;=5,INDEX(#REF!,(#REF!*5)-4),#REF!)</definedName>
    <definedName name="_S4">'[15]TrialBalance Q3-2002'!$A$1:$H$301</definedName>
    <definedName name="_SCB1">'[16]SCB 1 - Current'!$F$10</definedName>
    <definedName name="_SCB2">'[16]SCB 2 - Current'!$F$11</definedName>
    <definedName name="_Sort" hidden="1">#REF!</definedName>
    <definedName name="_st1" localSheetId="0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Z41">'[19]N-4.4'!#REF!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[29]Sheet1!$A$2:$H$186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'[30]ADJ - RATE'!#REF!</definedName>
    <definedName name="abc">'[30]ADJ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[31]เงินกู้ธนชาติ!$F$15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[32]table!$C$4:$D$110</definedName>
    <definedName name="ACTUAL_DAT" localSheetId="0">#REF!</definedName>
    <definedName name="ACTUAL_DAT">#REF!</definedName>
    <definedName name="ad" localSheetId="0">'[33]TUF -sale - cos  01-12  2012'!#REF!</definedName>
    <definedName name="ad">'[33]TUF -sale - cos  01-12  2012'!#REF!</definedName>
    <definedName name="add" localSheetId="0">#REF!</definedName>
    <definedName name="add">#REF!</definedName>
    <definedName name="Add_Sum_By_Code" localSheetId="0">'[34]Cal Depre'!#REF!</definedName>
    <definedName name="Add_Sum_By_Code">'[34]Cal Depre'!#REF!</definedName>
    <definedName name="ADDG">[29]Sheet1!$A$2:$K$186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[29]Sheet1!$I$1:$K$1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[35]노무비!#REF!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'[36]เงินกู้ MGC'!$B$4</definedName>
    <definedName name="agenda">[22]SKA!#REF!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'[37]02_CompanyList'!#REF!</definedName>
    <definedName name="AllCountries">'[37]02_CompanyList'!#REF!</definedName>
    <definedName name="AMC" localSheetId="0">#REF!</definedName>
    <definedName name="AMC">#REF!</definedName>
    <definedName name="ana" localSheetId="0">#REF!</definedName>
    <definedName name="ana">#REF!</definedName>
    <definedName name="Ana_U_5">[38]ตั๋วเงินรับ!$F$1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[39]BUILD95!$AE$9:$AE$17</definedName>
    <definedName name="aq" localSheetId="0">[40]bus!#REF!</definedName>
    <definedName name="aq">[40]bus!#REF!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[29]Sheet1!$H$2:$H$186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[41]Asset41_42!$A$1:$K$5880</definedName>
    <definedName name="AssetCode_Building">[39]BUILD95!$I$9:$I$17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[42]final!#REF!</definedName>
    <definedName name="at">[42]final!#REF!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[39]BUILD95!$AI$9:$AI$17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'[30]ADJ - RATE'!#REF!</definedName>
    <definedName name="BBL">'[30]ADJ - RATE'!#REF!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'[43]K-4A'!#REF!</definedName>
    <definedName name="BookPeriodBUIMPR">'[43]K-4C'!#REF!</definedName>
    <definedName name="BookPeriodFURFBS">'[43]K-4K'!#REF!</definedName>
    <definedName name="BookPeriodFUROTH">'[43]K-4L'!#REF!</definedName>
    <definedName name="BookPeriodGMAPAR">'[43]K-4F'!#REF!</definedName>
    <definedName name="BookPeriodMOCKUP">'[43]K-4I'!#REF!</definedName>
    <definedName name="BookPeriodMOTVEH">'[43]K-4H'!#REF!</definedName>
    <definedName name="BookPeriodOFFQUO">'[43]K-4D'!#REF!</definedName>
    <definedName name="BookPeriodOFFURO">'[43]K-4E'!#REF!</definedName>
    <definedName name="BookPeriodOFIMPO">'[43]K-4B'!#REF!</definedName>
    <definedName name="BookPeriodQSEQUP">'[43]K-4J'!#REF!</definedName>
    <definedName name="BookPriorBUILDI">'[43]K-4A'!#REF!</definedName>
    <definedName name="BookPriorBUIMPR">'[43]K-4C'!#REF!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[44]ecc_res!#REF!</definedName>
    <definedName name="BR_Resou">[44]ecc_res!#REF!</definedName>
    <definedName name="BRANCH1">[45]Data!$A$57:$A$65</definedName>
    <definedName name="Brand">[46]List!$A$2:$A$8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[47]노무비!#REF!</definedName>
    <definedName name="CELLNOTE5">[48]노무비!#REF!</definedName>
    <definedName name="CELLNOTE6">[47]노무비!#REF!</definedName>
    <definedName name="cellnotes">[48]노무비!#REF!</definedName>
    <definedName name="CENTERCO">'[49]Cost center'!$A$73:$A$92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[50]BUILD95!$Z$9:$Z$17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'[51]P001 Lead'!#REF!</definedName>
    <definedName name="CLIENT">'[51]P001 Lead'!#REF!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'[52]Audit '!#REF!</definedName>
    <definedName name="Coll">'[52]Audit '!#REF!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[45]Data!$A$1:$A$3</definedName>
    <definedName name="Company_Name" localSheetId="0">#REF!</definedName>
    <definedName name="Company_Name">#REF!</definedName>
    <definedName name="Complex">[53]Input!$A$119:$B$129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[54]Assumptions!$B$79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[45]Data!$J$1:$J$298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[39]BUILD95!$AQ$9:$AQ$17</definedName>
    <definedName name="Cur_NBV_Building">[39]BUILD95!$AR$9:$AR$17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[55]CUSTOMER!$A$1:$B$30</definedName>
    <definedName name="CUSTOMERS">[56]CUSTOMER!$A$1:$B$30</definedName>
    <definedName name="CUTTOMER">[55]CUSTOMER!$A$1:$B$30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'[57]K-5'!#REF!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'[58]224140'!#REF!</definedName>
    <definedName name="DATA1">'[58]224140'!#REF!</definedName>
    <definedName name="DATA2" localSheetId="0">'[58]224140'!#REF!</definedName>
    <definedName name="DATA2">'[58]224140'!#REF!</definedName>
    <definedName name="DATA4" localSheetId="0">'[58]224140'!#REF!</definedName>
    <definedName name="DATA4">'[58]224140'!#REF!</definedName>
    <definedName name="DATA5" localSheetId="0">'[58]224140'!#REF!</definedName>
    <definedName name="DATA5">'[58]224140'!#REF!</definedName>
    <definedName name="DATA6">'[58]224140'!#REF!</definedName>
    <definedName name="DATA7">'[58]224140'!#REF!</definedName>
    <definedName name="DATA8">'[58]224140'!#REF!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[59]ตั๋วเงินรับ!$F$1</definedName>
    <definedName name="DATE1" localSheetId="0">#REF!</definedName>
    <definedName name="DATE1">#REF!</definedName>
    <definedName name="Date2">[60]ตั๋วเงินรับ!$F$1</definedName>
    <definedName name="Datee">[61]เงินกู้ธนชาติ!$G$2</definedName>
    <definedName name="dates">[62]ตั๋วเงินรับ!$F$1</definedName>
    <definedName name="Days_of_month" localSheetId="0">#REF!</definedName>
    <definedName name="Days_of_month">#REF!</definedName>
    <definedName name="DB_ben">'[23]cal (2)'!#REF!</definedName>
    <definedName name="DBfactor">'[23]cal (2)'!#REF!</definedName>
    <definedName name="dd" localSheetId="0">#REF!</definedName>
    <definedName name="dd">#REF!</definedName>
    <definedName name="ddd">'[63]BALANCE SHEET '!$C$15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[39]BUILD95!$AM$9:$AM$17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[39]BUILD95!$AA$9:$AA$17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[64]Invoice!#REF!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[29]Sheet1!$I$2:$I$186</definedName>
    <definedName name="dgsd" localSheetId="0">#REF!</definedName>
    <definedName name="dgsd">#REF!</definedName>
    <definedName name="director">'[65]VariableII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[66]เงินกู้ธนชาติ!$G$2</definedName>
    <definedName name="DKK">'[67]ADJ - RATE'!$B$4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[45]Data!$A$31:$A$32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'[68]เงินกู้ MGC'!$B$4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'[68]เงินกู้ MGC'!$E$17</definedName>
    <definedName name="EEKFIM" localSheetId="0">#REF!</definedName>
    <definedName name="EEKFIM">#REF!</definedName>
    <definedName name="efereererere">'[4]????-??'!#REF!</definedName>
    <definedName name="effect">#REF!</definedName>
    <definedName name="efwef">[69]เงินกู้ธนชาติ!$B$4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>[70]!Equity_Del_Item</definedName>
    <definedName name="Equity_Ins_Item">[70]!Equity_Ins_Item</definedName>
    <definedName name="eqw">[71]เงินกู้ธนชาติ!$E$17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[72]Exp!$B$1:$AD$39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[73]SKA!#REF!</definedName>
    <definedName name="f2w">'[10]2002'!$A$2:$H$301</definedName>
    <definedName name="FA">#REF!</definedName>
    <definedName name="FA_ASSOC">#REF!</definedName>
    <definedName name="FA_INV">#REF!</definedName>
    <definedName name="falmn">[74]เงินกู้ธนชาติ!$B$4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'[4]????-??'!#REF!</definedName>
    <definedName name="FDFDFDD">'[4]????-??'!#REF!</definedName>
    <definedName name="fdgad">'[75]2002'!$A$2:$H$301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'[71]เงินกู้ MGC'!$E$17</definedName>
    <definedName name="Feb_Building">[39]BUILD95!$AC$9:$AC$17</definedName>
    <definedName name="fef" localSheetId="0">#REF!</definedName>
    <definedName name="fef">#REF!</definedName>
    <definedName name="feqw">'[71]เงินกู้ MGC'!$F$15</definedName>
    <definedName name="fewfw">'[69]เงินกู้ MGC'!$B$4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[76]เงินกู้ธนชาติ!$F$15</definedName>
    <definedName name="g4w2" localSheetId="0">#REF!</definedName>
    <definedName name="g4w2">#REF!</definedName>
    <definedName name="g8uoi">'[71]เงินกู้ MGC'!$B$4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'[77]???'!#REF!</definedName>
    <definedName name="gggffdfd">'[77]???'!#REF!</definedName>
    <definedName name="gggg" localSheetId="0">#REF!</definedName>
    <definedName name="gggg">#REF!</definedName>
    <definedName name="gggggf">[9]เงินกู้ธนชาติ!$G$2</definedName>
    <definedName name="ghjkl">#REF!</definedName>
    <definedName name="ghvj">[78]เงินกู้ธนชาติ!$B$4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[79]เงินกู้ธนชาติ!$G$2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'[80]Trial Balance'!$A$1:$H$65536</definedName>
    <definedName name="hkuuyoi">[50]BUILD95!$AQ$9:$AQ$17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'[30]ADJ - RATE'!#REF!</definedName>
    <definedName name="HSCB">'[30]ADJ - RATE'!#REF!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[81]Val_Ind!$D$4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'[82]dec''04'!$B$1:$H$65536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[73]SKA!#REF!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[39]BUILD95!$AB$9:$AB$17</definedName>
    <definedName name="Janitorial_Service___BDC">'[83]detail_profit&amp;loss'!#REF!</definedName>
    <definedName name="jas">'[84]TrialBalance Q3-2002'!$A$1:$H$301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[39]BUILD95!$AH$9:$AH$17</definedName>
    <definedName name="Jun_Building">[39]BUILD95!$AG$9:$AG$17</definedName>
    <definedName name="k">[73]SKA!#REF!</definedName>
    <definedName name="K2.1">'[85]Trial Balance'!$A$1:$H$65536</definedName>
    <definedName name="kaa" localSheetId="0">#REF!</definedName>
    <definedName name="kaa">#REF!</definedName>
    <definedName name="kade">[25]หลักประกัน!$B$1:$L$65536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[86]Cover2!$B$2:$B$5</definedName>
    <definedName name="KKJ" localSheetId="0">#REF!</definedName>
    <definedName name="KKJ">#REF!</definedName>
    <definedName name="kkk" localSheetId="0">#REF!</definedName>
    <definedName name="kkk">#REF!</definedName>
    <definedName name="KKKK">[87]เงินกู้ธนชาติ!$E$17</definedName>
    <definedName name="kkkkk">'[88]인원계획-미화'!#REF!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[89]Basic_Information!$I$4</definedName>
    <definedName name="last">[90]Sheet1!$G$1:$J$65536</definedName>
    <definedName name="law">[25]พี่แพะ!$B$1:$FK$65536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'[78]เงินกู้ MGC'!$B$4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>'[67]ADJ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[79]เงินกู้ธนชาติ!$B$4</definedName>
    <definedName name="Loan1">'[79]เงินกู้ MGC'!$B$4</definedName>
    <definedName name="Loan2">[91]เงินกู้ธนชาติ!$B$4</definedName>
    <definedName name="Loan3">'[91]เงินกู้ MGC'!$B$4</definedName>
    <definedName name="Loann">[61]เงินกู้ธนชาติ!$B$4</definedName>
    <definedName name="Loann1">'[61]เงินกู้ MGC'!$B$4</definedName>
    <definedName name="Loannn">[61]เงินกู้ธนชาติ!$B$4</definedName>
    <definedName name="location" localSheetId="0">#REF!</definedName>
    <definedName name="location">#REF!</definedName>
    <definedName name="Long">[79]เงินกู้ธนชาติ!$F$15</definedName>
    <definedName name="Long1">'[79]เงินกู้ MGC'!$F$15</definedName>
    <definedName name="LonGG">[61]เงินกู้ธนชาติ!$F$15</definedName>
    <definedName name="Longg1">'[61]เงินกู้ MGC'!$F$15</definedName>
    <definedName name="Longgg">'[61]เงินกู้ MGC'!$F$15</definedName>
    <definedName name="Longggg">[61]เงินกู้ธนชาติ!$F$15</definedName>
    <definedName name="LowerAmount">'[92]PM-TE'!$E$30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[39]BUILD95!$AO$9:$AO$17</definedName>
    <definedName name="LY_NBV_Building">[39]BUILD95!$AP$9:$AP$17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[93]노무비!#REF!</definedName>
    <definedName name="Mar_Building">[39]BUILD95!$AD$9:$AD$17</definedName>
    <definedName name="Margin_Analysis" localSheetId="0">#REF!</definedName>
    <definedName name="Margin_Analysis">#REF!</definedName>
    <definedName name="May_Building">[39]BUILD95!$AF$9:$AF$17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[94]oresreqsum!#REF!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'[95]เงินกู้ MGC'!$B$4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[96]Master!$K$2:$K$13</definedName>
    <definedName name="MOO">[97]เงินกู้ธนชาติ!$G$2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[71]เงินกู้ธนชาติ!$F$15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'[98]7 Jan 02'!$D$38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'[4]????-??'!#REF!</definedName>
    <definedName name="nklnj">[99]เงินกู้ธนชาติ!$B$4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[42]final!#REF!</definedName>
    <definedName name="nnn">[42]final!#REF!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'[100]IM-J062-JMT'!#REF!</definedName>
    <definedName name="NominalAmount">'[100]IM-J062-JMT'!#REF!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[39]BUILD95!$AL$9:$AL$17</definedName>
    <definedName name="NOW">'[101]TB-2001-Apr''01'!#REF!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'[102]TrialBalance Q3-2002'!$A$1:$H$301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'[103]เงินกู้ MGC'!$B$4</definedName>
    <definedName name="ociuhdsoic" localSheetId="0">#REF!</definedName>
    <definedName name="ociuhdsoic">#REF!</definedName>
    <definedName name="oCT_bUILDING">[39]BUILD95!$AK$9:$AK$17</definedName>
    <definedName name="office">[104]anaysis_sheet!$A$2:$CV$297</definedName>
    <definedName name="OH" localSheetId="0">#REF!</definedName>
    <definedName name="OH">#REF!</definedName>
    <definedName name="OK" localSheetId="0">'[33]TUF -sale - cos  01-12  2012'!#REF!</definedName>
    <definedName name="OK">'[33]TUF -sale - cos  01-12  2012'!#REF!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'[105]BALANCE SHEET '!$C$12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[90]Sheet1!$A$1:$D$65536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[42]final!#REF!</definedName>
    <definedName name="pa">[42]final!#REF!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[106]Ratio!#REF!</definedName>
    <definedName name="PeriodInYear">'[107]P&amp;L'!$G$6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'[65]VariableII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[108]PopCache!$A$1:$A$2</definedName>
    <definedName name="Positionsbezeichnungen">'[109]GAAP Pru'!$E$15:$E$145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[106]Ratio!#REF!</definedName>
    <definedName name="PREPARED_DATE">[106]Ratio!#REF!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>[110]!Print_a</definedName>
    <definedName name="_xlnm.Print_Area" localSheetId="0">BS!$A$1:$L$115</definedName>
    <definedName name="_xlnm.Print_Area" localSheetId="2">Consolidated!$A$1:$AC$35</definedName>
    <definedName name="_xlnm.Print_Area" localSheetId="1">PL!$A$1:$L$173</definedName>
    <definedName name="_xlnm.Print_Area" localSheetId="3">'The Company'!$A$1:$AA$34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[39]BUILD95!$Z$9:$Z$17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[71]เงินกู้ธนชาติ!$F$15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[111]ตั๋วเงินรับ!$F$1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[45]Data!$A$68:$A$84</definedName>
    <definedName name="rewa">[36]เงินกู้ธนชาติ!$F$15</definedName>
    <definedName name="rik" localSheetId="0">IF(#REF!&lt;=5,INDEX(#REF!,(#REF!*5)-4),#REF!)</definedName>
    <definedName name="rik">IF(#REF!&lt;=5,INDEX(#REF!,(#REF!*5)-4),#REF!)</definedName>
    <definedName name="RM">'[67]ADJ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[78]เงินกู้ธนชาติ!$G$2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[112]ตั๋วเงินรับ!$F$1</definedName>
    <definedName name="Sa" localSheetId="0">#REF!</definedName>
    <definedName name="Sa">#REF!</definedName>
    <definedName name="SAD">'[51]P001 Lead'!#REF!</definedName>
    <definedName name="Sal_inc" localSheetId="0">#REF!</definedName>
    <definedName name="Sal_inc">#REF!</definedName>
    <definedName name="Salden">'[109]GAAP Pru'!$H$15:$H$145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'[30]ADJ - RATE'!#REF!</definedName>
    <definedName name="SCB">'[30]ADJ - RATE'!#REF!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[9]เงินกู้ธนชาติ!$G$2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'[4]????-??'!#REF!</definedName>
    <definedName name="SDSDS">'[4]????-??'!#REF!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[39]BUILD95!$AJ$9:$AJ$17</definedName>
    <definedName name="SGDFIM" localSheetId="0">#REF!</definedName>
    <definedName name="SGDFIM">#REF!</definedName>
    <definedName name="sh">[113]เงินกู้ธนชาติ!$E$17</definedName>
    <definedName name="SHARES" localSheetId="0">#REF!</definedName>
    <definedName name="SHARES">#REF!</definedName>
    <definedName name="Short">[79]เงินกู้ธนชาติ!$E$17</definedName>
    <definedName name="short1">'[79]เงินกู้ MGC'!$E$17</definedName>
    <definedName name="short2" localSheetId="0">#REF!</definedName>
    <definedName name="short2">#REF!</definedName>
    <definedName name="Short3">'[91]เงินกู้ MGC'!$E$17</definedName>
    <definedName name="Shortt">[61]เงินกู้ธนชาติ!$E$17</definedName>
    <definedName name="shortt1">'[61]เงินกู้ MGC'!$E$17</definedName>
    <definedName name="shorttt">'[61]เงินกู้ MGC'!$E$17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[45]Data!#REF!</definedName>
    <definedName name="SpecailGL">[45]Data!#REF!</definedName>
    <definedName name="Special">[45]Data!#REF!</definedName>
    <definedName name="SpecialGLL">[114]Data!$I$2:$I$20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[42]final!#REF!</definedName>
    <definedName name="ss">[42]final!#REF!</definedName>
    <definedName name="sss">[9]เงินกู้ธนชาติ!$E$17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'[120]BS ATTACH'!#REF!</definedName>
    <definedName name="Tatal">'[120]BS ATTACH'!#REF!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'[121]TrialBalance Q3-2002'!$A$1:$H$301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'[51]P001 Lead'!#REF!</definedName>
    <definedName name="TE">'[51]P001 Lead'!#REF!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[122]data!#REF!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'[123]D-con-toll'!$BV$10:$CB$17</definedName>
    <definedName name="toll2">'[123]D-con-toll'!$BV$23:$CA$32</definedName>
    <definedName name="toll3">'[123]D-con-toll'!$BW$39:$CA$44</definedName>
    <definedName name="TopSection" localSheetId="0">#REF!</definedName>
    <definedName name="TopSection">#REF!</definedName>
    <definedName name="TOTAL_FIXED_ASSETS">'[26]BALANCE SHEET '!$C$15</definedName>
    <definedName name="Total_MKT">[124]Cashflow!#REF!</definedName>
    <definedName name="TOTALAE" localSheetId="0">'[125]BS ATTACH'!#REF!</definedName>
    <definedName name="TOTALAE">'[125]BS ATTACH'!#REF!</definedName>
    <definedName name="TOTALAP" localSheetId="0">'[125]BS ATTACH'!#REF!</definedName>
    <definedName name="TOTALAP">'[125]BS ATTACH'!#REF!</definedName>
    <definedName name="totalap1" localSheetId="0">'[126]BS ATTACH'!#REF!</definedName>
    <definedName name="totalap1">'[126]BS ATTACH'!#REF!</definedName>
    <definedName name="totalap2">'[126]BS ATTACH'!#REF!</definedName>
    <definedName name="totalapp">'[127]BS ATTACH'!#REF!</definedName>
    <definedName name="TotalDepre_Building">[39]BUILD95!$AN$9:$AN$17</definedName>
    <definedName name="TOTALFIXEDASSETS">'[27]BALANCE SHEET '!$C$15</definedName>
    <definedName name="TOTALOA" localSheetId="0">'[125]BS ATTACH'!#REF!</definedName>
    <definedName name="TOTALOA">'[125]BS ATTACH'!#REF!</definedName>
    <definedName name="TOTALOL" localSheetId="0">'[125]BS ATTACH'!#REF!</definedName>
    <definedName name="TOTALOL">'[125]BS ATTACH'!#REF!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'[128]trfc02-26(Fes+Ses)'!$S$5:$S$8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[129]InputPO_Del!#REF!</definedName>
    <definedName name="try">[129]InputPO_Del!#REF!</definedName>
    <definedName name="tt" localSheetId="0">[130]노무비!#REF!</definedName>
    <definedName name="tt">[130]노무비!#REF!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'[42]aug action on npl'!#REF!</definedName>
    <definedName name="ttt">'[42]aug action on npl'!#REF!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[114]Data!$A$39:$A$41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[69]เงินกู้ธนชาติ!$F$15</definedName>
    <definedName name="Unit" localSheetId="0">'[51]P001 Lead'!#REF!</definedName>
    <definedName name="Unit">'[51]P001 Lead'!#REF!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'[67]ADJ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[70]Sheet1!validate_Equity_Data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[114]Data!$A$10:$A$17</definedName>
    <definedName name="vd" localSheetId="0">#REF!</definedName>
    <definedName name="vd">#REF!</definedName>
    <definedName name="VEBFIM" localSheetId="0">#REF!</definedName>
    <definedName name="VEBFIM">#REF!</definedName>
    <definedName name="Vendor">[114]Data!$B$1:$B$65536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'[42]aug action on pl'!#REF!</definedName>
    <definedName name="vvv">'[42]aug action on pl'!#REF!</definedName>
    <definedName name="vyfyhj">[71]เงินกู้ธนชาติ!$G$2</definedName>
    <definedName name="w" localSheetId="0">#REF!,#REF!</definedName>
    <definedName name="w">#REF!,#REF!</definedName>
    <definedName name="Waiting">"Picture 1"</definedName>
    <definedName name="we">[36]เงินกู้ธนชาติ!$E$17</definedName>
    <definedName name="werert" localSheetId="0">#REF!</definedName>
    <definedName name="werert">#REF!</definedName>
    <definedName name="WH">[114]Data!$A$19:$A$25</definedName>
    <definedName name="wht">'[131]2007'!$A$2:$J$37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[29]Sheet1!$K$2:$K$186</definedName>
    <definedName name="wth">'[131]2007'!$F$2:$F$37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[42]final!#REF!</definedName>
    <definedName name="www.">[132]TB!$A$1:$H$65536</definedName>
    <definedName name="www..">[132]TB!$A$1:$A$65536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[42]final!#REF!</definedName>
    <definedName name="xxx">[42]final!#REF!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'[51]P001 Lead'!#REF!</definedName>
    <definedName name="YE">'[51]P001 Lead'!#REF!</definedName>
    <definedName name="Year_end" localSheetId="0">#REF!</definedName>
    <definedName name="Year_end">#REF!</definedName>
    <definedName name="YearEnd" localSheetId="0">'[51]P001 Lead'!#REF!</definedName>
    <definedName name="YearEnd">'[51]P001 Lead'!#REF!</definedName>
    <definedName name="yg7ui">[71]เงินกู้ธนชาติ!$B$4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[9]เงินกู้ธนชาติ!$F$15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[133]노무비!#REF!</definedName>
    <definedName name="ก">'[134]0160_12'!$K$2:$K$1395</definedName>
    <definedName name="กกก">'[134]0160_12'!$L$2:$L$1395</definedName>
    <definedName name="กห" localSheetId="0">#REF!</definedName>
    <definedName name="กห">#REF!</definedName>
    <definedName name="คชจ.Q3">[135]Exp!$B$1:$AD$39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'[136]S-5'!#REF!</definedName>
    <definedName name="ฟ80" localSheetId="0">#REF!</definedName>
    <definedName name="ฟ80">#REF!</definedName>
    <definedName name="ฟฟ">'[134]0160_12'!$H$2:$H$1395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'[134]0160_12'!$I$2:$I$1395</definedName>
    <definedName name="ฤ1">[137]ยานพาหนะ!#REF!</definedName>
    <definedName name="ฤ355" localSheetId="0">#REF!</definedName>
    <definedName name="ฤ355">#REF!</definedName>
    <definedName name="ห">'[134]0160_12'!$C$2:$C$1395</definedName>
    <definedName name="หห">'[134]0160_12'!$D$2:$D$1395</definedName>
    <definedName name="หหหฟ">'[134]0160_12'!$A$1:$M$1</definedName>
    <definedName name="หหหห">'[134]0160_12'!$A$2:$M$1395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'[138]인원계획-미화'!#REF!</definedName>
    <definedName name="보보봅">'[138]인원계획-미화'!#REF!</definedName>
    <definedName name="셀노트4" localSheetId="0">[47]노무비!#REF!</definedName>
    <definedName name="셀노트4">[47]노무비!#REF!</definedName>
    <definedName name="연봉" localSheetId="0">'[88]인원계획-미화'!#REF!</definedName>
    <definedName name="연봉">'[88]인원계획-미화'!#REF!</definedName>
    <definedName name="印刷" localSheetId="0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6" i="5" l="1"/>
  <c r="I156" i="5"/>
  <c r="G156" i="5"/>
  <c r="E156" i="5"/>
  <c r="X27" i="7" l="1"/>
  <c r="Z27" i="7" l="1"/>
  <c r="AD27" i="7" s="1"/>
  <c r="V28" i="6" l="1"/>
  <c r="X28" i="6" s="1"/>
  <c r="AB28" i="6" s="1"/>
  <c r="I41" i="5"/>
  <c r="I42" i="5" s="1"/>
  <c r="E41" i="5"/>
  <c r="E42" i="5" s="1"/>
  <c r="K41" i="5"/>
  <c r="K42" i="5" s="1"/>
  <c r="V14" i="7" s="1"/>
  <c r="G41" i="5"/>
  <c r="G42" i="5" s="1"/>
  <c r="E25" i="8" l="1"/>
  <c r="L30" i="7" l="1"/>
  <c r="D33" i="6" l="1"/>
  <c r="X22" i="7" l="1"/>
  <c r="K146" i="5" l="1"/>
  <c r="G146" i="5"/>
  <c r="K25" i="5"/>
  <c r="K15" i="5"/>
  <c r="K18" i="5" s="1"/>
  <c r="K21" i="5" s="1"/>
  <c r="K26" i="5" s="1"/>
  <c r="K28" i="5" s="1"/>
  <c r="K31" i="5" s="1"/>
  <c r="G25" i="5"/>
  <c r="G15" i="5"/>
  <c r="G18" i="5" s="1"/>
  <c r="G21" i="5" s="1"/>
  <c r="AB20" i="6"/>
  <c r="V20" i="6"/>
  <c r="X19" i="7"/>
  <c r="K33" i="5" l="1"/>
  <c r="K79" i="5"/>
  <c r="K44" i="5"/>
  <c r="K60" i="5" s="1"/>
  <c r="G60" i="5" s="1"/>
  <c r="K55" i="5"/>
  <c r="G55" i="5" s="1"/>
  <c r="K100" i="5"/>
  <c r="G26" i="5"/>
  <c r="G28" i="5" s="1"/>
  <c r="G31" i="5" s="1"/>
  <c r="G79" i="5" s="1"/>
  <c r="V19" i="6"/>
  <c r="X19" i="6" s="1"/>
  <c r="AB19" i="6" s="1"/>
  <c r="T15" i="6"/>
  <c r="K106" i="8"/>
  <c r="K105" i="8"/>
  <c r="I105" i="8"/>
  <c r="I107" i="8" s="1"/>
  <c r="G105" i="8"/>
  <c r="G107" i="8" s="1"/>
  <c r="K76" i="8"/>
  <c r="I76" i="8"/>
  <c r="G76" i="8"/>
  <c r="K66" i="8"/>
  <c r="I66" i="8"/>
  <c r="G66" i="8"/>
  <c r="K41" i="8"/>
  <c r="I41" i="8"/>
  <c r="G41" i="8"/>
  <c r="K25" i="8"/>
  <c r="I25" i="8"/>
  <c r="G25" i="8"/>
  <c r="K120" i="5" l="1"/>
  <c r="K124" i="5" s="1"/>
  <c r="G42" i="8"/>
  <c r="G33" i="5"/>
  <c r="G100" i="5"/>
  <c r="K107" i="8"/>
  <c r="K77" i="8"/>
  <c r="K42" i="8"/>
  <c r="G77" i="8"/>
  <c r="G108" i="8" s="1"/>
  <c r="G109" i="8" s="1"/>
  <c r="I77" i="8"/>
  <c r="I108" i="8" s="1"/>
  <c r="I42" i="8"/>
  <c r="K159" i="5" l="1"/>
  <c r="K161" i="5" s="1"/>
  <c r="G120" i="5"/>
  <c r="G124" i="5" s="1"/>
  <c r="I109" i="8"/>
  <c r="G44" i="5"/>
  <c r="G62" i="5" s="1"/>
  <c r="G61" i="5" s="1"/>
  <c r="G57" i="5"/>
  <c r="G56" i="5" s="1"/>
  <c r="K108" i="8"/>
  <c r="K109" i="8" s="1"/>
  <c r="G159" i="5" l="1"/>
  <c r="G161" i="5" s="1"/>
  <c r="I146" i="5"/>
  <c r="E146" i="5"/>
  <c r="J25" i="7" l="1"/>
  <c r="J32" i="7"/>
  <c r="J15" i="7"/>
  <c r="J20" i="7" s="1"/>
  <c r="J31" i="7" l="1"/>
  <c r="J33" i="7" s="1"/>
  <c r="L28" i="7"/>
  <c r="H30" i="7"/>
  <c r="F30" i="7"/>
  <c r="D30" i="7"/>
  <c r="J26" i="6" l="1"/>
  <c r="J32" i="6" s="1"/>
  <c r="J34" i="6" s="1"/>
  <c r="J33" i="6"/>
  <c r="J16" i="6"/>
  <c r="J21" i="6" s="1"/>
  <c r="T25" i="6" l="1"/>
  <c r="E66" i="8"/>
  <c r="X16" i="7"/>
  <c r="Z16" i="7" s="1"/>
  <c r="V17" i="6"/>
  <c r="X17" i="6" s="1"/>
  <c r="AB17" i="6" s="1"/>
  <c r="E105" i="8"/>
  <c r="X12" i="7" l="1"/>
  <c r="Z12" i="7" s="1"/>
  <c r="V13" i="6"/>
  <c r="X13" i="6" s="1"/>
  <c r="AB13" i="6" s="1"/>
  <c r="X28" i="7" l="1"/>
  <c r="Z28" i="7" s="1"/>
  <c r="V29" i="6"/>
  <c r="X29" i="6" s="1"/>
  <c r="AB29" i="6" s="1"/>
  <c r="E25" i="5"/>
  <c r="I25" i="5"/>
  <c r="R32" i="7" l="1"/>
  <c r="P32" i="7"/>
  <c r="N32" i="7"/>
  <c r="L32" i="7"/>
  <c r="H25" i="7"/>
  <c r="H15" i="7"/>
  <c r="H20" i="7" s="1"/>
  <c r="Z33" i="6"/>
  <c r="R33" i="6"/>
  <c r="P33" i="6"/>
  <c r="N33" i="6"/>
  <c r="L33" i="6"/>
  <c r="H33" i="6"/>
  <c r="F33" i="6"/>
  <c r="H26" i="6"/>
  <c r="H16" i="6"/>
  <c r="H21" i="6" s="1"/>
  <c r="F32" i="7" l="1"/>
  <c r="H32" i="7"/>
  <c r="H31" i="7"/>
  <c r="D32" i="7"/>
  <c r="H32" i="6"/>
  <c r="H34" i="6" s="1"/>
  <c r="H33" i="7" l="1"/>
  <c r="X18" i="7" l="1"/>
  <c r="Z18" i="7" s="1"/>
  <c r="D26" i="6" l="1"/>
  <c r="D32" i="6" s="1"/>
  <c r="X30" i="7" l="1"/>
  <c r="Z30" i="7" s="1"/>
  <c r="V31" i="6"/>
  <c r="X31" i="6" l="1"/>
  <c r="AB31" i="6" s="1"/>
  <c r="I15" i="5"/>
  <c r="X23" i="7" l="1"/>
  <c r="V25" i="7"/>
  <c r="V31" i="7" s="1"/>
  <c r="X13" i="7"/>
  <c r="V15" i="7"/>
  <c r="V20" i="7" s="1"/>
  <c r="P15" i="7" l="1"/>
  <c r="P20" i="7" s="1"/>
  <c r="N15" i="7"/>
  <c r="N20" i="7" s="1"/>
  <c r="L15" i="7"/>
  <c r="L20" i="7" s="1"/>
  <c r="F15" i="7"/>
  <c r="F20" i="7" s="1"/>
  <c r="D15" i="7"/>
  <c r="D20" i="7" s="1"/>
  <c r="P26" i="6"/>
  <c r="N26" i="6"/>
  <c r="L26" i="6"/>
  <c r="L32" i="6" s="1"/>
  <c r="F26" i="6"/>
  <c r="P16" i="6"/>
  <c r="P21" i="6" s="1"/>
  <c r="N16" i="6"/>
  <c r="N21" i="6" s="1"/>
  <c r="L16" i="6"/>
  <c r="L21" i="6" s="1"/>
  <c r="F16" i="6"/>
  <c r="F21" i="6" s="1"/>
  <c r="D16" i="6"/>
  <c r="D21" i="6" s="1"/>
  <c r="L34" i="6" l="1"/>
  <c r="D34" i="6"/>
  <c r="N32" i="6"/>
  <c r="N34" i="6" s="1"/>
  <c r="F32" i="6"/>
  <c r="F34" i="6" s="1"/>
  <c r="P32" i="6"/>
  <c r="P34" i="6" s="1"/>
  <c r="V15" i="6"/>
  <c r="X14" i="7"/>
  <c r="Z14" i="7" l="1"/>
  <c r="X15" i="7"/>
  <c r="X20" i="7" s="1"/>
  <c r="T15" i="7"/>
  <c r="T20" i="7" s="1"/>
  <c r="R13" i="7"/>
  <c r="Z13" i="7" s="1"/>
  <c r="X32" i="7" l="1"/>
  <c r="Z15" i="7"/>
  <c r="Z20" i="7" s="1"/>
  <c r="R15" i="7"/>
  <c r="R20" i="7" s="1"/>
  <c r="E76" i="8"/>
  <c r="E41" i="8"/>
  <c r="Z22" i="7" l="1"/>
  <c r="Z32" i="7" s="1"/>
  <c r="E42" i="8"/>
  <c r="E107" i="8"/>
  <c r="E77" i="8"/>
  <c r="E108" i="8" l="1"/>
  <c r="E109" i="8" s="1"/>
  <c r="X15" i="6" l="1"/>
  <c r="AB15" i="6" s="1"/>
  <c r="P25" i="7"/>
  <c r="P31" i="7" s="1"/>
  <c r="N25" i="7"/>
  <c r="N31" i="7" s="1"/>
  <c r="D25" i="7"/>
  <c r="F25" i="7"/>
  <c r="F31" i="7" s="1"/>
  <c r="L25" i="7"/>
  <c r="D31" i="7" l="1"/>
  <c r="D33" i="7" s="1"/>
  <c r="L31" i="7"/>
  <c r="L33" i="7" s="1"/>
  <c r="F33" i="7"/>
  <c r="N33" i="7"/>
  <c r="P33" i="7"/>
  <c r="V25" i="6" l="1"/>
  <c r="X25" i="6" l="1"/>
  <c r="E15" i="5"/>
  <c r="X24" i="7" l="1"/>
  <c r="E18" i="5"/>
  <c r="E21" i="5" s="1"/>
  <c r="I18" i="5"/>
  <c r="I21" i="5" s="1"/>
  <c r="I26" i="5" s="1"/>
  <c r="I28" i="5" s="1"/>
  <c r="I31" i="5" s="1"/>
  <c r="I79" i="5" s="1"/>
  <c r="E26" i="5" l="1"/>
  <c r="E28" i="5" s="1"/>
  <c r="E31" i="5" s="1"/>
  <c r="X25" i="7"/>
  <c r="X31" i="7" s="1"/>
  <c r="Z24" i="7"/>
  <c r="T25" i="7"/>
  <c r="T31" i="7" s="1"/>
  <c r="I33" i="5"/>
  <c r="I100" i="5"/>
  <c r="E33" i="5" l="1"/>
  <c r="E79" i="5"/>
  <c r="I120" i="5"/>
  <c r="I124" i="5" s="1"/>
  <c r="I159" i="5" s="1"/>
  <c r="R23" i="7"/>
  <c r="Z23" i="7" s="1"/>
  <c r="Z25" i="7" s="1"/>
  <c r="I55" i="5"/>
  <c r="E55" i="5" s="1"/>
  <c r="R24" i="6" s="1"/>
  <c r="X33" i="7"/>
  <c r="R25" i="7"/>
  <c r="R31" i="7" s="1"/>
  <c r="E57" i="5"/>
  <c r="R14" i="6"/>
  <c r="I44" i="5"/>
  <c r="I60" i="5" s="1"/>
  <c r="E60" i="5" s="1"/>
  <c r="E100" i="5" l="1"/>
  <c r="Z31" i="7"/>
  <c r="Z33" i="7" s="1"/>
  <c r="R33" i="7"/>
  <c r="E44" i="5"/>
  <c r="E62" i="5" s="1"/>
  <c r="E61" i="5" s="1"/>
  <c r="T16" i="6"/>
  <c r="T21" i="6" s="1"/>
  <c r="V14" i="6"/>
  <c r="V16" i="6" s="1"/>
  <c r="V21" i="6" s="1"/>
  <c r="R16" i="6"/>
  <c r="R21" i="6" s="1"/>
  <c r="Z14" i="6"/>
  <c r="E120" i="5" l="1"/>
  <c r="E124" i="5" s="1"/>
  <c r="R26" i="6"/>
  <c r="R32" i="6" s="1"/>
  <c r="E56" i="5"/>
  <c r="Z24" i="6" s="1"/>
  <c r="Z26" i="6" s="1"/>
  <c r="V23" i="6"/>
  <c r="X14" i="6"/>
  <c r="X16" i="6" s="1"/>
  <c r="X21" i="6" s="1"/>
  <c r="T26" i="6"/>
  <c r="T32" i="6" s="1"/>
  <c r="V24" i="6"/>
  <c r="Z16" i="6"/>
  <c r="Z21" i="6" s="1"/>
  <c r="I161" i="5"/>
  <c r="I162" i="5" s="1"/>
  <c r="AB25" i="6"/>
  <c r="E159" i="5" l="1"/>
  <c r="E161" i="5" s="1"/>
  <c r="E162" i="5" s="1"/>
  <c r="V33" i="6"/>
  <c r="R34" i="6"/>
  <c r="X23" i="6"/>
  <c r="X33" i="6" s="1"/>
  <c r="Z32" i="6"/>
  <c r="Z34" i="6" s="1"/>
  <c r="AB14" i="6"/>
  <c r="AB16" i="6" s="1"/>
  <c r="AB21" i="6" s="1"/>
  <c r="V26" i="6"/>
  <c r="X24" i="6"/>
  <c r="V32" i="6" l="1"/>
  <c r="V34" i="6" s="1"/>
  <c r="AB23" i="6"/>
  <c r="AB33" i="6" s="1"/>
  <c r="X26" i="6"/>
  <c r="X32" i="6" s="1"/>
  <c r="AB24" i="6"/>
  <c r="AB26" i="6" s="1"/>
  <c r="AB32" i="6" l="1"/>
  <c r="AB34" i="6" s="1"/>
  <c r="X34" i="6"/>
</calcChain>
</file>

<file path=xl/sharedStrings.xml><?xml version="1.0" encoding="utf-8"?>
<sst xmlns="http://schemas.openxmlformats.org/spreadsheetml/2006/main" count="427" uniqueCount="269">
  <si>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</si>
  <si>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</si>
  <si>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</si>
  <si>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</si>
  <si>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</si>
  <si>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</si>
  <si>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</si>
  <si>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</si>
  <si>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</si>
  <si>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</si>
  <si>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</si>
  <si>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</si>
  <si>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</si>
  <si>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</si>
  <si>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</si>
  <si>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</si>
  <si>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</si>
  <si>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</si>
  <si>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</si>
  <si>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</si>
  <si>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</si>
  <si>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</si>
  <si>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</si>
  <si>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</si>
  <si>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</si>
  <si>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</si>
  <si>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</si>
  <si>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</si>
  <si>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</si>
  <si>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</si>
  <si>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</si>
  <si>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</si>
  <si>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</si>
  <si>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</si>
  <si>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</si>
  <si>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</si>
  <si>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</si>
  <si>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</si>
  <si>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</si>
  <si>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</si>
  <si>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</si>
  <si>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</si>
  <si>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</si>
  <si>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</si>
  <si>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</si>
  <si>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</si>
  <si>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</si>
  <si>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</si>
  <si>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</si>
  <si>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</si>
  <si>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</si>
  <si>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</si>
  <si>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</si>
  <si>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</si>
  <si>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</si>
  <si>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</si>
  <si>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</si>
  <si>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</si>
  <si>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</si>
  <si>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</si>
  <si>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</si>
  <si>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</si>
  <si>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</si>
  <si>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</si>
  <si>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</si>
  <si>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</si>
  <si>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</si>
  <si>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</si>
  <si>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</si>
  <si>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</si>
  <si>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</si>
  <si>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</si>
  <si>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</si>
  <si>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</si>
  <si>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</si>
  <si>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</si>
  <si>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</si>
  <si>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</si>
  <si>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</si>
  <si>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</si>
  <si>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</si>
  <si>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</si>
  <si>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</si>
  <si>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</si>
  <si>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</si>
  <si>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</si>
  <si>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</si>
  <si>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</si>
  <si>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</si>
  <si>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</si>
  <si>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</si>
  <si>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</si>
  <si>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</si>
  <si>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</si>
  <si>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</si>
  <si>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</si>
  <si>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</si>
  <si>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</si>
  <si>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</si>
  <si>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</si>
  <si>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</si>
  <si>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</si>
  <si>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</si>
  <si>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</si>
  <si>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</si>
  <si>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</si>
  <si>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</si>
  <si>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</si>
  <si>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</si>
  <si>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</si>
  <si>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</si>
  <si>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</si>
  <si>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</si>
  <si>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</si>
  <si>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</si>
  <si>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</si>
  <si>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</si>
  <si>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</si>
  <si>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</si>
  <si>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</si>
  <si>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</si>
  <si>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</si>
  <si>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</si>
  <si>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</si>
  <si>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</si>
  <si>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</si>
  <si>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</si>
  <si>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</si>
  <si>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</si>
  <si>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</si>
  <si>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</si>
  <si>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</si>
  <si>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</si>
  <si>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</si>
  <si>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</si>
  <si>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</si>
  <si>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</si>
  <si>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</si>
  <si>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</si>
  <si>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</si>
  <si>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</si>
  <si>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</si>
  <si>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</si>
  <si>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เงินสดจ่ายเพื่อซื้ออาคารและอุปกรณ์และคอมพิวเตอร์ซอฟต์แวร์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</si>
  <si>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</si>
  <si>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</si>
  <si>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</si>
  <si>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</si>
  <si>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</si>
  <si>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</si>
  <si>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</si>
  <si>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</si>
  <si>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</si>
  <si>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</si>
  <si>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</si>
  <si>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</si>
  <si>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</si>
  <si>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</si>
  <si>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</si>
  <si>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</si>
  <si>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</si>
  <si>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เงินฝากธนาคารที่มีภาระค้ำประกันลดลง (เพิ่มขึ้น)</t>
  </si>
  <si>
    <t xml:space="preserve">   เงินปันผลรับ</t>
  </si>
  <si>
    <t>งบแสดงการเปลี่ยนแปลงส่วนของผู้ถือหุ้น (ต่อ)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</si>
  <si>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</si>
  <si>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</si>
  <si>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เงินรับล่วงหน้าค่าหุ้น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</si>
  <si>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</si>
  <si>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</si>
  <si>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</si>
  <si>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</si>
  <si>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</si>
  <si>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รายได้เงินปันผล</t>
  </si>
  <si>
    <t>รายได้ดอกเบี้ย</t>
  </si>
  <si>
    <t xml:space="preserve">   - สุทธิจากภาษีเงินได้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</si>
  <si>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</si>
  <si>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</si>
  <si>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</si>
  <si>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>เพิ่มทุนจากการใช้สิทธิตามใบสำคัญ</t>
  </si>
  <si>
    <t xml:space="preserve">   ผลขาดทุนจากการด้อยค่าทรัพย์สินรอการขาย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</si>
  <si>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</si>
  <si>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</si>
  <si>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เงินสดจ่ายเพื่อซื้อสินทรัพย์ทางการเงินไม่หมุนเวียนอื่น</t>
  </si>
  <si>
    <t>เจ้าหนี้จากการซื้อลูกหนี้</t>
  </si>
  <si>
    <t>ส่วนทุนจากการจ่ายโดยใช้หุ้นเป็นเกณฑ์</t>
  </si>
  <si>
    <t>2, 5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</si>
  <si>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</si>
  <si>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</si>
  <si>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</si>
  <si>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ส่วนทุนจาก</t>
  </si>
  <si>
    <t>การจ่ายโดย</t>
  </si>
  <si>
    <t>ใช้หุ้นเป็นเกณฑ์</t>
  </si>
  <si>
    <t>ต้นทุนทางการเงิน</t>
  </si>
  <si>
    <t xml:space="preserve">   รายการจ่ายโดยใช้หุ้นเป็นเกณฑ์</t>
  </si>
  <si>
    <t>กำไรจากตราสารหนี้ที่วัดมูลค่าด้วยมูลค่ายุติธรรมผ่านกำไรหรือขาดทุน</t>
  </si>
  <si>
    <t xml:space="preserve">   แสดงสิทธิ </t>
  </si>
  <si>
    <t>เงินสดรับล่วงหน้าค่าหุ้น</t>
  </si>
  <si>
    <t>หมายเหตุประกอบงบการเงินรวมระหว่างกาลเป็นส่วนหนึ่งของงบการเงินนี้</t>
  </si>
  <si>
    <t xml:space="preserve">   แสดงสิทธิ</t>
  </si>
  <si>
    <t>เงินสดจาก (ใช้ไปใน) กิจกรรมดำเนินงาน</t>
  </si>
  <si>
    <t xml:space="preserve">อาคารและอุปกรณ์ </t>
  </si>
  <si>
    <t>เงินสดรับจากการจำหน่ายอาคารและอุปกรณ์</t>
  </si>
  <si>
    <t>หนี้สินตามสัญญาเช่า - สุทธิจากส่วนที่ถึงกำหนดชำระ</t>
  </si>
  <si>
    <t>ยอดคงเหลือ ณ วันที่ 1 มกราคม 2565</t>
  </si>
  <si>
    <t>ยอดคงเหลือ ณ วันที่ 31 มีนาคม 2565</t>
  </si>
  <si>
    <t>2, 3</t>
  </si>
  <si>
    <t>การจ่ายโดยใช้หุ้นเป็นเกณฑ์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</si>
  <si>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</si>
  <si>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</si>
  <si>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รายการที่จะไม่ถูกบันทึกในส่วนของกำไรหรือขาดทุนในภายหลัง 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</si>
  <si>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</si>
  <si>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</si>
  <si>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</si>
  <si>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เงินสดรับจากสินทรัพย์ทางการเงินไม่หมุนเวียนอื่น</t>
  </si>
  <si>
    <t>เงินสดรับเงินปันผล</t>
  </si>
  <si>
    <t>ผลขาดทุนด้านเครดิตที่คาดว่าจะเกิดขึ้น</t>
  </si>
  <si>
    <t xml:space="preserve">   และรายการเทียบเท่าเงินสด</t>
  </si>
  <si>
    <t xml:space="preserve">   ผลขาดทุนด้านเครดิตที่คาดว่าจะเกิดขึ้น </t>
  </si>
  <si>
    <t xml:space="preserve">      เจ้าหนี้จากการซื้อสินทรัพย์และคอมพิวเตอร์ซอฟต์แวร์</t>
  </si>
  <si>
    <t xml:space="preserve">      ตัดจำหน่ายหนี้สูญ</t>
  </si>
  <si>
    <t xml:space="preserve">       หนี้สินตามสัญญาเช่าเพิ่มขึ้น</t>
  </si>
  <si>
    <t xml:space="preserve">       ค่าตัดจำหน่ายสินทรัพย์สิทธิการใช้ที่บันทึกเป็นต้นทุนโครงการ</t>
  </si>
  <si>
    <t>อสังหาริมทรัพย์เพื่อการลงทุน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</si>
  <si>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</si>
  <si>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</si>
  <si>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</si>
  <si>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</si>
  <si>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</si>
  <si>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</si>
  <si>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      (31 ธันวาคม 2565: หุ้นสามัญ 1,459,148,903 หุ้น มูลค่าหุ้นละ 0.5 บาท)</t>
  </si>
  <si>
    <t>เงินให้กู้ยืมระยะยาวแก่บริษัทที่เกี่ยวข้องกัน</t>
  </si>
  <si>
    <t xml:space="preserve">      หุ้นสามัญ 1,531,104,648 หุ้น มูลค่าหุ้นละ 0.5 บาท</t>
  </si>
  <si>
    <t xml:space="preserve">      หุ้นสามัญ 1,459,158,077 หุ้น มูลค่าหุ้นละ 0.5 บาท</t>
  </si>
  <si>
    <t>ส่วนเกินจากการเปลี่ยนแปลงสัดส่วน</t>
  </si>
  <si>
    <t xml:space="preserve">   ผลขาดทุนจากการด้อยค่าสินทรัพย์ไม่หมุนเวียนอื่น</t>
  </si>
  <si>
    <t>เงินกู้ยืมระยะสั้นเพิ่มขึ้น (ลดลง)</t>
  </si>
  <si>
    <t>เงินสดจ่ายชำระหุ้นกู้</t>
  </si>
  <si>
    <t>เงินสดรับจากการเพิ่มทุนในบริษัทย่อย - ส่วนได้เสียที่ไม่มีอำนาจควบคุม</t>
  </si>
  <si>
    <t>ข้อมูลงบกระแสเงินสดเพิ่มเติม:</t>
  </si>
  <si>
    <t xml:space="preserve">   ค่าใช้จ่ายจากหนี้สินสัญญาประกันภัย</t>
  </si>
  <si>
    <t xml:space="preserve">   หนี้สูญและหนี้สงสัยจะสูญ (โอนกลับ)</t>
  </si>
  <si>
    <t xml:space="preserve">   โอนกลับสำรองเบี้ยประกันภัยที่ยังไม่ถือเป็นรายได้ </t>
  </si>
  <si>
    <t xml:space="preserve">   ขาดทุน (กำไร) จากการจำหน่ายและตัดจำหน่ายสินทรัพย์</t>
  </si>
  <si>
    <t xml:space="preserve">      รับโอนทรัพย์สินรอการขายจากเงินให้สินเชื่อจากการซื้อลูกหนี้</t>
  </si>
  <si>
    <t>ส่วนเกิน (ต่ำ) จากการเปลี่ยนแปลงสัดส่วนเงินลงทุนในบริษัทย่อย</t>
  </si>
  <si>
    <t>ขาดทุนจากการเปลี่ยนแปลงมูลค่าของเงินลงทุนในตราสารทุน</t>
  </si>
  <si>
    <t>ขาดทุนจากการดำเนินงานก่อนการเปลี่ยนแปลงในสินทรัพย์</t>
  </si>
  <si>
    <t>เงินให้กู้ยืมระยะสั้นแก่กิจการที่เกี่ยวข้องกันลดลง (เพิ่มขึ้น)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</si>
  <si>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</si>
  <si>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</si>
  <si>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โอนกลับผลขาดทุนด้านเครดิตที่คาดว่าจะเกิดขึ้นของเงินสด</t>
  </si>
  <si>
    <t>เงินสดและรายการเทียบเท่าเงินสดเพิ่มขึ้น (ลดลง) สุทธิ</t>
  </si>
  <si>
    <t>กำไรขาดทุนเบ็ดเสร็จอื่น:</t>
  </si>
  <si>
    <t>เงินลงทุนในการร่วมค้า</t>
  </si>
  <si>
    <t>ส่วนแบ่งกำไรจากเงินลงทุนในการร่วมค้า</t>
  </si>
  <si>
    <t xml:space="preserve">โอนไปกำไรสะสม </t>
  </si>
  <si>
    <t xml:space="preserve"> ส่วนเกิน (ต่ำ) จากการ </t>
  </si>
  <si>
    <t xml:space="preserve">   ส่วนแบ่งกำไรจากเงินลงทุนในการร่วมค้า</t>
  </si>
  <si>
    <t>เงินสดจ่ายลงทุนในการร่วมค้า</t>
  </si>
  <si>
    <t>โอนกลับหนี้สูญและหนี้สงสัยจะสูญ (หนี้สูญและหนี้สงสัยจะสูญ)</t>
  </si>
  <si>
    <t xml:space="preserve">   เงินลงทุนในบริษัทย่อย (หมายเหตุ 7.1)</t>
  </si>
  <si>
    <t>การจ่ายโดยใช้หุ้นเป็นเกณฑ์ (หมายเหตุ 14)</t>
  </si>
  <si>
    <t xml:space="preserve">   แสดงสิทธิ (หมายเหตุ 14)</t>
  </si>
  <si>
    <t>เงินสดจ่ายลงทุนในบริษัทย่อย</t>
  </si>
  <si>
    <t xml:space="preserve">      เงินให้สินเชื่อจากการซื้อลูกหนี้โดยการผ่อนชำระ</t>
  </si>
  <si>
    <t xml:space="preserve">      เงินรอรับคืนจากการขายทอดตลาดเพิ่มขึ้น</t>
  </si>
  <si>
    <t>เงินสดรับค่าธรรมเนียมทางการเงิน</t>
  </si>
  <si>
    <t>เงินสดจ่ายให้กู้ยืมระยะยาวแก่กิจการที่เกี่ยวข้องกัน</t>
  </si>
  <si>
    <t xml:space="preserve">   กำไรจากการจำหน่ายและเปลี่ยนแปลงในมูลค่ายุติธรรมของสินทรัพย์ทางการเงิน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</si>
</sst>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7"/>
      <name val="Angsana New"/>
      <family val="1"/>
    </font>
    <font>
      <sz val="8"/>
      <name val="Calibri"/>
      <family val="2"/>
      <scheme val="minor"/>
    </font>
    <font>
      <b/>
      <sz val="16"/>
      <color rgb="FF000000"/>
      <name val="Angsana New"/>
      <family val="1"/>
    </font>
    <font>
      <sz val="16"/>
      <color rgb="FF000000"/>
      <name val="Angsana New"/>
      <family val="1"/>
    </font>
    <font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4">
    <xf numFmtId="0" fontId="0" fillId="0" borderId="0" xfId="0"/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quotePrefix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Continuous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37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0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4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0" xfId="1" quotePrefix="1" applyFont="1" applyFill="1" applyAlignment="1">
      <alignment horizontal="left" vertical="top"/>
    </xf>
    <xf numFmtId="0" fontId="3" fillId="0" borderId="0" xfId="1" applyFont="1" applyFill="1" applyAlignment="1">
      <alignment vertical="top"/>
    </xf>
    <xf numFmtId="41" fontId="3" fillId="0" borderId="0" xfId="1" applyNumberFormat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left" vertical="top"/>
    </xf>
    <xf numFmtId="37" fontId="3" fillId="0" borderId="0" xfId="0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centerContinuous" vertical="top"/>
    </xf>
    <xf numFmtId="164" fontId="3" fillId="0" borderId="0" xfId="1" applyNumberFormat="1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6" fillId="0" borderId="0" xfId="10" applyNumberFormat="1" applyFont="1" applyFill="1" applyBorder="1" applyAlignment="1">
      <alignment horizontal="right" vertical="center"/>
    </xf>
    <xf numFmtId="164" fontId="6" fillId="0" borderId="1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0" fontId="4" fillId="0" borderId="0" xfId="1" quotePrefix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37" fontId="4" fillId="0" borderId="0" xfId="1" applyNumberFormat="1" applyFont="1" applyFill="1" applyAlignment="1">
      <alignment horizontal="left" vertical="top"/>
    </xf>
    <xf numFmtId="167" fontId="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" vertical="top"/>
    </xf>
    <xf numFmtId="0" fontId="3" fillId="0" borderId="0" xfId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38" fontId="1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3" fillId="0" borderId="0" xfId="1" quotePrefix="1" applyFont="1" applyFill="1" applyAlignment="1">
      <alignment horizontal="center" vertical="top"/>
    </xf>
    <xf numFmtId="0" fontId="3" fillId="0" borderId="6" xfId="1" applyFont="1" applyFill="1" applyBorder="1" applyAlignment="1">
      <alignment vertical="top"/>
    </xf>
    <xf numFmtId="41" fontId="3" fillId="0" borderId="0" xfId="1" applyNumberFormat="1" applyFont="1" applyAlignment="1">
      <alignment horizontal="center" vertical="center"/>
    </xf>
    <xf numFmtId="43" fontId="14" fillId="0" borderId="0" xfId="10" applyFont="1" applyFill="1" applyAlignment="1">
      <alignment vertical="center"/>
    </xf>
    <xf numFmtId="43" fontId="3" fillId="0" borderId="0" xfId="10" applyFont="1" applyFill="1" applyBorder="1" applyAlignment="1">
      <alignment horizontal="right" vertical="top"/>
    </xf>
    <xf numFmtId="41" fontId="6" fillId="0" borderId="0" xfId="0" applyNumberFormat="1" applyFont="1" applyFill="1" applyBorder="1" applyAlignment="1">
      <alignment horizontal="right" vertical="center"/>
    </xf>
    <xf numFmtId="43" fontId="3" fillId="0" borderId="0" xfId="10" applyFont="1" applyFill="1" applyAlignment="1">
      <alignment horizontal="right" vertical="top"/>
    </xf>
    <xf numFmtId="164" fontId="3" fillId="0" borderId="1" xfId="1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9" fontId="10" fillId="0" borderId="0" xfId="5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" fontId="12" fillId="0" borderId="0" xfId="1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64" fontId="4" fillId="0" borderId="1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colors>
    <mruColors>
      <color rgb="FF99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theme" Target="theme/theme1.xml"/><Relationship Id="rId149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Info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U120_Asset"/>
      <sheetName val="group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10">
          <cell r="F10">
            <v>1746.43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4">
          <cell r="B4">
            <v>111874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4">
          <cell r="B4">
            <v>111874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4">
          <cell r="B4">
            <v>111874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10">
          <cell r="F10">
            <v>1746.43</v>
          </cell>
        </row>
      </sheetData>
      <sheetData sheetId="929" refreshError="1"/>
      <sheetData sheetId="930" refreshError="1"/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 refreshError="1"/>
      <sheetData sheetId="934" refreshError="1"/>
      <sheetData sheetId="935" refreshError="1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6.3812059999999997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10">
          <cell r="F10">
            <v>6.3812059999999997</v>
          </cell>
        </row>
      </sheetData>
      <sheetData sheetId="1017">
        <row r="10">
          <cell r="F10">
            <v>6.3812059999999997</v>
          </cell>
        </row>
      </sheetData>
      <sheetData sheetId="1018">
        <row r="10">
          <cell r="F10">
            <v>1746.43</v>
          </cell>
        </row>
      </sheetData>
      <sheetData sheetId="1019">
        <row r="10">
          <cell r="F10">
            <v>1746.43</v>
          </cell>
        </row>
      </sheetData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/>
      <sheetData sheetId="1076" refreshError="1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>
        <row r="10">
          <cell r="F10">
            <v>1746.43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 refreshError="1"/>
      <sheetData sheetId="1227" refreshError="1"/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0">
          <cell r="F10">
            <v>1746.43</v>
          </cell>
        </row>
      </sheetData>
      <sheetData sheetId="1277"/>
      <sheetData sheetId="1278"/>
      <sheetData sheetId="1279"/>
      <sheetData sheetId="1280">
        <row r="4">
          <cell r="B4">
            <v>111874</v>
          </cell>
        </row>
      </sheetData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10">
          <cell r="F10">
            <v>1746.43</v>
          </cell>
        </row>
      </sheetData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4">
          <cell r="B4">
            <v>111874</v>
          </cell>
        </row>
      </sheetData>
      <sheetData sheetId="1503"/>
      <sheetData sheetId="1504"/>
      <sheetData sheetId="1505"/>
      <sheetData sheetId="1506"/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10">
          <cell r="F10">
            <v>1746.43</v>
          </cell>
        </row>
      </sheetData>
      <sheetData sheetId="1527"/>
      <sheetData sheetId="1528"/>
      <sheetData sheetId="1529"/>
      <sheetData sheetId="1530"/>
      <sheetData sheetId="1531">
        <row r="10">
          <cell r="F10">
            <v>1746.43</v>
          </cell>
        </row>
      </sheetData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10">
          <cell r="F10">
            <v>1746.43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/>
      <sheetData sheetId="1657"/>
      <sheetData sheetId="1658"/>
      <sheetData sheetId="1659"/>
      <sheetData sheetId="1660">
        <row r="10">
          <cell r="F10">
            <v>1746.43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/>
      <sheetData sheetId="1664"/>
      <sheetData sheetId="1665"/>
      <sheetData sheetId="1666"/>
      <sheetData sheetId="1667"/>
      <sheetData sheetId="1668">
        <row r="10">
          <cell r="F10">
            <v>1746.43</v>
          </cell>
        </row>
      </sheetData>
      <sheetData sheetId="1669"/>
      <sheetData sheetId="1670">
        <row r="10">
          <cell r="F10">
            <v>1746.43</v>
          </cell>
        </row>
      </sheetData>
      <sheetData sheetId="1671"/>
      <sheetData sheetId="1672"/>
      <sheetData sheetId="1673">
        <row r="4">
          <cell r="B4">
            <v>111874</v>
          </cell>
        </row>
      </sheetData>
      <sheetData sheetId="1674"/>
      <sheetData sheetId="1675"/>
      <sheetData sheetId="1676">
        <row r="10">
          <cell r="F10">
            <v>1746.43</v>
          </cell>
        </row>
      </sheetData>
      <sheetData sheetId="1677">
        <row r="4">
          <cell r="B4">
            <v>111874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4">
          <cell r="B4">
            <v>111874</v>
          </cell>
        </row>
      </sheetData>
      <sheetData sheetId="1741"/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>
        <row r="10">
          <cell r="F10">
            <v>1746.43</v>
          </cell>
        </row>
      </sheetData>
      <sheetData sheetId="1750"/>
      <sheetData sheetId="1751">
        <row r="4">
          <cell r="B4">
            <v>111874</v>
          </cell>
        </row>
      </sheetData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>
        <row r="10">
          <cell r="F10">
            <v>1746.43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/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/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10">
          <cell r="F10">
            <v>1746.43</v>
          </cell>
        </row>
      </sheetData>
      <sheetData sheetId="1918"/>
      <sheetData sheetId="1919">
        <row r="10">
          <cell r="F10">
            <v>1746.43</v>
          </cell>
        </row>
      </sheetData>
      <sheetData sheetId="1920"/>
      <sheetData sheetId="1921"/>
      <sheetData sheetId="1922">
        <row r="4">
          <cell r="B4">
            <v>111874</v>
          </cell>
        </row>
      </sheetData>
      <sheetData sheetId="1923"/>
      <sheetData sheetId="1924"/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/>
      <sheetData sheetId="2146"/>
      <sheetData sheetId="2147"/>
      <sheetData sheetId="2148"/>
      <sheetData sheetId="2149">
        <row r="10">
          <cell r="F10">
            <v>1746.43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10">
          <cell r="F10">
            <v>1746.43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/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10">
          <cell r="F10">
            <v>1746.43</v>
          </cell>
        </row>
      </sheetData>
      <sheetData sheetId="2267"/>
      <sheetData sheetId="2268"/>
      <sheetData sheetId="2269">
        <row r="10">
          <cell r="F10">
            <v>1746.43</v>
          </cell>
        </row>
      </sheetData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/>
      <sheetData sheetId="2295"/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/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/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/>
      <sheetData sheetId="2316"/>
      <sheetData sheetId="2317">
        <row r="10">
          <cell r="F10">
            <v>1746.43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/>
      <sheetData sheetId="2503"/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  <sheetName val="200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  <sheetName val="K-3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PA"/>
      <sheetName val="Forma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31_12_04"/>
      <sheetName val="งบบริหาร_PL-report"/>
      <sheetName val="BS_ATTACH"/>
      <sheetName val="VariableII__period"/>
      <sheetName val="P&amp;LFINAL_-_44"/>
      <sheetName val="FIXED ASSET"/>
      <sheetName val="2-asi-00"/>
      <sheetName val="CRITERIA1"/>
      <sheetName val="Sol-Other"/>
      <sheetName val="std.cost"/>
      <sheetName val="115円ﾍﾞｰｽ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>
        <row r="1">
          <cell r="A1" t="str">
            <v>รหัสบัญชี</v>
          </cell>
        </row>
      </sheetData>
      <sheetData sheetId="164"/>
      <sheetData sheetId="165">
        <row r="1">
          <cell r="A1" t="str">
            <v>รหัสบัญชี</v>
          </cell>
        </row>
      </sheetData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>
        <row r="2">
          <cell r="G2">
            <v>36525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10-1_Media1"/>
      <sheetName val="Qty"/>
      <sheetName val="Detail-Sep"/>
      <sheetName val="ลูกหนี้_เก่า_"/>
      <sheetName val="名簿データ"/>
      <sheetName val="P&amp;LSCPR3"/>
      <sheetName val="FR Budget"/>
      <sheetName val="2005"/>
      <sheetName val="Main Assumption"/>
      <sheetName val="Customize Your Purchase Order"/>
      <sheetName val="เงินกู้_MGC3"/>
      <sheetName val="zcst_fg_d3"/>
      <sheetName val="_Engineer_Top5_3"/>
      <sheetName val="TB_SAP3"/>
      <sheetName val="Smell_complain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คีย์ข้อมูลรายละเอียดต่างๆ"/>
      <sheetName val="F3-3GP"/>
      <sheetName val="FY00"/>
      <sheetName val="TB P12"/>
      <sheetName val="11(total)"/>
      <sheetName val="ap01p"/>
      <sheetName val="Seal_1-07-041"/>
      <sheetName val="Assign_type"/>
      <sheetName val="BUILD95"/>
      <sheetName val="SCB 1 - Current"/>
      <sheetName val="SCB 2 - Current"/>
      <sheetName val="TELVA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>
        <row r="11">
          <cell r="C11">
            <v>92228783.219999999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data0802"/>
      <sheetName val="data0803"/>
      <sheetName val="data0804"/>
      <sheetName val="ลูกหนี้_เก่า_"/>
      <sheetName val="Box"/>
      <sheetName val="2005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Permanent info"/>
      <sheetName val="Marshal"/>
      <sheetName val="DETAIL-BS"/>
      <sheetName val="BALANCE_SHEET_4"/>
      <sheetName val="Seal_1-07-041"/>
      <sheetName val="Excluded_Parts"/>
      <sheetName val="10-1_Media"/>
      <sheetName val="Inventory_Simulation"/>
      <sheetName val="Assign typ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>
        <row r="11">
          <cell r="C11">
            <v>92228783.219999999</v>
          </cell>
        </row>
      </sheetData>
      <sheetData sheetId="240"/>
      <sheetData sheetId="241"/>
      <sheetData sheetId="242"/>
      <sheetData sheetId="243" refreshError="1"/>
      <sheetData sheetId="2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BALANCE SHEET 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Index"/>
      <sheetName val="LookupTable"/>
      <sheetName val="MCS_P&amp;L_By_Sub_ USD"/>
      <sheetName val="Sheet3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">
          <cell r="B14" t="str">
            <v>Center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>
        <row r="14">
          <cell r="B14" t="str">
            <v>Center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rial Balance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Trial_Balance2"/>
      <sheetName val="เงินกู้_MGC2"/>
      <sheetName val="Trial_Balance3"/>
      <sheetName val="เงินกู้_MGC3"/>
      <sheetName val="Trial_Balance4"/>
      <sheetName val="เงินกู้_MGC4"/>
      <sheetName val="fr"/>
      <sheetName val="ALL_STD"/>
      <sheetName val="OUTLK%"/>
      <sheetName val="RANGES"/>
      <sheetName val="Product Return Detail"/>
      <sheetName val="elec45-0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  <sheetName val="Cost Assumption"/>
      <sheetName val="List"/>
      <sheetName val="data"/>
      <sheetName val="Detail-Sep"/>
      <sheetName val="Report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9">
          <cell r="B79"/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  <sheetName val="10-1 Media"/>
      <sheetName val="10-cu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4. Allocations par EJ - HYPER"/>
      <sheetName val="5. Allocations par EJ - SUP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MS"/>
      <sheetName val="LOV"/>
      <sheetName val="Job"/>
      <sheetName val="Location"/>
      <sheetName val="Posi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Age311299TESP"/>
      <sheetName val="P4DDBFTESP"/>
      <sheetName val="IntDec00TespM&amp;B"/>
      <sheetName val="Standing Data"/>
      <sheetName val="Asset &amp; Liability"/>
      <sheetName val="Net asset value"/>
      <sheetName val="Schedule 10 Page 1"/>
      <sheetName val="Schedule 10 Page 2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6 Sigma"/>
      <sheetName val="DataSheet"/>
      <sheetName val="CustList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17__Non_consolidated_stock"/>
      <sheetName val="General_Data"/>
      <sheetName val="14__Fixed_assets"/>
      <sheetName val="13__Intangible_assets"/>
      <sheetName val="Basic_Information"/>
      <sheetName val="REVENUE"/>
      <sheetName val="DEFECT PPM"/>
      <sheetName val="Table Master"/>
      <sheetName val="Monthlycal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วันที่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>
        <row r="1">
          <cell r="A1" t="str">
            <v>วันที่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01001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B North 2 Ltd.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TT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Standing Data"/>
      <sheetName val="Asset &amp; Liability"/>
      <sheetName val="Net asset value"/>
      <sheetName val="WorkbookSettings"/>
      <sheetName val="FY00"/>
      <sheetName val="0-Basics"/>
      <sheetName val="Q001 Lead"/>
      <sheetName val="노무비"/>
      <sheetName val="7_production"/>
      <sheetName val="_Direct_load_"/>
      <sheetName val="Standing_Data"/>
      <sheetName val="Asset_&amp;_Liability"/>
      <sheetName val="Net_asset_value"/>
      <sheetName val="NBCA_2001_Completed"/>
      <sheetName val="2TUP"/>
      <sheetName val="SUMMARY"/>
      <sheetName val="CRJE"/>
      <sheetName val="CJEs"/>
      <sheetName val="ActAdj"/>
      <sheetName val="Structure2008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วันที่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01001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ADJ - RATE"/>
      <sheetName val="Front"/>
      <sheetName val="E001 Lead"/>
      <sheetName val="E100 Subledger with GL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  <sheetName val="Date"/>
      <sheetName val="Variables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L52A国内台当り"/>
      <sheetName val="เงินกู้_MGC2"/>
      <sheetName val="Customize_Your_Invoice1"/>
      <sheetName val="Menu"/>
      <sheetName val="worksheet"/>
      <sheetName val="MHK Rate"/>
      <sheetName val="MJD Rate"/>
      <sheetName val="MJS Rate"/>
      <sheetName val="ADJ - RATE"/>
      <sheetName val="data"/>
      <sheetName val="Cal_b"/>
      <sheetName val="Links"/>
      <sheetName val="Record CR"/>
      <sheetName val="Date"/>
      <sheetName val="2002"/>
      <sheetName val="Parameters"/>
      <sheetName val="Job header"/>
      <sheetName val="Babara"/>
      <sheetName val="1201"/>
      <sheetName val="กระจายบอร์ด"/>
      <sheetName val="เงินกู้_MGC3"/>
      <sheetName val="Customize_Your_Invoice2"/>
      <sheetName val="bmct2003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  <sheetName val="PLGROUP"/>
      <sheetName val="PLGROUPCPY"/>
      <sheetName val="PLDM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</sheetNames>
    <sheetDataSet>
      <sheetData sheetId="0" refreshError="1">
        <row r="11">
          <cell r="C11">
            <v>92228783.219999999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  <sheetName val="基本データ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JB"/>
      <sheetName val="COA"/>
      <sheetName val="Lenders_Ratios juneseptnov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/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 refreshError="1"/>
      <sheetData sheetId="885" refreshError="1"/>
      <sheetData sheetId="886" refreshError="1"/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3">
          <cell r="B3" t="str">
            <v>Total</v>
          </cell>
        </row>
      </sheetData>
      <sheetData sheetId="1024"/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3">
          <cell r="B3" t="str">
            <v>Total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3">
          <cell r="B3" t="str">
            <v>Total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 refreshError="1"/>
      <sheetData sheetId="1407"/>
      <sheetData sheetId="1408"/>
      <sheetData sheetId="1409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2">
          <cell r="B2">
            <v>0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>
        <row r="2">
          <cell r="B2">
            <v>1.9678000000000001E-2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/>
      <sheetData sheetId="1679"/>
      <sheetData sheetId="1680"/>
      <sheetData sheetId="1681"/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/>
      <sheetData sheetId="1686">
        <row r="2">
          <cell r="B2">
            <v>1.9678000000000001E-2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/>
      <sheetData sheetId="1733"/>
      <sheetData sheetId="1734"/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/>
      <sheetData sheetId="1744"/>
      <sheetData sheetId="1745">
        <row r="2">
          <cell r="B2">
            <v>1.9678000000000001E-2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/>
      <sheetData sheetId="1787"/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/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/>
      <sheetData sheetId="1809"/>
      <sheetData sheetId="1810">
        <row r="2">
          <cell r="B2">
            <v>1.9678000000000001E-2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/>
      <sheetData sheetId="1882"/>
      <sheetData sheetId="1883"/>
      <sheetData sheetId="1884"/>
      <sheetData sheetId="1885">
        <row r="2">
          <cell r="B2">
            <v>1.9678000000000001E-2</v>
          </cell>
        </row>
      </sheetData>
      <sheetData sheetId="1886"/>
      <sheetData sheetId="1887"/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/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3">
          <cell r="B3" t="str">
            <v>Total</v>
          </cell>
        </row>
      </sheetData>
      <sheetData sheetId="1923">
        <row r="2">
          <cell r="B2">
            <v>1.9678000000000001E-2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2">
          <cell r="B2">
            <v>1.9678000000000001E-2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/>
      <sheetData sheetId="1969"/>
      <sheetData sheetId="1970"/>
      <sheetData sheetId="1971">
        <row r="3">
          <cell r="B3" t="str">
            <v>Total</v>
          </cell>
        </row>
      </sheetData>
      <sheetData sheetId="1972"/>
      <sheetData sheetId="1973">
        <row r="2">
          <cell r="B2">
            <v>1.9678000000000001E-2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/>
      <sheetData sheetId="2022"/>
      <sheetData sheetId="2023"/>
      <sheetData sheetId="2024"/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3">
          <cell r="B3" t="str">
            <v>Total</v>
          </cell>
        </row>
      </sheetData>
      <sheetData sheetId="2028">
        <row r="3">
          <cell r="B3" t="str">
            <v>Total</v>
          </cell>
        </row>
      </sheetData>
      <sheetData sheetId="2029"/>
      <sheetData sheetId="2030">
        <row r="3">
          <cell r="B3" t="str">
            <v>Total</v>
          </cell>
        </row>
      </sheetData>
      <sheetData sheetId="2031"/>
      <sheetData sheetId="2032"/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/>
      <sheetData sheetId="2049"/>
      <sheetData sheetId="2050"/>
      <sheetData sheetId="2051"/>
      <sheetData sheetId="2052">
        <row r="3">
          <cell r="B3" t="str">
            <v>Total</v>
          </cell>
        </row>
      </sheetData>
      <sheetData sheetId="2053"/>
      <sheetData sheetId="2054"/>
      <sheetData sheetId="2055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2">
          <cell r="B2">
            <v>1.9678000000000001E-2</v>
          </cell>
        </row>
      </sheetData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/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3">
          <cell r="B3" t="str">
            <v>Total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3">
          <cell r="B3" t="str">
            <v>Total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3">
          <cell r="B3" t="str">
            <v>Total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>
        <row r="3">
          <cell r="B3" t="str">
            <v>Total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1.9678000000000001E-2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3">
          <cell r="B3" t="str">
            <v>Total</v>
          </cell>
        </row>
      </sheetData>
      <sheetData sheetId="2637"/>
      <sheetData sheetId="2638"/>
      <sheetData sheetId="2639"/>
      <sheetData sheetId="2640"/>
      <sheetData sheetId="2641">
        <row r="2">
          <cell r="B2">
            <v>0</v>
          </cell>
        </row>
      </sheetData>
      <sheetData sheetId="2642">
        <row r="3">
          <cell r="B3" t="str">
            <v>Total</v>
          </cell>
        </row>
      </sheetData>
      <sheetData sheetId="2643"/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3">
          <cell r="B3" t="str">
            <v>Total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3">
          <cell r="B3" t="str">
            <v>Total</v>
          </cell>
        </row>
      </sheetData>
      <sheetData sheetId="2669">
        <row r="3">
          <cell r="B3" t="str">
            <v>Total</v>
          </cell>
        </row>
      </sheetData>
      <sheetData sheetId="2670">
        <row r="3">
          <cell r="B3" t="str">
            <v>Total</v>
          </cell>
        </row>
      </sheetData>
      <sheetData sheetId="2671">
        <row r="3">
          <cell r="B3" t="str">
            <v>Total</v>
          </cell>
        </row>
      </sheetData>
      <sheetData sheetId="2672">
        <row r="3">
          <cell r="B3" t="str">
            <v>Total</v>
          </cell>
        </row>
      </sheetData>
      <sheetData sheetId="2673">
        <row r="3">
          <cell r="B3" t="str">
            <v>Total</v>
          </cell>
        </row>
      </sheetData>
      <sheetData sheetId="2674">
        <row r="2">
          <cell r="B2">
            <v>0</v>
          </cell>
        </row>
      </sheetData>
      <sheetData sheetId="2675">
        <row r="3">
          <cell r="B3" t="str">
            <v>Total</v>
          </cell>
        </row>
      </sheetData>
      <sheetData sheetId="2676"/>
      <sheetData sheetId="2677">
        <row r="3">
          <cell r="B3" t="str">
            <v>Total</v>
          </cell>
        </row>
      </sheetData>
      <sheetData sheetId="2678">
        <row r="2">
          <cell r="B2">
            <v>0</v>
          </cell>
        </row>
      </sheetData>
      <sheetData sheetId="2679"/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/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3">
          <cell r="B3" t="str">
            <v>Total</v>
          </cell>
        </row>
      </sheetData>
      <sheetData sheetId="2694"/>
      <sheetData sheetId="2695"/>
      <sheetData sheetId="2696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2">
          <cell r="B2">
            <v>1.9678000000000001E-2</v>
          </cell>
        </row>
      </sheetData>
      <sheetData sheetId="2716" refreshError="1"/>
      <sheetData sheetId="2717" refreshError="1"/>
      <sheetData sheetId="271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Exp_45"/>
      <sheetName val="Acc_Exp"/>
      <sheetName val="Acc_Exp2"/>
      <sheetName val="PL_(2)"/>
      <sheetName val="เงินกู้_MGC"/>
      <sheetName val="Exp_451"/>
      <sheetName val="Acc_Exp1"/>
      <sheetName val="Acc_Exp21"/>
      <sheetName val="PL_(2)1"/>
      <sheetName val="เงินกู้_MG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  <sheetName val=" IBPL0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  <sheetName val=" IBPL0001"/>
      <sheetName val="เงินกู้_MGC"/>
      <sheetName val="10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SH-C"/>
      <sheetName val="SH-F"/>
      <sheetName val="SH-A"/>
      <sheetName val="Master table"/>
      <sheetName val="fa"/>
      <sheetName val="Appendix E"/>
      <sheetName val="ตั๋วเงินรับ"/>
      <sheetName val="G"/>
      <sheetName val="U-5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  <sheetName val="IS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  <sheetName val="Sheet4"/>
      <sheetName val="PLSU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HRC"/>
      <sheetName val="7.production"/>
      <sheetName val="COPY"/>
      <sheetName val="เขต8แก้ไขแล้ว"/>
      <sheetName val="mfg"/>
      <sheetName val="Master_Data"/>
      <sheetName val="PLAN"/>
      <sheetName val="MAES SAP V4"/>
      <sheetName val="Seminar_WH"/>
      <sheetName val="Seminar_Admin"/>
      <sheetName val="Seminar_Sales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TH00_12080000"/>
      <sheetName val="AP-FAsb"/>
      <sheetName val="1602-97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BS"/>
      <sheetName val="Sap_927_Vdr"/>
      <sheetName val="佐賀"/>
      <sheetName val="栃木"/>
      <sheetName val="TB_Group"/>
      <sheetName val="LISTS"/>
      <sheetName val="RANK"/>
      <sheetName val="DLD Query Query Query"/>
      <sheetName val="หักกลบ-ลบหนี้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  <sheetName val="Stock Aging"/>
      <sheetName val="Comp with UP west"/>
      <sheetName val="SysNavigation"/>
      <sheetName val="Sales Forecast Worksheet"/>
      <sheetName val="Threshold"/>
      <sheetName val="รวมราคาทั้งสิ้น"/>
      <sheetName val="Addition_AUC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  <sheetName val="Target 2016"/>
      <sheetName val="List info"/>
      <sheetName val="TrialBalance Q3-2002"/>
      <sheetName val="Data"/>
      <sheetName val="data budget04"/>
      <sheetName val="TABLEQ204 "/>
      <sheetName val="Non_Movement2"/>
      <sheetName val="STANDVAR_b3CTY"/>
      <sheetName val="adj - rate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  <sheetName val="TB-2001-Apr'01"/>
      <sheetName val="Cal_b"/>
      <sheetName val="e001 lead"/>
      <sheetName val="e100 subledger with gl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5">
          <cell r="G5" t="str">
            <v>Feb'2001</v>
          </cell>
        </row>
      </sheetData>
      <sheetData sheetId="52">
        <row r="5">
          <cell r="G5" t="str">
            <v>Feb'2001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TrialBalance Q3-2002"/>
      <sheetName val="k-5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T4" t="str">
            <v>YEAR 2001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AT4" t="str">
            <v>YEAR 2001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4">
          <cell r="AT4" t="str">
            <v>YEAR 2001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1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Sale 050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  <sheetName val="Appendix"/>
      <sheetName val="List"/>
      <sheetName val="Debt"/>
      <sheetName val="N-4.4"/>
      <sheetName val="Cashflow"/>
      <sheetName val="D-con-toll"/>
      <sheetName val="Jan_Dec02"/>
      <sheetName val="DealerData"/>
      <sheetName val="Salet 2005"/>
      <sheetName val="Nominal Accounts"/>
      <sheetName val="DS update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SAUDI - Base file"/>
      <sheetName val="System Controls - GL"/>
      <sheetName val="BRIXCUV"/>
      <sheetName val="Data5556"/>
      <sheetName val="Table"/>
      <sheetName val="MP"/>
      <sheetName val="1046"/>
      <sheetName val="RATE"/>
      <sheetName val="TOL- Bank Recon"/>
      <sheetName val="FS- Bank Recon"/>
      <sheetName val="TOL - Interco Recon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GAAP_Pru"/>
      <sheetName val="P&amp;LFINAL_-_44"/>
      <sheetName val="_IB-PL-YTD"/>
      <sheetName val="ops_tb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  <sheetName val="ราคาไม้"/>
      <sheetName val="Worksheet"/>
      <sheetName val="ประมาณการประตูหน้าต่าง 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  <sheetName val="Detail-Sep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  <sheetName val="testing-Sep'02"/>
      <sheetName val="Schedule"/>
      <sheetName val="Tube"/>
      <sheetName val="Stator"/>
      <sheetName val="add"/>
      <sheetName val="Vat7% ภายในเดือน_Junต้นฉบับ"/>
      <sheetName val="disposal"/>
      <sheetName val="LC-KBANK"/>
      <sheetName val="STart"/>
      <sheetName val="Driver"/>
      <sheetName val="macro"/>
      <sheetName val="14年3月末"/>
      <sheetName val="Month"/>
      <sheetName val="Parameter"/>
      <sheetName val="#Lookup"/>
      <sheetName val="สูตรที่ใช้คำนวณ"/>
      <sheetName val="Drop List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Drop_List"/>
      <sheetName val="l-law"/>
      <sheetName val="table1"/>
      <sheetName val="2118-00 "/>
      <sheetName val="S Assumption"/>
      <sheetName val="Top_Sale"/>
      <sheetName val="PLAN"/>
      <sheetName val="GL-All"/>
      <sheetName val="4 Analysis"/>
      <sheetName val="Tai khoan"/>
      <sheetName val="thai Original P&amp;L results"/>
      <sheetName val="Consolidation"/>
      <sheetName val="uk results"/>
      <sheetName val="List"/>
      <sheetName val="TOT"/>
      <sheetName val="200710 (2)"/>
      <sheetName val="PLGROUPCPY"/>
      <sheetName val="U 510"/>
      <sheetName val="PL-D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  <sheetName val="Schedule"/>
      <sheetName val="2005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PCA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U_dis"/>
      <sheetName val="ULT"/>
      <sheetName val="N-4_4"/>
      <sheetName val="งบบริหาร_PL-report"/>
      <sheetName val="Legal_Risk_Analysis"/>
      <sheetName val="Wkgs_BS_Lead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Lis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  <sheetName val="detail-mfgcost"/>
      <sheetName val="P2.รายรับ-ตท."/>
      <sheetName val="Schedule"/>
      <sheetName val="Map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U_dis"/>
      <sheetName val="1046"/>
      <sheetName val="PLAN"/>
      <sheetName val="S Assumption"/>
      <sheetName val="Detail-Se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  <sheetName val="COMMISSION Q3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securities movement"/>
      <sheetName val="Worksheet"/>
      <sheetName val="securities_movement"/>
      <sheetName val="손익계산서"/>
      <sheetName val="Hidden"/>
      <sheetName val="Assumptions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BW"/>
      <sheetName val="Working Capital "/>
      <sheetName val="ราคาไม้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Sheet1"/>
      <sheetName val="P&amp;L INPUT"/>
      <sheetName val="Memo"/>
      <sheetName val="FASTables Austria at1SC Retirem"/>
      <sheetName val="Vendor"/>
      <sheetName val="設計通知"/>
      <sheetName val="ID"/>
      <sheetName val="vat"/>
      <sheetName val="Entity"/>
      <sheetName val="Validation"/>
      <sheetName val="Sale0406"/>
      <sheetName val="CJE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K001 - Lead example"/>
      <sheetName val=".1 Summary"/>
      <sheetName val="XREF"/>
      <sheetName val="31.12.04"/>
      <sheetName val="Cash Flow Statement in millions"/>
      <sheetName val="FF-6"/>
      <sheetName val="TH-X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N172"/>
  <sheetViews>
    <sheetView showGridLines="0" tabSelected="1" zoomScaleNormal="100" zoomScaleSheetLayoutView="100" workbookViewId="0">
      <selection activeCell="A70" activeCellId="1" sqref="C98 A70"/>
    </sheetView>
  </sheetViews>
  <sheetFormatPr defaultColWidth="10.5703125" defaultRowHeight="24" customHeight="1" x14ac:dyDescent="0.25"/>
  <cols>
    <col min="1" max="1" width="51.5703125" style="88" customWidth="1"/>
    <col min="2" max="2" width="4.42578125" style="1" customWidth="1"/>
    <col min="3" max="3" width="7.42578125" style="88" customWidth="1"/>
    <col min="4" max="4" width="1.42578125" style="1" customWidth="1"/>
    <col min="5" max="5" width="15.5703125" style="1" customWidth="1"/>
    <col min="6" max="6" width="1.42578125" style="1" customWidth="1"/>
    <col min="7" max="7" width="15.5703125" style="1" customWidth="1"/>
    <col min="8" max="8" width="1.42578125" style="172" customWidth="1"/>
    <col min="9" max="9" width="15.5703125" style="1" customWidth="1"/>
    <col min="10" max="10" width="1.42578125" style="1" customWidth="1"/>
    <col min="11" max="11" width="15.5703125" style="1" customWidth="1"/>
    <col min="12" max="12" width="0.5703125" style="172" customWidth="1"/>
    <col min="13" max="13" width="12.42578125" style="1" customWidth="1"/>
    <col min="14" max="14" width="10.140625" style="1" bestFit="1" customWidth="1"/>
    <col min="15" max="15" width="12.5703125" style="1" bestFit="1" customWidth="1"/>
    <col min="16" max="16384" width="10.5703125" style="1"/>
  </cols>
  <sheetData>
    <row r="1" spans="1:13" s="188" customFormat="1" ht="23.1" customHeight="1" x14ac:dyDescent="0.25">
      <c r="A1" s="185" t="s">
        <v>0</v>
      </c>
      <c r="B1" s="186"/>
      <c r="C1" s="187"/>
      <c r="D1" s="7"/>
      <c r="E1" s="7"/>
      <c r="F1" s="7"/>
      <c r="G1" s="7"/>
      <c r="H1" s="171"/>
      <c r="I1" s="7"/>
      <c r="J1" s="7"/>
      <c r="K1" s="7"/>
      <c r="L1" s="171"/>
    </row>
    <row r="2" spans="1:13" s="188" customFormat="1" ht="23.1" customHeight="1" x14ac:dyDescent="0.25">
      <c r="A2" s="189" t="s">
        <v>20</v>
      </c>
      <c r="B2" s="186"/>
      <c r="C2" s="187"/>
      <c r="D2" s="7"/>
      <c r="E2" s="7"/>
      <c r="F2" s="7"/>
      <c r="G2" s="7"/>
      <c r="H2" s="171"/>
      <c r="I2" s="186"/>
      <c r="J2" s="7"/>
      <c r="K2" s="186"/>
      <c r="L2" s="171"/>
    </row>
    <row r="3" spans="1:13" s="10" customFormat="1" ht="23.1" customHeight="1" x14ac:dyDescent="0.25">
      <c r="A3" s="44" t="s">
        <v>223</v>
      </c>
      <c r="B3" s="8"/>
      <c r="C3" s="8"/>
      <c r="D3" s="8"/>
      <c r="E3" s="8"/>
      <c r="F3" s="8"/>
      <c r="G3" s="9"/>
      <c r="H3" s="170"/>
      <c r="I3" s="8"/>
      <c r="J3" s="8"/>
      <c r="K3" s="9"/>
      <c r="L3" s="170"/>
    </row>
    <row r="4" spans="1:13" ht="23.1" customHeight="1" x14ac:dyDescent="0.25">
      <c r="A4" s="6"/>
      <c r="B4" s="7"/>
      <c r="C4" s="6"/>
      <c r="D4" s="7"/>
      <c r="E4" s="7"/>
      <c r="F4" s="7"/>
      <c r="G4" s="7"/>
      <c r="H4" s="171"/>
      <c r="I4" s="7"/>
      <c r="J4" s="7"/>
      <c r="K4" s="11" t="s">
        <v>139</v>
      </c>
    </row>
    <row r="5" spans="1:13" ht="23.1" customHeight="1" x14ac:dyDescent="0.25">
      <c r="A5" s="5"/>
      <c r="C5" s="5"/>
      <c r="E5" s="230" t="s">
        <v>2</v>
      </c>
      <c r="F5" s="230"/>
      <c r="G5" s="230"/>
      <c r="H5" s="83"/>
      <c r="I5" s="230" t="s">
        <v>21</v>
      </c>
      <c r="J5" s="230"/>
      <c r="K5" s="230"/>
      <c r="L5" s="83"/>
    </row>
    <row r="6" spans="1:13" ht="23.1" customHeight="1" x14ac:dyDescent="0.25">
      <c r="A6" s="5"/>
      <c r="C6" s="5"/>
      <c r="E6" s="43" t="s">
        <v>22</v>
      </c>
      <c r="F6" s="3"/>
      <c r="G6" s="43" t="s">
        <v>22</v>
      </c>
      <c r="H6" s="3"/>
      <c r="I6" s="43" t="s">
        <v>22</v>
      </c>
      <c r="J6" s="3"/>
      <c r="K6" s="43" t="s">
        <v>22</v>
      </c>
      <c r="L6" s="3"/>
    </row>
    <row r="7" spans="1:13" ht="23.1" customHeight="1" x14ac:dyDescent="0.25">
      <c r="A7" s="5"/>
      <c r="C7" s="84" t="s">
        <v>23</v>
      </c>
      <c r="D7" s="13"/>
      <c r="E7" s="85" t="s">
        <v>224</v>
      </c>
      <c r="F7" s="45"/>
      <c r="G7" s="85" t="s">
        <v>225</v>
      </c>
      <c r="H7" s="45"/>
      <c r="I7" s="85" t="s">
        <v>224</v>
      </c>
      <c r="J7" s="45"/>
      <c r="K7" s="85" t="s">
        <v>225</v>
      </c>
      <c r="L7" s="14"/>
    </row>
    <row r="8" spans="1:13" ht="23.1" customHeight="1" x14ac:dyDescent="0.25">
      <c r="A8" s="5"/>
      <c r="C8" s="12"/>
      <c r="D8" s="13"/>
      <c r="E8" s="190" t="s">
        <v>135</v>
      </c>
      <c r="F8" s="191"/>
      <c r="G8" s="190" t="s">
        <v>136</v>
      </c>
      <c r="H8" s="191"/>
      <c r="I8" s="190" t="s">
        <v>135</v>
      </c>
      <c r="J8" s="191"/>
      <c r="K8" s="190" t="s">
        <v>136</v>
      </c>
      <c r="L8" s="14"/>
    </row>
    <row r="9" spans="1:13" ht="23.1" customHeight="1" x14ac:dyDescent="0.25">
      <c r="A9" s="5"/>
      <c r="C9" s="12"/>
      <c r="D9" s="13"/>
      <c r="E9" s="190" t="s">
        <v>137</v>
      </c>
      <c r="F9" s="191"/>
      <c r="G9" s="192"/>
      <c r="H9" s="191"/>
      <c r="I9" s="190" t="s">
        <v>137</v>
      </c>
      <c r="J9" s="191"/>
      <c r="K9" s="192"/>
      <c r="L9" s="14"/>
    </row>
    <row r="10" spans="1:13" ht="23.1" customHeight="1" x14ac:dyDescent="0.25">
      <c r="A10" s="8" t="s">
        <v>24</v>
      </c>
    </row>
    <row r="11" spans="1:13" ht="23.1" customHeight="1" x14ac:dyDescent="0.25">
      <c r="A11" s="8" t="s">
        <v>25</v>
      </c>
      <c r="C11" s="193"/>
    </row>
    <row r="12" spans="1:13" ht="23.1" customHeight="1" x14ac:dyDescent="0.25">
      <c r="A12" s="88" t="s">
        <v>26</v>
      </c>
      <c r="C12" s="90"/>
      <c r="E12" s="15">
        <v>3191076</v>
      </c>
      <c r="F12" s="15"/>
      <c r="G12" s="15">
        <v>2797092</v>
      </c>
      <c r="H12" s="15"/>
      <c r="I12" s="15">
        <v>1306066</v>
      </c>
      <c r="J12" s="15"/>
      <c r="K12" s="15">
        <v>2455082</v>
      </c>
      <c r="L12" s="194"/>
      <c r="M12" s="195"/>
    </row>
    <row r="13" spans="1:13" ht="23.1" customHeight="1" x14ac:dyDescent="0.25">
      <c r="A13" s="88" t="s">
        <v>148</v>
      </c>
      <c r="C13" s="90"/>
      <c r="E13" s="15">
        <v>2961</v>
      </c>
      <c r="F13" s="15"/>
      <c r="G13" s="15">
        <v>1765</v>
      </c>
      <c r="H13" s="15"/>
      <c r="I13" s="15">
        <v>0</v>
      </c>
      <c r="J13" s="15"/>
      <c r="K13" s="15">
        <v>0</v>
      </c>
      <c r="L13" s="194"/>
      <c r="M13" s="195"/>
    </row>
    <row r="14" spans="1:13" ht="23.1" customHeight="1" x14ac:dyDescent="0.25">
      <c r="A14" s="88" t="s">
        <v>27</v>
      </c>
      <c r="C14" s="90" t="s">
        <v>205</v>
      </c>
      <c r="D14" s="2"/>
      <c r="E14" s="15">
        <v>835160</v>
      </c>
      <c r="F14" s="15"/>
      <c r="G14" s="15">
        <v>803782</v>
      </c>
      <c r="H14" s="15"/>
      <c r="I14" s="15">
        <v>39323</v>
      </c>
      <c r="J14" s="15"/>
      <c r="K14" s="15">
        <v>31281</v>
      </c>
      <c r="L14" s="194"/>
      <c r="M14" s="195"/>
    </row>
    <row r="15" spans="1:13" ht="23.1" customHeight="1" x14ac:dyDescent="0.25">
      <c r="A15" s="88" t="s">
        <v>28</v>
      </c>
      <c r="C15" s="90">
        <v>2</v>
      </c>
      <c r="D15" s="2"/>
      <c r="E15" s="15">
        <v>35192</v>
      </c>
      <c r="F15" s="15"/>
      <c r="G15" s="15">
        <v>31667</v>
      </c>
      <c r="H15" s="15"/>
      <c r="I15" s="15">
        <v>31000</v>
      </c>
      <c r="J15" s="15"/>
      <c r="K15" s="15">
        <v>29913</v>
      </c>
      <c r="L15" s="194"/>
      <c r="M15" s="195"/>
    </row>
    <row r="16" spans="1:13" ht="23.1" customHeight="1" x14ac:dyDescent="0.25">
      <c r="A16" s="88" t="s">
        <v>124</v>
      </c>
      <c r="C16" s="90"/>
      <c r="D16" s="2"/>
      <c r="E16" s="15">
        <v>100124</v>
      </c>
      <c r="F16" s="15"/>
      <c r="G16" s="15">
        <v>102701</v>
      </c>
      <c r="H16" s="15"/>
      <c r="I16" s="15">
        <v>0</v>
      </c>
      <c r="J16" s="15"/>
      <c r="K16" s="15">
        <v>0</v>
      </c>
      <c r="L16" s="194"/>
      <c r="M16" s="195"/>
    </row>
    <row r="17" spans="1:13" ht="23.1" customHeight="1" x14ac:dyDescent="0.25">
      <c r="A17" s="88" t="s">
        <v>125</v>
      </c>
      <c r="C17" s="90"/>
      <c r="D17" s="2"/>
      <c r="E17" s="15">
        <v>220706</v>
      </c>
      <c r="F17" s="15"/>
      <c r="G17" s="15">
        <v>200961</v>
      </c>
      <c r="H17" s="15"/>
      <c r="I17" s="15">
        <v>0</v>
      </c>
      <c r="J17" s="15"/>
      <c r="K17" s="15">
        <v>0</v>
      </c>
      <c r="L17" s="194"/>
      <c r="M17" s="195"/>
    </row>
    <row r="18" spans="1:13" ht="23.1" customHeight="1" x14ac:dyDescent="0.25">
      <c r="A18" s="88" t="s">
        <v>126</v>
      </c>
      <c r="C18" s="90"/>
      <c r="D18" s="2"/>
      <c r="E18" s="15">
        <v>47420</v>
      </c>
      <c r="F18" s="15"/>
      <c r="G18" s="15">
        <v>39050</v>
      </c>
      <c r="H18" s="15"/>
      <c r="I18" s="15">
        <v>0</v>
      </c>
      <c r="J18" s="15"/>
      <c r="K18" s="15">
        <v>0</v>
      </c>
      <c r="L18" s="194"/>
      <c r="M18" s="195"/>
    </row>
    <row r="19" spans="1:13" ht="23.1" customHeight="1" x14ac:dyDescent="0.25">
      <c r="A19" s="88" t="s">
        <v>109</v>
      </c>
      <c r="C19" s="90"/>
      <c r="D19" s="2"/>
      <c r="E19" s="15"/>
      <c r="F19" s="15"/>
      <c r="G19" s="15"/>
      <c r="H19" s="15"/>
      <c r="I19" s="15"/>
      <c r="J19" s="15"/>
      <c r="K19" s="15"/>
      <c r="L19" s="194"/>
      <c r="M19" s="195"/>
    </row>
    <row r="20" spans="1:13" ht="23.1" customHeight="1" x14ac:dyDescent="0.25">
      <c r="A20" s="88" t="s">
        <v>29</v>
      </c>
      <c r="C20" s="90">
        <v>4</v>
      </c>
      <c r="D20" s="2"/>
      <c r="E20" s="15">
        <v>801301</v>
      </c>
      <c r="F20" s="15"/>
      <c r="G20" s="15">
        <v>744209</v>
      </c>
      <c r="H20" s="15"/>
      <c r="I20" s="15">
        <v>411695</v>
      </c>
      <c r="J20" s="15"/>
      <c r="K20" s="15">
        <v>368290</v>
      </c>
      <c r="L20" s="194"/>
      <c r="M20" s="195"/>
    </row>
    <row r="21" spans="1:13" ht="23.1" customHeight="1" x14ac:dyDescent="0.25">
      <c r="A21" s="91" t="s">
        <v>30</v>
      </c>
      <c r="B21" s="16"/>
      <c r="C21" s="90">
        <v>2</v>
      </c>
      <c r="E21" s="15">
        <v>0</v>
      </c>
      <c r="F21" s="15"/>
      <c r="G21" s="15">
        <v>500000</v>
      </c>
      <c r="H21" s="15"/>
      <c r="I21" s="15">
        <v>15117000</v>
      </c>
      <c r="J21" s="15"/>
      <c r="K21" s="15">
        <v>16694000</v>
      </c>
      <c r="L21" s="194"/>
      <c r="M21" s="195"/>
    </row>
    <row r="22" spans="1:13" ht="23.1" customHeight="1" x14ac:dyDescent="0.25">
      <c r="A22" s="88" t="s">
        <v>170</v>
      </c>
      <c r="C22" s="90">
        <v>5</v>
      </c>
      <c r="D22" s="2"/>
      <c r="E22" s="15">
        <v>1312786</v>
      </c>
      <c r="F22" s="15"/>
      <c r="G22" s="15">
        <v>2698543</v>
      </c>
      <c r="H22" s="15"/>
      <c r="I22" s="15">
        <v>1000920</v>
      </c>
      <c r="J22" s="15"/>
      <c r="K22" s="15">
        <v>2417253</v>
      </c>
      <c r="L22" s="194"/>
      <c r="M22" s="195"/>
    </row>
    <row r="23" spans="1:13" ht="24.75" x14ac:dyDescent="0.25">
      <c r="A23" s="87" t="s">
        <v>127</v>
      </c>
      <c r="B23" s="16"/>
      <c r="C23" s="90">
        <v>6</v>
      </c>
      <c r="E23" s="15">
        <v>1837468</v>
      </c>
      <c r="F23" s="15"/>
      <c r="G23" s="15">
        <v>1686208</v>
      </c>
      <c r="H23" s="15"/>
      <c r="I23" s="15">
        <v>0</v>
      </c>
      <c r="J23" s="15"/>
      <c r="K23" s="15">
        <v>0</v>
      </c>
      <c r="L23" s="194"/>
      <c r="M23" s="195"/>
    </row>
    <row r="24" spans="1:13" ht="23.1" customHeight="1" x14ac:dyDescent="0.25">
      <c r="A24" s="88" t="s">
        <v>31</v>
      </c>
      <c r="C24" s="90">
        <v>2</v>
      </c>
      <c r="E24" s="15">
        <v>224306</v>
      </c>
      <c r="F24" s="15"/>
      <c r="G24" s="15">
        <v>166119</v>
      </c>
      <c r="H24" s="15"/>
      <c r="I24" s="15">
        <v>73732</v>
      </c>
      <c r="J24" s="15"/>
      <c r="K24" s="15">
        <v>42438</v>
      </c>
      <c r="L24" s="194"/>
      <c r="M24" s="195"/>
    </row>
    <row r="25" spans="1:13" ht="23.1" customHeight="1" x14ac:dyDescent="0.25">
      <c r="A25" s="8" t="s">
        <v>32</v>
      </c>
      <c r="C25" s="90"/>
      <c r="E25" s="196">
        <f>SUM(E12:E24)</f>
        <v>8608500</v>
      </c>
      <c r="F25" s="15"/>
      <c r="G25" s="196">
        <f>SUM(G12:G24)</f>
        <v>9772097</v>
      </c>
      <c r="H25" s="15"/>
      <c r="I25" s="196">
        <f>SUM(I12:I24)</f>
        <v>17979736</v>
      </c>
      <c r="J25" s="15"/>
      <c r="K25" s="196">
        <f>SUM(K12:K24)</f>
        <v>22038257</v>
      </c>
      <c r="L25" s="194"/>
    </row>
    <row r="26" spans="1:13" ht="23.1" customHeight="1" x14ac:dyDescent="0.25">
      <c r="A26" s="8" t="s">
        <v>33</v>
      </c>
      <c r="C26" s="90"/>
      <c r="E26" s="15"/>
      <c r="F26" s="15"/>
      <c r="G26" s="15"/>
      <c r="H26" s="15"/>
      <c r="I26" s="15"/>
      <c r="J26" s="15"/>
      <c r="K26" s="15"/>
      <c r="L26" s="194"/>
    </row>
    <row r="27" spans="1:13" ht="23.1" customHeight="1" x14ac:dyDescent="0.25">
      <c r="A27" s="88" t="s">
        <v>34</v>
      </c>
      <c r="C27" s="90"/>
      <c r="E27" s="15">
        <v>3159</v>
      </c>
      <c r="F27" s="15"/>
      <c r="G27" s="15">
        <v>3388</v>
      </c>
      <c r="H27" s="15"/>
      <c r="I27" s="15">
        <v>1968</v>
      </c>
      <c r="J27" s="15"/>
      <c r="K27" s="15">
        <v>2198</v>
      </c>
      <c r="L27" s="194"/>
      <c r="M27" s="195"/>
    </row>
    <row r="28" spans="1:13" ht="23.1" customHeight="1" x14ac:dyDescent="0.25">
      <c r="A28" s="88" t="s">
        <v>109</v>
      </c>
      <c r="C28" s="90"/>
      <c r="E28" s="15"/>
      <c r="F28" s="15"/>
      <c r="G28" s="15"/>
      <c r="H28" s="15"/>
      <c r="I28" s="15"/>
      <c r="J28" s="15"/>
      <c r="K28" s="15"/>
      <c r="L28" s="194"/>
      <c r="M28" s="195"/>
    </row>
    <row r="29" spans="1:13" ht="23.1" customHeight="1" x14ac:dyDescent="0.25">
      <c r="A29" s="88" t="s">
        <v>35</v>
      </c>
      <c r="C29" s="90">
        <v>4</v>
      </c>
      <c r="E29" s="15">
        <v>18247555</v>
      </c>
      <c r="F29" s="15"/>
      <c r="G29" s="15">
        <v>17577298</v>
      </c>
      <c r="H29" s="15"/>
      <c r="I29" s="15">
        <v>6575857</v>
      </c>
      <c r="J29" s="15"/>
      <c r="K29" s="15">
        <v>5406316</v>
      </c>
      <c r="L29" s="194"/>
      <c r="M29" s="195"/>
    </row>
    <row r="30" spans="1:13" ht="23.1" customHeight="1" x14ac:dyDescent="0.25">
      <c r="A30" s="88" t="s">
        <v>230</v>
      </c>
      <c r="C30" s="90">
        <v>2</v>
      </c>
      <c r="E30" s="15">
        <v>3475274</v>
      </c>
      <c r="F30" s="15"/>
      <c r="G30" s="15">
        <v>0</v>
      </c>
      <c r="H30" s="15"/>
      <c r="I30" s="15">
        <v>3475274</v>
      </c>
      <c r="J30" s="15"/>
      <c r="K30" s="15">
        <v>0</v>
      </c>
      <c r="L30" s="194"/>
      <c r="M30" s="195"/>
    </row>
    <row r="31" spans="1:13" ht="23.1" customHeight="1" x14ac:dyDescent="0.25">
      <c r="A31" s="88" t="s">
        <v>171</v>
      </c>
      <c r="C31" s="90" t="s">
        <v>185</v>
      </c>
      <c r="E31" s="15">
        <v>624090</v>
      </c>
      <c r="F31" s="15"/>
      <c r="G31" s="15">
        <v>606524</v>
      </c>
      <c r="H31" s="15"/>
      <c r="I31" s="15">
        <v>94432</v>
      </c>
      <c r="J31" s="15"/>
      <c r="K31" s="15">
        <v>94543</v>
      </c>
      <c r="L31" s="194"/>
      <c r="M31" s="195"/>
    </row>
    <row r="32" spans="1:13" ht="23.1" customHeight="1" x14ac:dyDescent="0.25">
      <c r="A32" s="88" t="s">
        <v>36</v>
      </c>
      <c r="C32" s="90">
        <v>7</v>
      </c>
      <c r="E32" s="15">
        <v>0</v>
      </c>
      <c r="F32" s="15"/>
      <c r="G32" s="15">
        <v>0</v>
      </c>
      <c r="H32" s="15"/>
      <c r="I32" s="15">
        <v>6200501</v>
      </c>
      <c r="J32" s="15"/>
      <c r="K32" s="15">
        <v>4602949</v>
      </c>
      <c r="L32" s="194"/>
      <c r="M32" s="195"/>
    </row>
    <row r="33" spans="1:14" ht="23.1" customHeight="1" x14ac:dyDescent="0.25">
      <c r="A33" s="88" t="s">
        <v>253</v>
      </c>
      <c r="C33" s="90">
        <v>8</v>
      </c>
      <c r="E33" s="15">
        <v>5231568</v>
      </c>
      <c r="F33" s="15"/>
      <c r="G33" s="15">
        <v>5097861</v>
      </c>
      <c r="H33" s="15"/>
      <c r="I33" s="15">
        <v>0</v>
      </c>
      <c r="J33" s="15"/>
      <c r="K33" s="15">
        <v>0</v>
      </c>
      <c r="L33" s="194"/>
      <c r="M33" s="195"/>
    </row>
    <row r="34" spans="1:14" ht="23.1" customHeight="1" x14ac:dyDescent="0.25">
      <c r="A34" s="88" t="s">
        <v>222</v>
      </c>
      <c r="C34" s="90"/>
      <c r="E34" s="15">
        <v>28501</v>
      </c>
      <c r="F34" s="15"/>
      <c r="G34" s="15">
        <v>28501</v>
      </c>
      <c r="H34" s="15"/>
      <c r="I34" s="15">
        <v>28501</v>
      </c>
      <c r="J34" s="15"/>
      <c r="K34" s="15">
        <v>28501</v>
      </c>
      <c r="L34" s="194"/>
      <c r="M34" s="195"/>
    </row>
    <row r="35" spans="1:14" ht="23.1" customHeight="1" x14ac:dyDescent="0.25">
      <c r="A35" s="88" t="s">
        <v>200</v>
      </c>
      <c r="C35" s="90"/>
      <c r="E35" s="15">
        <v>191978</v>
      </c>
      <c r="F35" s="15"/>
      <c r="G35" s="15">
        <v>197610</v>
      </c>
      <c r="H35" s="15"/>
      <c r="I35" s="15">
        <v>162115</v>
      </c>
      <c r="J35" s="15"/>
      <c r="K35" s="15">
        <v>170197</v>
      </c>
      <c r="L35" s="194"/>
      <c r="M35" s="195"/>
    </row>
    <row r="36" spans="1:14" ht="23.1" customHeight="1" x14ac:dyDescent="0.25">
      <c r="A36" s="87" t="s">
        <v>37</v>
      </c>
      <c r="B36" s="16"/>
      <c r="C36" s="90"/>
      <c r="E36" s="15">
        <v>107032</v>
      </c>
      <c r="F36" s="15"/>
      <c r="G36" s="15">
        <v>112446</v>
      </c>
      <c r="H36" s="15"/>
      <c r="I36" s="15">
        <v>103729</v>
      </c>
      <c r="J36" s="15"/>
      <c r="K36" s="15">
        <v>108827</v>
      </c>
      <c r="L36" s="194"/>
      <c r="M36" s="195"/>
    </row>
    <row r="37" spans="1:14" ht="23.1" customHeight="1" x14ac:dyDescent="0.25">
      <c r="A37" s="87" t="s">
        <v>176</v>
      </c>
      <c r="B37" s="16"/>
      <c r="C37" s="90"/>
      <c r="E37" s="15">
        <v>108715</v>
      </c>
      <c r="F37" s="15"/>
      <c r="G37" s="15">
        <v>105971</v>
      </c>
      <c r="H37" s="15"/>
      <c r="I37" s="15">
        <v>82469</v>
      </c>
      <c r="J37" s="15"/>
      <c r="K37" s="15">
        <v>90851</v>
      </c>
      <c r="L37" s="194"/>
      <c r="M37" s="195"/>
    </row>
    <row r="38" spans="1:14" ht="23.1" customHeight="1" x14ac:dyDescent="0.25">
      <c r="A38" s="87" t="s">
        <v>130</v>
      </c>
      <c r="B38" s="16"/>
      <c r="C38" s="90"/>
      <c r="E38" s="15">
        <v>284759</v>
      </c>
      <c r="F38" s="15"/>
      <c r="G38" s="15">
        <v>284759</v>
      </c>
      <c r="H38" s="15"/>
      <c r="I38" s="15">
        <v>0</v>
      </c>
      <c r="J38" s="15"/>
      <c r="K38" s="15">
        <v>0</v>
      </c>
      <c r="L38" s="194"/>
      <c r="M38" s="195"/>
    </row>
    <row r="39" spans="1:14" ht="23.1" customHeight="1" x14ac:dyDescent="0.25">
      <c r="A39" s="87" t="s">
        <v>38</v>
      </c>
      <c r="B39" s="16"/>
      <c r="C39" s="90"/>
      <c r="E39" s="15">
        <v>69033</v>
      </c>
      <c r="F39" s="15"/>
      <c r="G39" s="15">
        <v>65240</v>
      </c>
      <c r="H39" s="15"/>
      <c r="I39" s="15">
        <v>0</v>
      </c>
      <c r="J39" s="15"/>
      <c r="K39" s="15">
        <v>0</v>
      </c>
      <c r="L39" s="194"/>
      <c r="M39" s="195"/>
    </row>
    <row r="40" spans="1:14" ht="23.1" customHeight="1" x14ac:dyDescent="0.25">
      <c r="A40" s="91" t="s">
        <v>39</v>
      </c>
      <c r="B40" s="16"/>
      <c r="C40" s="90">
        <v>2</v>
      </c>
      <c r="E40" s="15">
        <v>6913</v>
      </c>
      <c r="F40" s="15"/>
      <c r="G40" s="15">
        <v>9933</v>
      </c>
      <c r="H40" s="15"/>
      <c r="I40" s="15">
        <v>6880</v>
      </c>
      <c r="J40" s="15"/>
      <c r="K40" s="15">
        <v>9894</v>
      </c>
      <c r="L40" s="194"/>
      <c r="M40" s="195"/>
    </row>
    <row r="41" spans="1:14" ht="23.1" customHeight="1" x14ac:dyDescent="0.25">
      <c r="A41" s="8" t="s">
        <v>40</v>
      </c>
      <c r="C41" s="193"/>
      <c r="E41" s="196">
        <f>SUM(E27:E40)</f>
        <v>28378577</v>
      </c>
      <c r="F41" s="15"/>
      <c r="G41" s="196">
        <f>SUM(G27:G40)</f>
        <v>24089531</v>
      </c>
      <c r="H41" s="15"/>
      <c r="I41" s="196">
        <f>SUM(I27:I40)</f>
        <v>16731726</v>
      </c>
      <c r="J41" s="15"/>
      <c r="K41" s="196">
        <f>SUM(K27:K40)</f>
        <v>10514276</v>
      </c>
      <c r="L41" s="194"/>
    </row>
    <row r="42" spans="1:14" ht="23.1" customHeight="1" thickBot="1" x14ac:dyDescent="0.3">
      <c r="A42" s="8" t="s">
        <v>41</v>
      </c>
      <c r="E42" s="197">
        <f>E25+E41</f>
        <v>36987077</v>
      </c>
      <c r="F42" s="15"/>
      <c r="G42" s="197">
        <f>G25+G41</f>
        <v>33861628</v>
      </c>
      <c r="H42" s="15"/>
      <c r="I42" s="197">
        <f>I25+I41</f>
        <v>34711462</v>
      </c>
      <c r="J42" s="15"/>
      <c r="K42" s="197">
        <f>K25+K41</f>
        <v>32552533</v>
      </c>
      <c r="L42" s="194"/>
    </row>
    <row r="43" spans="1:14" ht="23.1" customHeight="1" thickTop="1" x14ac:dyDescent="0.25"/>
    <row r="44" spans="1:14" ht="23.25" x14ac:dyDescent="0.25">
      <c r="A44" s="88" t="s">
        <v>197</v>
      </c>
      <c r="M44" s="188"/>
      <c r="N44" s="188"/>
    </row>
    <row r="45" spans="1:14" s="188" customFormat="1" ht="23.25" x14ac:dyDescent="0.25">
      <c r="A45" s="185" t="s">
        <v>0</v>
      </c>
      <c r="B45" s="186"/>
      <c r="C45" s="187"/>
      <c r="D45" s="7"/>
      <c r="E45" s="7"/>
      <c r="F45" s="7"/>
      <c r="G45" s="7"/>
      <c r="H45" s="171"/>
      <c r="I45" s="7"/>
      <c r="J45" s="7"/>
      <c r="K45" s="7"/>
      <c r="L45" s="171"/>
    </row>
    <row r="46" spans="1:14" s="188" customFormat="1" ht="23.25" x14ac:dyDescent="0.25">
      <c r="A46" s="189" t="s">
        <v>42</v>
      </c>
      <c r="B46" s="186"/>
      <c r="C46" s="187"/>
      <c r="D46" s="7"/>
      <c r="E46" s="7"/>
      <c r="F46" s="7"/>
      <c r="G46" s="7"/>
      <c r="H46" s="171"/>
      <c r="I46" s="186"/>
      <c r="J46" s="7"/>
      <c r="K46" s="186"/>
      <c r="L46" s="171"/>
      <c r="M46" s="10"/>
      <c r="N46" s="10"/>
    </row>
    <row r="47" spans="1:14" s="10" customFormat="1" ht="22.5" customHeight="1" x14ac:dyDescent="0.25">
      <c r="A47" s="44" t="s">
        <v>223</v>
      </c>
      <c r="B47" s="8"/>
      <c r="C47" s="8"/>
      <c r="D47" s="8"/>
      <c r="E47" s="8"/>
      <c r="F47" s="8"/>
      <c r="G47" s="9"/>
      <c r="H47" s="170"/>
      <c r="I47" s="8"/>
      <c r="J47" s="8"/>
      <c r="K47" s="9"/>
      <c r="L47" s="170"/>
    </row>
    <row r="48" spans="1:14" ht="23.25" x14ac:dyDescent="0.25">
      <c r="A48" s="6"/>
      <c r="B48" s="7"/>
      <c r="C48" s="6"/>
      <c r="D48" s="7"/>
      <c r="E48" s="7"/>
      <c r="F48" s="7"/>
      <c r="G48" s="7"/>
      <c r="H48" s="171"/>
      <c r="I48" s="7"/>
      <c r="J48" s="7"/>
      <c r="K48" s="11" t="s">
        <v>139</v>
      </c>
    </row>
    <row r="49" spans="1:13" ht="23.25" x14ac:dyDescent="0.25">
      <c r="A49" s="5"/>
      <c r="C49" s="5"/>
      <c r="E49" s="230" t="s">
        <v>2</v>
      </c>
      <c r="F49" s="230"/>
      <c r="G49" s="230"/>
      <c r="H49" s="83"/>
      <c r="I49" s="230" t="s">
        <v>21</v>
      </c>
      <c r="J49" s="230"/>
      <c r="K49" s="230"/>
      <c r="L49" s="83"/>
    </row>
    <row r="50" spans="1:13" ht="23.25" x14ac:dyDescent="0.25">
      <c r="A50" s="5"/>
      <c r="C50" s="5"/>
      <c r="E50" s="43" t="s">
        <v>22</v>
      </c>
      <c r="F50" s="3"/>
      <c r="G50" s="43" t="s">
        <v>22</v>
      </c>
      <c r="H50" s="3"/>
      <c r="I50" s="43" t="s">
        <v>22</v>
      </c>
      <c r="J50" s="3"/>
      <c r="K50" s="43" t="s">
        <v>22</v>
      </c>
      <c r="L50" s="3"/>
    </row>
    <row r="51" spans="1:13" ht="24.75" customHeight="1" x14ac:dyDescent="0.25">
      <c r="A51" s="5"/>
      <c r="C51" s="84" t="s">
        <v>23</v>
      </c>
      <c r="D51" s="13"/>
      <c r="E51" s="85" t="s">
        <v>224</v>
      </c>
      <c r="F51" s="45"/>
      <c r="G51" s="85" t="s">
        <v>225</v>
      </c>
      <c r="H51" s="45"/>
      <c r="I51" s="85" t="s">
        <v>224</v>
      </c>
      <c r="J51" s="45"/>
      <c r="K51" s="85" t="s">
        <v>225</v>
      </c>
      <c r="L51" s="14"/>
    </row>
    <row r="52" spans="1:13" ht="24.75" customHeight="1" x14ac:dyDescent="0.25">
      <c r="A52" s="5"/>
      <c r="C52" s="12"/>
      <c r="D52" s="13"/>
      <c r="E52" s="190" t="s">
        <v>135</v>
      </c>
      <c r="F52" s="191"/>
      <c r="G52" s="190" t="s">
        <v>136</v>
      </c>
      <c r="H52" s="191"/>
      <c r="I52" s="190" t="s">
        <v>135</v>
      </c>
      <c r="J52" s="191"/>
      <c r="K52" s="190" t="s">
        <v>136</v>
      </c>
      <c r="L52" s="14"/>
    </row>
    <row r="53" spans="1:13" ht="24.75" customHeight="1" x14ac:dyDescent="0.25">
      <c r="A53" s="5"/>
      <c r="C53" s="12"/>
      <c r="D53" s="13"/>
      <c r="E53" s="190" t="s">
        <v>137</v>
      </c>
      <c r="F53" s="191"/>
      <c r="G53" s="192"/>
      <c r="H53" s="191"/>
      <c r="I53" s="190" t="s">
        <v>137</v>
      </c>
      <c r="J53" s="191"/>
      <c r="K53" s="192"/>
      <c r="L53" s="14"/>
    </row>
    <row r="54" spans="1:13" ht="23.25" x14ac:dyDescent="0.25">
      <c r="A54" s="8" t="s">
        <v>43</v>
      </c>
    </row>
    <row r="55" spans="1:13" ht="23.25" x14ac:dyDescent="0.25">
      <c r="A55" s="8" t="s">
        <v>44</v>
      </c>
    </row>
    <row r="56" spans="1:13" ht="24.75" x14ac:dyDescent="0.25">
      <c r="A56" s="87" t="s">
        <v>165</v>
      </c>
      <c r="B56" s="16"/>
      <c r="C56" s="90">
        <v>9</v>
      </c>
      <c r="E56" s="178">
        <v>100000</v>
      </c>
      <c r="F56" s="2"/>
      <c r="G56" s="30">
        <v>0</v>
      </c>
      <c r="H56" s="2"/>
      <c r="I56" s="178">
        <v>100000</v>
      </c>
      <c r="J56" s="2"/>
      <c r="K56" s="30">
        <v>0</v>
      </c>
      <c r="L56" s="43"/>
      <c r="M56" s="195"/>
    </row>
    <row r="57" spans="1:13" ht="24.75" x14ac:dyDescent="0.25">
      <c r="A57" s="87" t="s">
        <v>45</v>
      </c>
      <c r="B57" s="16"/>
      <c r="C57" s="90">
        <v>2</v>
      </c>
      <c r="E57" s="2">
        <v>173651</v>
      </c>
      <c r="F57" s="2"/>
      <c r="G57" s="2">
        <v>185098</v>
      </c>
      <c r="H57" s="2"/>
      <c r="I57" s="2">
        <v>75468</v>
      </c>
      <c r="J57" s="2"/>
      <c r="K57" s="2">
        <v>83459</v>
      </c>
      <c r="L57" s="43"/>
      <c r="M57" s="195"/>
    </row>
    <row r="58" spans="1:13" ht="24.75" x14ac:dyDescent="0.25">
      <c r="A58" s="87" t="s">
        <v>183</v>
      </c>
      <c r="B58" s="16"/>
      <c r="C58" s="90">
        <v>2</v>
      </c>
      <c r="E58" s="2">
        <v>1061872</v>
      </c>
      <c r="F58" s="2"/>
      <c r="G58" s="2">
        <v>466507</v>
      </c>
      <c r="H58" s="2"/>
      <c r="I58" s="2">
        <v>595365</v>
      </c>
      <c r="J58" s="2"/>
      <c r="K58" s="30">
        <v>0</v>
      </c>
      <c r="L58" s="43"/>
      <c r="M58" s="195"/>
    </row>
    <row r="59" spans="1:13" ht="24.75" x14ac:dyDescent="0.25">
      <c r="A59" s="87" t="s">
        <v>128</v>
      </c>
      <c r="B59" s="16"/>
      <c r="C59" s="90">
        <v>10</v>
      </c>
      <c r="E59" s="2">
        <v>402649</v>
      </c>
      <c r="F59" s="2"/>
      <c r="G59" s="2">
        <v>385368</v>
      </c>
      <c r="H59" s="2"/>
      <c r="I59" s="30">
        <v>0</v>
      </c>
      <c r="J59" s="2"/>
      <c r="K59" s="30">
        <v>0</v>
      </c>
      <c r="L59" s="43"/>
      <c r="M59" s="195"/>
    </row>
    <row r="60" spans="1:13" ht="24.75" x14ac:dyDescent="0.25">
      <c r="A60" s="87" t="s">
        <v>129</v>
      </c>
      <c r="B60" s="16"/>
      <c r="C60" s="90"/>
      <c r="E60" s="2">
        <v>171472</v>
      </c>
      <c r="F60" s="2"/>
      <c r="G60" s="2">
        <v>151484</v>
      </c>
      <c r="H60" s="2"/>
      <c r="I60" s="30">
        <v>0</v>
      </c>
      <c r="J60" s="2"/>
      <c r="K60" s="30">
        <v>0</v>
      </c>
      <c r="L60" s="43"/>
      <c r="M60" s="195"/>
    </row>
    <row r="61" spans="1:13" ht="24.75" x14ac:dyDescent="0.25">
      <c r="A61" s="87" t="s">
        <v>167</v>
      </c>
      <c r="B61" s="16"/>
      <c r="C61" s="90">
        <v>2</v>
      </c>
      <c r="E61" s="2">
        <v>46434</v>
      </c>
      <c r="F61" s="2"/>
      <c r="G61" s="2">
        <v>50140</v>
      </c>
      <c r="H61" s="2"/>
      <c r="I61" s="2">
        <v>33587</v>
      </c>
      <c r="J61" s="2"/>
      <c r="K61" s="30">
        <v>39755</v>
      </c>
      <c r="L61" s="43"/>
      <c r="M61" s="195"/>
    </row>
    <row r="62" spans="1:13" ht="24.75" x14ac:dyDescent="0.25">
      <c r="A62" s="87" t="s">
        <v>46</v>
      </c>
      <c r="B62" s="16"/>
      <c r="C62" s="90">
        <v>11</v>
      </c>
      <c r="E62" s="2">
        <v>339504</v>
      </c>
      <c r="F62" s="2"/>
      <c r="G62" s="2">
        <v>190112</v>
      </c>
      <c r="H62" s="2"/>
      <c r="I62" s="2">
        <v>249650</v>
      </c>
      <c r="J62" s="2"/>
      <c r="K62" s="2">
        <v>189542</v>
      </c>
      <c r="L62" s="43"/>
      <c r="M62" s="195"/>
    </row>
    <row r="63" spans="1:13" ht="24.75" x14ac:dyDescent="0.25">
      <c r="A63" s="88" t="s">
        <v>47</v>
      </c>
      <c r="C63" s="90">
        <v>12</v>
      </c>
      <c r="E63" s="2">
        <v>2494165</v>
      </c>
      <c r="F63" s="2"/>
      <c r="G63" s="2">
        <v>2646975</v>
      </c>
      <c r="H63" s="2"/>
      <c r="I63" s="2">
        <v>2494165</v>
      </c>
      <c r="J63" s="2"/>
      <c r="K63" s="2">
        <v>2646975</v>
      </c>
      <c r="L63" s="43"/>
      <c r="M63" s="195"/>
    </row>
    <row r="64" spans="1:13" ht="24.75" x14ac:dyDescent="0.25">
      <c r="A64" s="91" t="s">
        <v>48</v>
      </c>
      <c r="B64" s="16"/>
      <c r="C64" s="90"/>
      <c r="E64" s="2">
        <v>155592</v>
      </c>
      <c r="F64" s="2"/>
      <c r="G64" s="2">
        <v>74881</v>
      </c>
      <c r="H64" s="2"/>
      <c r="I64" s="2">
        <v>101135</v>
      </c>
      <c r="J64" s="2"/>
      <c r="K64" s="2">
        <v>38150</v>
      </c>
      <c r="L64" s="43"/>
      <c r="M64" s="195"/>
    </row>
    <row r="65" spans="1:14" ht="24.75" x14ac:dyDescent="0.25">
      <c r="A65" s="88" t="s">
        <v>49</v>
      </c>
      <c r="C65" s="90">
        <v>2</v>
      </c>
      <c r="E65" s="2">
        <v>48604</v>
      </c>
      <c r="F65" s="2"/>
      <c r="G65" s="2">
        <v>82900</v>
      </c>
      <c r="H65" s="2"/>
      <c r="I65" s="2">
        <v>19248</v>
      </c>
      <c r="J65" s="2"/>
      <c r="K65" s="2">
        <v>23139</v>
      </c>
      <c r="L65" s="43"/>
      <c r="M65" s="195"/>
    </row>
    <row r="66" spans="1:14" ht="23.25" x14ac:dyDescent="0.25">
      <c r="A66" s="8" t="s">
        <v>50</v>
      </c>
      <c r="C66" s="90"/>
      <c r="E66" s="198">
        <f>SUM(E56:E65)</f>
        <v>4993943</v>
      </c>
      <c r="F66" s="2"/>
      <c r="G66" s="198">
        <f>SUM(G56:G65)</f>
        <v>4233465</v>
      </c>
      <c r="H66" s="2"/>
      <c r="I66" s="198">
        <f>SUM(I56:I65)</f>
        <v>3668618</v>
      </c>
      <c r="J66" s="2"/>
      <c r="K66" s="198">
        <f>SUM(K56:K65)</f>
        <v>3021020</v>
      </c>
      <c r="L66" s="43"/>
    </row>
    <row r="67" spans="1:14" ht="23.25" x14ac:dyDescent="0.25">
      <c r="A67" s="8" t="s">
        <v>51</v>
      </c>
      <c r="C67" s="90"/>
      <c r="E67" s="2"/>
      <c r="F67" s="2"/>
      <c r="G67" s="2"/>
      <c r="H67" s="2"/>
      <c r="I67" s="2"/>
      <c r="J67" s="2"/>
      <c r="K67" s="2"/>
      <c r="L67" s="43"/>
    </row>
    <row r="68" spans="1:14" ht="24.75" x14ac:dyDescent="0.25">
      <c r="A68" s="88" t="s">
        <v>202</v>
      </c>
      <c r="C68" s="90"/>
      <c r="E68" s="2"/>
      <c r="F68" s="2"/>
      <c r="G68" s="2"/>
      <c r="H68" s="2"/>
      <c r="I68" s="2"/>
      <c r="J68" s="2"/>
      <c r="K68" s="2"/>
      <c r="L68" s="43"/>
      <c r="M68" s="195"/>
    </row>
    <row r="69" spans="1:14" ht="24.75" x14ac:dyDescent="0.25">
      <c r="A69" s="88" t="s">
        <v>29</v>
      </c>
      <c r="C69" s="90">
        <v>2</v>
      </c>
      <c r="E69" s="30">
        <v>75745</v>
      </c>
      <c r="F69" s="2"/>
      <c r="G69" s="30">
        <v>68669</v>
      </c>
      <c r="H69" s="2"/>
      <c r="I69" s="30">
        <v>62223</v>
      </c>
      <c r="J69" s="2"/>
      <c r="K69" s="30">
        <v>63791</v>
      </c>
      <c r="L69" s="43"/>
      <c r="M69" s="195"/>
    </row>
    <row r="70" spans="1:14" ht="24.75" x14ac:dyDescent="0.25">
      <c r="A70" s="88" t="s">
        <v>131</v>
      </c>
      <c r="C70" s="199"/>
      <c r="E70" s="2"/>
      <c r="F70" s="2"/>
      <c r="G70" s="2"/>
      <c r="H70" s="2"/>
      <c r="I70" s="2"/>
      <c r="J70" s="2"/>
      <c r="K70" s="30"/>
      <c r="L70" s="43"/>
      <c r="M70" s="195"/>
    </row>
    <row r="71" spans="1:14" ht="24.75" x14ac:dyDescent="0.25">
      <c r="A71" s="88" t="s">
        <v>29</v>
      </c>
      <c r="C71" s="90">
        <v>11</v>
      </c>
      <c r="E71" s="178">
        <v>818789</v>
      </c>
      <c r="F71" s="2"/>
      <c r="G71" s="178">
        <v>585348</v>
      </c>
      <c r="H71" s="2"/>
      <c r="I71" s="178">
        <v>609173</v>
      </c>
      <c r="J71" s="2"/>
      <c r="K71" s="178">
        <v>584187</v>
      </c>
      <c r="L71" s="43"/>
      <c r="M71" s="195"/>
    </row>
    <row r="72" spans="1:14" ht="24.75" x14ac:dyDescent="0.25">
      <c r="A72" s="88" t="s">
        <v>52</v>
      </c>
      <c r="C72" s="90">
        <v>12</v>
      </c>
      <c r="E72" s="2">
        <v>3983354</v>
      </c>
      <c r="F72" s="2"/>
      <c r="G72" s="2">
        <v>5827196</v>
      </c>
      <c r="H72" s="2"/>
      <c r="I72" s="2">
        <v>3983354</v>
      </c>
      <c r="J72" s="2"/>
      <c r="K72" s="2">
        <v>5827196</v>
      </c>
      <c r="L72" s="43"/>
      <c r="M72" s="195"/>
    </row>
    <row r="73" spans="1:14" ht="24.75" x14ac:dyDescent="0.25">
      <c r="A73" s="88" t="s">
        <v>53</v>
      </c>
      <c r="C73" s="90"/>
      <c r="E73" s="2">
        <v>11752</v>
      </c>
      <c r="F73" s="2"/>
      <c r="G73" s="2">
        <v>11248</v>
      </c>
      <c r="H73" s="2"/>
      <c r="I73" s="2">
        <v>4579</v>
      </c>
      <c r="J73" s="2"/>
      <c r="K73" s="2">
        <v>4384</v>
      </c>
      <c r="L73" s="43"/>
      <c r="M73" s="195"/>
    </row>
    <row r="74" spans="1:14" ht="24.75" x14ac:dyDescent="0.25">
      <c r="A74" s="88" t="s">
        <v>177</v>
      </c>
      <c r="C74" s="90"/>
      <c r="E74" s="2">
        <v>22887</v>
      </c>
      <c r="F74" s="2"/>
      <c r="G74" s="2">
        <v>24045</v>
      </c>
      <c r="H74" s="2"/>
      <c r="I74" s="2">
        <v>17666</v>
      </c>
      <c r="J74" s="2"/>
      <c r="K74" s="30">
        <v>18824</v>
      </c>
      <c r="L74" s="43"/>
      <c r="M74" s="195"/>
    </row>
    <row r="75" spans="1:14" ht="24.75" x14ac:dyDescent="0.25">
      <c r="A75" s="88" t="s">
        <v>54</v>
      </c>
      <c r="C75" s="90">
        <v>2</v>
      </c>
      <c r="E75" s="30">
        <v>23165</v>
      </c>
      <c r="F75" s="30"/>
      <c r="G75" s="30">
        <v>23486</v>
      </c>
      <c r="H75" s="30"/>
      <c r="I75" s="30">
        <v>16603</v>
      </c>
      <c r="J75" s="30"/>
      <c r="K75" s="30">
        <v>16755</v>
      </c>
      <c r="L75" s="43"/>
      <c r="M75" s="195"/>
    </row>
    <row r="76" spans="1:14" ht="23.25" x14ac:dyDescent="0.25">
      <c r="A76" s="8" t="s">
        <v>55</v>
      </c>
      <c r="C76" s="193"/>
      <c r="E76" s="198">
        <f>SUM(E68:E75)</f>
        <v>4935692</v>
      </c>
      <c r="F76" s="2"/>
      <c r="G76" s="198">
        <f>SUM(G68:G75)</f>
        <v>6539992</v>
      </c>
      <c r="H76" s="2"/>
      <c r="I76" s="198">
        <f>SUM(I68:I75)</f>
        <v>4693598</v>
      </c>
      <c r="J76" s="2"/>
      <c r="K76" s="198">
        <f>SUM(K68:K75)</f>
        <v>6515137</v>
      </c>
      <c r="L76" s="43"/>
    </row>
    <row r="77" spans="1:14" ht="23.25" x14ac:dyDescent="0.25">
      <c r="A77" s="8" t="s">
        <v>56</v>
      </c>
      <c r="E77" s="198">
        <f>E66+E76</f>
        <v>9929635</v>
      </c>
      <c r="F77" s="2"/>
      <c r="G77" s="198">
        <f>G66+G76</f>
        <v>10773457</v>
      </c>
      <c r="H77" s="2"/>
      <c r="I77" s="198">
        <f>I66+I76</f>
        <v>8362216</v>
      </c>
      <c r="J77" s="2"/>
      <c r="K77" s="198">
        <f>K66+K76</f>
        <v>9536157</v>
      </c>
      <c r="L77" s="43"/>
    </row>
    <row r="78" spans="1:14" ht="23.25" x14ac:dyDescent="0.25">
      <c r="A78" s="8"/>
      <c r="E78" s="2"/>
      <c r="F78" s="2"/>
      <c r="G78" s="2"/>
      <c r="H78" s="43"/>
      <c r="I78" s="2"/>
      <c r="J78" s="2"/>
      <c r="K78" s="2"/>
      <c r="L78" s="43"/>
    </row>
    <row r="79" spans="1:14" ht="23.25" x14ac:dyDescent="0.25">
      <c r="A79" s="88" t="s">
        <v>197</v>
      </c>
      <c r="M79" s="188"/>
      <c r="N79" s="188"/>
    </row>
    <row r="80" spans="1:14" s="188" customFormat="1" ht="23.25" x14ac:dyDescent="0.25">
      <c r="A80" s="185" t="s">
        <v>0</v>
      </c>
      <c r="B80" s="186"/>
      <c r="C80" s="187"/>
      <c r="D80" s="7"/>
      <c r="E80" s="7"/>
      <c r="F80" s="7"/>
      <c r="G80" s="7"/>
      <c r="H80" s="171"/>
      <c r="I80" s="7"/>
      <c r="J80" s="7"/>
      <c r="K80" s="7"/>
      <c r="L80" s="171"/>
    </row>
    <row r="81" spans="1:14" s="188" customFormat="1" ht="23.25" x14ac:dyDescent="0.25">
      <c r="A81" s="189" t="s">
        <v>42</v>
      </c>
      <c r="B81" s="186"/>
      <c r="C81" s="187"/>
      <c r="D81" s="7"/>
      <c r="E81" s="7"/>
      <c r="F81" s="7"/>
      <c r="G81" s="7"/>
      <c r="H81" s="171"/>
      <c r="I81" s="186"/>
      <c r="J81" s="7"/>
      <c r="K81" s="186"/>
      <c r="L81" s="171"/>
      <c r="M81" s="10"/>
      <c r="N81" s="10"/>
    </row>
    <row r="82" spans="1:14" s="10" customFormat="1" ht="22.5" customHeight="1" x14ac:dyDescent="0.25">
      <c r="A82" s="44" t="s">
        <v>223</v>
      </c>
      <c r="B82" s="8"/>
      <c r="C82" s="8"/>
      <c r="D82" s="8"/>
      <c r="E82" s="8"/>
      <c r="F82" s="8"/>
      <c r="G82" s="9"/>
      <c r="H82" s="170"/>
      <c r="I82" s="8"/>
      <c r="J82" s="8"/>
      <c r="K82" s="9"/>
      <c r="L82" s="170"/>
    </row>
    <row r="83" spans="1:14" ht="23.25" x14ac:dyDescent="0.25">
      <c r="A83" s="6"/>
      <c r="B83" s="7"/>
      <c r="C83" s="6"/>
      <c r="D83" s="7"/>
      <c r="E83" s="7"/>
      <c r="F83" s="7"/>
      <c r="G83" s="7"/>
      <c r="H83" s="171"/>
      <c r="I83" s="7"/>
      <c r="J83" s="7"/>
      <c r="K83" s="11" t="s">
        <v>139</v>
      </c>
    </row>
    <row r="84" spans="1:14" ht="23.25" x14ac:dyDescent="0.25">
      <c r="A84" s="5"/>
      <c r="C84" s="5"/>
      <c r="E84" s="230" t="s">
        <v>2</v>
      </c>
      <c r="F84" s="230"/>
      <c r="G84" s="230"/>
      <c r="H84" s="83"/>
      <c r="I84" s="230" t="s">
        <v>21</v>
      </c>
      <c r="J84" s="230"/>
      <c r="K84" s="230"/>
      <c r="L84" s="83"/>
    </row>
    <row r="85" spans="1:14" ht="23.25" x14ac:dyDescent="0.25">
      <c r="A85" s="5"/>
      <c r="C85" s="5"/>
      <c r="E85" s="43" t="s">
        <v>22</v>
      </c>
      <c r="F85" s="3"/>
      <c r="G85" s="43" t="s">
        <v>22</v>
      </c>
      <c r="H85" s="3"/>
      <c r="I85" s="43" t="s">
        <v>22</v>
      </c>
      <c r="J85" s="3"/>
      <c r="K85" s="43" t="s">
        <v>22</v>
      </c>
      <c r="L85" s="3"/>
    </row>
    <row r="86" spans="1:14" ht="24.75" customHeight="1" x14ac:dyDescent="0.25">
      <c r="A86" s="5"/>
      <c r="C86" s="84" t="s">
        <v>23</v>
      </c>
      <c r="D86" s="13"/>
      <c r="E86" s="85" t="s">
        <v>224</v>
      </c>
      <c r="F86" s="45"/>
      <c r="G86" s="85" t="s">
        <v>225</v>
      </c>
      <c r="H86" s="45"/>
      <c r="I86" s="85" t="s">
        <v>224</v>
      </c>
      <c r="J86" s="45"/>
      <c r="K86" s="85" t="s">
        <v>225</v>
      </c>
      <c r="L86" s="14"/>
    </row>
    <row r="87" spans="1:14" ht="24.75" customHeight="1" x14ac:dyDescent="0.25">
      <c r="A87" s="5"/>
      <c r="C87" s="12"/>
      <c r="D87" s="13"/>
      <c r="E87" s="190" t="s">
        <v>135</v>
      </c>
      <c r="F87" s="191"/>
      <c r="G87" s="190" t="s">
        <v>136</v>
      </c>
      <c r="H87" s="191"/>
      <c r="I87" s="190" t="s">
        <v>135</v>
      </c>
      <c r="J87" s="191"/>
      <c r="K87" s="190" t="s">
        <v>136</v>
      </c>
      <c r="L87" s="14"/>
    </row>
    <row r="88" spans="1:14" ht="24.75" customHeight="1" x14ac:dyDescent="0.25">
      <c r="A88" s="5"/>
      <c r="C88" s="12"/>
      <c r="D88" s="13"/>
      <c r="E88" s="190" t="s">
        <v>137</v>
      </c>
      <c r="F88" s="191"/>
      <c r="G88" s="192"/>
      <c r="H88" s="191"/>
      <c r="I88" s="190" t="s">
        <v>137</v>
      </c>
      <c r="J88" s="191"/>
      <c r="K88" s="192"/>
      <c r="L88" s="14"/>
    </row>
    <row r="89" spans="1:14" ht="23.25" x14ac:dyDescent="0.25">
      <c r="A89" s="8" t="s">
        <v>11</v>
      </c>
      <c r="E89" s="183"/>
      <c r="F89" s="183"/>
      <c r="G89" s="183"/>
      <c r="H89" s="200"/>
      <c r="I89" s="183"/>
      <c r="J89" s="183"/>
      <c r="K89" s="183"/>
      <c r="L89" s="200"/>
    </row>
    <row r="90" spans="1:14" ht="23.25" x14ac:dyDescent="0.25">
      <c r="A90" s="88" t="s">
        <v>8</v>
      </c>
      <c r="C90" s="90">
        <v>13</v>
      </c>
      <c r="E90" s="183"/>
      <c r="F90" s="183"/>
      <c r="G90" s="183"/>
      <c r="H90" s="200"/>
      <c r="I90" s="183"/>
      <c r="J90" s="183"/>
      <c r="K90" s="183"/>
      <c r="L90" s="200"/>
    </row>
    <row r="91" spans="1:14" ht="23.25" x14ac:dyDescent="0.25">
      <c r="A91" s="91" t="s">
        <v>57</v>
      </c>
      <c r="B91" s="16"/>
      <c r="C91" s="193"/>
      <c r="E91" s="183"/>
      <c r="F91" s="183"/>
      <c r="G91" s="183"/>
      <c r="H91" s="200"/>
      <c r="I91" s="183"/>
      <c r="J91" s="183"/>
      <c r="K91" s="183"/>
      <c r="L91" s="200"/>
    </row>
    <row r="92" spans="1:14" ht="25.5" thickBot="1" x14ac:dyDescent="0.3">
      <c r="A92" s="91" t="s">
        <v>231</v>
      </c>
      <c r="B92" s="188"/>
      <c r="C92" s="193"/>
      <c r="E92" s="201">
        <v>765552</v>
      </c>
      <c r="F92" s="183"/>
      <c r="G92" s="201">
        <v>765552</v>
      </c>
      <c r="H92" s="183"/>
      <c r="I92" s="201">
        <v>765552</v>
      </c>
      <c r="J92" s="183"/>
      <c r="K92" s="201">
        <v>765552</v>
      </c>
      <c r="L92" s="200"/>
      <c r="M92" s="195"/>
    </row>
    <row r="93" spans="1:14" ht="25.5" thickTop="1" x14ac:dyDescent="0.25">
      <c r="A93" s="91" t="s">
        <v>58</v>
      </c>
      <c r="B93" s="16"/>
      <c r="C93" s="193"/>
      <c r="E93" s="183"/>
      <c r="F93" s="183"/>
      <c r="G93" s="183"/>
      <c r="H93" s="183"/>
      <c r="I93" s="183"/>
      <c r="J93" s="183"/>
      <c r="K93" s="183"/>
      <c r="L93" s="200"/>
      <c r="M93" s="195"/>
    </row>
    <row r="94" spans="1:14" ht="24.75" x14ac:dyDescent="0.25">
      <c r="A94" s="91" t="s">
        <v>232</v>
      </c>
      <c r="B94" s="16"/>
      <c r="C94" s="193"/>
      <c r="E94" s="183"/>
      <c r="F94" s="183"/>
      <c r="G94" s="183"/>
      <c r="H94" s="183"/>
      <c r="I94" s="183"/>
      <c r="J94" s="183"/>
      <c r="K94" s="183"/>
      <c r="L94" s="200"/>
      <c r="M94" s="195"/>
    </row>
    <row r="95" spans="1:14" ht="24.75" x14ac:dyDescent="0.25">
      <c r="A95" s="91" t="s">
        <v>229</v>
      </c>
      <c r="B95" s="16"/>
      <c r="E95" s="183">
        <v>729579</v>
      </c>
      <c r="F95" s="183"/>
      <c r="G95" s="183">
        <v>729574</v>
      </c>
      <c r="H95" s="183"/>
      <c r="I95" s="183">
        <v>729579</v>
      </c>
      <c r="J95" s="183"/>
      <c r="K95" s="183">
        <v>729574</v>
      </c>
      <c r="L95" s="200"/>
      <c r="M95" s="195"/>
    </row>
    <row r="96" spans="1:14" ht="24.75" x14ac:dyDescent="0.25">
      <c r="A96" s="88" t="s">
        <v>59</v>
      </c>
      <c r="E96" s="1">
        <v>20539695</v>
      </c>
      <c r="F96" s="183"/>
      <c r="G96" s="1">
        <v>20539374</v>
      </c>
      <c r="H96" s="183"/>
      <c r="I96" s="1">
        <v>20539695</v>
      </c>
      <c r="J96" s="183"/>
      <c r="K96" s="1">
        <v>20539374</v>
      </c>
      <c r="L96" s="200"/>
      <c r="M96" s="195"/>
    </row>
    <row r="97" spans="1:13" ht="24.75" x14ac:dyDescent="0.25">
      <c r="A97" s="88" t="s">
        <v>166</v>
      </c>
      <c r="C97" s="90">
        <v>13</v>
      </c>
      <c r="E97" s="1">
        <v>12258</v>
      </c>
      <c r="F97" s="183"/>
      <c r="G97" s="1">
        <v>261</v>
      </c>
      <c r="H97" s="183"/>
      <c r="I97" s="1">
        <v>12258</v>
      </c>
      <c r="J97" s="183"/>
      <c r="K97" s="30">
        <v>261</v>
      </c>
      <c r="L97" s="200"/>
      <c r="M97" s="195"/>
    </row>
    <row r="98" spans="1:13" ht="24.75" x14ac:dyDescent="0.25">
      <c r="A98" s="88" t="s">
        <v>244</v>
      </c>
      <c r="C98" s="90"/>
      <c r="E98" s="1">
        <v>2751092</v>
      </c>
      <c r="F98" s="183"/>
      <c r="G98" s="1">
        <v>-115907</v>
      </c>
      <c r="H98" s="183"/>
      <c r="I98" s="1">
        <v>2751092</v>
      </c>
      <c r="J98" s="183"/>
      <c r="K98" s="30">
        <v>-115907</v>
      </c>
      <c r="L98" s="200"/>
      <c r="M98" s="195"/>
    </row>
    <row r="99" spans="1:13" ht="24.75" x14ac:dyDescent="0.25">
      <c r="A99" s="91" t="s">
        <v>184</v>
      </c>
      <c r="C99" s="90"/>
      <c r="E99" s="30">
        <v>8304</v>
      </c>
      <c r="F99" s="183"/>
      <c r="G99" s="1">
        <v>7821</v>
      </c>
      <c r="H99" s="183"/>
      <c r="I99" s="1">
        <v>8304</v>
      </c>
      <c r="J99" s="183"/>
      <c r="K99" s="30">
        <v>7821</v>
      </c>
      <c r="L99" s="200"/>
      <c r="M99" s="195"/>
    </row>
    <row r="100" spans="1:13" ht="24.75" x14ac:dyDescent="0.25">
      <c r="A100" s="91" t="s">
        <v>132</v>
      </c>
      <c r="C100" s="90"/>
      <c r="E100" s="30">
        <v>735</v>
      </c>
      <c r="F100" s="183"/>
      <c r="G100" s="1">
        <v>735</v>
      </c>
      <c r="H100" s="183"/>
      <c r="I100" s="1">
        <v>735</v>
      </c>
      <c r="J100" s="183"/>
      <c r="K100" s="30">
        <v>735</v>
      </c>
      <c r="L100" s="200"/>
      <c r="M100" s="195"/>
    </row>
    <row r="101" spans="1:13" ht="24.75" x14ac:dyDescent="0.25">
      <c r="A101" s="91" t="s">
        <v>5</v>
      </c>
      <c r="B101" s="188"/>
      <c r="C101" s="193"/>
      <c r="E101" s="183"/>
      <c r="F101" s="183"/>
      <c r="G101" s="183"/>
      <c r="H101" s="183"/>
      <c r="I101" s="183"/>
      <c r="J101" s="183"/>
      <c r="K101" s="183"/>
      <c r="L101" s="200"/>
      <c r="M101" s="195"/>
    </row>
    <row r="102" spans="1:13" ht="24.75" x14ac:dyDescent="0.25">
      <c r="A102" s="91" t="s">
        <v>60</v>
      </c>
      <c r="B102" s="188"/>
      <c r="C102" s="90"/>
      <c r="E102" s="183">
        <v>78715</v>
      </c>
      <c r="F102" s="183"/>
      <c r="G102" s="183">
        <v>78715</v>
      </c>
      <c r="H102" s="183"/>
      <c r="I102" s="183">
        <v>78715</v>
      </c>
      <c r="J102" s="183"/>
      <c r="K102" s="183">
        <v>78715</v>
      </c>
      <c r="L102" s="200"/>
      <c r="M102" s="195"/>
    </row>
    <row r="103" spans="1:13" ht="24.75" x14ac:dyDescent="0.25">
      <c r="A103" s="91" t="s">
        <v>61</v>
      </c>
      <c r="B103" s="188"/>
      <c r="E103" s="183">
        <v>2227966</v>
      </c>
      <c r="F103" s="183"/>
      <c r="G103" s="183">
        <v>1774901</v>
      </c>
      <c r="H103" s="183"/>
      <c r="I103" s="183">
        <v>2227966</v>
      </c>
      <c r="J103" s="183"/>
      <c r="K103" s="183">
        <v>1774901</v>
      </c>
      <c r="L103" s="200"/>
      <c r="M103" s="195"/>
    </row>
    <row r="104" spans="1:13" ht="24.75" x14ac:dyDescent="0.25">
      <c r="A104" s="91" t="s">
        <v>110</v>
      </c>
      <c r="B104" s="188"/>
      <c r="E104" s="184">
        <v>902</v>
      </c>
      <c r="F104" s="183"/>
      <c r="G104" s="184">
        <v>902</v>
      </c>
      <c r="H104" s="183"/>
      <c r="I104" s="184">
        <v>902</v>
      </c>
      <c r="J104" s="183"/>
      <c r="K104" s="184">
        <v>902</v>
      </c>
      <c r="L104" s="4"/>
      <c r="M104" s="195"/>
    </row>
    <row r="105" spans="1:13" ht="23.25" customHeight="1" x14ac:dyDescent="0.25">
      <c r="A105" s="91" t="s">
        <v>3</v>
      </c>
      <c r="B105" s="188"/>
      <c r="E105" s="183">
        <f>SUM(E95:E104)</f>
        <v>26349246</v>
      </c>
      <c r="F105" s="183"/>
      <c r="G105" s="183">
        <f>SUM(G95:G104)</f>
        <v>23016376</v>
      </c>
      <c r="H105" s="183"/>
      <c r="I105" s="183">
        <f>SUM(I95:I104)</f>
        <v>26349246</v>
      </c>
      <c r="J105" s="183"/>
      <c r="K105" s="183">
        <f>SUM(K95:K104)</f>
        <v>23016376</v>
      </c>
      <c r="L105" s="200"/>
    </row>
    <row r="106" spans="1:13" ht="23.25" customHeight="1" x14ac:dyDescent="0.25">
      <c r="A106" s="91" t="s">
        <v>62</v>
      </c>
      <c r="B106" s="188"/>
      <c r="E106" s="184">
        <v>708196</v>
      </c>
      <c r="F106" s="183"/>
      <c r="G106" s="184">
        <v>71795</v>
      </c>
      <c r="H106" s="183"/>
      <c r="I106" s="30">
        <v>0</v>
      </c>
      <c r="J106" s="209"/>
      <c r="K106" s="30">
        <f>ROUND((I106/1000),0)</f>
        <v>0</v>
      </c>
      <c r="L106" s="207"/>
      <c r="M106" s="206"/>
    </row>
    <row r="107" spans="1:13" ht="23.25" customHeight="1" x14ac:dyDescent="0.25">
      <c r="A107" s="8" t="s">
        <v>63</v>
      </c>
      <c r="B107" s="188"/>
      <c r="E107" s="202">
        <f>SUM(E105:E106)</f>
        <v>27057442</v>
      </c>
      <c r="F107" s="183"/>
      <c r="G107" s="202">
        <f>SUM(G105:G106)</f>
        <v>23088171</v>
      </c>
      <c r="H107" s="183"/>
      <c r="I107" s="202">
        <f>SUM(I105:I106)</f>
        <v>26349246</v>
      </c>
      <c r="J107" s="183"/>
      <c r="K107" s="202">
        <f>SUM(K105:K106)</f>
        <v>23016376</v>
      </c>
      <c r="L107" s="200"/>
    </row>
    <row r="108" spans="1:13" ht="23.25" customHeight="1" thickBot="1" x14ac:dyDescent="0.3">
      <c r="A108" s="8" t="s">
        <v>64</v>
      </c>
      <c r="E108" s="201">
        <f>E77+E107</f>
        <v>36987077</v>
      </c>
      <c r="F108" s="183"/>
      <c r="G108" s="201">
        <f>G77+G107</f>
        <v>33861628</v>
      </c>
      <c r="H108" s="183"/>
      <c r="I108" s="201">
        <f>I77+I107</f>
        <v>34711462</v>
      </c>
      <c r="J108" s="183"/>
      <c r="K108" s="201">
        <f>K77+K107</f>
        <v>32552533</v>
      </c>
      <c r="L108" s="200"/>
    </row>
    <row r="109" spans="1:13" ht="23.25" customHeight="1" thickTop="1" x14ac:dyDescent="0.25">
      <c r="C109" s="203"/>
      <c r="E109" s="183">
        <f>E42-E108</f>
        <v>0</v>
      </c>
      <c r="G109" s="183">
        <f>G42-G108</f>
        <v>0</v>
      </c>
      <c r="I109" s="183">
        <f>I42-I108</f>
        <v>0</v>
      </c>
      <c r="K109" s="183">
        <f>K42-K108</f>
        <v>0</v>
      </c>
    </row>
    <row r="110" spans="1:13" ht="23.25" customHeight="1" x14ac:dyDescent="0.25">
      <c r="A110" s="88" t="s">
        <v>197</v>
      </c>
      <c r="C110" s="203"/>
    </row>
    <row r="111" spans="1:13" ht="23.25" customHeight="1" x14ac:dyDescent="0.25">
      <c r="C111" s="203"/>
    </row>
    <row r="112" spans="1:13" ht="23.25" customHeight="1" x14ac:dyDescent="0.25">
      <c r="A112" s="204"/>
      <c r="C112" s="203"/>
    </row>
    <row r="113" spans="1:14" ht="23.25" customHeight="1" x14ac:dyDescent="0.25">
      <c r="C113" s="203"/>
    </row>
    <row r="114" spans="1:14" ht="23.25" customHeight="1" x14ac:dyDescent="0.25">
      <c r="C114" s="193" t="s">
        <v>65</v>
      </c>
    </row>
    <row r="115" spans="1:14" ht="23.25" customHeight="1" x14ac:dyDescent="0.25">
      <c r="A115" s="204"/>
      <c r="C115" s="203"/>
    </row>
    <row r="116" spans="1:14" ht="23.25" x14ac:dyDescent="0.25"/>
    <row r="117" spans="1:14" ht="23.25" x14ac:dyDescent="0.25"/>
    <row r="118" spans="1:14" ht="23.25" x14ac:dyDescent="0.25"/>
    <row r="119" spans="1:14" ht="23.25" x14ac:dyDescent="0.25"/>
    <row r="120" spans="1:14" ht="23.25" x14ac:dyDescent="0.25"/>
    <row r="121" spans="1:14" ht="23.25" x14ac:dyDescent="0.25"/>
    <row r="122" spans="1:14" s="88" customFormat="1" ht="23.25" x14ac:dyDescent="0.25">
      <c r="B122" s="1"/>
      <c r="D122" s="1"/>
      <c r="E122" s="1"/>
      <c r="F122" s="1"/>
      <c r="G122" s="1"/>
      <c r="H122" s="172"/>
      <c r="I122" s="1"/>
      <c r="J122" s="1"/>
      <c r="K122" s="1"/>
      <c r="L122" s="172"/>
      <c r="M122" s="1"/>
      <c r="N122" s="1"/>
    </row>
    <row r="123" spans="1:14" s="88" customFormat="1" ht="23.25" x14ac:dyDescent="0.25">
      <c r="B123" s="1"/>
      <c r="D123" s="1"/>
      <c r="E123" s="1"/>
      <c r="F123" s="1"/>
      <c r="G123" s="1"/>
      <c r="H123" s="172"/>
      <c r="I123" s="1"/>
      <c r="J123" s="1"/>
      <c r="K123" s="1"/>
      <c r="L123" s="172"/>
      <c r="M123" s="1"/>
      <c r="N123" s="1"/>
    </row>
    <row r="124" spans="1:14" s="88" customFormat="1" ht="23.25" x14ac:dyDescent="0.25">
      <c r="B124" s="1"/>
      <c r="D124" s="1"/>
      <c r="E124" s="1"/>
      <c r="F124" s="1"/>
      <c r="G124" s="1"/>
      <c r="H124" s="172"/>
      <c r="I124" s="1"/>
      <c r="J124" s="1"/>
      <c r="K124" s="1"/>
      <c r="L124" s="172"/>
      <c r="M124" s="1"/>
      <c r="N124" s="1"/>
    </row>
    <row r="125" spans="1:14" s="88" customFormat="1" ht="23.25" x14ac:dyDescent="0.25">
      <c r="B125" s="1"/>
      <c r="D125" s="1"/>
      <c r="E125" s="1"/>
      <c r="F125" s="1"/>
      <c r="G125" s="1"/>
      <c r="H125" s="172"/>
      <c r="I125" s="1"/>
      <c r="J125" s="1"/>
      <c r="K125" s="1"/>
      <c r="L125" s="172"/>
      <c r="M125" s="1"/>
      <c r="N125" s="1"/>
    </row>
    <row r="126" spans="1:14" s="88" customFormat="1" ht="23.25" x14ac:dyDescent="0.25">
      <c r="B126" s="1"/>
      <c r="D126" s="1"/>
      <c r="E126" s="1"/>
      <c r="F126" s="1"/>
      <c r="G126" s="1"/>
      <c r="H126" s="172"/>
      <c r="I126" s="1"/>
      <c r="J126" s="1"/>
      <c r="K126" s="1"/>
      <c r="L126" s="172"/>
      <c r="M126" s="1"/>
      <c r="N126" s="1"/>
    </row>
    <row r="127" spans="1:14" s="88" customFormat="1" ht="23.25" x14ac:dyDescent="0.25">
      <c r="B127" s="1"/>
      <c r="D127" s="1"/>
      <c r="E127" s="1"/>
      <c r="F127" s="1"/>
      <c r="G127" s="1"/>
      <c r="H127" s="172"/>
      <c r="I127" s="1"/>
      <c r="J127" s="1"/>
      <c r="K127" s="1"/>
      <c r="L127" s="172"/>
      <c r="M127" s="1"/>
      <c r="N127" s="1"/>
    </row>
    <row r="128" spans="1:14" s="88" customFormat="1" ht="23.25" x14ac:dyDescent="0.25">
      <c r="B128" s="1"/>
      <c r="D128" s="1"/>
      <c r="E128" s="1"/>
      <c r="F128" s="1"/>
      <c r="G128" s="1"/>
      <c r="H128" s="172"/>
      <c r="I128" s="1"/>
      <c r="J128" s="1"/>
      <c r="K128" s="1"/>
      <c r="L128" s="172"/>
      <c r="M128" s="1"/>
      <c r="N128" s="1"/>
    </row>
    <row r="129" spans="2:14" s="88" customFormat="1" ht="23.25" x14ac:dyDescent="0.25">
      <c r="B129" s="1"/>
      <c r="D129" s="1"/>
      <c r="E129" s="1"/>
      <c r="F129" s="1"/>
      <c r="G129" s="1"/>
      <c r="H129" s="172"/>
      <c r="I129" s="1"/>
      <c r="J129" s="1"/>
      <c r="K129" s="1"/>
      <c r="L129" s="172"/>
      <c r="M129" s="1"/>
      <c r="N129" s="1"/>
    </row>
    <row r="130" spans="2:14" s="88" customFormat="1" ht="23.25" x14ac:dyDescent="0.25">
      <c r="B130" s="1"/>
      <c r="D130" s="1"/>
      <c r="E130" s="1"/>
      <c r="F130" s="1"/>
      <c r="G130" s="1"/>
      <c r="H130" s="172"/>
      <c r="I130" s="1"/>
      <c r="J130" s="1"/>
      <c r="K130" s="1"/>
      <c r="L130" s="172"/>
      <c r="M130" s="1"/>
      <c r="N130" s="1"/>
    </row>
    <row r="131" spans="2:14" s="88" customFormat="1" ht="23.25" x14ac:dyDescent="0.25">
      <c r="B131" s="1"/>
      <c r="D131" s="1"/>
      <c r="E131" s="1"/>
      <c r="F131" s="1"/>
      <c r="G131" s="1"/>
      <c r="H131" s="172"/>
      <c r="I131" s="1"/>
      <c r="J131" s="1"/>
      <c r="K131" s="1"/>
      <c r="L131" s="172"/>
      <c r="M131" s="1"/>
      <c r="N131" s="1"/>
    </row>
    <row r="132" spans="2:14" s="88" customFormat="1" ht="23.25" x14ac:dyDescent="0.25">
      <c r="B132" s="1"/>
      <c r="D132" s="1"/>
      <c r="E132" s="1"/>
      <c r="F132" s="1"/>
      <c r="G132" s="1"/>
      <c r="H132" s="172"/>
      <c r="I132" s="1"/>
      <c r="J132" s="1"/>
      <c r="K132" s="1"/>
      <c r="L132" s="172"/>
      <c r="M132" s="1"/>
      <c r="N132" s="1"/>
    </row>
    <row r="133" spans="2:14" s="88" customFormat="1" ht="23.25" x14ac:dyDescent="0.25">
      <c r="B133" s="1"/>
      <c r="D133" s="1"/>
      <c r="E133" s="1"/>
      <c r="F133" s="1"/>
      <c r="G133" s="1"/>
      <c r="H133" s="172"/>
      <c r="I133" s="1"/>
      <c r="J133" s="1"/>
      <c r="K133" s="1"/>
      <c r="L133" s="172"/>
      <c r="M133" s="1"/>
      <c r="N133" s="1"/>
    </row>
    <row r="134" spans="2:14" s="88" customFormat="1" ht="23.25" x14ac:dyDescent="0.25">
      <c r="B134" s="1"/>
      <c r="D134" s="1"/>
      <c r="E134" s="1"/>
      <c r="F134" s="1"/>
      <c r="G134" s="1"/>
      <c r="H134" s="172"/>
      <c r="I134" s="1"/>
      <c r="J134" s="1"/>
      <c r="K134" s="1"/>
      <c r="L134" s="172"/>
      <c r="M134" s="1"/>
      <c r="N134" s="1"/>
    </row>
    <row r="135" spans="2:14" s="88" customFormat="1" ht="23.25" x14ac:dyDescent="0.25">
      <c r="B135" s="1"/>
      <c r="D135" s="1"/>
      <c r="E135" s="1"/>
      <c r="F135" s="1"/>
      <c r="G135" s="1"/>
      <c r="H135" s="172"/>
      <c r="I135" s="1"/>
      <c r="J135" s="1"/>
      <c r="K135" s="1"/>
      <c r="L135" s="172"/>
      <c r="M135" s="1"/>
      <c r="N135" s="1"/>
    </row>
    <row r="136" spans="2:14" s="88" customFormat="1" ht="23.25" x14ac:dyDescent="0.25">
      <c r="B136" s="1"/>
      <c r="D136" s="1"/>
      <c r="E136" s="1"/>
      <c r="F136" s="1"/>
      <c r="G136" s="1"/>
      <c r="H136" s="172"/>
      <c r="I136" s="1"/>
      <c r="J136" s="1"/>
      <c r="K136" s="1"/>
      <c r="L136" s="172"/>
      <c r="M136" s="1"/>
      <c r="N136" s="1"/>
    </row>
    <row r="137" spans="2:14" s="88" customFormat="1" ht="23.25" x14ac:dyDescent="0.25">
      <c r="B137" s="1"/>
      <c r="D137" s="1"/>
      <c r="E137" s="1"/>
      <c r="F137" s="1"/>
      <c r="G137" s="1"/>
      <c r="H137" s="172"/>
      <c r="I137" s="1"/>
      <c r="J137" s="1"/>
      <c r="K137" s="1"/>
      <c r="L137" s="172"/>
      <c r="M137" s="1"/>
      <c r="N137" s="1"/>
    </row>
    <row r="138" spans="2:14" s="88" customFormat="1" ht="23.25" x14ac:dyDescent="0.25">
      <c r="B138" s="1"/>
      <c r="D138" s="1"/>
      <c r="E138" s="1"/>
      <c r="F138" s="1"/>
      <c r="G138" s="1"/>
      <c r="H138" s="172"/>
      <c r="I138" s="1"/>
      <c r="J138" s="1"/>
      <c r="K138" s="1"/>
      <c r="L138" s="172"/>
      <c r="M138" s="1"/>
      <c r="N138" s="1"/>
    </row>
    <row r="139" spans="2:14" s="88" customFormat="1" ht="23.25" x14ac:dyDescent="0.25">
      <c r="B139" s="1"/>
      <c r="D139" s="1"/>
      <c r="E139" s="1"/>
      <c r="F139" s="1"/>
      <c r="G139" s="1"/>
      <c r="H139" s="172"/>
      <c r="I139" s="1"/>
      <c r="J139" s="1"/>
      <c r="K139" s="1"/>
      <c r="L139" s="172"/>
      <c r="M139" s="1"/>
      <c r="N139" s="1"/>
    </row>
    <row r="140" spans="2:14" s="88" customFormat="1" ht="23.25" x14ac:dyDescent="0.25">
      <c r="B140" s="1"/>
      <c r="D140" s="1"/>
      <c r="E140" s="1"/>
      <c r="F140" s="1"/>
      <c r="G140" s="1"/>
      <c r="H140" s="172"/>
      <c r="I140" s="1"/>
      <c r="J140" s="1"/>
      <c r="K140" s="1"/>
      <c r="L140" s="172"/>
      <c r="M140" s="1"/>
      <c r="N140" s="1"/>
    </row>
    <row r="141" spans="2:14" s="88" customFormat="1" ht="23.25" x14ac:dyDescent="0.25">
      <c r="B141" s="1"/>
      <c r="D141" s="1"/>
      <c r="E141" s="1"/>
      <c r="F141" s="1"/>
      <c r="G141" s="1"/>
      <c r="H141" s="172"/>
      <c r="I141" s="1"/>
      <c r="J141" s="1"/>
      <c r="K141" s="1"/>
      <c r="L141" s="172"/>
      <c r="M141" s="1"/>
      <c r="N141" s="1"/>
    </row>
    <row r="142" spans="2:14" s="88" customFormat="1" ht="23.25" x14ac:dyDescent="0.25">
      <c r="B142" s="1"/>
      <c r="D142" s="1"/>
      <c r="E142" s="1"/>
      <c r="F142" s="1"/>
      <c r="G142" s="1"/>
      <c r="H142" s="172"/>
      <c r="I142" s="1"/>
      <c r="J142" s="1"/>
      <c r="K142" s="1"/>
      <c r="L142" s="172"/>
      <c r="M142" s="1"/>
      <c r="N142" s="1"/>
    </row>
    <row r="143" spans="2:14" s="88" customFormat="1" ht="23.25" x14ac:dyDescent="0.25">
      <c r="B143" s="1"/>
      <c r="D143" s="1"/>
      <c r="E143" s="1"/>
      <c r="F143" s="1"/>
      <c r="G143" s="1"/>
      <c r="H143" s="172"/>
      <c r="I143" s="1"/>
      <c r="J143" s="1"/>
      <c r="K143" s="1"/>
      <c r="L143" s="172"/>
      <c r="M143" s="1"/>
      <c r="N143" s="1"/>
    </row>
    <row r="144" spans="2:14" s="88" customFormat="1" ht="23.25" x14ac:dyDescent="0.25">
      <c r="B144" s="1"/>
      <c r="D144" s="1"/>
      <c r="E144" s="1"/>
      <c r="F144" s="1"/>
      <c r="G144" s="1"/>
      <c r="H144" s="172"/>
      <c r="I144" s="1"/>
      <c r="J144" s="1"/>
      <c r="K144" s="1"/>
      <c r="L144" s="172"/>
      <c r="M144" s="1"/>
      <c r="N144" s="1"/>
    </row>
    <row r="145" spans="2:14" s="88" customFormat="1" ht="23.25" x14ac:dyDescent="0.25">
      <c r="B145" s="1"/>
      <c r="D145" s="1"/>
      <c r="E145" s="1"/>
      <c r="F145" s="1"/>
      <c r="G145" s="1"/>
      <c r="H145" s="172"/>
      <c r="I145" s="1"/>
      <c r="J145" s="1"/>
      <c r="K145" s="1"/>
      <c r="L145" s="172"/>
      <c r="M145" s="1"/>
      <c r="N145" s="1"/>
    </row>
    <row r="146" spans="2:14" s="88" customFormat="1" ht="23.25" x14ac:dyDescent="0.25">
      <c r="B146" s="1"/>
      <c r="D146" s="1"/>
      <c r="E146" s="1"/>
      <c r="F146" s="1"/>
      <c r="G146" s="1"/>
      <c r="H146" s="172"/>
      <c r="I146" s="1"/>
      <c r="J146" s="1"/>
      <c r="K146" s="1"/>
      <c r="L146" s="172"/>
      <c r="M146" s="1"/>
      <c r="N146" s="1"/>
    </row>
    <row r="147" spans="2:14" s="88" customFormat="1" ht="23.25" x14ac:dyDescent="0.25">
      <c r="B147" s="1"/>
      <c r="D147" s="1"/>
      <c r="E147" s="1"/>
      <c r="F147" s="1"/>
      <c r="G147" s="1"/>
      <c r="H147" s="172"/>
      <c r="I147" s="1"/>
      <c r="J147" s="1"/>
      <c r="K147" s="1"/>
      <c r="L147" s="172"/>
      <c r="M147" s="1"/>
      <c r="N147" s="1"/>
    </row>
    <row r="148" spans="2:14" s="88" customFormat="1" ht="23.25" x14ac:dyDescent="0.25">
      <c r="B148" s="1"/>
      <c r="D148" s="1"/>
      <c r="E148" s="1"/>
      <c r="F148" s="1"/>
      <c r="G148" s="1"/>
      <c r="H148" s="172"/>
      <c r="I148" s="1"/>
      <c r="J148" s="1"/>
      <c r="K148" s="1"/>
      <c r="L148" s="172"/>
      <c r="M148" s="1"/>
      <c r="N148" s="1"/>
    </row>
    <row r="149" spans="2:14" s="88" customFormat="1" ht="23.25" x14ac:dyDescent="0.25">
      <c r="B149" s="1"/>
      <c r="D149" s="1"/>
      <c r="E149" s="1"/>
      <c r="F149" s="1"/>
      <c r="G149" s="1"/>
      <c r="H149" s="172"/>
      <c r="I149" s="1"/>
      <c r="J149" s="1"/>
      <c r="K149" s="1"/>
      <c r="L149" s="172"/>
      <c r="M149" s="1"/>
      <c r="N149" s="1"/>
    </row>
    <row r="150" spans="2:14" s="88" customFormat="1" ht="23.25" x14ac:dyDescent="0.25">
      <c r="B150" s="1"/>
      <c r="D150" s="1"/>
      <c r="E150" s="1"/>
      <c r="F150" s="1"/>
      <c r="G150" s="1"/>
      <c r="H150" s="172"/>
      <c r="I150" s="1"/>
      <c r="J150" s="1"/>
      <c r="K150" s="1"/>
      <c r="L150" s="172"/>
      <c r="M150" s="1"/>
      <c r="N150" s="1"/>
    </row>
    <row r="151" spans="2:14" s="88" customFormat="1" ht="23.25" x14ac:dyDescent="0.25">
      <c r="B151" s="1"/>
      <c r="D151" s="1"/>
      <c r="E151" s="1"/>
      <c r="F151" s="1"/>
      <c r="G151" s="1"/>
      <c r="H151" s="172"/>
      <c r="I151" s="1"/>
      <c r="J151" s="1"/>
      <c r="K151" s="1"/>
      <c r="L151" s="172"/>
      <c r="M151" s="1"/>
      <c r="N151" s="1"/>
    </row>
    <row r="152" spans="2:14" s="88" customFormat="1" ht="23.25" x14ac:dyDescent="0.25">
      <c r="B152" s="1"/>
      <c r="D152" s="1"/>
      <c r="E152" s="1"/>
      <c r="F152" s="1"/>
      <c r="G152" s="1"/>
      <c r="H152" s="172"/>
      <c r="I152" s="1"/>
      <c r="J152" s="1"/>
      <c r="K152" s="1"/>
      <c r="L152" s="172"/>
      <c r="M152" s="1"/>
      <c r="N152" s="1"/>
    </row>
    <row r="153" spans="2:14" s="88" customFormat="1" ht="23.25" x14ac:dyDescent="0.25">
      <c r="B153" s="1"/>
      <c r="D153" s="1"/>
      <c r="E153" s="1"/>
      <c r="F153" s="1"/>
      <c r="G153" s="1"/>
      <c r="H153" s="172"/>
      <c r="I153" s="1"/>
      <c r="J153" s="1"/>
      <c r="K153" s="1"/>
      <c r="L153" s="172"/>
      <c r="M153" s="1"/>
      <c r="N153" s="1"/>
    </row>
    <row r="154" spans="2:14" s="88" customFormat="1" ht="23.25" x14ac:dyDescent="0.25">
      <c r="B154" s="1"/>
      <c r="D154" s="1"/>
      <c r="E154" s="1"/>
      <c r="F154" s="1"/>
      <c r="G154" s="1"/>
      <c r="H154" s="172"/>
      <c r="I154" s="1"/>
      <c r="J154" s="1"/>
      <c r="K154" s="1"/>
      <c r="L154" s="172"/>
      <c r="M154" s="1"/>
      <c r="N154" s="1"/>
    </row>
    <row r="155" spans="2:14" s="88" customFormat="1" ht="23.25" x14ac:dyDescent="0.25">
      <c r="B155" s="1"/>
      <c r="D155" s="1"/>
      <c r="E155" s="1"/>
      <c r="F155" s="1"/>
      <c r="G155" s="1"/>
      <c r="H155" s="172"/>
      <c r="I155" s="1"/>
      <c r="J155" s="1"/>
      <c r="K155" s="1"/>
      <c r="L155" s="172"/>
      <c r="M155" s="1"/>
      <c r="N155" s="1"/>
    </row>
    <row r="156" spans="2:14" s="88" customFormat="1" ht="23.25" x14ac:dyDescent="0.25">
      <c r="B156" s="1"/>
      <c r="D156" s="1"/>
      <c r="E156" s="1"/>
      <c r="F156" s="1"/>
      <c r="G156" s="1"/>
      <c r="H156" s="172"/>
      <c r="I156" s="1"/>
      <c r="J156" s="1"/>
      <c r="K156" s="1"/>
      <c r="L156" s="172"/>
      <c r="M156" s="1"/>
      <c r="N156" s="1"/>
    </row>
    <row r="157" spans="2:14" s="88" customFormat="1" ht="23.25" x14ac:dyDescent="0.25">
      <c r="B157" s="1"/>
      <c r="D157" s="1"/>
      <c r="E157" s="1"/>
      <c r="F157" s="1"/>
      <c r="G157" s="1"/>
      <c r="H157" s="172"/>
      <c r="I157" s="1"/>
      <c r="J157" s="1"/>
      <c r="K157" s="1"/>
      <c r="L157" s="172"/>
      <c r="M157" s="1"/>
      <c r="N157" s="1"/>
    </row>
    <row r="158" spans="2:14" s="88" customFormat="1" ht="23.25" x14ac:dyDescent="0.25">
      <c r="B158" s="1"/>
      <c r="D158" s="1"/>
      <c r="E158" s="1"/>
      <c r="F158" s="1"/>
      <c r="G158" s="1"/>
      <c r="H158" s="172"/>
      <c r="I158" s="1"/>
      <c r="J158" s="1"/>
      <c r="K158" s="1"/>
      <c r="L158" s="172"/>
      <c r="M158" s="1"/>
      <c r="N158" s="1"/>
    </row>
    <row r="159" spans="2:14" s="88" customFormat="1" ht="23.25" x14ac:dyDescent="0.25">
      <c r="B159" s="1"/>
      <c r="D159" s="1"/>
      <c r="E159" s="1"/>
      <c r="F159" s="1"/>
      <c r="G159" s="1"/>
      <c r="H159" s="172"/>
      <c r="I159" s="1"/>
      <c r="J159" s="1"/>
      <c r="K159" s="1"/>
      <c r="L159" s="172"/>
      <c r="M159" s="1"/>
      <c r="N159" s="1"/>
    </row>
    <row r="160" spans="2:14" s="88" customFormat="1" ht="23.25" x14ac:dyDescent="0.25">
      <c r="B160" s="1"/>
      <c r="D160" s="1"/>
      <c r="E160" s="1"/>
      <c r="F160" s="1"/>
      <c r="G160" s="1"/>
      <c r="H160" s="172"/>
      <c r="I160" s="1"/>
      <c r="J160" s="1"/>
      <c r="K160" s="1"/>
      <c r="L160" s="172"/>
      <c r="M160" s="1"/>
      <c r="N160" s="1"/>
    </row>
    <row r="161" spans="2:14" s="88" customFormat="1" ht="23.25" x14ac:dyDescent="0.25">
      <c r="B161" s="1"/>
      <c r="D161" s="1"/>
      <c r="E161" s="1"/>
      <c r="F161" s="1"/>
      <c r="G161" s="1"/>
      <c r="H161" s="172"/>
      <c r="I161" s="1"/>
      <c r="J161" s="1"/>
      <c r="K161" s="1"/>
      <c r="L161" s="172"/>
      <c r="M161" s="1"/>
      <c r="N161" s="1"/>
    </row>
    <row r="162" spans="2:14" s="88" customFormat="1" ht="23.25" x14ac:dyDescent="0.25">
      <c r="B162" s="1"/>
      <c r="D162" s="1"/>
      <c r="E162" s="1"/>
      <c r="F162" s="1"/>
      <c r="G162" s="1"/>
      <c r="H162" s="172"/>
      <c r="I162" s="1"/>
      <c r="J162" s="1"/>
      <c r="K162" s="1"/>
      <c r="L162" s="172"/>
      <c r="M162" s="1"/>
      <c r="N162" s="1"/>
    </row>
    <row r="163" spans="2:14" s="88" customFormat="1" ht="23.25" x14ac:dyDescent="0.25">
      <c r="B163" s="1"/>
      <c r="D163" s="1"/>
      <c r="E163" s="1"/>
      <c r="F163" s="1"/>
      <c r="G163" s="1"/>
      <c r="H163" s="172"/>
      <c r="I163" s="1"/>
      <c r="J163" s="1"/>
      <c r="K163" s="1"/>
      <c r="L163" s="172"/>
      <c r="M163" s="1"/>
      <c r="N163" s="1"/>
    </row>
    <row r="164" spans="2:14" s="88" customFormat="1" ht="23.25" x14ac:dyDescent="0.25">
      <c r="B164" s="1"/>
      <c r="D164" s="1"/>
      <c r="E164" s="1"/>
      <c r="F164" s="1"/>
      <c r="G164" s="1"/>
      <c r="H164" s="172"/>
      <c r="I164" s="1"/>
      <c r="J164" s="1"/>
      <c r="K164" s="1"/>
      <c r="L164" s="172"/>
      <c r="M164" s="1"/>
      <c r="N164" s="1"/>
    </row>
    <row r="165" spans="2:14" s="88" customFormat="1" ht="23.25" x14ac:dyDescent="0.25">
      <c r="B165" s="1"/>
      <c r="D165" s="1"/>
      <c r="E165" s="1"/>
      <c r="F165" s="1"/>
      <c r="G165" s="1"/>
      <c r="H165" s="172"/>
      <c r="I165" s="1"/>
      <c r="J165" s="1"/>
      <c r="K165" s="1"/>
      <c r="L165" s="172"/>
      <c r="M165" s="1"/>
      <c r="N165" s="1"/>
    </row>
    <row r="166" spans="2:14" s="88" customFormat="1" ht="23.25" x14ac:dyDescent="0.25">
      <c r="B166" s="1"/>
      <c r="D166" s="1"/>
      <c r="E166" s="1"/>
      <c r="F166" s="1"/>
      <c r="G166" s="1"/>
      <c r="H166" s="172"/>
      <c r="I166" s="1"/>
      <c r="J166" s="1"/>
      <c r="K166" s="1"/>
      <c r="L166" s="172"/>
      <c r="M166" s="1"/>
      <c r="N166" s="1"/>
    </row>
    <row r="167" spans="2:14" s="88" customFormat="1" ht="23.25" x14ac:dyDescent="0.25">
      <c r="B167" s="1"/>
      <c r="D167" s="1"/>
      <c r="E167" s="1"/>
      <c r="F167" s="1"/>
      <c r="G167" s="1"/>
      <c r="H167" s="172"/>
      <c r="I167" s="1"/>
      <c r="J167" s="1"/>
      <c r="K167" s="1"/>
      <c r="L167" s="172"/>
      <c r="M167" s="1"/>
      <c r="N167" s="1"/>
    </row>
    <row r="168" spans="2:14" s="88" customFormat="1" ht="23.25" x14ac:dyDescent="0.25">
      <c r="B168" s="1"/>
      <c r="D168" s="1"/>
      <c r="E168" s="1"/>
      <c r="F168" s="1"/>
      <c r="G168" s="1"/>
      <c r="H168" s="172"/>
      <c r="I168" s="1"/>
      <c r="J168" s="1"/>
      <c r="K168" s="1"/>
      <c r="L168" s="172"/>
      <c r="M168" s="1"/>
      <c r="N168" s="1"/>
    </row>
    <row r="169" spans="2:14" s="88" customFormat="1" ht="23.25" x14ac:dyDescent="0.25">
      <c r="B169" s="1"/>
      <c r="D169" s="1"/>
      <c r="E169" s="1"/>
      <c r="F169" s="1"/>
      <c r="G169" s="1"/>
      <c r="H169" s="172"/>
      <c r="I169" s="1"/>
      <c r="J169" s="1"/>
      <c r="K169" s="1"/>
      <c r="L169" s="172"/>
      <c r="M169" s="1"/>
      <c r="N169" s="1"/>
    </row>
    <row r="170" spans="2:14" s="88" customFormat="1" ht="23.25" x14ac:dyDescent="0.25">
      <c r="B170" s="1"/>
      <c r="D170" s="1"/>
      <c r="E170" s="1"/>
      <c r="F170" s="1"/>
      <c r="G170" s="1"/>
      <c r="H170" s="172"/>
      <c r="I170" s="1"/>
      <c r="J170" s="1"/>
      <c r="K170" s="1"/>
      <c r="L170" s="172"/>
      <c r="M170" s="1"/>
      <c r="N170" s="1"/>
    </row>
    <row r="171" spans="2:14" s="88" customFormat="1" ht="23.25" x14ac:dyDescent="0.25">
      <c r="B171" s="1"/>
      <c r="D171" s="1"/>
      <c r="E171" s="1"/>
      <c r="F171" s="1"/>
      <c r="G171" s="1"/>
      <c r="H171" s="172"/>
      <c r="I171" s="1"/>
      <c r="J171" s="1"/>
      <c r="K171" s="1"/>
      <c r="L171" s="172"/>
      <c r="M171" s="1"/>
      <c r="N171" s="1"/>
    </row>
    <row r="172" spans="2:14" s="88" customFormat="1" ht="23.25" x14ac:dyDescent="0.25">
      <c r="B172" s="1"/>
      <c r="D172" s="1"/>
      <c r="E172" s="1"/>
      <c r="F172" s="1"/>
      <c r="G172" s="1"/>
      <c r="H172" s="172"/>
      <c r="I172" s="1"/>
      <c r="J172" s="1"/>
      <c r="K172" s="1"/>
      <c r="L172" s="172"/>
      <c r="M172" s="1"/>
      <c r="N172" s="1"/>
    </row>
  </sheetData>
  <mergeCells count="6">
    <mergeCell ref="E5:G5"/>
    <mergeCell ref="I5:K5"/>
    <mergeCell ref="I49:K49"/>
    <mergeCell ref="E49:G49"/>
    <mergeCell ref="I84:K84"/>
    <mergeCell ref="E84:G84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4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30"/>
  <sheetViews>
    <sheetView showGridLines="0" topLeftCell="A25" zoomScaleNormal="100" zoomScaleSheetLayoutView="100" workbookViewId="0">
      <selection activeCell="B10" sqref="B10"/>
    </sheetView>
  </sheetViews>
  <sheetFormatPr defaultColWidth="10.5703125" defaultRowHeight="21.75" customHeight="1" x14ac:dyDescent="0.25"/>
  <cols>
    <col min="1" max="1" width="41.85546875" style="103" customWidth="1"/>
    <col min="2" max="2" width="17" style="104" customWidth="1"/>
    <col min="3" max="3" width="6.42578125" style="103" customWidth="1"/>
    <col min="4" max="4" width="1.5703125" style="104" customWidth="1"/>
    <col min="5" max="5" width="14.5703125" style="104" customWidth="1"/>
    <col min="6" max="6" width="1.5703125" style="104" customWidth="1"/>
    <col min="7" max="7" width="14.5703125" style="104" customWidth="1"/>
    <col min="8" max="8" width="1.5703125" style="104" customWidth="1"/>
    <col min="9" max="9" width="14.5703125" style="117" customWidth="1"/>
    <col min="10" max="10" width="1.5703125" style="104" customWidth="1"/>
    <col min="11" max="11" width="14.5703125" style="104" customWidth="1"/>
    <col min="12" max="12" width="1.5703125" style="104" customWidth="1"/>
    <col min="13" max="16384" width="10.5703125" style="104"/>
  </cols>
  <sheetData>
    <row r="1" spans="1:17" s="92" customFormat="1" ht="21.75" customHeight="1" x14ac:dyDescent="0.25">
      <c r="I1" s="93"/>
      <c r="K1" s="94" t="s">
        <v>138</v>
      </c>
      <c r="M1" s="95"/>
    </row>
    <row r="2" spans="1:17" s="101" customFormat="1" ht="21.75" customHeight="1" x14ac:dyDescent="0.25">
      <c r="A2" s="96" t="s">
        <v>0</v>
      </c>
      <c r="B2" s="97"/>
      <c r="C2" s="98"/>
      <c r="D2" s="99"/>
      <c r="E2" s="99"/>
      <c r="F2" s="99"/>
      <c r="G2" s="99"/>
      <c r="H2" s="99"/>
      <c r="I2" s="100"/>
      <c r="J2" s="99"/>
      <c r="K2" s="99"/>
    </row>
    <row r="3" spans="1:17" s="101" customFormat="1" ht="21.75" customHeight="1" x14ac:dyDescent="0.25">
      <c r="A3" s="96" t="s">
        <v>66</v>
      </c>
      <c r="B3" s="97"/>
      <c r="C3" s="98"/>
      <c r="D3" s="99"/>
      <c r="E3" s="99"/>
      <c r="F3" s="99"/>
      <c r="G3" s="99"/>
      <c r="H3" s="99"/>
      <c r="I3" s="100"/>
      <c r="J3" s="99"/>
      <c r="K3" s="99"/>
    </row>
    <row r="4" spans="1:17" s="101" customFormat="1" ht="21.75" customHeight="1" x14ac:dyDescent="0.25">
      <c r="A4" s="96" t="s">
        <v>226</v>
      </c>
      <c r="B4" s="97"/>
      <c r="C4" s="98"/>
      <c r="D4" s="99"/>
      <c r="E4" s="99"/>
      <c r="F4" s="99"/>
      <c r="G4" s="99"/>
      <c r="H4" s="99"/>
      <c r="I4" s="100"/>
      <c r="J4" s="99"/>
      <c r="K4" s="99"/>
    </row>
    <row r="5" spans="1:17" s="101" customFormat="1" ht="21.75" customHeight="1" x14ac:dyDescent="0.25">
      <c r="B5" s="97"/>
      <c r="C5" s="98"/>
      <c r="D5" s="99"/>
      <c r="E5" s="99"/>
      <c r="F5" s="99"/>
      <c r="G5" s="99"/>
      <c r="H5" s="99"/>
      <c r="I5" s="102"/>
      <c r="J5" s="99"/>
      <c r="K5" s="94" t="s">
        <v>139</v>
      </c>
    </row>
    <row r="6" spans="1:17" ht="21.75" customHeight="1" x14ac:dyDescent="0.25">
      <c r="E6" s="105"/>
      <c r="F6" s="105" t="s">
        <v>2</v>
      </c>
      <c r="G6" s="105"/>
      <c r="H6" s="106"/>
      <c r="I6" s="107"/>
      <c r="J6" s="105" t="s">
        <v>21</v>
      </c>
      <c r="K6" s="105"/>
    </row>
    <row r="7" spans="1:17" ht="21.75" customHeight="1" x14ac:dyDescent="0.25">
      <c r="C7" s="108" t="s">
        <v>23</v>
      </c>
      <c r="D7" s="109"/>
      <c r="E7" s="108">
        <v>2566</v>
      </c>
      <c r="F7" s="110"/>
      <c r="G7" s="108">
        <v>2565</v>
      </c>
      <c r="H7" s="111"/>
      <c r="I7" s="108">
        <v>2566</v>
      </c>
      <c r="J7" s="110"/>
      <c r="K7" s="108">
        <v>2565</v>
      </c>
    </row>
    <row r="8" spans="1:17" ht="21.75" customHeight="1" x14ac:dyDescent="0.25">
      <c r="A8" s="112" t="s">
        <v>67</v>
      </c>
      <c r="C8" s="113"/>
      <c r="D8" s="114"/>
      <c r="E8" s="108"/>
      <c r="F8" s="110"/>
      <c r="G8" s="214"/>
      <c r="H8" s="115"/>
      <c r="I8" s="116"/>
      <c r="J8" s="110"/>
      <c r="K8" s="214"/>
    </row>
    <row r="9" spans="1:17" ht="21.75" customHeight="1" x14ac:dyDescent="0.25">
      <c r="A9" s="112" t="s">
        <v>68</v>
      </c>
    </row>
    <row r="10" spans="1:17" ht="21.75" customHeight="1" x14ac:dyDescent="0.25">
      <c r="A10" s="118" t="s">
        <v>169</v>
      </c>
      <c r="B10" s="119"/>
      <c r="C10" s="120"/>
      <c r="E10" s="121">
        <v>93747</v>
      </c>
      <c r="F10" s="121"/>
      <c r="G10" s="121">
        <v>68916</v>
      </c>
      <c r="H10" s="22"/>
      <c r="I10" s="121">
        <v>88768</v>
      </c>
      <c r="J10" s="22"/>
      <c r="K10" s="121">
        <v>66868</v>
      </c>
    </row>
    <row r="11" spans="1:17" ht="21.75" customHeight="1" x14ac:dyDescent="0.25">
      <c r="A11" s="118" t="s">
        <v>173</v>
      </c>
      <c r="B11" s="119"/>
      <c r="C11" s="120"/>
      <c r="E11" s="121">
        <v>724058</v>
      </c>
      <c r="F11" s="121"/>
      <c r="G11" s="121">
        <v>638909</v>
      </c>
      <c r="H11" s="22"/>
      <c r="I11" s="121">
        <v>460601</v>
      </c>
      <c r="J11" s="22"/>
      <c r="K11" s="121">
        <v>334669</v>
      </c>
    </row>
    <row r="12" spans="1:17" ht="21.75" customHeight="1" x14ac:dyDescent="0.25">
      <c r="A12" s="118" t="s">
        <v>172</v>
      </c>
      <c r="B12" s="119"/>
      <c r="C12" s="120"/>
      <c r="E12" s="38">
        <v>54</v>
      </c>
      <c r="F12" s="121"/>
      <c r="G12" s="38">
        <v>58</v>
      </c>
      <c r="H12" s="22"/>
      <c r="I12" s="38">
        <v>0</v>
      </c>
      <c r="J12" s="22"/>
      <c r="K12" s="38">
        <v>0</v>
      </c>
    </row>
    <row r="13" spans="1:17" ht="21.75" customHeight="1" x14ac:dyDescent="0.25">
      <c r="A13" s="215" t="s">
        <v>168</v>
      </c>
      <c r="B13" s="101"/>
      <c r="C13" s="216"/>
      <c r="E13" s="121">
        <v>257245</v>
      </c>
      <c r="F13" s="121"/>
      <c r="G13" s="121">
        <v>311967</v>
      </c>
      <c r="H13" s="22"/>
      <c r="I13" s="121">
        <v>73313</v>
      </c>
      <c r="J13" s="22"/>
      <c r="K13" s="121">
        <v>75033</v>
      </c>
    </row>
    <row r="14" spans="1:17" ht="21.75" customHeight="1" x14ac:dyDescent="0.25">
      <c r="A14" s="37" t="s">
        <v>146</v>
      </c>
      <c r="B14" s="119"/>
      <c r="C14" s="120"/>
      <c r="E14" s="121">
        <v>74678</v>
      </c>
      <c r="F14" s="121"/>
      <c r="G14" s="121">
        <v>58931</v>
      </c>
      <c r="H14" s="22"/>
      <c r="I14" s="38">
        <v>0</v>
      </c>
      <c r="J14" s="22"/>
      <c r="K14" s="38">
        <v>0</v>
      </c>
    </row>
    <row r="15" spans="1:17" ht="21.75" customHeight="1" x14ac:dyDescent="0.25">
      <c r="A15" s="112" t="s">
        <v>69</v>
      </c>
      <c r="C15" s="122"/>
      <c r="E15" s="123">
        <f>SUM(E10:E14)</f>
        <v>1149782</v>
      </c>
      <c r="F15" s="124"/>
      <c r="G15" s="123">
        <f>SUM(G10:G14)</f>
        <v>1078781</v>
      </c>
      <c r="H15" s="124"/>
      <c r="I15" s="123">
        <f>SUM(I10:I14)</f>
        <v>622682</v>
      </c>
      <c r="J15" s="124"/>
      <c r="K15" s="123">
        <f>SUM(K10:K14)</f>
        <v>476570</v>
      </c>
    </row>
    <row r="16" spans="1:17" ht="21.75" customHeight="1" x14ac:dyDescent="0.25">
      <c r="A16" s="118" t="s">
        <v>70</v>
      </c>
      <c r="B16" s="119"/>
      <c r="C16" s="120"/>
      <c r="E16" s="125">
        <v>-311246</v>
      </c>
      <c r="F16" s="23"/>
      <c r="G16" s="125">
        <v>-240117</v>
      </c>
      <c r="H16" s="23"/>
      <c r="I16" s="125">
        <v>-180803</v>
      </c>
      <c r="J16" s="23"/>
      <c r="K16" s="125">
        <v>-146751</v>
      </c>
      <c r="Q16" s="226"/>
    </row>
    <row r="17" spans="1:17" ht="21.75" customHeight="1" x14ac:dyDescent="0.25">
      <c r="A17" s="37" t="s">
        <v>147</v>
      </c>
      <c r="B17" s="119"/>
      <c r="C17" s="120"/>
      <c r="E17" s="126">
        <v>-58705</v>
      </c>
      <c r="F17" s="23"/>
      <c r="G17" s="126">
        <v>-106504</v>
      </c>
      <c r="H17" s="23"/>
      <c r="I17" s="42">
        <v>0</v>
      </c>
      <c r="J17" s="23"/>
      <c r="K17" s="42">
        <v>0</v>
      </c>
      <c r="Q17" s="227"/>
    </row>
    <row r="18" spans="1:17" ht="21.75" customHeight="1" x14ac:dyDescent="0.25">
      <c r="A18" s="112" t="s">
        <v>71</v>
      </c>
      <c r="C18" s="122"/>
      <c r="E18" s="117">
        <f>SUM(E15:E17)</f>
        <v>779831</v>
      </c>
      <c r="F18" s="17"/>
      <c r="G18" s="117">
        <f>SUM(G15:G17)</f>
        <v>732160</v>
      </c>
      <c r="H18" s="17"/>
      <c r="I18" s="117">
        <f>SUM(I15:I17)</f>
        <v>441879</v>
      </c>
      <c r="J18" s="17"/>
      <c r="K18" s="117">
        <f>SUM(K15:K17)</f>
        <v>329819</v>
      </c>
      <c r="Q18" s="227"/>
    </row>
    <row r="19" spans="1:17" ht="21.75" customHeight="1" x14ac:dyDescent="0.25">
      <c r="A19" s="118" t="s">
        <v>194</v>
      </c>
      <c r="C19" s="122"/>
      <c r="E19" s="117">
        <v>5268</v>
      </c>
      <c r="F19" s="17"/>
      <c r="G19" s="117">
        <v>9558</v>
      </c>
      <c r="H19" s="17"/>
      <c r="I19" s="117">
        <v>5369</v>
      </c>
      <c r="J19" s="17"/>
      <c r="K19" s="117">
        <v>8186</v>
      </c>
      <c r="Q19" s="227"/>
    </row>
    <row r="20" spans="1:17" ht="21.75" customHeight="1" x14ac:dyDescent="0.25">
      <c r="A20" s="118" t="s">
        <v>72</v>
      </c>
      <c r="B20" s="119"/>
      <c r="C20" s="120"/>
      <c r="E20" s="126">
        <v>14404</v>
      </c>
      <c r="F20" s="22"/>
      <c r="G20" s="126">
        <v>20411</v>
      </c>
      <c r="H20" s="22"/>
      <c r="I20" s="126">
        <v>51779</v>
      </c>
      <c r="J20" s="22"/>
      <c r="K20" s="126">
        <v>55074</v>
      </c>
      <c r="Q20" s="227"/>
    </row>
    <row r="21" spans="1:17" ht="21.75" customHeight="1" x14ac:dyDescent="0.25">
      <c r="A21" s="112" t="s">
        <v>73</v>
      </c>
      <c r="B21" s="119"/>
      <c r="C21" s="120"/>
      <c r="E21" s="121">
        <f>SUM(E18:E20)</f>
        <v>799503</v>
      </c>
      <c r="F21" s="22"/>
      <c r="G21" s="121">
        <f>SUM(G18:G20)</f>
        <v>762129</v>
      </c>
      <c r="H21" s="22"/>
      <c r="I21" s="121">
        <f>SUM(I18:I20)</f>
        <v>499027</v>
      </c>
      <c r="J21" s="22"/>
      <c r="K21" s="121">
        <f>SUM(K18:K20)</f>
        <v>393079</v>
      </c>
      <c r="Q21" s="227"/>
    </row>
    <row r="22" spans="1:17" ht="21.75" customHeight="1" x14ac:dyDescent="0.25">
      <c r="A22" s="118" t="s">
        <v>74</v>
      </c>
      <c r="B22" s="119"/>
      <c r="C22" s="120"/>
      <c r="E22" s="125">
        <v>-187234</v>
      </c>
      <c r="F22" s="23"/>
      <c r="G22" s="125">
        <v>-175951</v>
      </c>
      <c r="H22" s="23"/>
      <c r="I22" s="125">
        <v>-105068</v>
      </c>
      <c r="J22" s="23"/>
      <c r="K22" s="125">
        <v>-103981</v>
      </c>
      <c r="Q22" s="227"/>
    </row>
    <row r="23" spans="1:17" ht="21.75" customHeight="1" x14ac:dyDescent="0.25">
      <c r="A23" s="118" t="s">
        <v>215</v>
      </c>
      <c r="B23" s="119"/>
      <c r="C23" s="120"/>
      <c r="E23" s="38">
        <v>-113735</v>
      </c>
      <c r="F23" s="38"/>
      <c r="G23" s="38">
        <v>-110809</v>
      </c>
      <c r="H23" s="38"/>
      <c r="I23" s="38">
        <v>-11834</v>
      </c>
      <c r="J23" s="23"/>
      <c r="K23" s="38">
        <v>-8626</v>
      </c>
      <c r="Q23" s="227"/>
    </row>
    <row r="24" spans="1:17" ht="21.75" customHeight="1" x14ac:dyDescent="0.25">
      <c r="A24" s="118" t="s">
        <v>259</v>
      </c>
      <c r="B24" s="119"/>
      <c r="C24" s="120"/>
      <c r="E24" s="38">
        <v>660</v>
      </c>
      <c r="F24" s="38"/>
      <c r="G24" s="38">
        <v>-891</v>
      </c>
      <c r="H24" s="38"/>
      <c r="I24" s="38">
        <v>0</v>
      </c>
      <c r="J24" s="23"/>
      <c r="K24" s="38">
        <v>0</v>
      </c>
      <c r="Q24" s="227"/>
    </row>
    <row r="25" spans="1:17" ht="21.75" customHeight="1" x14ac:dyDescent="0.25">
      <c r="A25" s="112" t="s">
        <v>75</v>
      </c>
      <c r="E25" s="127">
        <f>SUM(E22:E24)</f>
        <v>-300309</v>
      </c>
      <c r="F25" s="22"/>
      <c r="G25" s="127">
        <f>SUM(G22:G24)</f>
        <v>-287651</v>
      </c>
      <c r="H25" s="22"/>
      <c r="I25" s="127">
        <f>SUM(I22:I24)</f>
        <v>-116902</v>
      </c>
      <c r="J25" s="22"/>
      <c r="K25" s="127">
        <f>SUM(K22:K24)</f>
        <v>-112607</v>
      </c>
      <c r="Q25" s="227"/>
    </row>
    <row r="26" spans="1:17" ht="21.75" customHeight="1" x14ac:dyDescent="0.25">
      <c r="A26" s="128" t="s">
        <v>76</v>
      </c>
      <c r="B26" s="101"/>
      <c r="E26" s="117">
        <f>SUM(E21,E25)</f>
        <v>499194</v>
      </c>
      <c r="F26" s="17"/>
      <c r="G26" s="117">
        <f>SUM(G21,G25)</f>
        <v>474478</v>
      </c>
      <c r="H26" s="17"/>
      <c r="I26" s="117">
        <f>SUM(I21,I25)</f>
        <v>382125</v>
      </c>
      <c r="J26" s="17"/>
      <c r="K26" s="117">
        <f>SUM(K21,K25)</f>
        <v>280472</v>
      </c>
      <c r="Q26" s="227"/>
    </row>
    <row r="27" spans="1:17" ht="21.75" customHeight="1" x14ac:dyDescent="0.25">
      <c r="A27" s="118" t="s">
        <v>192</v>
      </c>
      <c r="B27" s="101"/>
      <c r="E27" s="126">
        <v>-94997</v>
      </c>
      <c r="F27" s="22"/>
      <c r="G27" s="126">
        <v>-71449</v>
      </c>
      <c r="H27" s="22"/>
      <c r="I27" s="126">
        <v>-92238</v>
      </c>
      <c r="J27" s="22"/>
      <c r="K27" s="126">
        <v>-70159</v>
      </c>
    </row>
    <row r="28" spans="1:17" ht="21.75" customHeight="1" x14ac:dyDescent="0.25">
      <c r="A28" s="128" t="s">
        <v>111</v>
      </c>
      <c r="B28" s="101"/>
      <c r="E28" s="124">
        <f>SUM(E26:E27)</f>
        <v>404197</v>
      </c>
      <c r="F28" s="124"/>
      <c r="G28" s="124">
        <f>SUM(G26:G27)</f>
        <v>403029</v>
      </c>
      <c r="H28" s="124"/>
      <c r="I28" s="124">
        <f>SUM(I26:I27)</f>
        <v>289887</v>
      </c>
      <c r="J28" s="124"/>
      <c r="K28" s="124">
        <f>SUM(K26:K27)</f>
        <v>210313</v>
      </c>
    </row>
    <row r="29" spans="1:17" ht="21.75" customHeight="1" x14ac:dyDescent="0.25">
      <c r="A29" s="118" t="s">
        <v>119</v>
      </c>
      <c r="B29" s="101"/>
      <c r="C29" s="129">
        <v>7.2</v>
      </c>
      <c r="E29" s="217">
        <v>0</v>
      </c>
      <c r="F29" s="23"/>
      <c r="G29" s="208">
        <v>0</v>
      </c>
      <c r="H29" s="23"/>
      <c r="I29" s="125">
        <v>230320</v>
      </c>
      <c r="J29" s="23"/>
      <c r="K29" s="125">
        <v>187632</v>
      </c>
    </row>
    <row r="30" spans="1:17" ht="21.75" customHeight="1" x14ac:dyDescent="0.25">
      <c r="A30" s="118" t="s">
        <v>254</v>
      </c>
      <c r="B30" s="101"/>
      <c r="C30" s="129">
        <v>8.1999999999999993</v>
      </c>
      <c r="E30" s="130">
        <v>133707</v>
      </c>
      <c r="F30" s="22"/>
      <c r="G30" s="130">
        <v>0</v>
      </c>
      <c r="H30" s="22"/>
      <c r="I30" s="42">
        <v>0</v>
      </c>
      <c r="J30" s="23"/>
      <c r="K30" s="42">
        <v>0</v>
      </c>
    </row>
    <row r="31" spans="1:17" ht="21.75" customHeight="1" x14ac:dyDescent="0.25">
      <c r="A31" s="128" t="s">
        <v>112</v>
      </c>
      <c r="B31" s="101"/>
      <c r="E31" s="131">
        <f>SUM(E28:E30)</f>
        <v>537904</v>
      </c>
      <c r="F31" s="22"/>
      <c r="G31" s="131">
        <f>SUM(G28:G30)</f>
        <v>403029</v>
      </c>
      <c r="H31" s="23"/>
      <c r="I31" s="131">
        <f>SUM(I28:I30)</f>
        <v>520207</v>
      </c>
      <c r="J31" s="23"/>
      <c r="K31" s="131">
        <f>SUM(K28:K30)</f>
        <v>397945</v>
      </c>
    </row>
    <row r="32" spans="1:17" ht="21.75" customHeight="1" x14ac:dyDescent="0.25">
      <c r="A32" s="118" t="s">
        <v>120</v>
      </c>
      <c r="B32" s="101"/>
      <c r="C32" s="129">
        <v>15</v>
      </c>
      <c r="E32" s="126">
        <v>-81439</v>
      </c>
      <c r="F32" s="23"/>
      <c r="G32" s="126">
        <v>-63331</v>
      </c>
      <c r="H32" s="23"/>
      <c r="I32" s="126">
        <v>-67142</v>
      </c>
      <c r="J32" s="23"/>
      <c r="K32" s="126">
        <v>-30990</v>
      </c>
    </row>
    <row r="33" spans="1:12" ht="21.75" customHeight="1" x14ac:dyDescent="0.25">
      <c r="A33" s="112" t="s">
        <v>140</v>
      </c>
      <c r="E33" s="132">
        <f>SUM(E31:E32)</f>
        <v>456465</v>
      </c>
      <c r="F33" s="133"/>
      <c r="G33" s="132">
        <f>SUM(G31:G32)</f>
        <v>339698</v>
      </c>
      <c r="H33" s="133"/>
      <c r="I33" s="132">
        <f>SUM(I31:I32)</f>
        <v>453065</v>
      </c>
      <c r="J33" s="133"/>
      <c r="K33" s="132">
        <f>SUM(K31:K32)</f>
        <v>366955</v>
      </c>
    </row>
    <row r="34" spans="1:12" ht="21.75" customHeight="1" x14ac:dyDescent="0.25">
      <c r="A34" s="118"/>
      <c r="B34" s="101"/>
      <c r="C34" s="129"/>
      <c r="E34" s="134"/>
      <c r="F34" s="134"/>
      <c r="G34" s="134"/>
      <c r="H34" s="134"/>
      <c r="I34" s="134"/>
      <c r="J34" s="134"/>
      <c r="K34" s="134"/>
    </row>
    <row r="35" spans="1:12" ht="21.75" customHeight="1" x14ac:dyDescent="0.25">
      <c r="A35" s="128" t="s">
        <v>252</v>
      </c>
      <c r="B35" s="101"/>
      <c r="C35" s="129"/>
      <c r="E35" s="134"/>
      <c r="F35" s="134"/>
      <c r="G35" s="134"/>
      <c r="H35" s="134"/>
      <c r="I35" s="134"/>
      <c r="J35" s="134"/>
      <c r="K35" s="134"/>
    </row>
    <row r="36" spans="1:12" s="223" customFormat="1" ht="21.75" customHeight="1" x14ac:dyDescent="0.25">
      <c r="A36" s="218" t="s">
        <v>207</v>
      </c>
      <c r="B36" s="36"/>
      <c r="C36" s="219"/>
      <c r="D36" s="220"/>
      <c r="E36" s="180"/>
      <c r="F36" s="221"/>
      <c r="G36" s="180"/>
      <c r="H36" s="221"/>
      <c r="I36" s="64"/>
      <c r="J36" s="222"/>
      <c r="K36" s="64"/>
      <c r="L36" s="36"/>
    </row>
    <row r="37" spans="1:12" s="223" customFormat="1" ht="21.75" customHeight="1" x14ac:dyDescent="0.25">
      <c r="A37" s="224" t="s">
        <v>245</v>
      </c>
      <c r="B37" s="36"/>
      <c r="C37" s="219"/>
      <c r="D37" s="220"/>
      <c r="E37" s="180"/>
      <c r="F37" s="221"/>
      <c r="G37" s="180"/>
      <c r="H37" s="221"/>
      <c r="I37" s="64"/>
      <c r="J37" s="222"/>
      <c r="K37" s="64"/>
      <c r="L37" s="36"/>
    </row>
    <row r="38" spans="1:12" s="223" customFormat="1" ht="21.75" customHeight="1" x14ac:dyDescent="0.25">
      <c r="A38" s="224" t="s">
        <v>208</v>
      </c>
      <c r="B38" s="36"/>
      <c r="C38" s="219"/>
      <c r="D38" s="220"/>
      <c r="E38" s="180"/>
      <c r="F38" s="221"/>
      <c r="G38" s="180"/>
      <c r="H38" s="221"/>
      <c r="I38" s="64"/>
      <c r="J38" s="222"/>
      <c r="K38" s="64"/>
      <c r="L38" s="36"/>
    </row>
    <row r="39" spans="1:12" s="223" customFormat="1" ht="21.75" customHeight="1" x14ac:dyDescent="0.25">
      <c r="A39" s="224" t="s">
        <v>174</v>
      </c>
      <c r="B39" s="36"/>
      <c r="C39" s="219"/>
      <c r="D39" s="220"/>
      <c r="E39" s="130">
        <v>0</v>
      </c>
      <c r="F39" s="221"/>
      <c r="G39" s="181">
        <v>-16409</v>
      </c>
      <c r="H39" s="221"/>
      <c r="I39" s="130">
        <v>0</v>
      </c>
      <c r="J39" s="222"/>
      <c r="K39" s="210">
        <v>-16409</v>
      </c>
      <c r="L39" s="36"/>
    </row>
    <row r="40" spans="1:12" s="223" customFormat="1" ht="21.75" customHeight="1" x14ac:dyDescent="0.25">
      <c r="A40" s="224" t="s">
        <v>209</v>
      </c>
      <c r="B40" s="36"/>
      <c r="C40" s="225"/>
      <c r="D40" s="220"/>
      <c r="L40" s="22"/>
    </row>
    <row r="41" spans="1:12" s="223" customFormat="1" ht="21.75" customHeight="1" x14ac:dyDescent="0.25">
      <c r="A41" s="224" t="s">
        <v>174</v>
      </c>
      <c r="B41" s="36"/>
      <c r="C41" s="219"/>
      <c r="D41" s="220"/>
      <c r="E41" s="130">
        <f>SUM(E37:E39)</f>
        <v>0</v>
      </c>
      <c r="F41" s="221"/>
      <c r="G41" s="181">
        <f>SUM(G37:G39)</f>
        <v>-16409</v>
      </c>
      <c r="H41" s="221"/>
      <c r="I41" s="130">
        <f>SUM(I37:I39)</f>
        <v>0</v>
      </c>
      <c r="J41" s="222"/>
      <c r="K41" s="181">
        <f>SUM(K37:K39)</f>
        <v>-16409</v>
      </c>
      <c r="L41" s="36"/>
    </row>
    <row r="42" spans="1:12" ht="21.75" customHeight="1" x14ac:dyDescent="0.25">
      <c r="A42" s="137" t="s">
        <v>141</v>
      </c>
      <c r="B42" s="92"/>
      <c r="C42" s="139"/>
      <c r="D42" s="138"/>
      <c r="E42" s="130">
        <f>SUM(E41)</f>
        <v>0</v>
      </c>
      <c r="F42" s="142"/>
      <c r="G42" s="48">
        <f>SUM(G41)</f>
        <v>-16409</v>
      </c>
      <c r="H42" s="143"/>
      <c r="I42" s="130">
        <f>SUM(I41)</f>
        <v>0</v>
      </c>
      <c r="J42" s="144"/>
      <c r="K42" s="48">
        <f>SUM(K41)</f>
        <v>-16409</v>
      </c>
    </row>
    <row r="43" spans="1:12" ht="21.75" customHeight="1" x14ac:dyDescent="0.25">
      <c r="B43" s="101"/>
      <c r="C43" s="129"/>
      <c r="E43" s="134"/>
      <c r="F43" s="135"/>
      <c r="G43" s="134"/>
      <c r="H43" s="135"/>
      <c r="I43" s="134"/>
      <c r="J43" s="136"/>
      <c r="K43" s="134"/>
    </row>
    <row r="44" spans="1:12" ht="21.75" customHeight="1" thickBot="1" x14ac:dyDescent="0.3">
      <c r="A44" s="137" t="s">
        <v>142</v>
      </c>
      <c r="B44" s="92"/>
      <c r="C44" s="139"/>
      <c r="D44" s="138"/>
      <c r="E44" s="145">
        <f>E33+E42</f>
        <v>456465</v>
      </c>
      <c r="F44" s="146"/>
      <c r="G44" s="145">
        <f>G33+G42</f>
        <v>323289</v>
      </c>
      <c r="H44" s="140"/>
      <c r="I44" s="145">
        <f>I33+I42</f>
        <v>453065</v>
      </c>
      <c r="J44" s="141"/>
      <c r="K44" s="145">
        <f>K33+K42</f>
        <v>350546</v>
      </c>
    </row>
    <row r="45" spans="1:12" ht="21.75" customHeight="1" thickTop="1" x14ac:dyDescent="0.25">
      <c r="A45" s="137"/>
      <c r="B45" s="92"/>
      <c r="C45" s="139"/>
      <c r="D45" s="138"/>
      <c r="E45" s="147"/>
      <c r="F45" s="146"/>
      <c r="G45" s="147"/>
      <c r="H45" s="140"/>
      <c r="I45" s="147"/>
      <c r="J45" s="141"/>
      <c r="K45" s="148"/>
    </row>
    <row r="46" spans="1:12" ht="21.75" customHeight="1" x14ac:dyDescent="0.25">
      <c r="A46" s="88" t="s">
        <v>197</v>
      </c>
      <c r="B46" s="92"/>
      <c r="C46" s="139"/>
      <c r="D46" s="138"/>
      <c r="E46" s="147"/>
      <c r="F46" s="146"/>
      <c r="G46" s="147"/>
      <c r="H46" s="140"/>
      <c r="I46" s="147"/>
      <c r="J46" s="141"/>
      <c r="K46" s="148"/>
    </row>
    <row r="47" spans="1:12" s="55" customFormat="1" ht="21.75" customHeight="1" x14ac:dyDescent="0.25">
      <c r="B47" s="50"/>
      <c r="C47" s="51"/>
      <c r="D47" s="52"/>
      <c r="E47" s="53"/>
      <c r="F47" s="52"/>
      <c r="G47" s="52"/>
      <c r="H47" s="52"/>
      <c r="I47" s="54"/>
      <c r="J47" s="52"/>
      <c r="K47" s="52"/>
      <c r="L47" s="94" t="s">
        <v>138</v>
      </c>
    </row>
    <row r="48" spans="1:12" s="55" customFormat="1" ht="21.75" customHeight="1" x14ac:dyDescent="0.25">
      <c r="A48" s="49" t="s">
        <v>0</v>
      </c>
      <c r="B48" s="50"/>
      <c r="C48" s="51"/>
      <c r="D48" s="52"/>
      <c r="E48" s="53"/>
      <c r="F48" s="52"/>
      <c r="G48" s="52"/>
      <c r="H48" s="52"/>
      <c r="I48" s="54"/>
      <c r="J48" s="52"/>
      <c r="K48" s="52"/>
    </row>
    <row r="49" spans="1:12" s="55" customFormat="1" ht="21.75" customHeight="1" x14ac:dyDescent="0.25">
      <c r="A49" s="49" t="s">
        <v>149</v>
      </c>
      <c r="B49" s="50"/>
      <c r="C49" s="51"/>
      <c r="D49" s="52"/>
      <c r="E49" s="53"/>
      <c r="F49" s="52"/>
      <c r="G49" s="52"/>
      <c r="H49" s="52"/>
      <c r="I49" s="54"/>
      <c r="J49" s="52"/>
      <c r="K49" s="52"/>
    </row>
    <row r="50" spans="1:12" s="55" customFormat="1" ht="21.75" customHeight="1" x14ac:dyDescent="0.25">
      <c r="A50" s="96" t="s">
        <v>226</v>
      </c>
      <c r="B50" s="50"/>
      <c r="C50" s="51"/>
      <c r="D50" s="52"/>
      <c r="E50" s="53"/>
      <c r="F50" s="52"/>
      <c r="G50" s="52"/>
      <c r="H50" s="52"/>
      <c r="I50" s="54"/>
      <c r="J50" s="52"/>
      <c r="K50" s="52"/>
    </row>
    <row r="51" spans="1:12" s="55" customFormat="1" ht="21.75" customHeight="1" x14ac:dyDescent="0.25">
      <c r="B51" s="50"/>
      <c r="C51" s="51"/>
      <c r="D51" s="52"/>
      <c r="E51" s="53"/>
      <c r="F51" s="52"/>
      <c r="G51" s="52"/>
      <c r="H51" s="52"/>
      <c r="I51" s="56"/>
      <c r="J51" s="52"/>
      <c r="K51" s="35"/>
      <c r="L51" s="35" t="s">
        <v>139</v>
      </c>
    </row>
    <row r="52" spans="1:12" s="17" customFormat="1" ht="21.75" customHeight="1" x14ac:dyDescent="0.25">
      <c r="A52" s="25"/>
      <c r="C52" s="25"/>
      <c r="E52" s="57"/>
      <c r="F52" s="213" t="s">
        <v>2</v>
      </c>
      <c r="G52" s="213"/>
      <c r="H52" s="58"/>
      <c r="I52" s="59"/>
      <c r="J52" s="213" t="s">
        <v>21</v>
      </c>
      <c r="K52" s="213"/>
    </row>
    <row r="53" spans="1:12" s="17" customFormat="1" ht="21.75" customHeight="1" x14ac:dyDescent="0.25">
      <c r="A53" s="25"/>
      <c r="C53" s="108" t="s">
        <v>23</v>
      </c>
      <c r="D53" s="109"/>
      <c r="E53" s="108">
        <v>2566</v>
      </c>
      <c r="F53" s="110"/>
      <c r="G53" s="108">
        <v>2565</v>
      </c>
      <c r="H53" s="111"/>
      <c r="I53" s="108">
        <v>2566</v>
      </c>
      <c r="J53" s="110"/>
      <c r="K53" s="108">
        <v>2565</v>
      </c>
    </row>
    <row r="54" spans="1:12" s="17" customFormat="1" ht="21.75" customHeight="1" x14ac:dyDescent="0.25">
      <c r="A54" s="24" t="s">
        <v>150</v>
      </c>
      <c r="C54" s="60"/>
      <c r="E54" s="35"/>
      <c r="G54" s="214"/>
      <c r="I54" s="62"/>
      <c r="J54" s="61"/>
      <c r="K54" s="214"/>
    </row>
    <row r="55" spans="1:12" s="17" customFormat="1" ht="21.75" customHeight="1" thickBot="1" x14ac:dyDescent="0.3">
      <c r="A55" s="25" t="s">
        <v>151</v>
      </c>
      <c r="C55" s="60"/>
      <c r="E55" s="38">
        <f>I55</f>
        <v>453065</v>
      </c>
      <c r="F55" s="61"/>
      <c r="G55" s="38">
        <f>K55</f>
        <v>366955</v>
      </c>
      <c r="I55" s="63">
        <f>I33</f>
        <v>453065</v>
      </c>
      <c r="J55" s="61"/>
      <c r="K55" s="63">
        <f>K33</f>
        <v>366955</v>
      </c>
    </row>
    <row r="56" spans="1:12" s="17" customFormat="1" ht="21.75" customHeight="1" thickTop="1" x14ac:dyDescent="0.25">
      <c r="A56" s="25" t="s">
        <v>175</v>
      </c>
      <c r="C56" s="60"/>
      <c r="E56" s="42">
        <f>E57-E55</f>
        <v>3400</v>
      </c>
      <c r="G56" s="42">
        <f>G57-G55</f>
        <v>-27257</v>
      </c>
      <c r="I56" s="64"/>
      <c r="J56" s="65"/>
      <c r="K56" s="64"/>
    </row>
    <row r="57" spans="1:12" s="17" customFormat="1" ht="21.75" customHeight="1" thickBot="1" x14ac:dyDescent="0.3">
      <c r="A57" s="25"/>
      <c r="C57" s="25"/>
      <c r="E57" s="66">
        <f>E33</f>
        <v>456465</v>
      </c>
      <c r="F57" s="67"/>
      <c r="G57" s="66">
        <f>G33</f>
        <v>339698</v>
      </c>
      <c r="H57" s="23"/>
      <c r="I57" s="64"/>
      <c r="J57" s="65"/>
      <c r="K57" s="64"/>
    </row>
    <row r="58" spans="1:12" s="17" customFormat="1" ht="21.75" customHeight="1" thickTop="1" x14ac:dyDescent="0.25">
      <c r="A58" s="68"/>
      <c r="B58" s="41"/>
      <c r="C58" s="69"/>
      <c r="D58" s="70"/>
      <c r="E58" s="71"/>
      <c r="F58" s="39"/>
      <c r="G58" s="71"/>
      <c r="H58" s="38"/>
      <c r="I58" s="64"/>
      <c r="J58" s="72"/>
      <c r="K58" s="64"/>
      <c r="L58" s="41"/>
    </row>
    <row r="59" spans="1:12" s="17" customFormat="1" ht="21.75" customHeight="1" x14ac:dyDescent="0.25">
      <c r="A59" s="73" t="s">
        <v>152</v>
      </c>
      <c r="B59" s="36"/>
      <c r="C59" s="74"/>
      <c r="D59" s="75"/>
      <c r="E59" s="76"/>
      <c r="F59" s="77"/>
      <c r="G59" s="76"/>
      <c r="H59" s="78"/>
      <c r="I59" s="79"/>
      <c r="J59" s="80"/>
      <c r="K59" s="79"/>
      <c r="L59" s="36"/>
    </row>
    <row r="60" spans="1:12" s="17" customFormat="1" ht="21.75" customHeight="1" thickBot="1" x14ac:dyDescent="0.3">
      <c r="A60" s="25" t="s">
        <v>151</v>
      </c>
      <c r="B60" s="36"/>
      <c r="C60" s="74"/>
      <c r="D60" s="75"/>
      <c r="E60" s="38">
        <f>I60</f>
        <v>453065</v>
      </c>
      <c r="F60" s="61"/>
      <c r="G60" s="38">
        <f>K60</f>
        <v>350546</v>
      </c>
      <c r="I60" s="63">
        <f>I44</f>
        <v>453065</v>
      </c>
      <c r="J60" s="61"/>
      <c r="K60" s="63">
        <f>K44</f>
        <v>350546</v>
      </c>
      <c r="L60" s="36"/>
    </row>
    <row r="61" spans="1:12" s="17" customFormat="1" ht="21.75" customHeight="1" thickTop="1" x14ac:dyDescent="0.25">
      <c r="A61" s="25" t="s">
        <v>175</v>
      </c>
      <c r="B61" s="36"/>
      <c r="C61" s="74"/>
      <c r="D61" s="75"/>
      <c r="E61" s="42">
        <f>E62-E60</f>
        <v>3400</v>
      </c>
      <c r="F61" s="61"/>
      <c r="G61" s="42">
        <f>G62-G60</f>
        <v>-27257</v>
      </c>
      <c r="I61" s="64"/>
      <c r="J61" s="67"/>
      <c r="K61" s="64"/>
      <c r="L61" s="36"/>
    </row>
    <row r="62" spans="1:12" s="17" customFormat="1" ht="21.75" customHeight="1" thickBot="1" x14ac:dyDescent="0.3">
      <c r="A62" s="28"/>
      <c r="B62" s="36"/>
      <c r="C62" s="74"/>
      <c r="D62" s="75"/>
      <c r="E62" s="66">
        <f>E44</f>
        <v>456465</v>
      </c>
      <c r="F62" s="65"/>
      <c r="G62" s="66">
        <f>G44</f>
        <v>323289</v>
      </c>
      <c r="H62" s="23"/>
      <c r="I62" s="81"/>
      <c r="J62" s="23"/>
      <c r="K62" s="81"/>
      <c r="L62" s="36"/>
    </row>
    <row r="63" spans="1:12" s="17" customFormat="1" ht="21.75" customHeight="1" thickTop="1" x14ac:dyDescent="0.25">
      <c r="A63" s="112" t="s">
        <v>77</v>
      </c>
      <c r="B63" s="104"/>
      <c r="C63" s="129">
        <v>16</v>
      </c>
      <c r="D63" s="104"/>
      <c r="E63" s="40"/>
      <c r="F63" s="104"/>
      <c r="G63" s="40"/>
      <c r="H63" s="104"/>
      <c r="I63" s="149"/>
      <c r="J63" s="40"/>
      <c r="K63" s="149"/>
    </row>
    <row r="64" spans="1:12" s="17" customFormat="1" ht="21.75" customHeight="1" x14ac:dyDescent="0.25">
      <c r="A64" s="118" t="s">
        <v>78</v>
      </c>
      <c r="B64" s="119"/>
      <c r="C64" s="129"/>
      <c r="D64" s="104"/>
      <c r="E64" s="40"/>
      <c r="F64" s="104"/>
      <c r="G64" s="40"/>
      <c r="H64" s="40"/>
      <c r="I64" s="149"/>
      <c r="J64" s="40"/>
      <c r="K64" s="149"/>
    </row>
    <row r="65" spans="1:13" s="17" customFormat="1" ht="21.75" customHeight="1" thickBot="1" x14ac:dyDescent="0.3">
      <c r="A65" s="118" t="s">
        <v>153</v>
      </c>
      <c r="B65" s="101"/>
      <c r="C65" s="129"/>
      <c r="D65" s="104"/>
      <c r="E65" s="150">
        <v>0.31</v>
      </c>
      <c r="F65" s="135"/>
      <c r="G65" s="150">
        <v>0.27</v>
      </c>
      <c r="H65" s="135"/>
      <c r="I65" s="150">
        <v>0.31</v>
      </c>
      <c r="J65" s="136"/>
      <c r="K65" s="150">
        <v>0.27</v>
      </c>
    </row>
    <row r="66" spans="1:13" ht="21.75" customHeight="1" thickTop="1" x14ac:dyDescent="0.25">
      <c r="A66" s="118"/>
      <c r="B66" s="101"/>
      <c r="C66" s="129"/>
      <c r="E66" s="134"/>
      <c r="F66" s="135"/>
      <c r="G66" s="134"/>
      <c r="H66" s="135"/>
      <c r="I66" s="134"/>
      <c r="J66" s="136"/>
      <c r="K66" s="134"/>
    </row>
    <row r="67" spans="1:13" s="17" customFormat="1" ht="21.75" customHeight="1" x14ac:dyDescent="0.25">
      <c r="A67" s="118" t="s">
        <v>117</v>
      </c>
      <c r="B67" s="101"/>
      <c r="C67" s="129"/>
      <c r="D67" s="104"/>
      <c r="E67" s="134"/>
      <c r="F67" s="135"/>
      <c r="G67" s="134"/>
      <c r="H67" s="135"/>
      <c r="I67" s="134"/>
      <c r="J67" s="136"/>
      <c r="K67" s="134"/>
    </row>
    <row r="68" spans="1:13" s="17" customFormat="1" ht="21.75" customHeight="1" thickBot="1" x14ac:dyDescent="0.3">
      <c r="A68" s="118" t="s">
        <v>153</v>
      </c>
      <c r="B68" s="101"/>
      <c r="C68" s="129"/>
      <c r="D68" s="104"/>
      <c r="E68" s="150">
        <v>0.31</v>
      </c>
      <c r="F68" s="135"/>
      <c r="G68" s="150">
        <v>0.26</v>
      </c>
      <c r="H68" s="135"/>
      <c r="I68" s="150">
        <v>0.31</v>
      </c>
      <c r="J68" s="136"/>
      <c r="K68" s="150">
        <v>0.26</v>
      </c>
    </row>
    <row r="69" spans="1:13" s="17" customFormat="1" ht="21.75" customHeight="1" thickTop="1" x14ac:dyDescent="0.25">
      <c r="A69" s="118"/>
      <c r="B69" s="101"/>
      <c r="C69" s="129"/>
      <c r="D69" s="104"/>
      <c r="E69" s="151"/>
      <c r="F69" s="152"/>
      <c r="G69" s="151"/>
      <c r="H69" s="152"/>
      <c r="I69" s="93"/>
      <c r="J69" s="153"/>
      <c r="K69" s="104"/>
      <c r="L69" s="40"/>
      <c r="M69" s="40"/>
    </row>
    <row r="70" spans="1:13" s="17" customFormat="1" ht="21.75" customHeight="1" x14ac:dyDescent="0.25">
      <c r="A70" s="88" t="s">
        <v>197</v>
      </c>
      <c r="B70" s="36"/>
      <c r="C70" s="36"/>
      <c r="D70" s="36"/>
      <c r="E70" s="36"/>
      <c r="F70" s="36"/>
      <c r="G70" s="36"/>
      <c r="H70" s="36"/>
      <c r="I70" s="41"/>
      <c r="J70" s="36"/>
      <c r="K70" s="35"/>
      <c r="L70" s="36"/>
    </row>
    <row r="71" spans="1:13" s="101" customFormat="1" ht="19.5" customHeight="1" x14ac:dyDescent="0.25">
      <c r="B71" s="97"/>
      <c r="C71" s="98"/>
      <c r="D71" s="99"/>
      <c r="E71" s="99"/>
      <c r="F71" s="99"/>
      <c r="G71" s="99"/>
      <c r="H71" s="99"/>
      <c r="I71" s="100"/>
      <c r="J71" s="99"/>
      <c r="K71" s="94" t="s">
        <v>138</v>
      </c>
    </row>
    <row r="72" spans="1:13" s="101" customFormat="1" ht="19.5" customHeight="1" x14ac:dyDescent="0.25">
      <c r="A72" s="96" t="s">
        <v>0</v>
      </c>
      <c r="B72" s="99"/>
      <c r="C72" s="98"/>
      <c r="D72" s="99"/>
      <c r="E72" s="99"/>
      <c r="F72" s="99"/>
      <c r="G72" s="99"/>
      <c r="H72" s="99"/>
      <c r="I72" s="100"/>
      <c r="J72" s="99"/>
      <c r="K72" s="99"/>
    </row>
    <row r="73" spans="1:13" s="101" customFormat="1" ht="19.5" customHeight="1" x14ac:dyDescent="0.25">
      <c r="A73" s="128" t="s">
        <v>79</v>
      </c>
      <c r="B73" s="97"/>
      <c r="C73" s="98"/>
      <c r="D73" s="99"/>
      <c r="E73" s="99"/>
      <c r="F73" s="99"/>
      <c r="G73" s="99"/>
      <c r="H73" s="99"/>
      <c r="I73" s="100"/>
      <c r="J73" s="99"/>
      <c r="K73" s="99"/>
    </row>
    <row r="74" spans="1:13" s="101" customFormat="1" ht="19.5" customHeight="1" x14ac:dyDescent="0.25">
      <c r="A74" s="96" t="s">
        <v>226</v>
      </c>
      <c r="B74" s="97"/>
      <c r="C74" s="98"/>
      <c r="D74" s="99"/>
      <c r="E74" s="99"/>
      <c r="F74" s="99"/>
      <c r="G74" s="99"/>
      <c r="H74" s="99"/>
      <c r="I74" s="100"/>
      <c r="J74" s="99"/>
      <c r="K74" s="99"/>
    </row>
    <row r="75" spans="1:13" s="101" customFormat="1" ht="19.5" customHeight="1" x14ac:dyDescent="0.25">
      <c r="B75" s="97"/>
      <c r="C75" s="98"/>
      <c r="D75" s="99"/>
      <c r="E75" s="99"/>
      <c r="F75" s="99"/>
      <c r="G75" s="99"/>
      <c r="H75" s="99"/>
      <c r="I75" s="102"/>
      <c r="J75" s="99"/>
      <c r="K75" s="94" t="s">
        <v>139</v>
      </c>
    </row>
    <row r="76" spans="1:13" ht="19.5" customHeight="1" x14ac:dyDescent="0.25">
      <c r="E76" s="105"/>
      <c r="F76" s="105" t="s">
        <v>2</v>
      </c>
      <c r="G76" s="105"/>
      <c r="H76" s="106"/>
      <c r="I76" s="107"/>
      <c r="J76" s="105" t="s">
        <v>21</v>
      </c>
      <c r="K76" s="105"/>
    </row>
    <row r="77" spans="1:13" ht="19.5" customHeight="1" x14ac:dyDescent="0.25">
      <c r="C77" s="104"/>
      <c r="D77" s="109"/>
      <c r="E77" s="108">
        <v>2566</v>
      </c>
      <c r="F77" s="110"/>
      <c r="G77" s="108">
        <v>2565</v>
      </c>
      <c r="H77" s="111"/>
      <c r="I77" s="108">
        <v>2566</v>
      </c>
      <c r="J77" s="110"/>
      <c r="K77" s="108">
        <v>2565</v>
      </c>
    </row>
    <row r="78" spans="1:13" ht="19.5" customHeight="1" x14ac:dyDescent="0.25">
      <c r="A78" s="112" t="s">
        <v>80</v>
      </c>
      <c r="B78" s="106"/>
      <c r="C78" s="154"/>
      <c r="E78" s="124"/>
      <c r="F78" s="124"/>
      <c r="G78" s="124"/>
      <c r="I78" s="121"/>
      <c r="J78" s="124"/>
      <c r="K78" s="124"/>
    </row>
    <row r="79" spans="1:13" ht="19.5" customHeight="1" x14ac:dyDescent="0.25">
      <c r="A79" s="103" t="s">
        <v>81</v>
      </c>
      <c r="C79" s="154"/>
      <c r="E79" s="133">
        <f>SUM(E31)</f>
        <v>537904</v>
      </c>
      <c r="F79" s="133"/>
      <c r="G79" s="133">
        <f>SUM(G31)</f>
        <v>403029</v>
      </c>
      <c r="H79" s="133"/>
      <c r="I79" s="133">
        <f>SUM(I31)</f>
        <v>520207</v>
      </c>
      <c r="J79" s="133"/>
      <c r="K79" s="133">
        <f>SUM(K31)</f>
        <v>397945</v>
      </c>
    </row>
    <row r="80" spans="1:13" ht="19.5" customHeight="1" x14ac:dyDescent="0.25">
      <c r="A80" s="103" t="s">
        <v>82</v>
      </c>
      <c r="C80" s="154"/>
      <c r="E80" s="124"/>
      <c r="F80" s="124"/>
      <c r="G80" s="124"/>
      <c r="H80" s="124"/>
      <c r="I80" s="121"/>
      <c r="J80" s="124"/>
      <c r="K80" s="121"/>
    </row>
    <row r="81" spans="1:11" ht="19.5" customHeight="1" x14ac:dyDescent="0.25">
      <c r="A81" s="103" t="s">
        <v>83</v>
      </c>
      <c r="C81" s="154"/>
      <c r="E81" s="124"/>
      <c r="F81" s="124"/>
      <c r="G81" s="124"/>
      <c r="H81" s="124"/>
      <c r="I81" s="121"/>
      <c r="J81" s="124"/>
      <c r="K81" s="121"/>
    </row>
    <row r="82" spans="1:11" ht="19.5" customHeight="1" x14ac:dyDescent="0.25">
      <c r="A82" s="118" t="s">
        <v>84</v>
      </c>
      <c r="C82" s="154"/>
      <c r="E82" s="22">
        <v>37673</v>
      </c>
      <c r="F82" s="22"/>
      <c r="G82" s="22">
        <v>36958</v>
      </c>
      <c r="H82" s="22"/>
      <c r="I82" s="121">
        <v>31314</v>
      </c>
      <c r="J82" s="22"/>
      <c r="K82" s="121">
        <v>30692</v>
      </c>
    </row>
    <row r="83" spans="1:11" ht="19.5" customHeight="1" x14ac:dyDescent="0.25">
      <c r="A83" s="118" t="s">
        <v>217</v>
      </c>
      <c r="C83" s="154"/>
      <c r="E83" s="89">
        <v>113735</v>
      </c>
      <c r="F83" s="89"/>
      <c r="G83" s="89">
        <v>110809</v>
      </c>
      <c r="H83" s="89"/>
      <c r="I83" s="89">
        <v>11834</v>
      </c>
      <c r="J83" s="89"/>
      <c r="K83" s="89">
        <v>8626</v>
      </c>
    </row>
    <row r="84" spans="1:11" ht="19.5" customHeight="1" x14ac:dyDescent="0.25">
      <c r="A84" s="118" t="s">
        <v>240</v>
      </c>
      <c r="C84" s="154"/>
      <c r="E84" s="155">
        <v>-660</v>
      </c>
      <c r="F84" s="89"/>
      <c r="G84" s="155">
        <v>891</v>
      </c>
      <c r="H84" s="89"/>
      <c r="I84" s="155">
        <v>0</v>
      </c>
      <c r="J84" s="89"/>
      <c r="K84" s="155">
        <v>0</v>
      </c>
    </row>
    <row r="85" spans="1:11" ht="19.5" customHeight="1" x14ac:dyDescent="0.25">
      <c r="A85" s="118" t="s">
        <v>239</v>
      </c>
      <c r="C85" s="154"/>
      <c r="E85" s="22">
        <v>5708</v>
      </c>
      <c r="F85" s="22"/>
      <c r="G85" s="22">
        <v>22078</v>
      </c>
      <c r="H85" s="30"/>
      <c r="I85" s="155">
        <v>0</v>
      </c>
      <c r="J85" s="89"/>
      <c r="K85" s="155">
        <v>0</v>
      </c>
    </row>
    <row r="86" spans="1:11" ht="19.5" customHeight="1" x14ac:dyDescent="0.25">
      <c r="A86" s="118" t="s">
        <v>179</v>
      </c>
      <c r="C86" s="154"/>
      <c r="E86" s="22">
        <v>925</v>
      </c>
      <c r="F86" s="22"/>
      <c r="G86" s="22">
        <v>2616</v>
      </c>
      <c r="H86" s="30"/>
      <c r="I86" s="155">
        <v>0</v>
      </c>
      <c r="J86" s="30"/>
      <c r="K86" s="155">
        <v>0</v>
      </c>
    </row>
    <row r="87" spans="1:11" ht="19.5" customHeight="1" x14ac:dyDescent="0.25">
      <c r="A87" s="118" t="s">
        <v>234</v>
      </c>
      <c r="C87" s="154"/>
      <c r="E87" s="22">
        <v>6</v>
      </c>
      <c r="F87" s="22"/>
      <c r="G87" s="155">
        <v>0</v>
      </c>
      <c r="H87" s="30"/>
      <c r="I87" s="155">
        <v>1</v>
      </c>
      <c r="J87" s="30"/>
      <c r="K87" s="155">
        <v>0</v>
      </c>
    </row>
    <row r="88" spans="1:11" ht="19.5" customHeight="1" x14ac:dyDescent="0.25">
      <c r="A88" s="118" t="s">
        <v>241</v>
      </c>
      <c r="C88" s="154"/>
      <c r="E88" s="22">
        <v>-73</v>
      </c>
      <c r="F88" s="22"/>
      <c r="G88" s="22">
        <v>-6073</v>
      </c>
      <c r="H88" s="30"/>
      <c r="I88" s="155">
        <v>0</v>
      </c>
      <c r="J88" s="30"/>
      <c r="K88" s="155">
        <v>0</v>
      </c>
    </row>
    <row r="89" spans="1:11" ht="19.5" customHeight="1" x14ac:dyDescent="0.25">
      <c r="A89" s="25" t="s">
        <v>123</v>
      </c>
      <c r="B89" s="17"/>
      <c r="C89" s="156"/>
      <c r="D89" s="17"/>
      <c r="E89" s="89">
        <v>0</v>
      </c>
      <c r="F89" s="22"/>
      <c r="G89" s="89">
        <v>0</v>
      </c>
      <c r="H89" s="22"/>
      <c r="I89" s="121">
        <v>-230320</v>
      </c>
      <c r="J89" s="22"/>
      <c r="K89" s="121">
        <v>-187632</v>
      </c>
    </row>
    <row r="90" spans="1:11" ht="19.5" customHeight="1" x14ac:dyDescent="0.25">
      <c r="A90" s="25" t="s">
        <v>257</v>
      </c>
      <c r="B90" s="17"/>
      <c r="C90" s="156"/>
      <c r="D90" s="17"/>
      <c r="E90" s="89">
        <v>-133707</v>
      </c>
      <c r="F90" s="22"/>
      <c r="G90" s="89">
        <v>0</v>
      </c>
      <c r="H90" s="22"/>
      <c r="I90" s="89">
        <v>0</v>
      </c>
      <c r="J90" s="22"/>
      <c r="K90" s="89">
        <v>0</v>
      </c>
    </row>
    <row r="91" spans="1:11" ht="19.5" customHeight="1" x14ac:dyDescent="0.25">
      <c r="A91" s="25" t="s">
        <v>154</v>
      </c>
      <c r="B91" s="17"/>
      <c r="C91" s="156"/>
      <c r="D91" s="17"/>
      <c r="E91" s="89">
        <v>-43347</v>
      </c>
      <c r="F91" s="22"/>
      <c r="G91" s="89">
        <v>-15711</v>
      </c>
      <c r="H91" s="22"/>
      <c r="I91" s="155">
        <v>0</v>
      </c>
      <c r="J91" s="22"/>
      <c r="K91" s="155">
        <v>0</v>
      </c>
    </row>
    <row r="92" spans="1:11" ht="19.5" customHeight="1" x14ac:dyDescent="0.25">
      <c r="A92" s="118" t="s">
        <v>242</v>
      </c>
      <c r="B92" s="101"/>
      <c r="C92" s="154"/>
      <c r="E92" s="22">
        <v>526</v>
      </c>
      <c r="F92" s="22"/>
      <c r="G92" s="22">
        <v>149</v>
      </c>
      <c r="H92" s="22"/>
      <c r="I92" s="121">
        <v>-52</v>
      </c>
      <c r="J92" s="22"/>
      <c r="K92" s="121">
        <v>3</v>
      </c>
    </row>
    <row r="93" spans="1:11" ht="19.5" customHeight="1" x14ac:dyDescent="0.25">
      <c r="A93" s="118" t="s">
        <v>268</v>
      </c>
      <c r="B93" s="101"/>
      <c r="C93" s="154"/>
      <c r="E93" s="22">
        <v>-5268</v>
      </c>
      <c r="F93" s="22"/>
      <c r="G93" s="22">
        <v>-9485</v>
      </c>
      <c r="H93" s="22"/>
      <c r="I93" s="30">
        <v>-5369</v>
      </c>
      <c r="J93" s="22"/>
      <c r="K93" s="30">
        <v>-8186</v>
      </c>
    </row>
    <row r="94" spans="1:11" ht="19.5" customHeight="1" x14ac:dyDescent="0.25">
      <c r="A94" s="103" t="s">
        <v>85</v>
      </c>
      <c r="B94" s="101"/>
      <c r="C94" s="154"/>
      <c r="E94" s="22">
        <v>504</v>
      </c>
      <c r="F94" s="22"/>
      <c r="G94" s="22">
        <v>381</v>
      </c>
      <c r="H94" s="22"/>
      <c r="I94" s="121">
        <v>195</v>
      </c>
      <c r="J94" s="22"/>
      <c r="K94" s="121">
        <v>58</v>
      </c>
    </row>
    <row r="95" spans="1:11" ht="19.5" customHeight="1" x14ac:dyDescent="0.25">
      <c r="A95" s="103" t="s">
        <v>193</v>
      </c>
      <c r="B95" s="101"/>
      <c r="C95" s="154"/>
      <c r="E95" s="30">
        <v>550</v>
      </c>
      <c r="F95" s="30"/>
      <c r="G95" s="30">
        <v>1393</v>
      </c>
      <c r="H95" s="30"/>
      <c r="I95" s="30">
        <v>316</v>
      </c>
      <c r="J95" s="30"/>
      <c r="K95" s="30">
        <v>800</v>
      </c>
    </row>
    <row r="96" spans="1:11" ht="19.5" customHeight="1" x14ac:dyDescent="0.25">
      <c r="A96" s="103" t="s">
        <v>86</v>
      </c>
      <c r="B96" s="101"/>
      <c r="C96" s="154"/>
      <c r="E96" s="22">
        <v>-724058</v>
      </c>
      <c r="F96" s="22"/>
      <c r="G96" s="22">
        <v>-638909</v>
      </c>
      <c r="H96" s="22"/>
      <c r="I96" s="121">
        <v>-460601</v>
      </c>
      <c r="J96" s="22"/>
      <c r="K96" s="121">
        <v>-334669</v>
      </c>
    </row>
    <row r="97" spans="1:14" ht="19.5" customHeight="1" x14ac:dyDescent="0.25">
      <c r="A97" s="103" t="s">
        <v>162</v>
      </c>
      <c r="B97" s="101"/>
      <c r="C97" s="154"/>
      <c r="E97" s="30">
        <v>-54</v>
      </c>
      <c r="F97" s="22"/>
      <c r="G97" s="30">
        <v>-58</v>
      </c>
      <c r="H97" s="22"/>
      <c r="I97" s="30">
        <v>0</v>
      </c>
      <c r="J97" s="22"/>
      <c r="K97" s="30">
        <v>0</v>
      </c>
    </row>
    <row r="98" spans="1:14" ht="19.5" customHeight="1" x14ac:dyDescent="0.25">
      <c r="A98" s="103" t="s">
        <v>87</v>
      </c>
      <c r="B98" s="101"/>
      <c r="C98" s="154"/>
      <c r="E98" s="212">
        <v>94997</v>
      </c>
      <c r="F98" s="22"/>
      <c r="G98" s="212">
        <v>71449</v>
      </c>
      <c r="H98" s="22"/>
      <c r="I98" s="126">
        <v>92238</v>
      </c>
      <c r="J98" s="22"/>
      <c r="K98" s="126">
        <v>70159</v>
      </c>
    </row>
    <row r="99" spans="1:14" ht="19.5" customHeight="1" x14ac:dyDescent="0.25">
      <c r="A99" s="103" t="s">
        <v>246</v>
      </c>
      <c r="C99" s="154"/>
      <c r="E99" s="124"/>
      <c r="F99" s="124"/>
      <c r="G99" s="124"/>
      <c r="H99" s="124"/>
      <c r="I99" s="121"/>
      <c r="J99" s="124"/>
      <c r="K99" s="121"/>
    </row>
    <row r="100" spans="1:14" ht="19.5" customHeight="1" x14ac:dyDescent="0.25">
      <c r="A100" s="103" t="s">
        <v>88</v>
      </c>
      <c r="C100" s="154"/>
      <c r="E100" s="124">
        <f>SUM(E79:E98)</f>
        <v>-114639</v>
      </c>
      <c r="F100" s="124"/>
      <c r="G100" s="124">
        <f>SUM(G79:G98)</f>
        <v>-20483</v>
      </c>
      <c r="H100" s="124"/>
      <c r="I100" s="121">
        <f>SUM(I79:I98)</f>
        <v>-40237</v>
      </c>
      <c r="J100" s="124"/>
      <c r="K100" s="121">
        <f>SUM(K79:K98)</f>
        <v>-22204</v>
      </c>
    </row>
    <row r="101" spans="1:14" ht="19.5" customHeight="1" x14ac:dyDescent="0.25">
      <c r="A101" s="103" t="s">
        <v>89</v>
      </c>
      <c r="C101" s="154"/>
      <c r="E101" s="124"/>
      <c r="F101" s="124"/>
      <c r="G101" s="124"/>
      <c r="H101" s="124"/>
      <c r="I101" s="121"/>
      <c r="J101" s="124"/>
      <c r="K101" s="121"/>
    </row>
    <row r="102" spans="1:14" ht="19.5" customHeight="1" x14ac:dyDescent="0.25">
      <c r="A102" s="103" t="s">
        <v>164</v>
      </c>
      <c r="B102" s="106"/>
      <c r="C102" s="154"/>
      <c r="E102" s="40">
        <v>-1196</v>
      </c>
      <c r="F102" s="40"/>
      <c r="G102" s="40">
        <v>2863</v>
      </c>
      <c r="I102" s="89">
        <v>0</v>
      </c>
      <c r="J102" s="40"/>
      <c r="K102" s="89">
        <v>0</v>
      </c>
    </row>
    <row r="103" spans="1:14" ht="19.5" customHeight="1" x14ac:dyDescent="0.25">
      <c r="A103" s="103" t="s">
        <v>90</v>
      </c>
      <c r="C103" s="154"/>
      <c r="E103" s="22">
        <v>-10542</v>
      </c>
      <c r="F103" s="22"/>
      <c r="G103" s="22">
        <v>45201</v>
      </c>
      <c r="H103" s="22"/>
      <c r="I103" s="121">
        <v>-8042</v>
      </c>
      <c r="J103" s="22"/>
      <c r="K103" s="121">
        <v>-3797</v>
      </c>
    </row>
    <row r="104" spans="1:14" ht="19.5" customHeight="1" x14ac:dyDescent="0.25">
      <c r="A104" s="103" t="s">
        <v>91</v>
      </c>
      <c r="C104" s="154"/>
      <c r="E104" s="22">
        <v>-3051</v>
      </c>
      <c r="F104" s="22"/>
      <c r="G104" s="22">
        <v>-39</v>
      </c>
      <c r="H104" s="22"/>
      <c r="I104" s="121">
        <v>-1222</v>
      </c>
      <c r="J104" s="22"/>
      <c r="K104" s="121">
        <v>-869</v>
      </c>
      <c r="N104" s="228"/>
    </row>
    <row r="105" spans="1:14" ht="19.5" customHeight="1" x14ac:dyDescent="0.25">
      <c r="A105" s="103" t="s">
        <v>155</v>
      </c>
      <c r="C105" s="154"/>
      <c r="E105" s="22">
        <v>3130</v>
      </c>
      <c r="F105" s="22"/>
      <c r="G105" s="22">
        <v>-4394</v>
      </c>
      <c r="H105" s="22"/>
      <c r="I105" s="30">
        <v>0</v>
      </c>
      <c r="J105" s="22"/>
      <c r="K105" s="30">
        <v>0</v>
      </c>
      <c r="N105" s="228"/>
    </row>
    <row r="106" spans="1:14" ht="19.5" customHeight="1" x14ac:dyDescent="0.25">
      <c r="A106" s="103" t="s">
        <v>156</v>
      </c>
      <c r="C106" s="154"/>
      <c r="E106" s="22">
        <v>-7329</v>
      </c>
      <c r="F106" s="22"/>
      <c r="G106" s="22">
        <v>2023</v>
      </c>
      <c r="H106" s="22"/>
      <c r="I106" s="30">
        <v>0</v>
      </c>
      <c r="J106" s="22"/>
      <c r="K106" s="30">
        <v>0</v>
      </c>
      <c r="N106" s="228"/>
    </row>
    <row r="107" spans="1:14" ht="19.5" customHeight="1" x14ac:dyDescent="0.25">
      <c r="A107" s="103" t="s">
        <v>157</v>
      </c>
      <c r="C107" s="154"/>
      <c r="E107" s="22">
        <v>-8264</v>
      </c>
      <c r="F107" s="22"/>
      <c r="G107" s="22">
        <v>4931</v>
      </c>
      <c r="H107" s="22"/>
      <c r="I107" s="30">
        <v>0</v>
      </c>
      <c r="J107" s="22"/>
      <c r="K107" s="30">
        <v>0</v>
      </c>
      <c r="N107" s="228"/>
    </row>
    <row r="108" spans="1:14" ht="19.5" customHeight="1" x14ac:dyDescent="0.25">
      <c r="A108" s="103" t="s">
        <v>158</v>
      </c>
      <c r="C108" s="154"/>
      <c r="E108" s="22">
        <v>111346</v>
      </c>
      <c r="F108" s="22"/>
      <c r="G108" s="22">
        <v>-100136</v>
      </c>
      <c r="H108" s="22"/>
      <c r="I108" s="30">
        <v>0</v>
      </c>
      <c r="J108" s="22"/>
      <c r="K108" s="30">
        <v>0</v>
      </c>
      <c r="N108" s="228"/>
    </row>
    <row r="109" spans="1:14" ht="19.5" customHeight="1" x14ac:dyDescent="0.25">
      <c r="A109" s="103" t="s">
        <v>188</v>
      </c>
      <c r="C109" s="154"/>
      <c r="E109" s="22">
        <v>1384581</v>
      </c>
      <c r="F109" s="22"/>
      <c r="G109" s="22">
        <v>-214665</v>
      </c>
      <c r="H109" s="22"/>
      <c r="I109" s="30">
        <v>1421703</v>
      </c>
      <c r="J109" s="22"/>
      <c r="K109" s="30">
        <v>-200001</v>
      </c>
      <c r="N109" s="228"/>
    </row>
    <row r="110" spans="1:14" ht="19.5" customHeight="1" x14ac:dyDescent="0.25">
      <c r="A110" s="103" t="s">
        <v>92</v>
      </c>
      <c r="C110" s="154"/>
      <c r="E110" s="22">
        <v>-58601</v>
      </c>
      <c r="F110" s="22"/>
      <c r="G110" s="22">
        <v>-55578</v>
      </c>
      <c r="H110" s="22"/>
      <c r="I110" s="121">
        <v>-31294</v>
      </c>
      <c r="J110" s="22"/>
      <c r="K110" s="121">
        <v>-21658</v>
      </c>
      <c r="N110" s="215"/>
    </row>
    <row r="111" spans="1:14" ht="19.5" customHeight="1" x14ac:dyDescent="0.25">
      <c r="A111" s="103" t="s">
        <v>93</v>
      </c>
      <c r="C111" s="154"/>
      <c r="E111" s="22">
        <v>-403935</v>
      </c>
      <c r="F111" s="22"/>
      <c r="G111" s="22">
        <v>-710868</v>
      </c>
      <c r="H111" s="22"/>
      <c r="I111" s="121">
        <v>-619313</v>
      </c>
      <c r="J111" s="22"/>
      <c r="K111" s="121">
        <v>-33297</v>
      </c>
      <c r="N111" s="229"/>
    </row>
    <row r="112" spans="1:14" ht="19.5" customHeight="1" x14ac:dyDescent="0.25">
      <c r="A112" s="103" t="s">
        <v>180</v>
      </c>
      <c r="C112" s="154"/>
      <c r="E112" s="22">
        <v>6225</v>
      </c>
      <c r="F112" s="22"/>
      <c r="G112" s="22">
        <v>9339</v>
      </c>
      <c r="H112" s="22"/>
      <c r="I112" s="121">
        <v>111</v>
      </c>
      <c r="J112" s="22"/>
      <c r="K112" s="121">
        <v>-666</v>
      </c>
      <c r="N112" s="229"/>
    </row>
    <row r="113" spans="1:14" ht="19.5" customHeight="1" x14ac:dyDescent="0.25">
      <c r="A113" s="118" t="s">
        <v>94</v>
      </c>
      <c r="B113" s="119"/>
      <c r="C113" s="154"/>
      <c r="E113" s="22">
        <v>3014</v>
      </c>
      <c r="F113" s="22"/>
      <c r="G113" s="22">
        <v>-2733</v>
      </c>
      <c r="H113" s="22"/>
      <c r="I113" s="121">
        <v>3013</v>
      </c>
      <c r="J113" s="22"/>
      <c r="K113" s="121">
        <v>-2071</v>
      </c>
      <c r="N113" s="215"/>
    </row>
    <row r="114" spans="1:14" ht="19.5" customHeight="1" x14ac:dyDescent="0.25">
      <c r="A114" s="103" t="s">
        <v>95</v>
      </c>
      <c r="C114" s="154"/>
      <c r="E114" s="22"/>
      <c r="F114" s="22"/>
      <c r="G114" s="22"/>
      <c r="H114" s="22"/>
      <c r="I114" s="121"/>
      <c r="J114" s="22"/>
      <c r="K114" s="121"/>
    </row>
    <row r="115" spans="1:14" ht="19.5" customHeight="1" x14ac:dyDescent="0.25">
      <c r="A115" s="118" t="s">
        <v>96</v>
      </c>
      <c r="B115" s="101"/>
      <c r="C115" s="154"/>
      <c r="E115" s="22">
        <v>-3819</v>
      </c>
      <c r="F115" s="22"/>
      <c r="G115" s="22">
        <v>1669</v>
      </c>
      <c r="H115" s="22"/>
      <c r="I115" s="121">
        <v>3828</v>
      </c>
      <c r="J115" s="22"/>
      <c r="K115" s="121">
        <v>5646</v>
      </c>
    </row>
    <row r="116" spans="1:14" ht="19.5" customHeight="1" x14ac:dyDescent="0.25">
      <c r="A116" s="118" t="s">
        <v>159</v>
      </c>
      <c r="B116" s="101"/>
      <c r="C116" s="154"/>
      <c r="E116" s="22">
        <v>-769</v>
      </c>
      <c r="F116" s="22"/>
      <c r="G116" s="22">
        <v>3790</v>
      </c>
      <c r="H116" s="22"/>
      <c r="I116" s="30">
        <v>0</v>
      </c>
      <c r="J116" s="22"/>
      <c r="K116" s="30">
        <v>0</v>
      </c>
    </row>
    <row r="117" spans="1:14" ht="19.5" customHeight="1" x14ac:dyDescent="0.25">
      <c r="A117" s="118" t="s">
        <v>160</v>
      </c>
      <c r="B117" s="101"/>
      <c r="C117" s="154"/>
      <c r="E117" s="22">
        <v>19988</v>
      </c>
      <c r="F117" s="22"/>
      <c r="G117" s="22">
        <v>-1334</v>
      </c>
      <c r="H117" s="22"/>
      <c r="I117" s="30">
        <v>0</v>
      </c>
      <c r="J117" s="22"/>
      <c r="K117" s="30">
        <v>0</v>
      </c>
    </row>
    <row r="118" spans="1:14" ht="19.5" customHeight="1" x14ac:dyDescent="0.25">
      <c r="A118" s="37" t="s">
        <v>97</v>
      </c>
      <c r="B118" s="101"/>
      <c r="C118" s="154"/>
      <c r="E118" s="22">
        <v>-34296</v>
      </c>
      <c r="F118" s="22"/>
      <c r="G118" s="22">
        <v>-571</v>
      </c>
      <c r="H118" s="22"/>
      <c r="I118" s="121">
        <v>-3891</v>
      </c>
      <c r="J118" s="22"/>
      <c r="K118" s="121">
        <v>528</v>
      </c>
    </row>
    <row r="119" spans="1:14" ht="19.5" customHeight="1" x14ac:dyDescent="0.25">
      <c r="A119" s="37" t="s">
        <v>98</v>
      </c>
      <c r="B119" s="101"/>
      <c r="C119" s="154"/>
      <c r="E119" s="160">
        <v>-321</v>
      </c>
      <c r="F119" s="22"/>
      <c r="G119" s="160">
        <v>463</v>
      </c>
      <c r="H119" s="22"/>
      <c r="I119" s="47">
        <v>-152</v>
      </c>
      <c r="J119" s="22"/>
      <c r="K119" s="47">
        <v>279</v>
      </c>
    </row>
    <row r="120" spans="1:14" ht="19.5" customHeight="1" x14ac:dyDescent="0.25">
      <c r="A120" s="118" t="s">
        <v>199</v>
      </c>
      <c r="B120" s="101"/>
      <c r="C120" s="154"/>
      <c r="E120" s="124">
        <f>SUM(E100:E113,E115:E119)</f>
        <v>881522</v>
      </c>
      <c r="F120" s="124"/>
      <c r="G120" s="124">
        <f>SUM(G100:G113,G115:G119)</f>
        <v>-1040522</v>
      </c>
      <c r="H120" s="124"/>
      <c r="I120" s="124">
        <f>SUM(I100:I113,I115:I119)</f>
        <v>724504</v>
      </c>
      <c r="J120" s="124"/>
      <c r="K120" s="124">
        <f>SUM(K100:K113,K115:K119)</f>
        <v>-278110</v>
      </c>
    </row>
    <row r="121" spans="1:14" ht="19.5" customHeight="1" x14ac:dyDescent="0.25">
      <c r="A121" s="118" t="s">
        <v>99</v>
      </c>
      <c r="B121" s="101"/>
      <c r="C121" s="154"/>
      <c r="E121" s="124">
        <v>623110</v>
      </c>
      <c r="F121" s="124"/>
      <c r="G121" s="124">
        <v>607601</v>
      </c>
      <c r="H121" s="124"/>
      <c r="I121" s="121">
        <v>450359</v>
      </c>
      <c r="J121" s="124"/>
      <c r="K121" s="121">
        <v>334382</v>
      </c>
    </row>
    <row r="122" spans="1:14" ht="19.5" customHeight="1" x14ac:dyDescent="0.25">
      <c r="A122" s="118" t="s">
        <v>100</v>
      </c>
      <c r="B122" s="101"/>
      <c r="C122" s="154"/>
      <c r="E122" s="124">
        <v>-98934</v>
      </c>
      <c r="F122" s="124"/>
      <c r="G122" s="124">
        <v>-68371</v>
      </c>
      <c r="H122" s="124"/>
      <c r="I122" s="124">
        <v>-96302</v>
      </c>
      <c r="J122" s="124"/>
      <c r="K122" s="124">
        <v>-67817</v>
      </c>
    </row>
    <row r="123" spans="1:14" ht="19.5" customHeight="1" x14ac:dyDescent="0.25">
      <c r="A123" s="118" t="s">
        <v>101</v>
      </c>
      <c r="C123" s="154"/>
      <c r="E123" s="161">
        <v>-5821</v>
      </c>
      <c r="F123" s="133"/>
      <c r="G123" s="161">
        <v>-6738</v>
      </c>
      <c r="H123" s="133"/>
      <c r="I123" s="126">
        <v>-5315</v>
      </c>
      <c r="J123" s="133"/>
      <c r="K123" s="126">
        <v>-4080</v>
      </c>
    </row>
    <row r="124" spans="1:14" ht="19.5" customHeight="1" x14ac:dyDescent="0.25">
      <c r="A124" s="128" t="s">
        <v>102</v>
      </c>
      <c r="B124" s="119"/>
      <c r="C124" s="154"/>
      <c r="E124" s="161">
        <f>SUM(E120,E121:E123)</f>
        <v>1399877</v>
      </c>
      <c r="F124" s="124"/>
      <c r="G124" s="161">
        <f>SUM(G120,G121:G123)</f>
        <v>-508030</v>
      </c>
      <c r="H124" s="124"/>
      <c r="I124" s="161">
        <f>SUM(I120,I121:I123)</f>
        <v>1073246</v>
      </c>
      <c r="J124" s="124"/>
      <c r="K124" s="161">
        <f>SUM(K120,K121:K123)</f>
        <v>-15625</v>
      </c>
    </row>
    <row r="125" spans="1:14" ht="19.5" customHeight="1" x14ac:dyDescent="0.25">
      <c r="A125" s="118"/>
      <c r="B125" s="119"/>
      <c r="C125" s="154"/>
      <c r="E125" s="22"/>
      <c r="F125" s="22"/>
      <c r="G125" s="22"/>
      <c r="H125" s="22"/>
      <c r="I125" s="121"/>
      <c r="J125" s="22"/>
      <c r="K125" s="121"/>
      <c r="N125" s="215"/>
    </row>
    <row r="126" spans="1:14" ht="20.25" customHeight="1" x14ac:dyDescent="0.25">
      <c r="A126" s="88" t="s">
        <v>197</v>
      </c>
      <c r="B126" s="119"/>
      <c r="C126" s="154"/>
      <c r="F126" s="40"/>
    </row>
    <row r="127" spans="1:14" s="92" customFormat="1" ht="21.75" customHeight="1" x14ac:dyDescent="0.25">
      <c r="I127" s="93"/>
      <c r="K127" s="94" t="s">
        <v>138</v>
      </c>
      <c r="M127" s="104"/>
    </row>
    <row r="128" spans="1:14" s="101" customFormat="1" ht="21.75" customHeight="1" x14ac:dyDescent="0.25">
      <c r="A128" s="96" t="s">
        <v>0</v>
      </c>
      <c r="B128" s="97"/>
      <c r="C128" s="98"/>
      <c r="D128" s="99"/>
      <c r="E128" s="99"/>
      <c r="F128" s="99"/>
      <c r="G128" s="99"/>
      <c r="H128" s="99"/>
      <c r="I128" s="100"/>
      <c r="J128" s="99"/>
      <c r="K128" s="99"/>
      <c r="M128" s="104"/>
    </row>
    <row r="129" spans="1:13" s="101" customFormat="1" ht="21.75" customHeight="1" x14ac:dyDescent="0.25">
      <c r="A129" s="128" t="s">
        <v>103</v>
      </c>
      <c r="B129" s="99"/>
      <c r="C129" s="98"/>
      <c r="D129" s="99"/>
      <c r="E129" s="99"/>
      <c r="F129" s="99"/>
      <c r="G129" s="99"/>
      <c r="H129" s="99"/>
      <c r="I129" s="100"/>
      <c r="J129" s="99"/>
      <c r="K129" s="99"/>
      <c r="M129" s="104"/>
    </row>
    <row r="130" spans="1:13" s="101" customFormat="1" ht="21.75" customHeight="1" x14ac:dyDescent="0.25">
      <c r="A130" s="96" t="s">
        <v>226</v>
      </c>
      <c r="B130" s="97"/>
      <c r="C130" s="98"/>
      <c r="D130" s="99"/>
      <c r="E130" s="99"/>
      <c r="F130" s="99"/>
      <c r="G130" s="99"/>
      <c r="H130" s="99"/>
      <c r="I130" s="100"/>
      <c r="J130" s="99"/>
      <c r="K130" s="99"/>
      <c r="M130" s="104"/>
    </row>
    <row r="131" spans="1:13" s="101" customFormat="1" ht="21.75" customHeight="1" x14ac:dyDescent="0.25">
      <c r="B131" s="97"/>
      <c r="C131" s="98"/>
      <c r="D131" s="99"/>
      <c r="E131" s="99"/>
      <c r="F131" s="99"/>
      <c r="G131" s="99"/>
      <c r="H131" s="99"/>
      <c r="I131" s="102"/>
      <c r="J131" s="99"/>
      <c r="K131" s="94" t="s">
        <v>139</v>
      </c>
      <c r="M131" s="104"/>
    </row>
    <row r="132" spans="1:13" ht="21.75" customHeight="1" x14ac:dyDescent="0.25">
      <c r="E132" s="105"/>
      <c r="F132" s="105" t="s">
        <v>2</v>
      </c>
      <c r="G132" s="105"/>
      <c r="H132" s="106"/>
      <c r="I132" s="107"/>
      <c r="J132" s="105" t="s">
        <v>21</v>
      </c>
      <c r="K132" s="105"/>
    </row>
    <row r="133" spans="1:13" ht="21.75" customHeight="1" x14ac:dyDescent="0.25">
      <c r="C133" s="113"/>
      <c r="D133" s="114"/>
      <c r="E133" s="108">
        <v>2566</v>
      </c>
      <c r="F133" s="110"/>
      <c r="G133" s="108">
        <v>2565</v>
      </c>
      <c r="H133" s="111"/>
      <c r="I133" s="108">
        <v>2566</v>
      </c>
      <c r="J133" s="110"/>
      <c r="K133" s="108">
        <v>2565</v>
      </c>
    </row>
    <row r="134" spans="1:13" ht="21.75" customHeight="1" x14ac:dyDescent="0.25">
      <c r="A134" s="112" t="s">
        <v>104</v>
      </c>
      <c r="B134" s="106"/>
      <c r="C134" s="154"/>
      <c r="E134" s="157"/>
      <c r="F134" s="40"/>
      <c r="G134" s="157"/>
      <c r="I134" s="46"/>
      <c r="J134" s="40"/>
      <c r="K134" s="46"/>
    </row>
    <row r="135" spans="1:13" ht="21.75" customHeight="1" x14ac:dyDescent="0.25">
      <c r="A135" s="103" t="s">
        <v>161</v>
      </c>
      <c r="C135" s="154"/>
      <c r="E135" s="133">
        <v>229</v>
      </c>
      <c r="F135" s="124"/>
      <c r="G135" s="133">
        <v>-541</v>
      </c>
      <c r="H135" s="124"/>
      <c r="I135" s="125">
        <v>230</v>
      </c>
      <c r="J135" s="124"/>
      <c r="K135" s="125">
        <v>-538</v>
      </c>
    </row>
    <row r="136" spans="1:13" ht="21.75" customHeight="1" x14ac:dyDescent="0.25">
      <c r="A136" s="103" t="s">
        <v>247</v>
      </c>
      <c r="C136" s="154"/>
      <c r="E136" s="133">
        <v>500000</v>
      </c>
      <c r="F136" s="124"/>
      <c r="G136" s="162">
        <v>0</v>
      </c>
      <c r="H136" s="124"/>
      <c r="I136" s="125">
        <v>1577000</v>
      </c>
      <c r="J136" s="124"/>
      <c r="K136" s="149">
        <v>-1210000</v>
      </c>
    </row>
    <row r="137" spans="1:13" ht="21.75" customHeight="1" x14ac:dyDescent="0.25">
      <c r="A137" s="103" t="s">
        <v>267</v>
      </c>
      <c r="C137" s="154"/>
      <c r="E137" s="162">
        <v>-3500000</v>
      </c>
      <c r="F137" s="124"/>
      <c r="G137" s="162">
        <v>0</v>
      </c>
      <c r="H137" s="124"/>
      <c r="I137" s="149">
        <v>-3500000</v>
      </c>
      <c r="J137" s="124"/>
      <c r="K137" s="162">
        <v>0</v>
      </c>
    </row>
    <row r="138" spans="1:13" ht="21.75" customHeight="1" x14ac:dyDescent="0.25">
      <c r="A138" s="103" t="s">
        <v>266</v>
      </c>
      <c r="C138" s="154"/>
      <c r="E138" s="162">
        <v>25000</v>
      </c>
      <c r="F138" s="124"/>
      <c r="G138" s="162">
        <v>0</v>
      </c>
      <c r="H138" s="124"/>
      <c r="I138" s="149">
        <v>25000</v>
      </c>
      <c r="J138" s="124"/>
      <c r="K138" s="162">
        <v>0</v>
      </c>
    </row>
    <row r="139" spans="1:13" ht="21.75" customHeight="1" x14ac:dyDescent="0.25">
      <c r="A139" s="103" t="s">
        <v>263</v>
      </c>
      <c r="C139" s="154"/>
      <c r="E139" s="162">
        <v>0</v>
      </c>
      <c r="F139" s="124"/>
      <c r="G139" s="162">
        <v>0</v>
      </c>
      <c r="H139" s="124"/>
      <c r="I139" s="149">
        <v>-1500000</v>
      </c>
      <c r="J139" s="124"/>
      <c r="K139" s="162">
        <v>0</v>
      </c>
    </row>
    <row r="140" spans="1:13" ht="21.75" customHeight="1" x14ac:dyDescent="0.25">
      <c r="A140" s="103" t="s">
        <v>258</v>
      </c>
      <c r="C140" s="154"/>
      <c r="E140" s="162">
        <v>0</v>
      </c>
      <c r="F140" s="124"/>
      <c r="G140" s="162">
        <v>-2000</v>
      </c>
      <c r="H140" s="124"/>
      <c r="I140" s="162">
        <v>0</v>
      </c>
      <c r="J140" s="124"/>
      <c r="K140" s="162">
        <v>0</v>
      </c>
    </row>
    <row r="141" spans="1:13" ht="21.75" customHeight="1" x14ac:dyDescent="0.25">
      <c r="A141" s="163" t="s">
        <v>201</v>
      </c>
      <c r="B141" s="159"/>
      <c r="C141" s="154"/>
      <c r="E141" s="162">
        <v>1332</v>
      </c>
      <c r="F141" s="133"/>
      <c r="G141" s="162">
        <v>0</v>
      </c>
      <c r="H141" s="133"/>
      <c r="I141" s="162">
        <v>1332</v>
      </c>
      <c r="J141" s="133"/>
      <c r="K141" s="162">
        <v>0</v>
      </c>
    </row>
    <row r="142" spans="1:13" ht="21.75" customHeight="1" x14ac:dyDescent="0.25">
      <c r="A142" s="163" t="s">
        <v>143</v>
      </c>
      <c r="B142" s="159"/>
      <c r="C142" s="154"/>
      <c r="E142" s="133">
        <v>-13475</v>
      </c>
      <c r="F142" s="133"/>
      <c r="G142" s="133">
        <v>-16424</v>
      </c>
      <c r="H142" s="133"/>
      <c r="I142" s="162">
        <v>-12788</v>
      </c>
      <c r="J142" s="133"/>
      <c r="K142" s="162">
        <v>-14731</v>
      </c>
    </row>
    <row r="143" spans="1:13" ht="21.75" customHeight="1" x14ac:dyDescent="0.25">
      <c r="A143" s="163" t="s">
        <v>213</v>
      </c>
      <c r="B143" s="159"/>
      <c r="C143" s="154"/>
      <c r="E143" s="162">
        <v>0</v>
      </c>
      <c r="F143" s="133"/>
      <c r="G143" s="133">
        <v>19301</v>
      </c>
      <c r="H143" s="133"/>
      <c r="I143" s="162">
        <v>0</v>
      </c>
      <c r="J143" s="133"/>
      <c r="K143" s="162">
        <v>19301</v>
      </c>
    </row>
    <row r="144" spans="1:13" ht="21.75" customHeight="1" x14ac:dyDescent="0.25">
      <c r="A144" s="163" t="s">
        <v>182</v>
      </c>
      <c r="B144" s="159"/>
      <c r="C144" s="154"/>
      <c r="E144" s="162">
        <v>0</v>
      </c>
      <c r="F144" s="133"/>
      <c r="G144" s="162">
        <v>-22707</v>
      </c>
      <c r="H144" s="133"/>
      <c r="I144" s="162">
        <v>0</v>
      </c>
      <c r="J144" s="133"/>
      <c r="K144" s="162">
        <v>-22707</v>
      </c>
    </row>
    <row r="145" spans="1:11" ht="21.75" customHeight="1" x14ac:dyDescent="0.25">
      <c r="A145" s="163" t="s">
        <v>214</v>
      </c>
      <c r="B145" s="159"/>
      <c r="C145" s="154"/>
      <c r="E145" s="162">
        <v>54</v>
      </c>
      <c r="F145" s="133"/>
      <c r="G145" s="162">
        <v>58</v>
      </c>
      <c r="H145" s="133"/>
      <c r="I145" s="162">
        <v>3000000</v>
      </c>
      <c r="J145" s="133"/>
      <c r="K145" s="162">
        <v>0</v>
      </c>
    </row>
    <row r="146" spans="1:11" ht="21.75" customHeight="1" x14ac:dyDescent="0.25">
      <c r="A146" s="112" t="s">
        <v>248</v>
      </c>
      <c r="C146" s="154"/>
      <c r="E146" s="167">
        <f>SUM(E135:E145)</f>
        <v>-2986860</v>
      </c>
      <c r="F146" s="124"/>
      <c r="G146" s="164">
        <f>SUM(G135:G145)</f>
        <v>-22313</v>
      </c>
      <c r="H146" s="124"/>
      <c r="I146" s="167">
        <f>SUM(I135:I145)</f>
        <v>-409226</v>
      </c>
      <c r="J146" s="124"/>
      <c r="K146" s="164">
        <f>SUM(K135:K145)</f>
        <v>-1228675</v>
      </c>
    </row>
    <row r="147" spans="1:11" ht="21.75" customHeight="1" x14ac:dyDescent="0.25">
      <c r="A147" s="112" t="s">
        <v>105</v>
      </c>
      <c r="B147" s="106"/>
      <c r="C147" s="154"/>
      <c r="E147" s="124"/>
      <c r="F147" s="124"/>
      <c r="G147" s="124"/>
      <c r="H147" s="124"/>
      <c r="I147" s="121"/>
      <c r="J147" s="124"/>
      <c r="K147" s="121"/>
    </row>
    <row r="148" spans="1:11" ht="21.75" customHeight="1" x14ac:dyDescent="0.25">
      <c r="A148" s="165" t="s">
        <v>235</v>
      </c>
      <c r="B148" s="166"/>
      <c r="C148" s="156"/>
      <c r="D148" s="17"/>
      <c r="E148" s="155">
        <v>100000</v>
      </c>
      <c r="F148" s="30"/>
      <c r="G148" s="155">
        <v>-300000</v>
      </c>
      <c r="H148" s="30"/>
      <c r="I148" s="155">
        <v>100000</v>
      </c>
      <c r="J148" s="30"/>
      <c r="K148" s="155">
        <v>-300000</v>
      </c>
    </row>
    <row r="149" spans="1:11" ht="21.75" customHeight="1" x14ac:dyDescent="0.25">
      <c r="A149" s="165" t="s">
        <v>181</v>
      </c>
      <c r="B149" s="166"/>
      <c r="C149" s="156"/>
      <c r="D149" s="17"/>
      <c r="E149" s="155">
        <v>-13931</v>
      </c>
      <c r="F149" s="30"/>
      <c r="G149" s="155">
        <v>-13605</v>
      </c>
      <c r="H149" s="30"/>
      <c r="I149" s="155">
        <v>-10294</v>
      </c>
      <c r="J149" s="30"/>
      <c r="K149" s="155">
        <v>-9501</v>
      </c>
    </row>
    <row r="150" spans="1:11" ht="21.75" customHeight="1" x14ac:dyDescent="0.25">
      <c r="A150" s="165" t="s">
        <v>106</v>
      </c>
      <c r="B150" s="166"/>
      <c r="C150" s="156"/>
      <c r="D150" s="17"/>
      <c r="E150" s="155">
        <v>400000</v>
      </c>
      <c r="F150" s="30"/>
      <c r="G150" s="155">
        <v>0</v>
      </c>
      <c r="H150" s="30"/>
      <c r="I150" s="162">
        <v>100000</v>
      </c>
      <c r="J150" s="30"/>
      <c r="K150" s="162">
        <v>0</v>
      </c>
    </row>
    <row r="151" spans="1:11" ht="21.75" customHeight="1" x14ac:dyDescent="0.25">
      <c r="A151" s="165" t="s">
        <v>107</v>
      </c>
      <c r="B151" s="166"/>
      <c r="C151" s="156"/>
      <c r="D151" s="17"/>
      <c r="E151" s="155">
        <v>-15137</v>
      </c>
      <c r="F151" s="30"/>
      <c r="G151" s="155">
        <v>-785567</v>
      </c>
      <c r="H151" s="30"/>
      <c r="I151" s="155">
        <v>-15000</v>
      </c>
      <c r="J151" s="30"/>
      <c r="K151" s="155">
        <v>-76060</v>
      </c>
    </row>
    <row r="152" spans="1:11" ht="21.75" customHeight="1" x14ac:dyDescent="0.25">
      <c r="A152" s="165" t="s">
        <v>236</v>
      </c>
      <c r="B152" s="166"/>
      <c r="C152" s="156"/>
      <c r="D152" s="17"/>
      <c r="E152" s="155">
        <v>-2000000</v>
      </c>
      <c r="F152" s="30"/>
      <c r="G152" s="155">
        <v>0</v>
      </c>
      <c r="H152" s="30"/>
      <c r="I152" s="155">
        <v>-2000000</v>
      </c>
      <c r="J152" s="30"/>
      <c r="K152" s="155">
        <v>0</v>
      </c>
    </row>
    <row r="153" spans="1:11" ht="21.75" customHeight="1" x14ac:dyDescent="0.25">
      <c r="A153" s="165" t="s">
        <v>118</v>
      </c>
      <c r="B153" s="166"/>
      <c r="C153" s="156"/>
      <c r="D153" s="17"/>
      <c r="E153" s="155">
        <v>-2250</v>
      </c>
      <c r="F153" s="30"/>
      <c r="G153" s="155">
        <v>0</v>
      </c>
      <c r="H153" s="30"/>
      <c r="I153" s="162">
        <v>0</v>
      </c>
      <c r="J153" s="30"/>
      <c r="K153" s="162">
        <v>0</v>
      </c>
    </row>
    <row r="154" spans="1:11" ht="21.75" customHeight="1" x14ac:dyDescent="0.25">
      <c r="A154" s="165" t="s">
        <v>196</v>
      </c>
      <c r="B154" s="166"/>
      <c r="C154" s="156"/>
      <c r="D154" s="17"/>
      <c r="E154" s="155">
        <v>12258</v>
      </c>
      <c r="F154" s="30"/>
      <c r="G154" s="155">
        <v>2670135</v>
      </c>
      <c r="H154" s="30"/>
      <c r="I154" s="155">
        <v>12258</v>
      </c>
      <c r="J154" s="30"/>
      <c r="K154" s="155">
        <v>2670135</v>
      </c>
    </row>
    <row r="155" spans="1:11" ht="21.75" customHeight="1" x14ac:dyDescent="0.25">
      <c r="A155" s="165" t="s">
        <v>237</v>
      </c>
      <c r="B155" s="166"/>
      <c r="C155" s="156"/>
      <c r="D155" s="17"/>
      <c r="E155" s="155">
        <v>3500000</v>
      </c>
      <c r="F155" s="30"/>
      <c r="G155" s="155">
        <v>0</v>
      </c>
      <c r="H155" s="30"/>
      <c r="I155" s="155">
        <v>0</v>
      </c>
      <c r="J155" s="30"/>
      <c r="K155" s="155">
        <v>0</v>
      </c>
    </row>
    <row r="156" spans="1:11" ht="21.75" customHeight="1" x14ac:dyDescent="0.25">
      <c r="A156" s="112" t="s">
        <v>249</v>
      </c>
      <c r="C156" s="154"/>
      <c r="E156" s="167">
        <f>SUM(E148:E155)</f>
        <v>1980940</v>
      </c>
      <c r="F156" s="168"/>
      <c r="G156" s="167">
        <f>SUM(G148:G155)</f>
        <v>1570963</v>
      </c>
      <c r="H156" s="168"/>
      <c r="I156" s="167">
        <f>SUM(I148:I155)</f>
        <v>-1813036</v>
      </c>
      <c r="J156" s="168"/>
      <c r="K156" s="167">
        <f>SUM(K148:K155)</f>
        <v>2284574</v>
      </c>
    </row>
    <row r="157" spans="1:11" ht="21.75" customHeight="1" x14ac:dyDescent="0.25">
      <c r="A157" s="103" t="s">
        <v>250</v>
      </c>
      <c r="C157" s="154"/>
      <c r="E157" s="155"/>
      <c r="F157" s="124"/>
      <c r="G157" s="155"/>
      <c r="H157" s="124"/>
      <c r="I157" s="162"/>
      <c r="J157" s="124"/>
      <c r="K157" s="162"/>
    </row>
    <row r="158" spans="1:11" ht="21.75" customHeight="1" x14ac:dyDescent="0.25">
      <c r="A158" s="103" t="s">
        <v>216</v>
      </c>
      <c r="C158" s="154"/>
      <c r="E158" s="161">
        <v>27</v>
      </c>
      <c r="F158" s="124"/>
      <c r="G158" s="161">
        <v>30</v>
      </c>
      <c r="H158" s="124"/>
      <c r="I158" s="174">
        <v>0</v>
      </c>
      <c r="J158" s="124"/>
      <c r="K158" s="174">
        <v>0</v>
      </c>
    </row>
    <row r="159" spans="1:11" ht="21.75" customHeight="1" x14ac:dyDescent="0.25">
      <c r="A159" s="112" t="s">
        <v>251</v>
      </c>
      <c r="C159" s="154"/>
      <c r="E159" s="133">
        <f>SUM(E124,E146,E156,E158)</f>
        <v>393984</v>
      </c>
      <c r="F159" s="124"/>
      <c r="G159" s="133">
        <f>SUM(G124,G146,G156,G158)</f>
        <v>1040650</v>
      </c>
      <c r="H159" s="124"/>
      <c r="I159" s="133">
        <f>SUM(I124,I146,I156,I158)</f>
        <v>-1149016</v>
      </c>
      <c r="J159" s="124"/>
      <c r="K159" s="133">
        <f>SUM(K124,K146,K156,K158)</f>
        <v>1040274</v>
      </c>
    </row>
    <row r="160" spans="1:11" ht="21.75" customHeight="1" x14ac:dyDescent="0.25">
      <c r="A160" s="118" t="s">
        <v>144</v>
      </c>
      <c r="B160" s="101"/>
      <c r="C160" s="154"/>
      <c r="E160" s="161">
        <v>2797092</v>
      </c>
      <c r="F160" s="124"/>
      <c r="G160" s="161">
        <v>2075974</v>
      </c>
      <c r="H160" s="124"/>
      <c r="I160" s="126">
        <v>2455082</v>
      </c>
      <c r="J160" s="124"/>
      <c r="K160" s="126">
        <v>1826984</v>
      </c>
    </row>
    <row r="161" spans="1:11" ht="21.75" customHeight="1" thickBot="1" x14ac:dyDescent="0.3">
      <c r="A161" s="96" t="s">
        <v>145</v>
      </c>
      <c r="B161" s="119"/>
      <c r="C161" s="154"/>
      <c r="E161" s="169">
        <f>SUM(E159:E160)</f>
        <v>3191076</v>
      </c>
      <c r="F161" s="124"/>
      <c r="G161" s="169">
        <f>SUM(G159:G160)</f>
        <v>3116624</v>
      </c>
      <c r="H161" s="124"/>
      <c r="I161" s="169">
        <f>SUM(I159:I160)</f>
        <v>1306066</v>
      </c>
      <c r="J161" s="124"/>
      <c r="K161" s="169">
        <f>SUM(K159:K160)</f>
        <v>2867258</v>
      </c>
    </row>
    <row r="162" spans="1:11" ht="21.75" customHeight="1" thickTop="1" x14ac:dyDescent="0.25">
      <c r="A162" s="104"/>
      <c r="B162" s="119"/>
      <c r="C162" s="154"/>
      <c r="E162" s="133">
        <f>SUM(E161-BS!E12)</f>
        <v>0</v>
      </c>
      <c r="F162" s="124"/>
      <c r="G162" s="133"/>
      <c r="H162" s="124"/>
      <c r="I162" s="133">
        <f>SUM(I161-BS!I12)</f>
        <v>0</v>
      </c>
      <c r="J162" s="124"/>
      <c r="K162" s="133"/>
    </row>
    <row r="163" spans="1:11" ht="21.75" customHeight="1" x14ac:dyDescent="0.25">
      <c r="A163" s="96" t="s">
        <v>238</v>
      </c>
      <c r="B163" s="119"/>
      <c r="C163" s="154"/>
      <c r="E163" s="133"/>
      <c r="F163" s="124"/>
      <c r="G163" s="133"/>
      <c r="H163" s="124"/>
      <c r="I163" s="133"/>
      <c r="J163" s="124"/>
      <c r="K163" s="133"/>
    </row>
    <row r="164" spans="1:11" ht="21.75" customHeight="1" x14ac:dyDescent="0.25">
      <c r="A164" s="96" t="s">
        <v>108</v>
      </c>
      <c r="B164" s="119"/>
      <c r="C164" s="154"/>
      <c r="E164" s="133"/>
      <c r="F164" s="124"/>
      <c r="G164" s="133"/>
      <c r="H164" s="124"/>
      <c r="I164" s="125"/>
      <c r="J164" s="124"/>
      <c r="K164" s="125"/>
    </row>
    <row r="165" spans="1:11" ht="21.75" customHeight="1" x14ac:dyDescent="0.25">
      <c r="A165" s="166" t="s">
        <v>264</v>
      </c>
      <c r="B165" s="17"/>
      <c r="C165" s="17"/>
      <c r="D165" s="17"/>
      <c r="E165" s="89">
        <v>1061872</v>
      </c>
      <c r="F165" s="22"/>
      <c r="G165" s="89">
        <v>264290</v>
      </c>
      <c r="H165" s="22"/>
      <c r="I165" s="89">
        <v>595365</v>
      </c>
      <c r="J165" s="22"/>
      <c r="K165" s="89">
        <v>18172</v>
      </c>
    </row>
    <row r="166" spans="1:11" ht="21.75" customHeight="1" x14ac:dyDescent="0.25">
      <c r="A166" s="166" t="s">
        <v>218</v>
      </c>
      <c r="B166" s="17"/>
      <c r="C166" s="17"/>
      <c r="D166" s="17"/>
      <c r="E166" s="89">
        <v>0</v>
      </c>
      <c r="F166" s="22"/>
      <c r="G166" s="89">
        <v>2629</v>
      </c>
      <c r="H166" s="22"/>
      <c r="I166" s="89">
        <v>0</v>
      </c>
      <c r="J166" s="22"/>
      <c r="K166" s="89">
        <v>2629</v>
      </c>
    </row>
    <row r="167" spans="1:11" ht="21.75" customHeight="1" x14ac:dyDescent="0.25">
      <c r="A167" s="166" t="s">
        <v>243</v>
      </c>
      <c r="B167" s="17"/>
      <c r="C167" s="17"/>
      <c r="D167" s="17"/>
      <c r="E167" s="89">
        <v>230644</v>
      </c>
      <c r="F167" s="22"/>
      <c r="G167" s="89">
        <v>281060</v>
      </c>
      <c r="H167" s="22"/>
      <c r="I167" s="89">
        <v>0</v>
      </c>
      <c r="J167" s="22"/>
      <c r="K167" s="89">
        <v>0</v>
      </c>
    </row>
    <row r="168" spans="1:11" ht="21.75" customHeight="1" x14ac:dyDescent="0.25">
      <c r="A168" s="166" t="s">
        <v>265</v>
      </c>
      <c r="B168" s="17"/>
      <c r="C168" s="17"/>
      <c r="D168" s="17"/>
      <c r="E168" s="89">
        <v>38206</v>
      </c>
      <c r="F168" s="22"/>
      <c r="G168" s="89">
        <v>157963</v>
      </c>
      <c r="H168" s="22"/>
      <c r="I168" s="89">
        <v>0</v>
      </c>
      <c r="J168" s="22"/>
      <c r="K168" s="89">
        <v>0</v>
      </c>
    </row>
    <row r="169" spans="1:11" ht="21.75" customHeight="1" x14ac:dyDescent="0.25">
      <c r="A169" s="166" t="s">
        <v>219</v>
      </c>
      <c r="B169" s="17"/>
      <c r="C169" s="17"/>
      <c r="D169" s="17"/>
      <c r="E169" s="89">
        <v>0</v>
      </c>
      <c r="F169" s="22"/>
      <c r="G169" s="89">
        <v>565</v>
      </c>
      <c r="H169" s="22"/>
      <c r="I169" s="89">
        <v>0</v>
      </c>
      <c r="J169" s="22"/>
      <c r="K169" s="89">
        <v>0</v>
      </c>
    </row>
    <row r="170" spans="1:11" ht="21.75" customHeight="1" x14ac:dyDescent="0.25">
      <c r="A170" s="158" t="s">
        <v>220</v>
      </c>
      <c r="B170" s="119"/>
      <c r="C170" s="154"/>
      <c r="E170" s="133">
        <v>17300</v>
      </c>
      <c r="F170" s="124"/>
      <c r="G170" s="133">
        <v>5442</v>
      </c>
      <c r="H170" s="89"/>
      <c r="I170" s="89">
        <v>2557</v>
      </c>
      <c r="J170" s="89"/>
      <c r="K170" s="89">
        <v>5134</v>
      </c>
    </row>
    <row r="171" spans="1:11" ht="21.75" customHeight="1" x14ac:dyDescent="0.25">
      <c r="A171" s="158" t="s">
        <v>221</v>
      </c>
      <c r="B171" s="119"/>
      <c r="C171" s="154"/>
      <c r="E171" s="89">
        <v>232</v>
      </c>
      <c r="F171" s="124"/>
      <c r="G171" s="89">
        <v>0</v>
      </c>
      <c r="H171" s="89"/>
      <c r="I171" s="89">
        <v>232</v>
      </c>
      <c r="J171" s="89"/>
      <c r="K171" s="89">
        <v>0</v>
      </c>
    </row>
    <row r="172" spans="1:11" ht="21.75" customHeight="1" x14ac:dyDescent="0.25">
      <c r="A172" s="96"/>
      <c r="B172" s="119"/>
      <c r="C172" s="154"/>
      <c r="E172" s="133"/>
      <c r="F172" s="124"/>
      <c r="G172" s="133"/>
      <c r="H172" s="124"/>
      <c r="I172" s="125"/>
      <c r="J172" s="124"/>
      <c r="K172" s="125"/>
    </row>
    <row r="173" spans="1:11" ht="21.75" customHeight="1" x14ac:dyDescent="0.25">
      <c r="A173" s="88" t="s">
        <v>197</v>
      </c>
      <c r="B173" s="119"/>
      <c r="C173" s="154"/>
      <c r="E173" s="40"/>
      <c r="F173" s="40"/>
      <c r="G173" s="40"/>
    </row>
    <row r="179" spans="2:13" s="103" customFormat="1" ht="21.75" customHeight="1" x14ac:dyDescent="0.25">
      <c r="B179" s="104"/>
      <c r="D179" s="104"/>
      <c r="E179" s="104"/>
      <c r="F179" s="104"/>
      <c r="G179" s="104"/>
      <c r="H179" s="104"/>
      <c r="I179" s="117"/>
      <c r="J179" s="104"/>
      <c r="K179" s="104"/>
      <c r="L179" s="104"/>
      <c r="M179" s="104"/>
    </row>
    <row r="180" spans="2:13" s="103" customFormat="1" ht="21.75" customHeight="1" x14ac:dyDescent="0.25">
      <c r="B180" s="104"/>
      <c r="D180" s="104"/>
      <c r="E180" s="104"/>
      <c r="F180" s="104"/>
      <c r="G180" s="104"/>
      <c r="H180" s="104"/>
      <c r="I180" s="117"/>
      <c r="J180" s="104"/>
      <c r="K180" s="104"/>
      <c r="L180" s="104"/>
      <c r="M180" s="104"/>
    </row>
    <row r="181" spans="2:13" s="103" customFormat="1" ht="21.75" customHeight="1" x14ac:dyDescent="0.25">
      <c r="B181" s="104"/>
      <c r="D181" s="104"/>
      <c r="E181" s="104"/>
      <c r="F181" s="104"/>
      <c r="G181" s="104"/>
      <c r="H181" s="104"/>
      <c r="I181" s="117"/>
      <c r="J181" s="104"/>
      <c r="K181" s="104"/>
      <c r="L181" s="104"/>
      <c r="M181" s="104"/>
    </row>
    <row r="182" spans="2:13" s="103" customFormat="1" ht="21.75" customHeight="1" x14ac:dyDescent="0.25">
      <c r="B182" s="104"/>
      <c r="D182" s="104"/>
      <c r="E182" s="104"/>
      <c r="F182" s="104"/>
      <c r="G182" s="104"/>
      <c r="H182" s="104"/>
      <c r="I182" s="117"/>
      <c r="J182" s="104"/>
      <c r="K182" s="104"/>
      <c r="L182" s="104"/>
      <c r="M182" s="104"/>
    </row>
    <row r="183" spans="2:13" s="103" customFormat="1" ht="21.75" customHeight="1" x14ac:dyDescent="0.25">
      <c r="B183" s="104"/>
      <c r="D183" s="104"/>
      <c r="E183" s="104"/>
      <c r="F183" s="104"/>
      <c r="G183" s="104"/>
      <c r="H183" s="104"/>
      <c r="I183" s="117"/>
      <c r="J183" s="104"/>
      <c r="K183" s="104"/>
      <c r="L183" s="104"/>
      <c r="M183" s="104"/>
    </row>
    <row r="184" spans="2:13" s="103" customFormat="1" ht="21.75" customHeight="1" x14ac:dyDescent="0.25">
      <c r="B184" s="104"/>
      <c r="D184" s="104"/>
      <c r="E184" s="104"/>
      <c r="F184" s="104"/>
      <c r="G184" s="104"/>
      <c r="H184" s="104"/>
      <c r="I184" s="117"/>
      <c r="J184" s="104"/>
      <c r="K184" s="104"/>
      <c r="L184" s="104"/>
      <c r="M184" s="104"/>
    </row>
    <row r="185" spans="2:13" s="103" customFormat="1" ht="21.75" customHeight="1" x14ac:dyDescent="0.25">
      <c r="B185" s="104"/>
      <c r="D185" s="104"/>
      <c r="E185" s="104"/>
      <c r="F185" s="104"/>
      <c r="G185" s="104"/>
      <c r="H185" s="104"/>
      <c r="I185" s="117"/>
      <c r="J185" s="104"/>
      <c r="K185" s="104"/>
      <c r="L185" s="104"/>
      <c r="M185" s="104"/>
    </row>
    <row r="186" spans="2:13" s="103" customFormat="1" ht="21.75" customHeight="1" x14ac:dyDescent="0.25">
      <c r="B186" s="104"/>
      <c r="D186" s="104"/>
      <c r="E186" s="104"/>
      <c r="F186" s="104"/>
      <c r="G186" s="104"/>
      <c r="H186" s="104"/>
      <c r="I186" s="117"/>
      <c r="J186" s="104"/>
      <c r="K186" s="104"/>
      <c r="L186" s="104"/>
      <c r="M186" s="104"/>
    </row>
    <row r="187" spans="2:13" s="103" customFormat="1" ht="21.75" customHeight="1" x14ac:dyDescent="0.25">
      <c r="B187" s="104"/>
      <c r="D187" s="104"/>
      <c r="E187" s="104"/>
      <c r="F187" s="104"/>
      <c r="G187" s="104"/>
      <c r="H187" s="104"/>
      <c r="I187" s="117"/>
      <c r="J187" s="104"/>
      <c r="K187" s="104"/>
      <c r="L187" s="104"/>
      <c r="M187" s="104"/>
    </row>
    <row r="188" spans="2:13" s="103" customFormat="1" ht="21.75" customHeight="1" x14ac:dyDescent="0.25">
      <c r="B188" s="104"/>
      <c r="D188" s="104"/>
      <c r="E188" s="104"/>
      <c r="F188" s="104"/>
      <c r="G188" s="104"/>
      <c r="H188" s="104"/>
      <c r="I188" s="117"/>
      <c r="J188" s="104"/>
      <c r="K188" s="104"/>
      <c r="L188" s="104"/>
      <c r="M188" s="104"/>
    </row>
    <row r="189" spans="2:13" s="103" customFormat="1" ht="21.75" customHeight="1" x14ac:dyDescent="0.25">
      <c r="B189" s="104"/>
      <c r="D189" s="104"/>
      <c r="E189" s="104"/>
      <c r="F189" s="104"/>
      <c r="G189" s="104"/>
      <c r="H189" s="104"/>
      <c r="I189" s="117"/>
      <c r="J189" s="104"/>
      <c r="K189" s="104"/>
      <c r="L189" s="104"/>
      <c r="M189" s="104"/>
    </row>
    <row r="190" spans="2:13" s="103" customFormat="1" ht="21.75" customHeight="1" x14ac:dyDescent="0.25">
      <c r="B190" s="104"/>
      <c r="D190" s="104"/>
      <c r="E190" s="104"/>
      <c r="F190" s="104"/>
      <c r="G190" s="104"/>
      <c r="H190" s="104"/>
      <c r="I190" s="117"/>
      <c r="J190" s="104"/>
      <c r="K190" s="104"/>
      <c r="L190" s="104"/>
      <c r="M190" s="104"/>
    </row>
    <row r="191" spans="2:13" s="103" customFormat="1" ht="21.75" customHeight="1" x14ac:dyDescent="0.25">
      <c r="B191" s="104"/>
      <c r="D191" s="104"/>
      <c r="E191" s="104"/>
      <c r="F191" s="104"/>
      <c r="G191" s="104"/>
      <c r="H191" s="104"/>
      <c r="I191" s="117"/>
      <c r="J191" s="104"/>
      <c r="K191" s="104"/>
      <c r="L191" s="104"/>
      <c r="M191" s="104"/>
    </row>
    <row r="192" spans="2:13" s="103" customFormat="1" ht="21.75" customHeight="1" x14ac:dyDescent="0.25">
      <c r="B192" s="104"/>
      <c r="D192" s="104"/>
      <c r="E192" s="104"/>
      <c r="F192" s="104"/>
      <c r="G192" s="104"/>
      <c r="H192" s="104"/>
      <c r="I192" s="117"/>
      <c r="J192" s="104"/>
      <c r="K192" s="104"/>
      <c r="L192" s="104"/>
      <c r="M192" s="104"/>
    </row>
    <row r="193" spans="2:13" s="103" customFormat="1" ht="21.75" customHeight="1" x14ac:dyDescent="0.25">
      <c r="B193" s="104"/>
      <c r="D193" s="104"/>
      <c r="E193" s="104"/>
      <c r="F193" s="104"/>
      <c r="G193" s="104"/>
      <c r="H193" s="104"/>
      <c r="I193" s="117"/>
      <c r="J193" s="104"/>
      <c r="K193" s="104"/>
      <c r="L193" s="104"/>
      <c r="M193" s="104"/>
    </row>
    <row r="194" spans="2:13" s="103" customFormat="1" ht="21.75" customHeight="1" x14ac:dyDescent="0.25">
      <c r="B194" s="104"/>
      <c r="D194" s="104"/>
      <c r="E194" s="104"/>
      <c r="F194" s="104"/>
      <c r="G194" s="104"/>
      <c r="H194" s="104"/>
      <c r="I194" s="117"/>
      <c r="J194" s="104"/>
      <c r="K194" s="104"/>
      <c r="L194" s="104"/>
      <c r="M194" s="104"/>
    </row>
    <row r="195" spans="2:13" s="103" customFormat="1" ht="21.75" customHeight="1" x14ac:dyDescent="0.25">
      <c r="B195" s="104"/>
      <c r="D195" s="104"/>
      <c r="E195" s="104"/>
      <c r="F195" s="104"/>
      <c r="G195" s="104"/>
      <c r="H195" s="104"/>
      <c r="I195" s="117"/>
      <c r="J195" s="104"/>
      <c r="K195" s="104"/>
      <c r="L195" s="104"/>
      <c r="M195" s="104"/>
    </row>
    <row r="196" spans="2:13" s="103" customFormat="1" ht="21.75" customHeight="1" x14ac:dyDescent="0.25">
      <c r="B196" s="104"/>
      <c r="D196" s="104"/>
      <c r="E196" s="104"/>
      <c r="F196" s="104"/>
      <c r="G196" s="104"/>
      <c r="H196" s="104"/>
      <c r="I196" s="117"/>
      <c r="J196" s="104"/>
      <c r="K196" s="104"/>
      <c r="L196" s="104"/>
      <c r="M196" s="104"/>
    </row>
    <row r="197" spans="2:13" s="103" customFormat="1" ht="21.75" customHeight="1" x14ac:dyDescent="0.25">
      <c r="B197" s="104"/>
      <c r="D197" s="104"/>
      <c r="E197" s="104"/>
      <c r="F197" s="104"/>
      <c r="G197" s="104"/>
      <c r="H197" s="104"/>
      <c r="I197" s="117"/>
      <c r="J197" s="104"/>
      <c r="K197" s="104"/>
      <c r="L197" s="104"/>
      <c r="M197" s="104"/>
    </row>
    <row r="198" spans="2:13" s="103" customFormat="1" ht="21.75" customHeight="1" x14ac:dyDescent="0.25">
      <c r="B198" s="104"/>
      <c r="D198" s="104"/>
      <c r="E198" s="104"/>
      <c r="F198" s="104"/>
      <c r="G198" s="104"/>
      <c r="H198" s="104"/>
      <c r="I198" s="117"/>
      <c r="J198" s="104"/>
      <c r="K198" s="104"/>
      <c r="L198" s="104"/>
      <c r="M198" s="104"/>
    </row>
    <row r="199" spans="2:13" s="103" customFormat="1" ht="21.75" customHeight="1" x14ac:dyDescent="0.25">
      <c r="B199" s="104"/>
      <c r="D199" s="104"/>
      <c r="E199" s="104"/>
      <c r="F199" s="104"/>
      <c r="G199" s="104"/>
      <c r="H199" s="104"/>
      <c r="I199" s="117"/>
      <c r="J199" s="104"/>
      <c r="K199" s="104"/>
      <c r="L199" s="104"/>
      <c r="M199" s="104"/>
    </row>
    <row r="200" spans="2:13" s="103" customFormat="1" ht="21.75" customHeight="1" x14ac:dyDescent="0.25">
      <c r="B200" s="104"/>
      <c r="D200" s="104"/>
      <c r="E200" s="104"/>
      <c r="F200" s="104"/>
      <c r="G200" s="104"/>
      <c r="H200" s="104"/>
      <c r="I200" s="117"/>
      <c r="J200" s="104"/>
      <c r="K200" s="104"/>
      <c r="L200" s="104"/>
      <c r="M200" s="104"/>
    </row>
    <row r="201" spans="2:13" s="103" customFormat="1" ht="21.75" customHeight="1" x14ac:dyDescent="0.25">
      <c r="B201" s="104"/>
      <c r="D201" s="104"/>
      <c r="E201" s="104"/>
      <c r="F201" s="104"/>
      <c r="G201" s="104"/>
      <c r="H201" s="104"/>
      <c r="I201" s="117"/>
      <c r="J201" s="104"/>
      <c r="K201" s="104"/>
      <c r="L201" s="104"/>
      <c r="M201" s="104"/>
    </row>
    <row r="202" spans="2:13" s="103" customFormat="1" ht="21.75" customHeight="1" x14ac:dyDescent="0.25">
      <c r="B202" s="104"/>
      <c r="D202" s="104"/>
      <c r="E202" s="104"/>
      <c r="F202" s="104"/>
      <c r="G202" s="104"/>
      <c r="H202" s="104"/>
      <c r="I202" s="117"/>
      <c r="J202" s="104"/>
      <c r="K202" s="104"/>
      <c r="L202" s="104"/>
      <c r="M202" s="104"/>
    </row>
    <row r="203" spans="2:13" s="103" customFormat="1" ht="21.75" customHeight="1" x14ac:dyDescent="0.25">
      <c r="B203" s="104"/>
      <c r="D203" s="104"/>
      <c r="E203" s="104"/>
      <c r="F203" s="104"/>
      <c r="G203" s="104"/>
      <c r="H203" s="104"/>
      <c r="I203" s="117"/>
      <c r="J203" s="104"/>
      <c r="K203" s="104"/>
      <c r="L203" s="104"/>
      <c r="M203" s="104"/>
    </row>
    <row r="204" spans="2:13" s="103" customFormat="1" ht="21.75" customHeight="1" x14ac:dyDescent="0.25">
      <c r="B204" s="104"/>
      <c r="D204" s="104"/>
      <c r="E204" s="104"/>
      <c r="F204" s="104"/>
      <c r="G204" s="104"/>
      <c r="H204" s="104"/>
      <c r="I204" s="117"/>
      <c r="J204" s="104"/>
      <c r="K204" s="104"/>
      <c r="L204" s="104"/>
      <c r="M204" s="104"/>
    </row>
    <row r="205" spans="2:13" s="103" customFormat="1" ht="21.75" customHeight="1" x14ac:dyDescent="0.25">
      <c r="B205" s="104"/>
      <c r="D205" s="104"/>
      <c r="E205" s="104"/>
      <c r="F205" s="104"/>
      <c r="G205" s="104"/>
      <c r="H205" s="104"/>
      <c r="I205" s="117"/>
      <c r="J205" s="104"/>
      <c r="K205" s="104"/>
      <c r="L205" s="104"/>
      <c r="M205" s="104"/>
    </row>
    <row r="206" spans="2:13" s="103" customFormat="1" ht="21.75" customHeight="1" x14ac:dyDescent="0.25">
      <c r="B206" s="104"/>
      <c r="D206" s="104"/>
      <c r="E206" s="104"/>
      <c r="F206" s="104"/>
      <c r="G206" s="104"/>
      <c r="H206" s="104"/>
      <c r="I206" s="117"/>
      <c r="J206" s="104"/>
      <c r="K206" s="104"/>
      <c r="L206" s="104"/>
      <c r="M206" s="104"/>
    </row>
    <row r="207" spans="2:13" s="103" customFormat="1" ht="21.75" customHeight="1" x14ac:dyDescent="0.25">
      <c r="B207" s="104"/>
      <c r="D207" s="104"/>
      <c r="E207" s="104"/>
      <c r="F207" s="104"/>
      <c r="G207" s="104"/>
      <c r="H207" s="104"/>
      <c r="I207" s="117"/>
      <c r="J207" s="104"/>
      <c r="K207" s="104"/>
      <c r="L207" s="104"/>
      <c r="M207" s="104"/>
    </row>
    <row r="208" spans="2:13" s="103" customFormat="1" ht="21.75" customHeight="1" x14ac:dyDescent="0.25">
      <c r="B208" s="104"/>
      <c r="D208" s="104"/>
      <c r="E208" s="104"/>
      <c r="F208" s="104"/>
      <c r="G208" s="104"/>
      <c r="H208" s="104"/>
      <c r="I208" s="117"/>
      <c r="J208" s="104"/>
      <c r="K208" s="104"/>
      <c r="L208" s="104"/>
      <c r="M208" s="104"/>
    </row>
    <row r="209" spans="2:13" s="103" customFormat="1" ht="21.75" customHeight="1" x14ac:dyDescent="0.25">
      <c r="B209" s="104"/>
      <c r="D209" s="104"/>
      <c r="E209" s="104"/>
      <c r="F209" s="104"/>
      <c r="G209" s="104"/>
      <c r="H209" s="104"/>
      <c r="I209" s="117"/>
      <c r="J209" s="104"/>
      <c r="K209" s="104"/>
      <c r="L209" s="104"/>
      <c r="M209" s="104"/>
    </row>
    <row r="210" spans="2:13" s="103" customFormat="1" ht="21.75" customHeight="1" x14ac:dyDescent="0.25">
      <c r="B210" s="104"/>
      <c r="D210" s="104"/>
      <c r="E210" s="104"/>
      <c r="F210" s="104"/>
      <c r="G210" s="104"/>
      <c r="H210" s="104"/>
      <c r="I210" s="117"/>
      <c r="J210" s="104"/>
      <c r="K210" s="104"/>
      <c r="L210" s="104"/>
      <c r="M210" s="104"/>
    </row>
    <row r="211" spans="2:13" s="103" customFormat="1" ht="21.75" customHeight="1" x14ac:dyDescent="0.25">
      <c r="B211" s="104"/>
      <c r="D211" s="104"/>
      <c r="E211" s="104"/>
      <c r="F211" s="104"/>
      <c r="G211" s="104"/>
      <c r="H211" s="104"/>
      <c r="I211" s="117"/>
      <c r="J211" s="104"/>
      <c r="K211" s="104"/>
      <c r="L211" s="104"/>
      <c r="M211" s="104"/>
    </row>
    <row r="212" spans="2:13" s="103" customFormat="1" ht="21.75" customHeight="1" x14ac:dyDescent="0.25">
      <c r="B212" s="104"/>
      <c r="D212" s="104"/>
      <c r="E212" s="104"/>
      <c r="F212" s="104"/>
      <c r="G212" s="104"/>
      <c r="H212" s="104"/>
      <c r="I212" s="117"/>
      <c r="J212" s="104"/>
      <c r="K212" s="104"/>
      <c r="L212" s="104"/>
      <c r="M212" s="104"/>
    </row>
    <row r="213" spans="2:13" s="103" customFormat="1" ht="21.75" customHeight="1" x14ac:dyDescent="0.25">
      <c r="B213" s="104"/>
      <c r="D213" s="104"/>
      <c r="E213" s="104"/>
      <c r="F213" s="104"/>
      <c r="G213" s="104"/>
      <c r="H213" s="104"/>
      <c r="I213" s="117"/>
      <c r="J213" s="104"/>
      <c r="K213" s="104"/>
      <c r="L213" s="104"/>
      <c r="M213" s="104"/>
    </row>
    <row r="214" spans="2:13" s="103" customFormat="1" ht="21.75" customHeight="1" x14ac:dyDescent="0.25">
      <c r="B214" s="104"/>
      <c r="D214" s="104"/>
      <c r="E214" s="104"/>
      <c r="F214" s="104"/>
      <c r="G214" s="104"/>
      <c r="H214" s="104"/>
      <c r="I214" s="117"/>
      <c r="J214" s="104"/>
      <c r="K214" s="104"/>
      <c r="L214" s="104"/>
      <c r="M214" s="104"/>
    </row>
    <row r="215" spans="2:13" s="103" customFormat="1" ht="21.75" customHeight="1" x14ac:dyDescent="0.25">
      <c r="B215" s="104"/>
      <c r="D215" s="104"/>
      <c r="E215" s="104"/>
      <c r="F215" s="104"/>
      <c r="G215" s="104"/>
      <c r="H215" s="104"/>
      <c r="I215" s="117"/>
      <c r="J215" s="104"/>
      <c r="K215" s="104"/>
      <c r="L215" s="104"/>
      <c r="M215" s="104"/>
    </row>
    <row r="216" spans="2:13" s="103" customFormat="1" ht="21.75" customHeight="1" x14ac:dyDescent="0.25">
      <c r="B216" s="104"/>
      <c r="D216" s="104"/>
      <c r="E216" s="104"/>
      <c r="F216" s="104"/>
      <c r="G216" s="104"/>
      <c r="H216" s="104"/>
      <c r="I216" s="117"/>
      <c r="J216" s="104"/>
      <c r="K216" s="104"/>
      <c r="L216" s="104"/>
      <c r="M216" s="104"/>
    </row>
    <row r="217" spans="2:13" s="103" customFormat="1" ht="21.75" customHeight="1" x14ac:dyDescent="0.25">
      <c r="B217" s="104"/>
      <c r="D217" s="104"/>
      <c r="E217" s="104"/>
      <c r="F217" s="104"/>
      <c r="G217" s="104"/>
      <c r="H217" s="104"/>
      <c r="I217" s="117"/>
      <c r="J217" s="104"/>
      <c r="K217" s="104"/>
      <c r="L217" s="104"/>
      <c r="M217" s="104"/>
    </row>
    <row r="218" spans="2:13" s="103" customFormat="1" ht="21.75" customHeight="1" x14ac:dyDescent="0.25">
      <c r="B218" s="104"/>
      <c r="D218" s="104"/>
      <c r="E218" s="104"/>
      <c r="F218" s="104"/>
      <c r="G218" s="104"/>
      <c r="H218" s="104"/>
      <c r="I218" s="117"/>
      <c r="J218" s="104"/>
      <c r="K218" s="104"/>
      <c r="L218" s="104"/>
      <c r="M218" s="104"/>
    </row>
    <row r="219" spans="2:13" s="103" customFormat="1" ht="21.75" customHeight="1" x14ac:dyDescent="0.25">
      <c r="B219" s="104"/>
      <c r="D219" s="104"/>
      <c r="E219" s="104"/>
      <c r="F219" s="104"/>
      <c r="G219" s="104"/>
      <c r="H219" s="104"/>
      <c r="I219" s="117"/>
      <c r="J219" s="104"/>
      <c r="K219" s="104"/>
      <c r="L219" s="104"/>
      <c r="M219" s="104"/>
    </row>
    <row r="220" spans="2:13" s="103" customFormat="1" ht="21.75" customHeight="1" x14ac:dyDescent="0.25">
      <c r="B220" s="104"/>
      <c r="D220" s="104"/>
      <c r="E220" s="104"/>
      <c r="F220" s="104"/>
      <c r="G220" s="104"/>
      <c r="H220" s="104"/>
      <c r="I220" s="117"/>
      <c r="J220" s="104"/>
      <c r="K220" s="104"/>
      <c r="L220" s="104"/>
      <c r="M220" s="104"/>
    </row>
    <row r="221" spans="2:13" s="103" customFormat="1" ht="21.75" customHeight="1" x14ac:dyDescent="0.25">
      <c r="B221" s="104"/>
      <c r="D221" s="104"/>
      <c r="E221" s="104"/>
      <c r="F221" s="104"/>
      <c r="G221" s="104"/>
      <c r="H221" s="104"/>
      <c r="I221" s="117"/>
      <c r="J221" s="104"/>
      <c r="K221" s="104"/>
      <c r="L221" s="104"/>
      <c r="M221" s="104"/>
    </row>
    <row r="222" spans="2:13" s="103" customFormat="1" ht="21.75" customHeight="1" x14ac:dyDescent="0.25">
      <c r="B222" s="104"/>
      <c r="D222" s="104"/>
      <c r="E222" s="104"/>
      <c r="F222" s="104"/>
      <c r="G222" s="104"/>
      <c r="H222" s="104"/>
      <c r="I222" s="117"/>
      <c r="J222" s="104"/>
      <c r="K222" s="104"/>
      <c r="L222" s="104"/>
      <c r="M222" s="104"/>
    </row>
    <row r="223" spans="2:13" s="103" customFormat="1" ht="21.75" customHeight="1" x14ac:dyDescent="0.25">
      <c r="B223" s="104"/>
      <c r="D223" s="104"/>
      <c r="E223" s="104"/>
      <c r="F223" s="104"/>
      <c r="G223" s="104"/>
      <c r="H223" s="104"/>
      <c r="I223" s="117"/>
      <c r="J223" s="104"/>
      <c r="K223" s="104"/>
      <c r="L223" s="104"/>
      <c r="M223" s="104"/>
    </row>
    <row r="224" spans="2:13" s="103" customFormat="1" ht="21.75" customHeight="1" x14ac:dyDescent="0.25">
      <c r="B224" s="104"/>
      <c r="D224" s="104"/>
      <c r="E224" s="104"/>
      <c r="F224" s="104"/>
      <c r="G224" s="104"/>
      <c r="H224" s="104"/>
      <c r="I224" s="117"/>
      <c r="J224" s="104"/>
      <c r="K224" s="104"/>
      <c r="L224" s="104"/>
      <c r="M224" s="104"/>
    </row>
    <row r="225" spans="2:13" s="103" customFormat="1" ht="21.75" customHeight="1" x14ac:dyDescent="0.25">
      <c r="B225" s="104"/>
      <c r="D225" s="104"/>
      <c r="E225" s="104"/>
      <c r="F225" s="104"/>
      <c r="G225" s="104"/>
      <c r="H225" s="104"/>
      <c r="I225" s="117"/>
      <c r="J225" s="104"/>
      <c r="K225" s="104"/>
      <c r="L225" s="104"/>
      <c r="M225" s="104"/>
    </row>
    <row r="226" spans="2:13" s="103" customFormat="1" ht="21.75" customHeight="1" x14ac:dyDescent="0.25">
      <c r="B226" s="104"/>
      <c r="D226" s="104"/>
      <c r="E226" s="104"/>
      <c r="F226" s="104"/>
      <c r="G226" s="104"/>
      <c r="H226" s="104"/>
      <c r="I226" s="117"/>
      <c r="J226" s="104"/>
      <c r="K226" s="104"/>
      <c r="L226" s="104"/>
      <c r="M226" s="104"/>
    </row>
    <row r="227" spans="2:13" s="103" customFormat="1" ht="21.75" customHeight="1" x14ac:dyDescent="0.25">
      <c r="B227" s="104"/>
      <c r="D227" s="104"/>
      <c r="E227" s="104"/>
      <c r="F227" s="104"/>
      <c r="G227" s="104"/>
      <c r="H227" s="104"/>
      <c r="I227" s="117"/>
      <c r="J227" s="104"/>
      <c r="K227" s="104"/>
      <c r="L227" s="104"/>
      <c r="M227" s="104"/>
    </row>
    <row r="228" spans="2:13" s="103" customFormat="1" ht="21.75" customHeight="1" x14ac:dyDescent="0.25">
      <c r="B228" s="104"/>
      <c r="D228" s="104"/>
      <c r="E228" s="104"/>
      <c r="F228" s="104"/>
      <c r="G228" s="104"/>
      <c r="H228" s="104"/>
      <c r="I228" s="117"/>
      <c r="J228" s="104"/>
      <c r="K228" s="104"/>
      <c r="L228" s="104"/>
      <c r="M228" s="104"/>
    </row>
    <row r="229" spans="2:13" s="103" customFormat="1" ht="21.75" customHeight="1" x14ac:dyDescent="0.25">
      <c r="B229" s="104"/>
      <c r="D229" s="104"/>
      <c r="E229" s="104"/>
      <c r="F229" s="104"/>
      <c r="G229" s="104"/>
      <c r="H229" s="104"/>
      <c r="I229" s="117"/>
      <c r="J229" s="104"/>
      <c r="K229" s="104"/>
      <c r="L229" s="104"/>
      <c r="M229" s="104"/>
    </row>
    <row r="230" spans="2:13" s="103" customFormat="1" ht="21.75" customHeight="1" x14ac:dyDescent="0.25">
      <c r="B230" s="104"/>
      <c r="D230" s="104"/>
      <c r="E230" s="104"/>
      <c r="F230" s="104"/>
      <c r="G230" s="104"/>
      <c r="H230" s="104"/>
      <c r="I230" s="117"/>
      <c r="J230" s="104"/>
      <c r="K230" s="104"/>
      <c r="L230" s="104"/>
      <c r="M230" s="104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46" max="16383" man="1"/>
    <brk id="70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5"/>
  <sheetViews>
    <sheetView showGridLines="0" zoomScaleNormal="100" workbookViewId="0">
      <selection activeCell="T8" sqref="T8:V8"/>
    </sheetView>
  </sheetViews>
  <sheetFormatPr defaultColWidth="9.42578125" defaultRowHeight="23.25" x14ac:dyDescent="0.25"/>
  <cols>
    <col min="1" max="1" width="14.140625" style="17" customWidth="1"/>
    <col min="2" max="2" width="14.85546875" style="17" customWidth="1"/>
    <col min="3" max="3" width="5.140625" style="17" customWidth="1"/>
    <col min="4" max="4" width="16.85546875" style="17" customWidth="1"/>
    <col min="5" max="5" width="1.5703125" style="17" customWidth="1"/>
    <col min="6" max="6" width="16.85546875" style="17" customWidth="1"/>
    <col min="7" max="7" width="1.5703125" style="17" customWidth="1"/>
    <col min="8" max="8" width="16.85546875" style="17" customWidth="1"/>
    <col min="9" max="9" width="1.5703125" style="17" customWidth="1"/>
    <col min="10" max="10" width="16.85546875" style="17" customWidth="1"/>
    <col min="11" max="11" width="1.5703125" style="17" customWidth="1"/>
    <col min="12" max="12" width="16.85546875" style="17" customWidth="1"/>
    <col min="13" max="13" width="1.5703125" style="17" customWidth="1"/>
    <col min="14" max="14" width="16.85546875" style="17" customWidth="1"/>
    <col min="15" max="15" width="1.5703125" style="17" customWidth="1"/>
    <col min="16" max="16" width="16.85546875" style="17" customWidth="1"/>
    <col min="17" max="17" width="1.5703125" style="17" customWidth="1"/>
    <col min="18" max="18" width="16.85546875" style="17" customWidth="1"/>
    <col min="19" max="19" width="1.5703125" style="17" customWidth="1"/>
    <col min="20" max="20" width="19.140625" style="17" customWidth="1"/>
    <col min="21" max="21" width="1" style="17" customWidth="1"/>
    <col min="22" max="22" width="16.85546875" style="17" customWidth="1"/>
    <col min="23" max="23" width="1.5703125" style="17" customWidth="1"/>
    <col min="24" max="24" width="16.85546875" style="17" customWidth="1"/>
    <col min="25" max="25" width="1.5703125" style="17" customWidth="1"/>
    <col min="26" max="26" width="16.85546875" style="17" customWidth="1"/>
    <col min="27" max="27" width="1.5703125" style="17" customWidth="1"/>
    <col min="28" max="28" width="16.85546875" style="17" customWidth="1"/>
    <col min="29" max="29" width="0.5703125" style="17" customWidth="1"/>
    <col min="30" max="16384" width="9.42578125" style="17"/>
  </cols>
  <sheetData>
    <row r="1" spans="1:29" ht="22.5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35" t="s">
        <v>138</v>
      </c>
    </row>
    <row r="2" spans="1:29" ht="22.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9" ht="22.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9" ht="22.5" customHeight="1" x14ac:dyDescent="0.25">
      <c r="A4" s="19" t="s">
        <v>226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9" ht="22.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1"/>
      <c r="U5" s="21"/>
      <c r="V5" s="21"/>
      <c r="W5" s="21"/>
      <c r="X5" s="21"/>
      <c r="Y5" s="20"/>
      <c r="Z5" s="21"/>
      <c r="AA5" s="20"/>
      <c r="AB5" s="21" t="s">
        <v>139</v>
      </c>
    </row>
    <row r="6" spans="1:29" ht="22.5" customHeight="1" x14ac:dyDescent="0.25">
      <c r="A6" s="22"/>
      <c r="B6" s="22"/>
      <c r="C6" s="22"/>
      <c r="D6" s="232" t="s">
        <v>2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</row>
    <row r="7" spans="1:29" ht="22.5" customHeight="1" x14ac:dyDescent="0.25">
      <c r="A7" s="22"/>
      <c r="B7" s="22"/>
      <c r="C7" s="22"/>
      <c r="D7" s="233" t="s">
        <v>3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33"/>
      <c r="AA7" s="33"/>
      <c r="AB7" s="33"/>
    </row>
    <row r="8" spans="1:29" ht="22.5" customHeight="1" x14ac:dyDescent="0.25">
      <c r="A8" s="22"/>
      <c r="B8" s="22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3" t="s">
        <v>110</v>
      </c>
      <c r="U8" s="233"/>
      <c r="V8" s="233"/>
      <c r="W8" s="67"/>
      <c r="X8" s="23"/>
      <c r="Y8" s="33"/>
      <c r="Z8" s="23"/>
      <c r="AA8" s="33"/>
      <c r="AB8" s="33"/>
    </row>
    <row r="9" spans="1:29" ht="22.5" customHeight="1" x14ac:dyDescent="0.25">
      <c r="A9" s="22"/>
      <c r="B9" s="22"/>
      <c r="C9" s="22"/>
      <c r="D9" s="23"/>
      <c r="E9" s="23"/>
      <c r="F9" s="23"/>
      <c r="G9" s="23"/>
      <c r="H9" s="23"/>
      <c r="I9" s="23"/>
      <c r="J9" s="81" t="s">
        <v>256</v>
      </c>
      <c r="K9" s="23"/>
      <c r="L9" s="23"/>
      <c r="M9" s="23"/>
      <c r="N9" s="23"/>
      <c r="O9" s="23"/>
      <c r="P9" s="23"/>
      <c r="Q9" s="23"/>
      <c r="R9" s="23"/>
      <c r="S9" s="23"/>
      <c r="T9" s="67"/>
      <c r="U9" s="23"/>
      <c r="V9" s="23"/>
      <c r="W9" s="23"/>
      <c r="X9" s="23"/>
      <c r="Y9" s="33"/>
      <c r="Z9" s="23" t="s">
        <v>4</v>
      </c>
      <c r="AA9" s="33"/>
      <c r="AB9" s="33"/>
    </row>
    <row r="10" spans="1:29" s="22" customFormat="1" ht="22.35" customHeight="1" x14ac:dyDescent="0.25">
      <c r="J10" s="182" t="s">
        <v>210</v>
      </c>
      <c r="L10" s="22" t="s">
        <v>189</v>
      </c>
      <c r="T10" s="211" t="s">
        <v>113</v>
      </c>
      <c r="U10" s="23"/>
      <c r="V10" s="23" t="s">
        <v>6</v>
      </c>
      <c r="W10" s="23"/>
      <c r="X10" s="22" t="s">
        <v>6</v>
      </c>
      <c r="Z10" s="22" t="s">
        <v>7</v>
      </c>
    </row>
    <row r="11" spans="1:29" s="22" customFormat="1" ht="22.5" customHeight="1" x14ac:dyDescent="0.25">
      <c r="D11" s="23" t="s">
        <v>8</v>
      </c>
      <c r="F11" s="22" t="s">
        <v>9</v>
      </c>
      <c r="H11" s="22" t="s">
        <v>10</v>
      </c>
      <c r="J11" s="22" t="s">
        <v>211</v>
      </c>
      <c r="L11" s="22" t="s">
        <v>190</v>
      </c>
      <c r="N11" s="22" t="s">
        <v>134</v>
      </c>
      <c r="P11" s="231" t="s">
        <v>5</v>
      </c>
      <c r="Q11" s="231"/>
      <c r="R11" s="231"/>
      <c r="S11" s="23"/>
      <c r="T11" s="23" t="s">
        <v>187</v>
      </c>
      <c r="U11" s="23"/>
      <c r="V11" s="23" t="s">
        <v>121</v>
      </c>
      <c r="W11" s="23"/>
      <c r="X11" s="22" t="s">
        <v>11</v>
      </c>
      <c r="Y11" s="23"/>
      <c r="Z11" s="22" t="s">
        <v>12</v>
      </c>
      <c r="AA11" s="23"/>
      <c r="AB11" s="22" t="s">
        <v>6</v>
      </c>
    </row>
    <row r="12" spans="1:29" s="22" customFormat="1" ht="22.5" customHeight="1" x14ac:dyDescent="0.25">
      <c r="D12" s="173" t="s">
        <v>13</v>
      </c>
      <c r="F12" s="173" t="s">
        <v>14</v>
      </c>
      <c r="H12" s="177" t="s">
        <v>15</v>
      </c>
      <c r="J12" s="179" t="s">
        <v>212</v>
      </c>
      <c r="L12" s="177" t="s">
        <v>191</v>
      </c>
      <c r="N12" s="173" t="s">
        <v>133</v>
      </c>
      <c r="P12" s="173" t="s">
        <v>16</v>
      </c>
      <c r="R12" s="173" t="s">
        <v>17</v>
      </c>
      <c r="T12" s="175" t="s">
        <v>186</v>
      </c>
      <c r="U12" s="23"/>
      <c r="V12" s="173" t="s">
        <v>122</v>
      </c>
      <c r="W12" s="23"/>
      <c r="X12" s="173" t="s">
        <v>18</v>
      </c>
      <c r="Z12" s="173" t="s">
        <v>19</v>
      </c>
      <c r="AB12" s="173" t="s">
        <v>11</v>
      </c>
    </row>
    <row r="13" spans="1:29" ht="22.35" customHeight="1" x14ac:dyDescent="0.25">
      <c r="A13" s="24" t="s">
        <v>203</v>
      </c>
      <c r="D13" s="30">
        <v>683655</v>
      </c>
      <c r="E13" s="30">
        <v>0</v>
      </c>
      <c r="F13" s="30">
        <v>16810330</v>
      </c>
      <c r="G13" s="30">
        <v>0</v>
      </c>
      <c r="H13" s="30">
        <v>112149</v>
      </c>
      <c r="I13" s="30">
        <v>0</v>
      </c>
      <c r="J13" s="30">
        <v>-27356</v>
      </c>
      <c r="K13" s="30"/>
      <c r="L13" s="30">
        <v>11258</v>
      </c>
      <c r="M13" s="30">
        <v>0</v>
      </c>
      <c r="N13" s="30">
        <v>735</v>
      </c>
      <c r="O13" s="30">
        <v>0</v>
      </c>
      <c r="P13" s="30">
        <v>78715</v>
      </c>
      <c r="Q13" s="30">
        <v>0</v>
      </c>
      <c r="R13" s="30">
        <v>1393379</v>
      </c>
      <c r="S13" s="30">
        <v>0</v>
      </c>
      <c r="T13" s="30">
        <v>-30737</v>
      </c>
      <c r="U13" s="30"/>
      <c r="V13" s="30">
        <f>SUM(T13:T13)</f>
        <v>-30737</v>
      </c>
      <c r="W13" s="30"/>
      <c r="X13" s="30">
        <f>SUM(D13:R13,V13)</f>
        <v>19032128</v>
      </c>
      <c r="Y13" s="30"/>
      <c r="Z13" s="30">
        <v>45525</v>
      </c>
      <c r="AA13" s="30"/>
      <c r="AB13" s="30">
        <f>SUM(X13:Z13)</f>
        <v>19077653</v>
      </c>
    </row>
    <row r="14" spans="1:29" ht="22.5" customHeight="1" x14ac:dyDescent="0.25">
      <c r="A14" s="25" t="s">
        <v>140</v>
      </c>
      <c r="C14" s="31"/>
      <c r="D14" s="32">
        <v>0</v>
      </c>
      <c r="E14" s="32"/>
      <c r="F14" s="32">
        <v>0</v>
      </c>
      <c r="G14" s="32"/>
      <c r="H14" s="32">
        <v>0</v>
      </c>
      <c r="I14" s="32"/>
      <c r="J14" s="32">
        <v>0</v>
      </c>
      <c r="K14" s="32"/>
      <c r="L14" s="30">
        <v>0</v>
      </c>
      <c r="M14" s="32"/>
      <c r="N14" s="30">
        <v>0</v>
      </c>
      <c r="O14" s="32"/>
      <c r="P14" s="32">
        <v>0</v>
      </c>
      <c r="Q14" s="32"/>
      <c r="R14" s="32">
        <f>SUM(PL!G55)</f>
        <v>366955</v>
      </c>
      <c r="S14" s="32"/>
      <c r="T14" s="32">
        <v>0</v>
      </c>
      <c r="U14" s="32"/>
      <c r="V14" s="30">
        <f>SUM(T14:T14)</f>
        <v>0</v>
      </c>
      <c r="W14" s="32"/>
      <c r="X14" s="30">
        <f>SUM(D14:R14,V14)</f>
        <v>366955</v>
      </c>
      <c r="Y14" s="32"/>
      <c r="Z14" s="32">
        <f>SUM(PL!G56)</f>
        <v>-27257</v>
      </c>
      <c r="AA14" s="32"/>
      <c r="AB14" s="30">
        <f t="shared" ref="AB14:AB15" si="0">SUM(X14:Z14)</f>
        <v>339698</v>
      </c>
      <c r="AC14" s="22"/>
    </row>
    <row r="15" spans="1:29" ht="22.5" customHeight="1" x14ac:dyDescent="0.25">
      <c r="A15" s="28" t="s">
        <v>141</v>
      </c>
      <c r="C15" s="31"/>
      <c r="D15" s="29">
        <v>0</v>
      </c>
      <c r="E15" s="32"/>
      <c r="F15" s="29">
        <v>0</v>
      </c>
      <c r="G15" s="32"/>
      <c r="H15" s="29">
        <v>0</v>
      </c>
      <c r="I15" s="32"/>
      <c r="J15" s="29">
        <v>0</v>
      </c>
      <c r="K15" s="32"/>
      <c r="L15" s="29">
        <v>0</v>
      </c>
      <c r="M15" s="32"/>
      <c r="N15" s="29">
        <v>0</v>
      </c>
      <c r="O15" s="32"/>
      <c r="P15" s="29">
        <v>0</v>
      </c>
      <c r="Q15" s="32"/>
      <c r="R15" s="29">
        <v>0</v>
      </c>
      <c r="S15" s="32"/>
      <c r="T15" s="29">
        <f>PL!G41</f>
        <v>-16409</v>
      </c>
      <c r="U15" s="32"/>
      <c r="V15" s="29">
        <f>SUM(T15:T15)</f>
        <v>-16409</v>
      </c>
      <c r="W15" s="32"/>
      <c r="X15" s="29">
        <f>SUM(D15:R15,V15)</f>
        <v>-16409</v>
      </c>
      <c r="Y15" s="32"/>
      <c r="Z15" s="29">
        <v>0</v>
      </c>
      <c r="AA15" s="32"/>
      <c r="AB15" s="29">
        <f t="shared" si="0"/>
        <v>-16409</v>
      </c>
      <c r="AC15" s="22"/>
    </row>
    <row r="16" spans="1:29" ht="22.35" customHeight="1" x14ac:dyDescent="0.25">
      <c r="A16" s="25" t="s">
        <v>142</v>
      </c>
      <c r="C16" s="31"/>
      <c r="D16" s="32">
        <f>SUM(D14:D15)</f>
        <v>0</v>
      </c>
      <c r="E16" s="32"/>
      <c r="F16" s="32">
        <f>SUM(F14:F15)</f>
        <v>0</v>
      </c>
      <c r="G16" s="30"/>
      <c r="H16" s="32">
        <f>SUM(H14:H15)</f>
        <v>0</v>
      </c>
      <c r="I16" s="30"/>
      <c r="J16" s="32">
        <f>SUM(J14:J15)</f>
        <v>0</v>
      </c>
      <c r="K16" s="30"/>
      <c r="L16" s="32">
        <f>SUM(L14:L15)</f>
        <v>0</v>
      </c>
      <c r="M16" s="30"/>
      <c r="N16" s="32">
        <f>SUM(N14:N15)</f>
        <v>0</v>
      </c>
      <c r="O16" s="30"/>
      <c r="P16" s="32">
        <f>SUM(P14:P15)</f>
        <v>0</v>
      </c>
      <c r="Q16" s="32"/>
      <c r="R16" s="32">
        <f>SUM(R14:R15)</f>
        <v>366955</v>
      </c>
      <c r="S16" s="32"/>
      <c r="T16" s="32">
        <f>SUM(T14:T15)</f>
        <v>-16409</v>
      </c>
      <c r="U16" s="32"/>
      <c r="V16" s="32">
        <f>SUM(V14:V15)</f>
        <v>-16409</v>
      </c>
      <c r="W16" s="32"/>
      <c r="X16" s="32">
        <f>SUM(X14:X15)</f>
        <v>350546</v>
      </c>
      <c r="Y16" s="32"/>
      <c r="Z16" s="32">
        <f>SUM(Z14:Z15)</f>
        <v>-27257</v>
      </c>
      <c r="AA16" s="32"/>
      <c r="AB16" s="32">
        <f>SUM(AB14:AB15)</f>
        <v>323289</v>
      </c>
      <c r="AC16" s="22"/>
    </row>
    <row r="17" spans="1:29" ht="22.35" customHeight="1" x14ac:dyDescent="0.25">
      <c r="A17" s="25" t="s">
        <v>206</v>
      </c>
      <c r="C17" s="31"/>
      <c r="D17" s="32">
        <v>0</v>
      </c>
      <c r="E17" s="32"/>
      <c r="F17" s="32">
        <v>0</v>
      </c>
      <c r="G17" s="30"/>
      <c r="H17" s="32">
        <v>0</v>
      </c>
      <c r="I17" s="30"/>
      <c r="J17" s="32">
        <v>0</v>
      </c>
      <c r="K17" s="30"/>
      <c r="L17" s="32">
        <v>1393</v>
      </c>
      <c r="M17" s="30"/>
      <c r="N17" s="32">
        <v>0</v>
      </c>
      <c r="O17" s="30"/>
      <c r="P17" s="32">
        <v>0</v>
      </c>
      <c r="Q17" s="32"/>
      <c r="R17" s="32">
        <v>0</v>
      </c>
      <c r="S17" s="32"/>
      <c r="T17" s="32">
        <v>0</v>
      </c>
      <c r="U17" s="32"/>
      <c r="V17" s="32">
        <f>SUM(T17:T17)</f>
        <v>0</v>
      </c>
      <c r="W17" s="30"/>
      <c r="X17" s="32">
        <f>SUM(D17:R17,V17)</f>
        <v>1393</v>
      </c>
      <c r="Y17" s="32"/>
      <c r="Z17" s="32">
        <v>0</v>
      </c>
      <c r="AA17" s="32"/>
      <c r="AB17" s="32">
        <f t="shared" ref="AB17" si="1">SUM(X17:Z17)</f>
        <v>1393</v>
      </c>
      <c r="AC17" s="22"/>
    </row>
    <row r="18" spans="1:29" ht="22.35" customHeight="1" x14ac:dyDescent="0.25">
      <c r="A18" s="25" t="s">
        <v>178</v>
      </c>
      <c r="C18" s="31"/>
      <c r="D18" s="32"/>
      <c r="E18" s="32"/>
      <c r="F18" s="32"/>
      <c r="G18" s="30"/>
      <c r="H18" s="32"/>
      <c r="I18" s="30"/>
      <c r="J18" s="32"/>
      <c r="K18" s="30"/>
      <c r="L18" s="32"/>
      <c r="M18" s="30"/>
      <c r="N18" s="32"/>
      <c r="O18" s="30"/>
      <c r="P18" s="32"/>
      <c r="Q18" s="32"/>
      <c r="R18" s="32"/>
      <c r="S18" s="32"/>
      <c r="T18" s="32"/>
      <c r="U18" s="32"/>
      <c r="V18" s="32"/>
      <c r="W18" s="30"/>
      <c r="X18" s="32"/>
      <c r="Y18" s="32"/>
      <c r="Z18" s="32"/>
      <c r="AA18" s="32"/>
      <c r="AB18" s="32"/>
      <c r="AC18" s="22"/>
    </row>
    <row r="19" spans="1:29" ht="22.35" customHeight="1" x14ac:dyDescent="0.25">
      <c r="A19" s="25" t="s">
        <v>198</v>
      </c>
      <c r="C19" s="31"/>
      <c r="D19" s="32">
        <v>1408</v>
      </c>
      <c r="E19" s="32"/>
      <c r="F19" s="32">
        <v>112794</v>
      </c>
      <c r="G19" s="30"/>
      <c r="H19" s="32">
        <v>2557987</v>
      </c>
      <c r="I19" s="30"/>
      <c r="J19" s="32">
        <v>0</v>
      </c>
      <c r="K19" s="30"/>
      <c r="L19" s="32">
        <v>-2054</v>
      </c>
      <c r="M19" s="30"/>
      <c r="N19" s="32">
        <v>0</v>
      </c>
      <c r="O19" s="30"/>
      <c r="P19" s="32">
        <v>0</v>
      </c>
      <c r="Q19" s="32"/>
      <c r="R19" s="32">
        <v>0</v>
      </c>
      <c r="S19" s="32"/>
      <c r="T19" s="32">
        <v>0</v>
      </c>
      <c r="U19" s="32"/>
      <c r="V19" s="32">
        <f>SUM(T19:T19)</f>
        <v>0</v>
      </c>
      <c r="W19" s="32"/>
      <c r="X19" s="32">
        <f>SUM(D19:R19,V19)</f>
        <v>2670135</v>
      </c>
      <c r="Y19" s="32"/>
      <c r="Z19" s="32">
        <v>0</v>
      </c>
      <c r="AA19" s="32"/>
      <c r="AB19" s="32">
        <f t="shared" ref="AB19:AB20" si="2">SUM(X19:Z19)</f>
        <v>2670135</v>
      </c>
      <c r="AC19" s="22"/>
    </row>
    <row r="20" spans="1:29" ht="22.35" customHeight="1" x14ac:dyDescent="0.25">
      <c r="A20" s="25" t="s">
        <v>255</v>
      </c>
      <c r="C20" s="31"/>
      <c r="D20" s="32">
        <v>0</v>
      </c>
      <c r="E20" s="32"/>
      <c r="F20" s="32">
        <v>0</v>
      </c>
      <c r="G20" s="30"/>
      <c r="H20" s="32">
        <v>0</v>
      </c>
      <c r="I20" s="30"/>
      <c r="J20" s="32">
        <v>0</v>
      </c>
      <c r="K20" s="30"/>
      <c r="L20" s="32">
        <v>0</v>
      </c>
      <c r="M20" s="30"/>
      <c r="N20" s="32">
        <v>0</v>
      </c>
      <c r="O20" s="30"/>
      <c r="P20" s="32">
        <v>0</v>
      </c>
      <c r="Q20" s="32"/>
      <c r="R20" s="32">
        <v>-45195</v>
      </c>
      <c r="S20" s="32"/>
      <c r="T20" s="32">
        <v>45195</v>
      </c>
      <c r="U20" s="32"/>
      <c r="V20" s="32">
        <f>SUM(T20:T20)</f>
        <v>45195</v>
      </c>
      <c r="W20" s="30"/>
      <c r="X20" s="32">
        <v>0</v>
      </c>
      <c r="Y20" s="32"/>
      <c r="Z20" s="32">
        <v>0</v>
      </c>
      <c r="AA20" s="32"/>
      <c r="AB20" s="32">
        <f t="shared" si="2"/>
        <v>0</v>
      </c>
      <c r="AC20" s="22"/>
    </row>
    <row r="21" spans="1:29" ht="24" thickBot="1" x14ac:dyDescent="0.3">
      <c r="A21" s="24" t="s">
        <v>204</v>
      </c>
      <c r="D21" s="34">
        <f>SUM(D13,D16:D20)</f>
        <v>685063</v>
      </c>
      <c r="E21" s="32"/>
      <c r="F21" s="34">
        <f>SUM(F13,F16:F20)</f>
        <v>16923124</v>
      </c>
      <c r="G21" s="32"/>
      <c r="H21" s="34">
        <f>SUM(H13,H16:H20)</f>
        <v>2670136</v>
      </c>
      <c r="I21" s="32"/>
      <c r="J21" s="34">
        <f>SUM(J13,J16:J20)</f>
        <v>-27356</v>
      </c>
      <c r="K21" s="32"/>
      <c r="L21" s="34">
        <f>SUM(L13,L16:L20)</f>
        <v>10597</v>
      </c>
      <c r="M21" s="32"/>
      <c r="N21" s="34">
        <f>SUM(N13,N16:N20)</f>
        <v>735</v>
      </c>
      <c r="O21" s="32"/>
      <c r="P21" s="34">
        <f>SUM(P13,P16:P20)</f>
        <v>78715</v>
      </c>
      <c r="Q21" s="32"/>
      <c r="R21" s="34">
        <f>SUM(R13,R16:R20)</f>
        <v>1715139</v>
      </c>
      <c r="S21" s="32"/>
      <c r="T21" s="34">
        <f>SUM(T13,T16:T20)</f>
        <v>-1951</v>
      </c>
      <c r="U21" s="32"/>
      <c r="V21" s="34">
        <f>SUM(V13,V16:V20)</f>
        <v>-1951</v>
      </c>
      <c r="W21" s="32"/>
      <c r="X21" s="34">
        <f>SUM(X13,X16:X20)</f>
        <v>22054202</v>
      </c>
      <c r="Y21" s="32"/>
      <c r="Z21" s="34">
        <f>SUM(Z13,Z16:Z20)</f>
        <v>18268</v>
      </c>
      <c r="AA21" s="32"/>
      <c r="AB21" s="34">
        <f>SUM(AB13,AB16:AB20)</f>
        <v>22072470</v>
      </c>
    </row>
    <row r="22" spans="1:29" ht="22.5" customHeight="1" thickTop="1" x14ac:dyDescent="0.25">
      <c r="A22" s="24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</row>
    <row r="23" spans="1:29" ht="21.6" customHeight="1" x14ac:dyDescent="0.25">
      <c r="A23" s="24" t="s">
        <v>227</v>
      </c>
      <c r="D23" s="30">
        <v>729574</v>
      </c>
      <c r="E23" s="30">
        <v>0</v>
      </c>
      <c r="F23" s="30">
        <v>20539374</v>
      </c>
      <c r="G23" s="30">
        <v>0</v>
      </c>
      <c r="H23" s="30">
        <v>261</v>
      </c>
      <c r="I23" s="30">
        <v>0</v>
      </c>
      <c r="J23" s="30">
        <v>-115907</v>
      </c>
      <c r="K23" s="30">
        <v>0</v>
      </c>
      <c r="L23" s="30">
        <v>7821</v>
      </c>
      <c r="M23" s="30">
        <v>0</v>
      </c>
      <c r="N23" s="30">
        <v>735</v>
      </c>
      <c r="O23" s="30">
        <v>0</v>
      </c>
      <c r="P23" s="30">
        <v>78715</v>
      </c>
      <c r="Q23" s="30">
        <v>0</v>
      </c>
      <c r="R23" s="30">
        <v>1774901</v>
      </c>
      <c r="S23" s="30">
        <v>0</v>
      </c>
      <c r="T23" s="30">
        <v>902</v>
      </c>
      <c r="U23" s="30"/>
      <c r="V23" s="30">
        <f>SUM(T23:T23)</f>
        <v>902</v>
      </c>
      <c r="W23" s="30"/>
      <c r="X23" s="30">
        <f>SUM(D23:R23,V23)</f>
        <v>23016376</v>
      </c>
      <c r="Y23" s="30"/>
      <c r="Z23" s="30">
        <v>71795</v>
      </c>
      <c r="AA23" s="30"/>
      <c r="AB23" s="30">
        <f t="shared" ref="AB23:AB25" si="3">SUM(X23:Z23)</f>
        <v>23088171</v>
      </c>
    </row>
    <row r="24" spans="1:29" ht="22.5" customHeight="1" x14ac:dyDescent="0.25">
      <c r="A24" s="25" t="s">
        <v>140</v>
      </c>
      <c r="C24" s="31"/>
      <c r="D24" s="32">
        <v>0</v>
      </c>
      <c r="E24" s="32"/>
      <c r="F24" s="32">
        <v>0</v>
      </c>
      <c r="G24" s="32"/>
      <c r="H24" s="32">
        <v>0</v>
      </c>
      <c r="I24" s="32"/>
      <c r="J24" s="32">
        <v>0</v>
      </c>
      <c r="K24" s="32"/>
      <c r="L24" s="30">
        <v>0</v>
      </c>
      <c r="M24" s="32"/>
      <c r="N24" s="30">
        <v>0</v>
      </c>
      <c r="O24" s="32"/>
      <c r="P24" s="32">
        <v>0</v>
      </c>
      <c r="Q24" s="32"/>
      <c r="R24" s="32">
        <f>PL!E55</f>
        <v>453065</v>
      </c>
      <c r="S24" s="32"/>
      <c r="T24" s="30">
        <v>0</v>
      </c>
      <c r="U24" s="32"/>
      <c r="V24" s="30">
        <f>SUM(T24:T24)</f>
        <v>0</v>
      </c>
      <c r="W24" s="30"/>
      <c r="X24" s="30">
        <f>SUM(D24:R24,V24)</f>
        <v>453065</v>
      </c>
      <c r="Y24" s="32"/>
      <c r="Z24" s="32">
        <f>PL!E56</f>
        <v>3400</v>
      </c>
      <c r="AA24" s="32"/>
      <c r="AB24" s="30">
        <f t="shared" si="3"/>
        <v>456465</v>
      </c>
      <c r="AC24" s="22"/>
    </row>
    <row r="25" spans="1:29" ht="22.5" customHeight="1" x14ac:dyDescent="0.25">
      <c r="A25" s="28" t="s">
        <v>141</v>
      </c>
      <c r="C25" s="31"/>
      <c r="D25" s="29">
        <v>0</v>
      </c>
      <c r="E25" s="32"/>
      <c r="F25" s="29">
        <v>0</v>
      </c>
      <c r="G25" s="32"/>
      <c r="H25" s="29">
        <v>0</v>
      </c>
      <c r="I25" s="32"/>
      <c r="J25" s="29">
        <v>0</v>
      </c>
      <c r="K25" s="32"/>
      <c r="L25" s="29">
        <v>0</v>
      </c>
      <c r="M25" s="32"/>
      <c r="N25" s="29">
        <v>0</v>
      </c>
      <c r="O25" s="32"/>
      <c r="P25" s="29">
        <v>0</v>
      </c>
      <c r="Q25" s="32"/>
      <c r="R25" s="29">
        <v>0</v>
      </c>
      <c r="S25" s="32"/>
      <c r="T25" s="29">
        <f>PL!E41</f>
        <v>0</v>
      </c>
      <c r="U25" s="32"/>
      <c r="V25" s="29">
        <f>SUM(T25:T25)</f>
        <v>0</v>
      </c>
      <c r="W25" s="30"/>
      <c r="X25" s="29">
        <f>SUM(D25:R25,V25)</f>
        <v>0</v>
      </c>
      <c r="Y25" s="32"/>
      <c r="Z25" s="29">
        <v>0</v>
      </c>
      <c r="AA25" s="32"/>
      <c r="AB25" s="29">
        <f t="shared" si="3"/>
        <v>0</v>
      </c>
      <c r="AC25" s="22"/>
    </row>
    <row r="26" spans="1:29" ht="22.35" customHeight="1" x14ac:dyDescent="0.25">
      <c r="A26" s="25" t="s">
        <v>142</v>
      </c>
      <c r="C26" s="31"/>
      <c r="D26" s="32">
        <f>SUM(D24:D25)</f>
        <v>0</v>
      </c>
      <c r="E26" s="32"/>
      <c r="F26" s="32">
        <f>SUM(F24:F25)</f>
        <v>0</v>
      </c>
      <c r="G26" s="30"/>
      <c r="H26" s="32">
        <f>SUM(H24:H25)</f>
        <v>0</v>
      </c>
      <c r="I26" s="30"/>
      <c r="J26" s="32">
        <f>SUM(J24:J25)</f>
        <v>0</v>
      </c>
      <c r="K26" s="30"/>
      <c r="L26" s="32">
        <f>SUM(L24:L25)</f>
        <v>0</v>
      </c>
      <c r="M26" s="30"/>
      <c r="N26" s="32">
        <f>SUM(N24:N25)</f>
        <v>0</v>
      </c>
      <c r="O26" s="30"/>
      <c r="P26" s="32">
        <f>SUM(P24:P25)</f>
        <v>0</v>
      </c>
      <c r="Q26" s="32"/>
      <c r="R26" s="32">
        <f>SUM(R24:R25)</f>
        <v>453065</v>
      </c>
      <c r="S26" s="32"/>
      <c r="T26" s="32">
        <f>SUM(T24:T25)</f>
        <v>0</v>
      </c>
      <c r="U26" s="32"/>
      <c r="V26" s="32">
        <f>SUM(V24:V25)</f>
        <v>0</v>
      </c>
      <c r="W26" s="30"/>
      <c r="X26" s="32">
        <f>SUM(X24:X25)</f>
        <v>453065</v>
      </c>
      <c r="Y26" s="32"/>
      <c r="Z26" s="32">
        <f>SUM(Z24:Z25)</f>
        <v>3400</v>
      </c>
      <c r="AA26" s="32"/>
      <c r="AB26" s="32">
        <f>SUM(AB24:AB25)</f>
        <v>456465</v>
      </c>
      <c r="AC26" s="22"/>
    </row>
    <row r="27" spans="1:29" ht="22.35" customHeight="1" x14ac:dyDescent="0.25">
      <c r="A27" s="25" t="s">
        <v>233</v>
      </c>
      <c r="C27" s="31"/>
      <c r="D27" s="32"/>
      <c r="E27" s="32"/>
      <c r="F27" s="32"/>
      <c r="G27" s="30"/>
      <c r="H27" s="32"/>
      <c r="I27" s="30"/>
      <c r="J27" s="32"/>
      <c r="K27" s="30"/>
      <c r="L27" s="32"/>
      <c r="M27" s="30"/>
      <c r="N27" s="32"/>
      <c r="O27" s="30"/>
      <c r="P27" s="32"/>
      <c r="Q27" s="32"/>
      <c r="R27" s="32"/>
      <c r="S27" s="32"/>
      <c r="T27" s="32"/>
      <c r="U27" s="32"/>
      <c r="V27" s="32"/>
      <c r="W27" s="30"/>
      <c r="X27" s="32"/>
      <c r="Y27" s="32"/>
      <c r="Z27" s="32"/>
      <c r="AA27" s="32"/>
      <c r="AB27" s="32"/>
      <c r="AC27" s="22"/>
    </row>
    <row r="28" spans="1:29" ht="22.35" customHeight="1" x14ac:dyDescent="0.25">
      <c r="A28" s="25" t="s">
        <v>260</v>
      </c>
      <c r="C28" s="31"/>
      <c r="D28" s="32">
        <v>0</v>
      </c>
      <c r="E28" s="32"/>
      <c r="F28" s="32">
        <v>0</v>
      </c>
      <c r="G28" s="30"/>
      <c r="H28" s="32">
        <v>0</v>
      </c>
      <c r="I28" s="30"/>
      <c r="J28" s="32">
        <v>2866999</v>
      </c>
      <c r="K28" s="30"/>
      <c r="L28" s="32">
        <v>0</v>
      </c>
      <c r="M28" s="30"/>
      <c r="N28" s="32">
        <v>0</v>
      </c>
      <c r="O28" s="30"/>
      <c r="P28" s="32">
        <v>0</v>
      </c>
      <c r="Q28" s="32"/>
      <c r="R28" s="32">
        <v>0</v>
      </c>
      <c r="S28" s="32"/>
      <c r="T28" s="32">
        <v>0</v>
      </c>
      <c r="U28" s="32"/>
      <c r="V28" s="32">
        <f>SUM(T28:T28)</f>
        <v>0</v>
      </c>
      <c r="W28" s="30"/>
      <c r="X28" s="32">
        <f>SUM(D28:R28,V28)</f>
        <v>2866999</v>
      </c>
      <c r="Y28" s="32"/>
      <c r="Z28" s="32">
        <v>633001</v>
      </c>
      <c r="AA28" s="32"/>
      <c r="AB28" s="32">
        <f t="shared" ref="AB28:AB31" si="4">SUM(X28:Z28)</f>
        <v>3500000</v>
      </c>
      <c r="AC28" s="22"/>
    </row>
    <row r="29" spans="1:29" ht="21.95" customHeight="1" x14ac:dyDescent="0.25">
      <c r="A29" s="25" t="s">
        <v>261</v>
      </c>
      <c r="C29" s="31"/>
      <c r="D29" s="32">
        <v>0</v>
      </c>
      <c r="E29" s="32"/>
      <c r="F29" s="32">
        <v>0</v>
      </c>
      <c r="G29" s="30"/>
      <c r="H29" s="32">
        <v>0</v>
      </c>
      <c r="I29" s="30"/>
      <c r="J29" s="32">
        <v>0</v>
      </c>
      <c r="K29" s="30"/>
      <c r="L29" s="32">
        <v>548</v>
      </c>
      <c r="M29" s="30"/>
      <c r="N29" s="32">
        <v>0</v>
      </c>
      <c r="O29" s="30"/>
      <c r="P29" s="32">
        <v>0</v>
      </c>
      <c r="Q29" s="32"/>
      <c r="R29" s="32">
        <v>0</v>
      </c>
      <c r="S29" s="32"/>
      <c r="T29" s="32">
        <v>0</v>
      </c>
      <c r="U29" s="32"/>
      <c r="V29" s="32">
        <f>SUM(T29:T29)</f>
        <v>0</v>
      </c>
      <c r="W29" s="30"/>
      <c r="X29" s="32">
        <f>SUM(D29:R29,V29)</f>
        <v>548</v>
      </c>
      <c r="Y29" s="32"/>
      <c r="Z29" s="32">
        <v>0</v>
      </c>
      <c r="AA29" s="32"/>
      <c r="AB29" s="32">
        <f t="shared" si="4"/>
        <v>548</v>
      </c>
      <c r="AC29" s="22"/>
    </row>
    <row r="30" spans="1:29" ht="21" customHeight="1" x14ac:dyDescent="0.25">
      <c r="A30" s="25" t="s">
        <v>178</v>
      </c>
      <c r="C30" s="31"/>
      <c r="D30" s="32"/>
      <c r="E30" s="32"/>
      <c r="F30" s="32"/>
      <c r="G30" s="30"/>
      <c r="H30" s="32"/>
      <c r="I30" s="30"/>
      <c r="J30" s="32"/>
      <c r="K30" s="30"/>
      <c r="M30" s="30"/>
      <c r="N30" s="32"/>
      <c r="O30" s="30"/>
      <c r="P30" s="32"/>
      <c r="Q30" s="32"/>
      <c r="R30" s="32"/>
      <c r="S30" s="32"/>
      <c r="T30" s="32"/>
      <c r="U30" s="32"/>
      <c r="V30" s="32"/>
      <c r="W30" s="30"/>
      <c r="X30" s="32"/>
      <c r="Y30" s="32"/>
      <c r="Z30" s="32"/>
      <c r="AA30" s="32"/>
      <c r="AB30" s="32"/>
      <c r="AC30" s="22"/>
    </row>
    <row r="31" spans="1:29" ht="22.35" customHeight="1" x14ac:dyDescent="0.25">
      <c r="A31" s="25" t="s">
        <v>262</v>
      </c>
      <c r="C31" s="31"/>
      <c r="D31" s="32">
        <v>5</v>
      </c>
      <c r="E31" s="32"/>
      <c r="F31" s="32">
        <v>321</v>
      </c>
      <c r="G31" s="30"/>
      <c r="H31" s="205">
        <v>11997</v>
      </c>
      <c r="I31" s="30"/>
      <c r="J31" s="32">
        <v>0</v>
      </c>
      <c r="K31" s="30"/>
      <c r="L31" s="32">
        <v>-65</v>
      </c>
      <c r="M31" s="30"/>
      <c r="N31" s="32">
        <v>0</v>
      </c>
      <c r="O31" s="30"/>
      <c r="P31" s="32">
        <v>0</v>
      </c>
      <c r="Q31" s="32"/>
      <c r="R31" s="32">
        <v>0</v>
      </c>
      <c r="S31" s="32"/>
      <c r="T31" s="32">
        <v>0</v>
      </c>
      <c r="U31" s="32"/>
      <c r="V31" s="32">
        <f>SUM(T31:T31)</f>
        <v>0</v>
      </c>
      <c r="W31" s="30"/>
      <c r="X31" s="32">
        <f>SUM(D31:R31,V31)</f>
        <v>12258</v>
      </c>
      <c r="Y31" s="32"/>
      <c r="Z31" s="32">
        <v>0</v>
      </c>
      <c r="AA31" s="32"/>
      <c r="AB31" s="32">
        <f t="shared" si="4"/>
        <v>12258</v>
      </c>
      <c r="AC31" s="22"/>
    </row>
    <row r="32" spans="1:29" ht="24" thickBot="1" x14ac:dyDescent="0.3">
      <c r="A32" s="24" t="s">
        <v>228</v>
      </c>
      <c r="D32" s="34">
        <f>SUM(D23,D26:D31)</f>
        <v>729579</v>
      </c>
      <c r="E32" s="32"/>
      <c r="F32" s="34">
        <f>SUM(F23,F26:F31)</f>
        <v>20539695</v>
      </c>
      <c r="G32" s="32"/>
      <c r="H32" s="34">
        <f>SUM(H23,H26:H31)</f>
        <v>12258</v>
      </c>
      <c r="I32" s="32"/>
      <c r="J32" s="34">
        <f>SUM(J23,J26:J31)</f>
        <v>2751092</v>
      </c>
      <c r="K32" s="32"/>
      <c r="L32" s="34">
        <f>SUM(L23,L26:L31)</f>
        <v>8304</v>
      </c>
      <c r="M32" s="32"/>
      <c r="N32" s="34">
        <f>SUM(N23,N26:N31)</f>
        <v>735</v>
      </c>
      <c r="O32" s="32"/>
      <c r="P32" s="34">
        <f>SUM(P23,P26:P31)</f>
        <v>78715</v>
      </c>
      <c r="Q32" s="32"/>
      <c r="R32" s="34">
        <f>SUM(R23,R26:R31)</f>
        <v>2227966</v>
      </c>
      <c r="S32" s="32"/>
      <c r="T32" s="34">
        <f>SUM(T23,T26:T31)</f>
        <v>902</v>
      </c>
      <c r="U32" s="32"/>
      <c r="V32" s="34">
        <f>SUM(V23,V26:V31)</f>
        <v>902</v>
      </c>
      <c r="W32" s="30"/>
      <c r="X32" s="34">
        <f>SUM(X23,X26:X31)</f>
        <v>26349246</v>
      </c>
      <c r="Y32" s="32"/>
      <c r="Z32" s="34">
        <f>SUM(Z23,Z26:Z31)</f>
        <v>708196</v>
      </c>
      <c r="AA32" s="32"/>
      <c r="AB32" s="34">
        <f>SUM(AB23,AB26:AB31)</f>
        <v>27057442</v>
      </c>
    </row>
    <row r="33" spans="1:28" ht="24" thickTop="1" x14ac:dyDescent="0.25">
      <c r="A33" s="24"/>
      <c r="D33" s="32">
        <f>D23-BS!G95</f>
        <v>0</v>
      </c>
      <c r="E33" s="32"/>
      <c r="F33" s="32">
        <f>F23-BS!G96</f>
        <v>0</v>
      </c>
      <c r="G33" s="32"/>
      <c r="H33" s="32">
        <f>H23-BS!G97</f>
        <v>0</v>
      </c>
      <c r="I33" s="32"/>
      <c r="J33" s="32">
        <f>J23-BS!G98</f>
        <v>0</v>
      </c>
      <c r="K33" s="32"/>
      <c r="L33" s="32">
        <f>L23-BS!G99</f>
        <v>0</v>
      </c>
      <c r="M33" s="32"/>
      <c r="N33" s="32">
        <f>N23-BS!G100</f>
        <v>0</v>
      </c>
      <c r="O33" s="32"/>
      <c r="P33" s="32">
        <f>P23-BS!G102</f>
        <v>0</v>
      </c>
      <c r="Q33" s="32"/>
      <c r="R33" s="32">
        <f>R23-BS!G103</f>
        <v>0</v>
      </c>
      <c r="S33" s="32"/>
      <c r="T33" s="32"/>
      <c r="U33" s="32"/>
      <c r="V33" s="32">
        <f>V23-BS!G104</f>
        <v>0</v>
      </c>
      <c r="W33" s="32"/>
      <c r="X33" s="32">
        <f>X23-BS!G105</f>
        <v>0</v>
      </c>
      <c r="Y33" s="32"/>
      <c r="Z33" s="32">
        <f>Z23-BS!G106</f>
        <v>0</v>
      </c>
      <c r="AA33" s="32"/>
      <c r="AB33" s="32">
        <f>AB23-BS!G107</f>
        <v>0</v>
      </c>
    </row>
    <row r="34" spans="1:28" x14ac:dyDescent="0.25">
      <c r="A34" s="24"/>
      <c r="D34" s="32">
        <f>SUM(D32-BS!E95)</f>
        <v>0</v>
      </c>
      <c r="E34" s="32"/>
      <c r="F34" s="32">
        <f>SUM(F32-BS!E96)</f>
        <v>0</v>
      </c>
      <c r="G34" s="32"/>
      <c r="H34" s="32">
        <f>SUM(H32-BS!E97)</f>
        <v>0</v>
      </c>
      <c r="I34" s="32"/>
      <c r="J34" s="32">
        <f>SUM(J32-BS!E98)</f>
        <v>0</v>
      </c>
      <c r="K34" s="32"/>
      <c r="L34" s="32">
        <f>SUM(L32-BS!E99)</f>
        <v>0</v>
      </c>
      <c r="M34" s="32"/>
      <c r="N34" s="32">
        <f>SUM(N32-BS!E100)</f>
        <v>0</v>
      </c>
      <c r="O34" s="32"/>
      <c r="P34" s="32">
        <f>SUM(P32-BS!E102)</f>
        <v>0</v>
      </c>
      <c r="Q34" s="32"/>
      <c r="R34" s="32">
        <f>SUM(R32-BS!E103)</f>
        <v>0</v>
      </c>
      <c r="S34" s="32"/>
      <c r="T34" s="32"/>
      <c r="U34" s="32"/>
      <c r="V34" s="32">
        <f>SUM(V32-BS!E104)</f>
        <v>0</v>
      </c>
      <c r="W34" s="32"/>
      <c r="X34" s="32">
        <f>SUM(X32-BS!E105)</f>
        <v>0</v>
      </c>
      <c r="Y34" s="32"/>
      <c r="Z34" s="32">
        <f>SUM(Z32-BS!E106)</f>
        <v>0</v>
      </c>
      <c r="AA34" s="32"/>
      <c r="AB34" s="32">
        <f>SUM(AB32-BS!E107)</f>
        <v>0</v>
      </c>
    </row>
    <row r="35" spans="1:28" ht="22.5" customHeight="1" x14ac:dyDescent="0.25">
      <c r="A35" s="86" t="s">
        <v>197</v>
      </c>
      <c r="T35" s="82"/>
      <c r="U35" s="82"/>
      <c r="V35" s="82"/>
      <c r="W35" s="82"/>
      <c r="X35" s="82"/>
      <c r="Z35" s="23"/>
      <c r="AB35" s="23"/>
    </row>
  </sheetData>
  <mergeCells count="4">
    <mergeCell ref="P11:R11"/>
    <mergeCell ref="D6:AB6"/>
    <mergeCell ref="D7:X7"/>
    <mergeCell ref="T8:V8"/>
  </mergeCells>
  <phoneticPr fontId="15" type="noConversion"/>
  <printOptions horizontalCentered="1"/>
  <pageMargins left="0.27559055118110237" right="0.27559055118110237" top="0.78740157480314965" bottom="0.39370078740157483" header="0.19685039370078741" footer="0.19685039370078741"/>
  <pageSetup paperSize="9" scale="5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4"/>
  <sheetViews>
    <sheetView showGridLines="0" view="pageBreakPreview" topLeftCell="A22" zoomScaleNormal="70" zoomScaleSheetLayoutView="100" workbookViewId="0">
      <selection activeCell="A70" activeCellId="1" sqref="C98 A70"/>
    </sheetView>
  </sheetViews>
  <sheetFormatPr defaultColWidth="9.42578125" defaultRowHeight="23.25" x14ac:dyDescent="0.25"/>
  <cols>
    <col min="1" max="1" width="22.42578125" style="17" customWidth="1"/>
    <col min="2" max="2" width="14.42578125" style="17" customWidth="1"/>
    <col min="3" max="3" width="5.42578125" style="17" customWidth="1"/>
    <col min="4" max="4" width="17.5703125" style="17" customWidth="1"/>
    <col min="5" max="5" width="1.5703125" style="17" customWidth="1"/>
    <col min="6" max="6" width="17.5703125" style="17" customWidth="1"/>
    <col min="7" max="7" width="1.5703125" style="17" customWidth="1"/>
    <col min="8" max="8" width="17.5703125" style="17" customWidth="1"/>
    <col min="9" max="9" width="1.5703125" style="17" customWidth="1"/>
    <col min="10" max="10" width="17.5703125" style="17" customWidth="1"/>
    <col min="11" max="11" width="1.5703125" style="17" customWidth="1"/>
    <col min="12" max="12" width="17.5703125" style="17" customWidth="1"/>
    <col min="13" max="13" width="1.5703125" style="17" customWidth="1"/>
    <col min="14" max="14" width="17.5703125" style="17" customWidth="1"/>
    <col min="15" max="15" width="1.5703125" style="17" customWidth="1"/>
    <col min="16" max="16" width="17.5703125" style="17" customWidth="1"/>
    <col min="17" max="17" width="1.5703125" style="17" customWidth="1"/>
    <col min="18" max="18" width="17.5703125" style="17" customWidth="1"/>
    <col min="19" max="19" width="1.5703125" style="17" customWidth="1"/>
    <col min="20" max="20" width="17.5703125" style="17" customWidth="1"/>
    <col min="21" max="21" width="1.5703125" style="17" customWidth="1"/>
    <col min="22" max="22" width="17.5703125" style="17" customWidth="1"/>
    <col min="23" max="23" width="1.5703125" style="17" customWidth="1"/>
    <col min="24" max="24" width="17.5703125" style="17" customWidth="1"/>
    <col min="25" max="25" width="1.5703125" style="17" customWidth="1"/>
    <col min="26" max="26" width="17.5703125" style="17" customWidth="1"/>
    <col min="27" max="27" width="0.5703125" style="17" customWidth="1"/>
    <col min="28" max="16384" width="9.42578125" style="17"/>
  </cols>
  <sheetData>
    <row r="1" spans="1:27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1" t="s">
        <v>138</v>
      </c>
    </row>
    <row r="2" spans="1:27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7" x14ac:dyDescent="0.25">
      <c r="A3" s="19" t="s">
        <v>163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7" x14ac:dyDescent="0.25">
      <c r="A4" s="19" t="s">
        <v>226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7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 t="s">
        <v>139</v>
      </c>
    </row>
    <row r="6" spans="1:27" x14ac:dyDescent="0.25">
      <c r="A6" s="22"/>
      <c r="B6" s="22"/>
      <c r="C6" s="22"/>
      <c r="D6" s="232" t="s">
        <v>21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</row>
    <row r="7" spans="1:27" x14ac:dyDescent="0.25">
      <c r="A7" s="22"/>
      <c r="B7" s="22"/>
      <c r="C7" s="2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231" t="s">
        <v>110</v>
      </c>
      <c r="U7" s="231"/>
      <c r="V7" s="231"/>
      <c r="W7" s="231"/>
      <c r="X7" s="231"/>
      <c r="Y7" s="231"/>
      <c r="Z7" s="33"/>
    </row>
    <row r="8" spans="1:27" x14ac:dyDescent="0.25">
      <c r="A8" s="22"/>
      <c r="B8" s="22"/>
      <c r="C8" s="22"/>
      <c r="D8" s="33"/>
      <c r="E8" s="33"/>
      <c r="F8" s="33"/>
      <c r="G8" s="33"/>
      <c r="H8" s="33"/>
      <c r="I8" s="33"/>
      <c r="J8" s="23" t="s">
        <v>256</v>
      </c>
      <c r="K8" s="33"/>
      <c r="L8" s="33"/>
      <c r="M8" s="33"/>
      <c r="N8" s="33"/>
      <c r="O8" s="33"/>
      <c r="P8" s="33"/>
      <c r="Q8" s="33"/>
      <c r="R8" s="33"/>
      <c r="S8" s="33"/>
      <c r="T8" s="233" t="s">
        <v>113</v>
      </c>
      <c r="U8" s="233"/>
      <c r="V8" s="233"/>
      <c r="W8" s="23"/>
      <c r="X8" s="67"/>
      <c r="Y8" s="67"/>
      <c r="Z8" s="33"/>
    </row>
    <row r="9" spans="1:27" s="22" customFormat="1" x14ac:dyDescent="0.25">
      <c r="J9" s="22" t="s">
        <v>210</v>
      </c>
      <c r="L9" s="22" t="s">
        <v>189</v>
      </c>
      <c r="T9" s="23" t="s">
        <v>114</v>
      </c>
      <c r="U9" s="23"/>
      <c r="V9" s="23"/>
      <c r="W9" s="23"/>
      <c r="X9" s="23" t="s">
        <v>6</v>
      </c>
      <c r="Y9" s="23"/>
    </row>
    <row r="10" spans="1:27" s="22" customFormat="1" x14ac:dyDescent="0.25">
      <c r="D10" s="23" t="s">
        <v>8</v>
      </c>
      <c r="F10" s="22" t="s">
        <v>9</v>
      </c>
      <c r="H10" s="22" t="s">
        <v>10</v>
      </c>
      <c r="J10" s="22" t="s">
        <v>211</v>
      </c>
      <c r="L10" s="22" t="s">
        <v>190</v>
      </c>
      <c r="N10" s="22" t="s">
        <v>134</v>
      </c>
      <c r="P10" s="231" t="s">
        <v>5</v>
      </c>
      <c r="Q10" s="231"/>
      <c r="R10" s="231"/>
      <c r="S10" s="23"/>
      <c r="T10" s="23" t="s">
        <v>115</v>
      </c>
      <c r="U10" s="23"/>
      <c r="V10" s="23" t="s">
        <v>187</v>
      </c>
      <c r="W10" s="23"/>
      <c r="X10" s="23" t="s">
        <v>121</v>
      </c>
      <c r="Y10" s="23"/>
      <c r="Z10" s="22" t="s">
        <v>6</v>
      </c>
    </row>
    <row r="11" spans="1:27" s="22" customFormat="1" ht="24.75" customHeight="1" x14ac:dyDescent="0.25">
      <c r="D11" s="173" t="s">
        <v>13</v>
      </c>
      <c r="F11" s="173" t="s">
        <v>14</v>
      </c>
      <c r="G11" s="23"/>
      <c r="H11" s="177" t="s">
        <v>15</v>
      </c>
      <c r="J11" s="179" t="s">
        <v>212</v>
      </c>
      <c r="L11" s="177" t="s">
        <v>191</v>
      </c>
      <c r="N11" s="173" t="s">
        <v>133</v>
      </c>
      <c r="P11" s="173" t="s">
        <v>16</v>
      </c>
      <c r="R11" s="173" t="s">
        <v>17</v>
      </c>
      <c r="S11" s="23"/>
      <c r="T11" s="173" t="s">
        <v>116</v>
      </c>
      <c r="U11" s="23"/>
      <c r="V11" s="176" t="s">
        <v>186</v>
      </c>
      <c r="W11" s="23"/>
      <c r="X11" s="173" t="s">
        <v>122</v>
      </c>
      <c r="Y11" s="23"/>
      <c r="Z11" s="173" t="s">
        <v>11</v>
      </c>
    </row>
    <row r="12" spans="1:27" x14ac:dyDescent="0.25">
      <c r="A12" s="24" t="s">
        <v>203</v>
      </c>
      <c r="D12" s="30">
        <v>683655</v>
      </c>
      <c r="E12" s="30"/>
      <c r="F12" s="30">
        <v>16810330</v>
      </c>
      <c r="G12" s="30"/>
      <c r="H12" s="30">
        <v>112149</v>
      </c>
      <c r="I12" s="30"/>
      <c r="J12" s="30">
        <v>-27356</v>
      </c>
      <c r="K12" s="30"/>
      <c r="L12" s="30">
        <v>11258</v>
      </c>
      <c r="M12" s="30"/>
      <c r="N12" s="30">
        <v>735</v>
      </c>
      <c r="O12" s="30"/>
      <c r="P12" s="30">
        <v>78715</v>
      </c>
      <c r="Q12" s="30"/>
      <c r="R12" s="30">
        <v>1393379</v>
      </c>
      <c r="S12" s="30"/>
      <c r="T12" s="30">
        <v>9649</v>
      </c>
      <c r="U12" s="30"/>
      <c r="V12" s="30">
        <v>-40386</v>
      </c>
      <c r="W12" s="30"/>
      <c r="X12" s="30">
        <f>SUM(T12:V12)</f>
        <v>-30737</v>
      </c>
      <c r="Y12" s="32"/>
      <c r="Z12" s="30">
        <f>SUM(D12:R12,X12)</f>
        <v>19032128</v>
      </c>
    </row>
    <row r="13" spans="1:27" ht="26.25" x14ac:dyDescent="0.25">
      <c r="A13" s="25" t="s">
        <v>140</v>
      </c>
      <c r="C13" s="26"/>
      <c r="D13" s="32">
        <v>0</v>
      </c>
      <c r="E13" s="32"/>
      <c r="F13" s="32">
        <v>0</v>
      </c>
      <c r="G13" s="32"/>
      <c r="H13" s="32">
        <v>0</v>
      </c>
      <c r="I13" s="27"/>
      <c r="J13" s="4">
        <v>0</v>
      </c>
      <c r="K13" s="27"/>
      <c r="L13" s="4">
        <v>0</v>
      </c>
      <c r="M13" s="32"/>
      <c r="N13" s="4">
        <v>0</v>
      </c>
      <c r="O13" s="27"/>
      <c r="P13" s="32">
        <v>0</v>
      </c>
      <c r="Q13" s="30"/>
      <c r="R13" s="30">
        <f>SUM(PL!K55)</f>
        <v>366955</v>
      </c>
      <c r="S13" s="30"/>
      <c r="T13" s="32">
        <v>0</v>
      </c>
      <c r="U13" s="32"/>
      <c r="V13" s="32">
        <v>0</v>
      </c>
      <c r="W13" s="32"/>
      <c r="X13" s="32">
        <f t="shared" ref="X13:X14" si="0">SUM(T13:V13)</f>
        <v>0</v>
      </c>
      <c r="Y13" s="32"/>
      <c r="Z13" s="32">
        <f>SUM(D13:R13,X13)</f>
        <v>366955</v>
      </c>
      <c r="AA13" s="22"/>
    </row>
    <row r="14" spans="1:27" ht="26.25" x14ac:dyDescent="0.25">
      <c r="A14" s="28" t="s">
        <v>141</v>
      </c>
      <c r="C14" s="26"/>
      <c r="D14" s="29">
        <v>0</v>
      </c>
      <c r="E14" s="30"/>
      <c r="F14" s="29">
        <v>0</v>
      </c>
      <c r="G14" s="32"/>
      <c r="H14" s="29">
        <v>0</v>
      </c>
      <c r="I14" s="30"/>
      <c r="J14" s="29">
        <v>0</v>
      </c>
      <c r="K14" s="30"/>
      <c r="L14" s="29">
        <v>0</v>
      </c>
      <c r="M14" s="32"/>
      <c r="N14" s="29">
        <v>0</v>
      </c>
      <c r="O14" s="30"/>
      <c r="P14" s="29">
        <v>0</v>
      </c>
      <c r="Q14" s="30"/>
      <c r="R14" s="29">
        <v>0</v>
      </c>
      <c r="S14" s="32"/>
      <c r="T14" s="29">
        <v>0</v>
      </c>
      <c r="U14" s="32"/>
      <c r="V14" s="29">
        <f>SUM(PL!K42)</f>
        <v>-16409</v>
      </c>
      <c r="W14" s="32"/>
      <c r="X14" s="29">
        <f t="shared" si="0"/>
        <v>-16409</v>
      </c>
      <c r="Y14" s="32"/>
      <c r="Z14" s="29">
        <f>SUM(D14:R14,X14)</f>
        <v>-16409</v>
      </c>
      <c r="AA14" s="22"/>
    </row>
    <row r="15" spans="1:27" ht="26.25" x14ac:dyDescent="0.25">
      <c r="A15" s="25" t="s">
        <v>142</v>
      </c>
      <c r="C15" s="31"/>
      <c r="D15" s="32">
        <f>SUM(D13:D14)</f>
        <v>0</v>
      </c>
      <c r="E15" s="32"/>
      <c r="F15" s="32">
        <f>SUM(F13:F14)</f>
        <v>0</v>
      </c>
      <c r="G15" s="32"/>
      <c r="H15" s="32">
        <f>SUM(H13:H14)</f>
        <v>0</v>
      </c>
      <c r="I15" s="32"/>
      <c r="J15" s="32">
        <f>SUM(J13:J14)</f>
        <v>0</v>
      </c>
      <c r="K15" s="32"/>
      <c r="L15" s="32">
        <f>SUM(L13:L14)</f>
        <v>0</v>
      </c>
      <c r="M15" s="32"/>
      <c r="N15" s="32">
        <f>SUM(N13:N14)</f>
        <v>0</v>
      </c>
      <c r="O15" s="32"/>
      <c r="P15" s="32">
        <f>SUM(P13:P14)</f>
        <v>0</v>
      </c>
      <c r="Q15" s="32"/>
      <c r="R15" s="32">
        <f>SUM(R13:R14)</f>
        <v>366955</v>
      </c>
      <c r="S15" s="32"/>
      <c r="T15" s="32">
        <f>SUM(T13:T14)</f>
        <v>0</v>
      </c>
      <c r="U15" s="32"/>
      <c r="V15" s="32">
        <f>SUM(V13:V14)</f>
        <v>-16409</v>
      </c>
      <c r="W15" s="32"/>
      <c r="X15" s="32">
        <f>SUM(X13:X14)</f>
        <v>-16409</v>
      </c>
      <c r="Y15" s="32"/>
      <c r="Z15" s="32">
        <f>SUM(Z13:Z14)</f>
        <v>350546</v>
      </c>
      <c r="AA15" s="22"/>
    </row>
    <row r="16" spans="1:27" ht="26.25" x14ac:dyDescent="0.25">
      <c r="A16" s="25" t="s">
        <v>206</v>
      </c>
      <c r="C16" s="31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32">
        <v>1393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v>0</v>
      </c>
      <c r="W16" s="32"/>
      <c r="X16" s="32">
        <f>SUM(T16:V16)</f>
        <v>0</v>
      </c>
      <c r="Y16" s="32"/>
      <c r="Z16" s="32">
        <f>SUM(D16:R16,X16)</f>
        <v>1393</v>
      </c>
      <c r="AA16" s="22"/>
    </row>
    <row r="17" spans="1:31" ht="26.25" x14ac:dyDescent="0.25">
      <c r="A17" s="25" t="s">
        <v>178</v>
      </c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22"/>
    </row>
    <row r="18" spans="1:31" ht="26.25" x14ac:dyDescent="0.25">
      <c r="A18" s="25" t="s">
        <v>195</v>
      </c>
      <c r="C18" s="31"/>
      <c r="D18" s="32">
        <v>1408</v>
      </c>
      <c r="E18" s="32"/>
      <c r="F18" s="32">
        <v>112794</v>
      </c>
      <c r="G18" s="32"/>
      <c r="H18" s="32">
        <v>2557987</v>
      </c>
      <c r="I18" s="32"/>
      <c r="J18" s="32">
        <v>0</v>
      </c>
      <c r="K18" s="32"/>
      <c r="L18" s="32">
        <v>-2054</v>
      </c>
      <c r="M18" s="32"/>
      <c r="N18" s="32">
        <v>0</v>
      </c>
      <c r="O18" s="32"/>
      <c r="P18" s="32">
        <v>0</v>
      </c>
      <c r="Q18" s="32"/>
      <c r="R18" s="32">
        <v>0</v>
      </c>
      <c r="S18" s="32"/>
      <c r="T18" s="32">
        <v>0</v>
      </c>
      <c r="U18" s="32"/>
      <c r="V18" s="32">
        <v>0</v>
      </c>
      <c r="W18" s="32"/>
      <c r="X18" s="32">
        <f>SUM(T18:V18)</f>
        <v>0</v>
      </c>
      <c r="Y18" s="32"/>
      <c r="Z18" s="32">
        <f>SUM(D18:R18,X18)</f>
        <v>2670135</v>
      </c>
      <c r="AA18" s="22"/>
    </row>
    <row r="19" spans="1:31" ht="26.25" x14ac:dyDescent="0.25">
      <c r="A19" s="25" t="s">
        <v>255</v>
      </c>
      <c r="C19" s="31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0</v>
      </c>
      <c r="M19" s="32"/>
      <c r="N19" s="32">
        <v>0</v>
      </c>
      <c r="O19" s="32"/>
      <c r="P19" s="32">
        <v>0</v>
      </c>
      <c r="Q19" s="32"/>
      <c r="R19" s="32">
        <v>-45195</v>
      </c>
      <c r="S19" s="32"/>
      <c r="T19" s="32">
        <v>0</v>
      </c>
      <c r="U19" s="32"/>
      <c r="V19" s="32">
        <v>45195</v>
      </c>
      <c r="W19" s="32"/>
      <c r="X19" s="32">
        <f>SUM(T19:V19)</f>
        <v>45195</v>
      </c>
      <c r="Y19" s="32"/>
      <c r="Z19" s="32">
        <v>0</v>
      </c>
      <c r="AA19" s="22"/>
    </row>
    <row r="20" spans="1:31" ht="24" thickBot="1" x14ac:dyDescent="0.3">
      <c r="A20" s="24" t="s">
        <v>204</v>
      </c>
      <c r="D20" s="34">
        <f>SUM(D12,D15:D19)</f>
        <v>685063</v>
      </c>
      <c r="E20" s="32"/>
      <c r="F20" s="34">
        <f>SUM(F12,F15:F19)</f>
        <v>16923124</v>
      </c>
      <c r="G20" s="32"/>
      <c r="H20" s="34">
        <f>SUM(H12,H15:H19)</f>
        <v>2670136</v>
      </c>
      <c r="I20" s="32"/>
      <c r="J20" s="34">
        <f>SUM(J12,J15:J19)</f>
        <v>-27356</v>
      </c>
      <c r="K20" s="32"/>
      <c r="L20" s="34">
        <f>SUM(L12,L15:L19)</f>
        <v>10597</v>
      </c>
      <c r="M20" s="32"/>
      <c r="N20" s="34">
        <f>SUM(N12,N15:N19)</f>
        <v>735</v>
      </c>
      <c r="O20" s="32"/>
      <c r="P20" s="34">
        <f>SUM(P12,P15:P19)</f>
        <v>78715</v>
      </c>
      <c r="Q20" s="32"/>
      <c r="R20" s="34">
        <f>SUM(R12,R15:R19)</f>
        <v>1715139</v>
      </c>
      <c r="S20" s="32"/>
      <c r="T20" s="34">
        <f>SUM(T12,T15:T19)</f>
        <v>9649</v>
      </c>
      <c r="U20" s="32"/>
      <c r="V20" s="34">
        <f>SUM(V12,V15:V19)</f>
        <v>-11600</v>
      </c>
      <c r="W20" s="32"/>
      <c r="X20" s="34">
        <f>SUM(X12,X15:X19)</f>
        <v>-1951</v>
      </c>
      <c r="Y20" s="32"/>
      <c r="Z20" s="34">
        <f>SUM(Z12,Z15:Z19)</f>
        <v>22054202</v>
      </c>
    </row>
    <row r="21" spans="1:31" ht="24" thickTop="1" x14ac:dyDescent="0.25">
      <c r="A21" s="24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31" x14ac:dyDescent="0.25">
      <c r="A22" s="24" t="s">
        <v>227</v>
      </c>
      <c r="D22" s="32">
        <v>729574</v>
      </c>
      <c r="E22" s="32">
        <v>0</v>
      </c>
      <c r="F22" s="32">
        <v>20539374</v>
      </c>
      <c r="G22" s="32">
        <v>0</v>
      </c>
      <c r="H22" s="32">
        <v>261</v>
      </c>
      <c r="I22" s="32">
        <v>0</v>
      </c>
      <c r="J22" s="32">
        <v>-115907</v>
      </c>
      <c r="K22" s="32">
        <v>0</v>
      </c>
      <c r="L22" s="32">
        <v>7821</v>
      </c>
      <c r="M22" s="32">
        <v>0</v>
      </c>
      <c r="N22" s="32">
        <v>735</v>
      </c>
      <c r="O22" s="32">
        <v>0</v>
      </c>
      <c r="P22" s="32">
        <v>78715</v>
      </c>
      <c r="Q22" s="32">
        <v>0</v>
      </c>
      <c r="R22" s="32">
        <v>1774901</v>
      </c>
      <c r="S22" s="32">
        <v>0</v>
      </c>
      <c r="T22" s="32">
        <v>9649</v>
      </c>
      <c r="U22" s="32">
        <v>0</v>
      </c>
      <c r="V22" s="32">
        <v>-8747</v>
      </c>
      <c r="W22" s="32"/>
      <c r="X22" s="32">
        <f>SUM(T22:V22)</f>
        <v>902</v>
      </c>
      <c r="Y22" s="32"/>
      <c r="Z22" s="32">
        <f>SUM(D22:R22,X22)</f>
        <v>23016376</v>
      </c>
    </row>
    <row r="23" spans="1:31" ht="26.25" x14ac:dyDescent="0.25">
      <c r="A23" s="25" t="s">
        <v>140</v>
      </c>
      <c r="C23" s="26"/>
      <c r="D23" s="32">
        <v>0</v>
      </c>
      <c r="E23" s="32"/>
      <c r="F23" s="32">
        <v>0</v>
      </c>
      <c r="G23" s="32"/>
      <c r="H23" s="32">
        <v>0</v>
      </c>
      <c r="I23" s="27"/>
      <c r="J23" s="4">
        <v>0</v>
      </c>
      <c r="K23" s="27"/>
      <c r="L23" s="4">
        <v>0</v>
      </c>
      <c r="M23" s="32"/>
      <c r="N23" s="4">
        <v>0</v>
      </c>
      <c r="O23" s="27"/>
      <c r="P23" s="32">
        <v>0</v>
      </c>
      <c r="Q23" s="30"/>
      <c r="R23" s="30">
        <f>PL!I33</f>
        <v>453065</v>
      </c>
      <c r="S23" s="30"/>
      <c r="T23" s="32">
        <v>0</v>
      </c>
      <c r="U23" s="32"/>
      <c r="V23" s="32">
        <v>0</v>
      </c>
      <c r="W23" s="32"/>
      <c r="X23" s="32">
        <f t="shared" ref="X23:X24" si="1">SUM(T23:V23)</f>
        <v>0</v>
      </c>
      <c r="Y23" s="32"/>
      <c r="Z23" s="32">
        <f>SUM(D23:R23,X23)</f>
        <v>453065</v>
      </c>
      <c r="AA23" s="22"/>
    </row>
    <row r="24" spans="1:31" ht="26.25" x14ac:dyDescent="0.25">
      <c r="A24" s="28" t="s">
        <v>141</v>
      </c>
      <c r="C24" s="26"/>
      <c r="D24" s="29">
        <v>0</v>
      </c>
      <c r="E24" s="30"/>
      <c r="F24" s="29">
        <v>0</v>
      </c>
      <c r="G24" s="32"/>
      <c r="H24" s="29">
        <v>0</v>
      </c>
      <c r="I24" s="30"/>
      <c r="J24" s="29">
        <v>0</v>
      </c>
      <c r="K24" s="30"/>
      <c r="L24" s="29">
        <v>0</v>
      </c>
      <c r="M24" s="32"/>
      <c r="N24" s="29">
        <v>0</v>
      </c>
      <c r="O24" s="30"/>
      <c r="P24" s="29">
        <v>0</v>
      </c>
      <c r="Q24" s="30"/>
      <c r="R24" s="29">
        <v>0</v>
      </c>
      <c r="S24" s="32"/>
      <c r="T24" s="29">
        <v>0</v>
      </c>
      <c r="U24" s="32"/>
      <c r="V24" s="29">
        <v>0</v>
      </c>
      <c r="W24" s="32"/>
      <c r="X24" s="29">
        <f t="shared" si="1"/>
        <v>0</v>
      </c>
      <c r="Y24" s="32"/>
      <c r="Z24" s="29">
        <f>SUM(D24:R24,X24)</f>
        <v>0</v>
      </c>
      <c r="AA24" s="22"/>
    </row>
    <row r="25" spans="1:31" ht="26.25" x14ac:dyDescent="0.25">
      <c r="A25" s="25" t="s">
        <v>142</v>
      </c>
      <c r="C25" s="31"/>
      <c r="D25" s="32">
        <f>SUM(D23:D24)</f>
        <v>0</v>
      </c>
      <c r="E25" s="32"/>
      <c r="F25" s="32">
        <f>SUM(F23:F24)</f>
        <v>0</v>
      </c>
      <c r="G25" s="32"/>
      <c r="H25" s="32">
        <f>SUM(H23:H24)</f>
        <v>0</v>
      </c>
      <c r="I25" s="32"/>
      <c r="J25" s="32">
        <f>SUM(J23:J24)</f>
        <v>0</v>
      </c>
      <c r="K25" s="32"/>
      <c r="L25" s="32">
        <f>SUM(L23:L24)</f>
        <v>0</v>
      </c>
      <c r="M25" s="32"/>
      <c r="N25" s="32">
        <f>SUM(N23:N24)</f>
        <v>0</v>
      </c>
      <c r="O25" s="32"/>
      <c r="P25" s="32">
        <f>SUM(P23:P24)</f>
        <v>0</v>
      </c>
      <c r="Q25" s="32"/>
      <c r="R25" s="32">
        <f>SUM(R23:R24)</f>
        <v>453065</v>
      </c>
      <c r="S25" s="32"/>
      <c r="T25" s="32">
        <f>SUM(T23:T24)</f>
        <v>0</v>
      </c>
      <c r="U25" s="32"/>
      <c r="V25" s="32">
        <f>SUM(V23:V24)</f>
        <v>0</v>
      </c>
      <c r="W25" s="32"/>
      <c r="X25" s="32">
        <f>SUM(X23:X24)</f>
        <v>0</v>
      </c>
      <c r="Y25" s="32"/>
      <c r="Z25" s="32">
        <f>SUM(Z23:Z24)</f>
        <v>453065</v>
      </c>
      <c r="AA25" s="22"/>
    </row>
    <row r="26" spans="1:31" ht="22.35" customHeight="1" x14ac:dyDescent="0.25">
      <c r="A26" s="25" t="s">
        <v>233</v>
      </c>
      <c r="C26" s="31"/>
      <c r="D26" s="32"/>
      <c r="E26" s="32"/>
      <c r="F26" s="32"/>
      <c r="G26" s="30"/>
      <c r="H26" s="32"/>
      <c r="I26" s="30"/>
      <c r="J26" s="32"/>
      <c r="K26" s="30"/>
      <c r="L26" s="32"/>
      <c r="M26" s="30"/>
      <c r="N26" s="32"/>
      <c r="O26" s="30"/>
      <c r="P26" s="32"/>
      <c r="Q26" s="32"/>
      <c r="R26" s="32"/>
      <c r="S26" s="32"/>
      <c r="T26" s="32"/>
      <c r="U26" s="32"/>
      <c r="V26" s="32"/>
      <c r="W26" s="32"/>
      <c r="X26" s="32"/>
      <c r="Y26" s="30"/>
      <c r="Z26" s="32"/>
      <c r="AA26" s="32"/>
      <c r="AB26" s="32"/>
      <c r="AC26" s="32"/>
      <c r="AD26" s="32"/>
      <c r="AE26" s="22"/>
    </row>
    <row r="27" spans="1:31" ht="22.35" customHeight="1" x14ac:dyDescent="0.25">
      <c r="A27" s="25" t="s">
        <v>260</v>
      </c>
      <c r="C27" s="31"/>
      <c r="D27" s="32">
        <v>0</v>
      </c>
      <c r="E27" s="32"/>
      <c r="F27" s="32">
        <v>0</v>
      </c>
      <c r="G27" s="30"/>
      <c r="H27" s="32">
        <v>0</v>
      </c>
      <c r="I27" s="30"/>
      <c r="J27" s="32">
        <v>2866999</v>
      </c>
      <c r="K27" s="30"/>
      <c r="L27" s="32">
        <v>0</v>
      </c>
      <c r="M27" s="30"/>
      <c r="N27" s="32">
        <v>0</v>
      </c>
      <c r="O27" s="30"/>
      <c r="P27" s="32">
        <v>0</v>
      </c>
      <c r="Q27" s="32"/>
      <c r="R27" s="32">
        <v>0</v>
      </c>
      <c r="S27" s="32"/>
      <c r="T27" s="32">
        <v>0</v>
      </c>
      <c r="U27" s="32"/>
      <c r="V27" s="32">
        <v>0</v>
      </c>
      <c r="W27" s="32"/>
      <c r="X27" s="32">
        <f>SUM(T27:V27)</f>
        <v>0</v>
      </c>
      <c r="Y27" s="30"/>
      <c r="Z27" s="32">
        <f>SUM(D27:R27,X27)</f>
        <v>2866999</v>
      </c>
      <c r="AA27" s="32"/>
      <c r="AB27" s="32">
        <v>0</v>
      </c>
      <c r="AC27" s="32"/>
      <c r="AD27" s="32">
        <f t="shared" ref="AD27" si="2">SUM(Z27:AB27)</f>
        <v>2866999</v>
      </c>
      <c r="AE27" s="22"/>
    </row>
    <row r="28" spans="1:31" ht="26.25" x14ac:dyDescent="0.25">
      <c r="A28" s="25" t="s">
        <v>261</v>
      </c>
      <c r="C28" s="31"/>
      <c r="D28" s="32">
        <v>0</v>
      </c>
      <c r="E28" s="32"/>
      <c r="F28" s="32">
        <v>0</v>
      </c>
      <c r="G28" s="32"/>
      <c r="H28" s="32">
        <v>0</v>
      </c>
      <c r="I28" s="32"/>
      <c r="J28" s="32">
        <v>0</v>
      </c>
      <c r="K28" s="32"/>
      <c r="L28" s="32">
        <f>Consolidated!L29</f>
        <v>548</v>
      </c>
      <c r="M28" s="32"/>
      <c r="N28" s="32">
        <v>0</v>
      </c>
      <c r="O28" s="32"/>
      <c r="P28" s="32">
        <v>0</v>
      </c>
      <c r="Q28" s="32"/>
      <c r="R28" s="32">
        <v>0</v>
      </c>
      <c r="S28" s="32"/>
      <c r="T28" s="32">
        <v>0</v>
      </c>
      <c r="U28" s="32"/>
      <c r="V28" s="32">
        <v>0</v>
      </c>
      <c r="W28" s="32"/>
      <c r="X28" s="32">
        <f>SUM(T28:V28)</f>
        <v>0</v>
      </c>
      <c r="Y28" s="32"/>
      <c r="Z28" s="32">
        <f>SUM(D28:R28,X28)</f>
        <v>548</v>
      </c>
      <c r="AA28" s="22"/>
    </row>
    <row r="29" spans="1:31" ht="26.25" x14ac:dyDescent="0.25">
      <c r="A29" s="25" t="s">
        <v>178</v>
      </c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22"/>
    </row>
    <row r="30" spans="1:31" ht="26.25" x14ac:dyDescent="0.25">
      <c r="A30" s="25" t="s">
        <v>262</v>
      </c>
      <c r="C30" s="31"/>
      <c r="D30" s="32">
        <f>Consolidated!D31</f>
        <v>5</v>
      </c>
      <c r="E30" s="32"/>
      <c r="F30" s="32">
        <f>Consolidated!F31</f>
        <v>321</v>
      </c>
      <c r="G30" s="32"/>
      <c r="H30" s="32">
        <f>Consolidated!H31</f>
        <v>11997</v>
      </c>
      <c r="I30" s="32"/>
      <c r="J30" s="32">
        <v>0</v>
      </c>
      <c r="K30" s="32"/>
      <c r="L30" s="32">
        <f>Consolidated!L31</f>
        <v>-65</v>
      </c>
      <c r="M30" s="32"/>
      <c r="N30" s="32">
        <v>0</v>
      </c>
      <c r="O30" s="32"/>
      <c r="P30" s="32">
        <v>0</v>
      </c>
      <c r="Q30" s="32"/>
      <c r="R30" s="32">
        <v>0</v>
      </c>
      <c r="S30" s="32"/>
      <c r="T30" s="32">
        <v>0</v>
      </c>
      <c r="U30" s="32"/>
      <c r="V30" s="32">
        <v>0</v>
      </c>
      <c r="W30" s="32"/>
      <c r="X30" s="32">
        <f>SUM(T30:V30)</f>
        <v>0</v>
      </c>
      <c r="Y30" s="32"/>
      <c r="Z30" s="32">
        <f>SUM(D30:R30,X30)</f>
        <v>12258</v>
      </c>
      <c r="AA30" s="22"/>
    </row>
    <row r="31" spans="1:31" ht="24" thickBot="1" x14ac:dyDescent="0.3">
      <c r="A31" s="24" t="s">
        <v>228</v>
      </c>
      <c r="D31" s="34">
        <f>D22+SUM(D25:D30)</f>
        <v>729579</v>
      </c>
      <c r="E31" s="32"/>
      <c r="F31" s="34">
        <f>F22+SUM(F25:F30)</f>
        <v>20539695</v>
      </c>
      <c r="G31" s="32"/>
      <c r="H31" s="34">
        <f>H22+SUM(H25:H30)</f>
        <v>12258</v>
      </c>
      <c r="I31" s="32"/>
      <c r="J31" s="34">
        <f>J22+SUM(J25:J30)</f>
        <v>2751092</v>
      </c>
      <c r="K31" s="32"/>
      <c r="L31" s="34">
        <f>L22+SUM(L25:L30)</f>
        <v>8304</v>
      </c>
      <c r="M31" s="32"/>
      <c r="N31" s="34">
        <f>N22+SUM(N25:N30)</f>
        <v>735</v>
      </c>
      <c r="O31" s="32"/>
      <c r="P31" s="34">
        <f>P22+SUM(P25:P30)</f>
        <v>78715</v>
      </c>
      <c r="Q31" s="32"/>
      <c r="R31" s="34">
        <f>R22+SUM(R25:R30)</f>
        <v>2227966</v>
      </c>
      <c r="S31" s="32"/>
      <c r="T31" s="34">
        <f>T22+SUM(T25:T30)</f>
        <v>9649</v>
      </c>
      <c r="U31" s="32"/>
      <c r="V31" s="34">
        <f>V22+SUM(V25:V30)</f>
        <v>-8747</v>
      </c>
      <c r="W31" s="32"/>
      <c r="X31" s="34">
        <f>X22+SUM(X25:X30)</f>
        <v>902</v>
      </c>
      <c r="Y31" s="32"/>
      <c r="Z31" s="34">
        <f>Z22+SUM(Z25:Z30)</f>
        <v>26349246</v>
      </c>
    </row>
    <row r="32" spans="1:31" ht="24" thickTop="1" x14ac:dyDescent="0.25">
      <c r="A32" s="24"/>
      <c r="D32" s="32">
        <f>D22-BS!K95</f>
        <v>0</v>
      </c>
      <c r="E32" s="32"/>
      <c r="F32" s="32">
        <f>F22-BS!K96</f>
        <v>0</v>
      </c>
      <c r="G32" s="32"/>
      <c r="H32" s="32">
        <f>H22-BS!K97</f>
        <v>0</v>
      </c>
      <c r="I32" s="32"/>
      <c r="J32" s="32">
        <f>J22-BS!K98</f>
        <v>0</v>
      </c>
      <c r="K32" s="32"/>
      <c r="L32" s="32">
        <f>L22-BS!K99</f>
        <v>0</v>
      </c>
      <c r="M32" s="32"/>
      <c r="N32" s="32">
        <f>N22-BS!K100</f>
        <v>0</v>
      </c>
      <c r="O32" s="32"/>
      <c r="P32" s="32">
        <f>P22-BS!K102</f>
        <v>0</v>
      </c>
      <c r="Q32" s="32"/>
      <c r="R32" s="32">
        <f>R22-BS!K103</f>
        <v>0</v>
      </c>
      <c r="S32" s="32"/>
      <c r="T32" s="4"/>
      <c r="U32" s="4"/>
      <c r="V32" s="4"/>
      <c r="W32" s="4"/>
      <c r="X32" s="4">
        <f>X22-BS!K104</f>
        <v>0</v>
      </c>
      <c r="Y32" s="32"/>
      <c r="Z32" s="4">
        <f>Z22-BS!K105</f>
        <v>0</v>
      </c>
    </row>
    <row r="33" spans="1:26" x14ac:dyDescent="0.25">
      <c r="A33" s="24"/>
      <c r="D33" s="4">
        <f>SUM(D31-BS!I95)</f>
        <v>0</v>
      </c>
      <c r="E33" s="32"/>
      <c r="F33" s="4">
        <f>SUM(F31-BS!I96)</f>
        <v>0</v>
      </c>
      <c r="G33" s="32"/>
      <c r="H33" s="4">
        <f>SUM(H31-BS!I97)</f>
        <v>0</v>
      </c>
      <c r="I33" s="4"/>
      <c r="J33" s="4">
        <f>J31-BS!I98</f>
        <v>0</v>
      </c>
      <c r="K33" s="4"/>
      <c r="L33" s="4">
        <f>L31-BS!I99</f>
        <v>0</v>
      </c>
      <c r="M33" s="32"/>
      <c r="N33" s="4">
        <f>SUM(N31-BS!I100)</f>
        <v>0</v>
      </c>
      <c r="O33" s="4"/>
      <c r="P33" s="4">
        <f>SUM(P31-BS!I102)</f>
        <v>0</v>
      </c>
      <c r="Q33" s="4"/>
      <c r="R33" s="4">
        <f>SUM(R31-BS!I103)</f>
        <v>0</v>
      </c>
      <c r="S33" s="32"/>
      <c r="T33" s="4"/>
      <c r="U33" s="4"/>
      <c r="V33" s="4"/>
      <c r="W33" s="4"/>
      <c r="X33" s="4">
        <f>X31-BS!I104</f>
        <v>0</v>
      </c>
      <c r="Y33" s="32"/>
      <c r="Z33" s="4">
        <f>SUM(Z31-BS!I107)</f>
        <v>0</v>
      </c>
    </row>
    <row r="34" spans="1:26" x14ac:dyDescent="0.25">
      <c r="A34" s="86" t="s">
        <v>197</v>
      </c>
    </row>
  </sheetData>
  <mergeCells count="4">
    <mergeCell ref="D6:Z6"/>
    <mergeCell ref="T7:Y7"/>
    <mergeCell ref="P10:R10"/>
    <mergeCell ref="T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4" ma:contentTypeDescription="Create a new document." ma:contentTypeScope="" ma:versionID="bbd99f6fe37b6702ed6a742b8d242c8f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874d9635b62a34556f60ee7315a53716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A585B2-A445-4A4F-9B76-B82049531BD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0B3E8B4D-CC27-4E6D-99A1-030DEF1F2C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1733213</vt:lpwstr>
  </property>
  <property fmtid="{D5CDD505-2E9C-101B-9397-08002B2CF9AE}" pid="4" name="OptimizationTime">
    <vt:lpwstr>20230512_1200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2023-05-11T10:28:36Z</cp:lastPrinted>
  <dcterms:created xsi:type="dcterms:W3CDTF">2017-02-04T08:22:00Z</dcterms:created>
  <dcterms:modified xsi:type="dcterms:W3CDTF">2023-05-12T04:46:59Z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