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1 2023\FS Draft Q1 2023\File Elcid\"/>
    </mc:Choice>
  </mc:AlternateContent>
  <xr:revisionPtr revIDLastSave="0" documentId="13_ncr:1_{C4CDBF93-277B-400F-82E0-297B6F6F576B}" xr6:coauthVersionLast="47" xr6:coauthVersionMax="47" xr10:uidLastSave="{00000000-0000-0000-0000-000000000000}"/>
  <bookViews>
    <workbookView xWindow="-120" yWindow="-120" windowWidth="29040" windowHeight="15840" xr2:uid="{C6FD0F13-AAC4-494D-81CB-6D384D1E5D73}"/>
  </bookViews>
  <sheets>
    <sheet name="2-4" sheetId="7" r:id="rId1"/>
    <sheet name="5-6" sheetId="2" r:id="rId2"/>
    <sheet name="7" sheetId="4" r:id="rId3"/>
    <sheet name="8" sheetId="5" r:id="rId4"/>
    <sheet name="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7" l="1"/>
  <c r="F31" i="4" l="1"/>
  <c r="Z29" i="4"/>
  <c r="AD29" i="4" s="1"/>
  <c r="AD24" i="4"/>
  <c r="F73" i="2"/>
  <c r="F47" i="2"/>
  <c r="F49" i="2" s="1"/>
  <c r="F38" i="2"/>
  <c r="F16" i="2"/>
  <c r="G128" i="7"/>
  <c r="G92" i="7"/>
  <c r="G79" i="7"/>
  <c r="G42" i="7"/>
  <c r="G44" i="7" s="1"/>
  <c r="G23" i="7"/>
  <c r="G94" i="7" l="1"/>
  <c r="G130" i="7" s="1"/>
  <c r="J38" i="2"/>
  <c r="T19" i="5" l="1"/>
  <c r="I92" i="7" l="1"/>
  <c r="I74" i="6"/>
  <c r="I37" i="6"/>
  <c r="I44" i="6" s="1"/>
  <c r="I125" i="7" l="1"/>
  <c r="I128" i="7" s="1"/>
  <c r="M125" i="7"/>
  <c r="M128" i="7" s="1"/>
  <c r="K125" i="7"/>
  <c r="K128" i="7" s="1"/>
  <c r="M92" i="7"/>
  <c r="K92" i="7"/>
  <c r="M79" i="7"/>
  <c r="M94" i="7" s="1"/>
  <c r="K79" i="7"/>
  <c r="I79" i="7"/>
  <c r="I94" i="7" s="1"/>
  <c r="M42" i="7"/>
  <c r="K42" i="7"/>
  <c r="I42" i="7"/>
  <c r="M23" i="7"/>
  <c r="K23" i="7"/>
  <c r="I23" i="7"/>
  <c r="K94" i="7" l="1"/>
  <c r="K130" i="7" s="1"/>
  <c r="M130" i="7"/>
  <c r="I130" i="7"/>
  <c r="K44" i="7"/>
  <c r="M44" i="7"/>
  <c r="I44" i="7"/>
  <c r="M112" i="6" l="1"/>
  <c r="M74" i="6"/>
  <c r="M37" i="6"/>
  <c r="M44" i="6" s="1"/>
  <c r="I112" i="6"/>
  <c r="T20" i="5"/>
  <c r="X31" i="4"/>
  <c r="V31" i="4"/>
  <c r="L31" i="4"/>
  <c r="J31" i="4"/>
  <c r="H31" i="4"/>
  <c r="Z26" i="4"/>
  <c r="AD26" i="4" s="1"/>
  <c r="Z28" i="4"/>
  <c r="AD28" i="4" s="1"/>
  <c r="I114" i="6" l="1"/>
  <c r="I119" i="6" s="1"/>
  <c r="M114" i="6"/>
  <c r="M119" i="6" s="1"/>
  <c r="A54" i="2"/>
  <c r="L73" i="2"/>
  <c r="L67" i="2"/>
  <c r="L47" i="2"/>
  <c r="L38" i="2"/>
  <c r="L16" i="2"/>
  <c r="L23" i="2" s="1"/>
  <c r="L26" i="2" s="1"/>
  <c r="H73" i="2"/>
  <c r="H67" i="2"/>
  <c r="H47" i="2"/>
  <c r="H38" i="2"/>
  <c r="H16" i="2"/>
  <c r="H23" i="2" s="1"/>
  <c r="H26" i="2" s="1"/>
  <c r="A99" i="7"/>
  <c r="A52" i="7"/>
  <c r="T14" i="5"/>
  <c r="Z15" i="4"/>
  <c r="AD15" i="4" s="1"/>
  <c r="H49" i="2" l="1"/>
  <c r="H51" i="2" s="1"/>
  <c r="A104" i="2"/>
  <c r="L49" i="2"/>
  <c r="L51" i="2" s="1"/>
  <c r="F22" i="4" l="1"/>
  <c r="A3" i="5" l="1"/>
  <c r="A90" i="6" l="1"/>
  <c r="A50" i="6"/>
  <c r="R17" i="5" l="1"/>
  <c r="R22" i="5" s="1"/>
  <c r="P17" i="5"/>
  <c r="P22" i="5" s="1"/>
  <c r="L17" i="5"/>
  <c r="L22" i="5" s="1"/>
  <c r="J17" i="5"/>
  <c r="J22" i="5" s="1"/>
  <c r="H17" i="5"/>
  <c r="H22" i="5" s="1"/>
  <c r="F17" i="5"/>
  <c r="F22" i="5" s="1"/>
  <c r="X22" i="4"/>
  <c r="V22" i="4"/>
  <c r="R22" i="4"/>
  <c r="L22" i="4"/>
  <c r="J22" i="4"/>
  <c r="H22" i="4"/>
  <c r="Z17" i="4"/>
  <c r="AD17" i="4" s="1"/>
  <c r="Z19" i="4"/>
  <c r="AD19" i="4" s="1"/>
  <c r="A57" i="2"/>
  <c r="J47" i="2"/>
  <c r="J49" i="2" l="1"/>
  <c r="T22" i="4" l="1"/>
  <c r="P22" i="4"/>
  <c r="K112" i="6" l="1"/>
  <c r="J16" i="2" l="1"/>
  <c r="J23" i="2" s="1"/>
  <c r="J26" i="2" s="1"/>
  <c r="J51" i="2" s="1"/>
  <c r="J67" i="2" l="1"/>
  <c r="T15" i="5"/>
  <c r="T17" i="5" s="1"/>
  <c r="T22" i="5" s="1"/>
  <c r="N17" i="5"/>
  <c r="N22" i="5" s="1"/>
  <c r="J73" i="2"/>
  <c r="AB22" i="4" l="1"/>
  <c r="G112" i="6" l="1"/>
  <c r="K74" i="6" l="1"/>
  <c r="K37" i="6" l="1"/>
  <c r="K44" i="6" l="1"/>
  <c r="K114" i="6" l="1"/>
  <c r="G74" i="6"/>
  <c r="K119" i="6" l="1"/>
  <c r="Z20" i="4" l="1"/>
  <c r="N22" i="4"/>
  <c r="AD20" i="4" l="1"/>
  <c r="AD22" i="4" s="1"/>
  <c r="Z22" i="4"/>
  <c r="T31" i="4" l="1"/>
  <c r="R31" i="4" l="1"/>
  <c r="AB31" i="4" l="1"/>
  <c r="P31" i="4" l="1"/>
  <c r="G37" i="6" l="1"/>
  <c r="G44" i="6" s="1"/>
  <c r="G114" i="6" s="1"/>
  <c r="G119" i="6" s="1"/>
  <c r="F23" i="2" l="1"/>
  <c r="F26" i="2" l="1"/>
  <c r="F51" i="2" s="1"/>
  <c r="N31" i="4" l="1"/>
  <c r="F67" i="2" l="1"/>
  <c r="AD31" i="4"/>
  <c r="Z31" i="4"/>
</calcChain>
</file>

<file path=xl/sharedStrings.xml><?xml version="1.0" encoding="utf-8"?>
<sst xmlns="http://schemas.openxmlformats.org/spreadsheetml/2006/main" count="446" uniqueCount="238">
  <si>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</si>
  <si>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</si>
  <si>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</si>
  <si>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</si>
  <si>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</si>
  <si>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</si>
  <si>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</si>
  <si>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</si>
  <si>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</si>
  <si>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</si>
  <si>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</si>
  <si>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</si>
  <si>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</si>
  <si>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</si>
  <si>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</si>
  <si>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</si>
  <si>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</si>
  <si>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</si>
  <si>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</si>
  <si>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</si>
  <si>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</si>
  <si>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</si>
  <si>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</si>
  <si>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</si>
  <si>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</si>
  <si>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</si>
  <si>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</si>
  <si>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</si>
  <si>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</si>
  <si>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</si>
  <si>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</si>
  <si>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</si>
  <si>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</si>
  <si>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</si>
  <si>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</si>
  <si>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</si>
  <si>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</si>
  <si>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</si>
  <si>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</si>
  <si>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</si>
  <si>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</si>
  <si>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</si>
  <si>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</si>
  <si>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</si>
  <si>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</si>
  <si>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</si>
  <si>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</si>
  <si>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</si>
  <si>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</si>
  <si>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</si>
  <si>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</si>
  <si>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</si>
  <si>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</si>
  <si>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</si>
  <si>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</si>
  <si>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</si>
  <si>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</si>
  <si>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</si>
  <si>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</si>
  <si>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</si>
  <si>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</si>
  <si>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</si>
  <si>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</si>
  <si>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</si>
  <si>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</si>
  <si>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</si>
  <si>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</si>
  <si>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</si>
  <si>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</si>
  <si>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</si>
  <si>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</si>
  <si>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</si>
  <si>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</si>
  <si>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</si>
  <si>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</si>
  <si>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</si>
  <si>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</si>
  <si>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</si>
  <si>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</si>
  <si>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</si>
  <si>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</si>
  <si>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</si>
  <si>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</si>
  <si>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</si>
  <si>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</si>
  <si>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</si>
  <si>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</si>
  <si>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</si>
  <si>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</si>
  <si>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</si>
  <si>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</si>
  <si>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</si>
  <si>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</si>
  <si>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</si>
  <si>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</si>
  <si>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</si>
  <si>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</si>
  <si>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</si>
  <si>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</si>
  <si>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</si>
  <si>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</si>
  <si>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</si>
  <si>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</si>
  <si>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</si>
  <si>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</si>
  <si>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</si>
  <si>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</si>
  <si>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</si>
  <si>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</si>
  <si>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</si>
  <si>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</si>
  <si>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</si>
  <si>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</si>
  <si>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</si>
  <si>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</si>
  <si>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</si>
  <si>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</si>
  <si>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</si>
  <si>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</si>
  <si>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</si>
  <si>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</si>
  <si>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</si>
  <si>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</si>
  <si>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</si>
  <si>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</si>
  <si>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</si>
  <si>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</si>
  <si>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</si>
  <si>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</si>
  <si>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</si>
  <si>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</si>
  <si>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</si>
  <si>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</si>
  <si>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</si>
  <si>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</si>
  <si>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</si>
  <si>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</si>
  <si>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</si>
  <si>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</si>
  <si>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</si>
  <si>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</si>
  <si>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</si>
  <si>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</si>
  <si>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</si>
  <si>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</si>
  <si>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</si>
  <si>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</si>
  <si>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</si>
  <si>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</si>
  <si>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</si>
  <si>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</si>
  <si>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</si>
  <si>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</si>
  <si>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</si>
  <si>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</si>
  <si>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</si>
  <si>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</si>
  <si>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</si>
  <si>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</si>
  <si>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</si>
  <si>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</si>
  <si>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</si>
  <si>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</si>
  <si>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</si>
  <si>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</si>
  <si>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</si>
  <si>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</si>
  <si>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</si>
  <si>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</si>
  <si>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</si>
  <si>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</si>
  <si>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</si>
  <si>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</si>
  <si>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</si>
  <si>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</si>
  <si>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</si>
  <si>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</si>
  <si>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</si>
  <si>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ส่วนแบ่งกำไรขาดทุน</t>
  </si>
  <si>
    <t>พ.ศ. 2565</t>
  </si>
  <si>
    <t>ยอดคงเหลือ ณ ต้นงวด พ.ศ. 2565</t>
  </si>
  <si>
    <t>ยอดคงเหลือ ณ สิ้นงวด พ.ศ. 2565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</si>
  <si>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</si>
  <si>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</si>
  <si>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</si>
  <si>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</si>
  <si>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</si>
  <si>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</si>
  <si>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</si>
  <si>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</si>
  <si>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</si>
  <si>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ผลประโยชน์ (ค่าใช้จ่าย) ภาษีเงินได้</t>
  </si>
  <si>
    <t>การวัดมูลค่าใหม่ของภาระผูกพันผลประโยชน์พนักงาน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</si>
  <si>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</si>
  <si>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</si>
  <si>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</si>
  <si>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</si>
  <si>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</si>
  <si>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</si>
  <si>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</si>
  <si>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</si>
  <si>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(กลับรายการ) ขาดทุนจากการด้อยค่าสินทรัพย์ทางการเงิน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</si>
  <si>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</si>
  <si>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</si>
  <si>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เงินสดรับจากการจำหน่ายส่วนได้เสียในการร่วมค้า</t>
  </si>
  <si>
    <t>ยกเลิกสินทรัพย์สิทธิการใช้</t>
  </si>
  <si>
    <t>ยกเลิกหนี้สินตามสัญญาเช่า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</si>
  <si>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</si>
  <si>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</si>
  <si>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</si>
  <si>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</si>
  <si>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 ณ ต้นงวด พ.ศ. 2566</t>
  </si>
  <si>
    <t>ยอดคงเหลือ ณ สิ้นงวด พ.ศ. 2566</t>
  </si>
  <si>
    <t>.</t>
  </si>
  <si>
    <t>เงินให้กู้ระยะยาวแก่กิจการที่เกี่ยวข้องกัน</t>
  </si>
  <si>
    <t>หนี้สินทางการเงินที่วัดมูลค่าด้วย</t>
  </si>
  <si>
    <r>
      <rPr>
        <b/>
        <sz val="13"/>
        <color theme="1"/>
        <rFont val="Browallia New"/>
        <family val="2"/>
      </rP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</si>
  <si>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หุ้นสามัญ จำนวน 15,677,730,186 หุ้น</t>
  </si>
  <si>
    <t>มูลค่าที่ตราไว้ หุ้นละ 0.10 บาท</t>
  </si>
  <si>
    <t xml:space="preserve">หุ้นสามัญ จำนวน 14,946,834,679 หุ้น </t>
  </si>
  <si>
    <t>มูลค่าที่ได้รับชำระแล้ว หุ้นละ 0.10 บาท</t>
  </si>
  <si>
    <t>เงินสดรับจากเงินกู้ระยะสั้นจากกิจการที่เกี่ยวข้องกัน</t>
  </si>
  <si>
    <t>เงินสดจ่ายคืนหุ้นกู้</t>
  </si>
  <si>
    <t>เงินสดรับจากการขายสินทรัพย์ทางการเงิน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</si>
  <si>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</si>
  <si>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</si>
  <si>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เงินสดสุทธิได้มาจากกิจกรรมจัดหาเงิน</t>
  </si>
  <si>
    <t>กำไร(ขาดทุน)ก่อนภาษีเงินได้</t>
  </si>
  <si>
    <t>ส่วนแบ่งกำไรจากบริษัทร่วมและการร่วมค้า</t>
  </si>
  <si>
    <t>เงินสดจ่ายเพื่อลงทุนในส่วนได้เสียในการร่วมค้า</t>
  </si>
  <si>
    <t>เงินสดรับจากส่วนได้เสียที่ไม่มีอำนาจควบคุม</t>
  </si>
  <si>
    <t>เจ้าหนี้จากการซื้อหุ้น</t>
  </si>
  <si>
    <t>ขาดทุนจากอัตราแลกเปลี่ยน</t>
  </si>
  <si>
    <t>เงินสดและรายการเทียบเท่าเงินสดเพิ่มขึ้นสุทธิ</t>
  </si>
  <si>
    <t>เงินสดรับคืนจากการให้กู้ระยะสั้น</t>
  </si>
  <si>
    <t>แก่กิจการที่เกี่ยวข้องกัน</t>
  </si>
  <si>
    <t>ผลกระทบจากอัตราแลกเปลี่ยนของเงินสด</t>
  </si>
  <si>
    <t>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</si>
</sst>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00;\(#,##0.0000\);&quot;-&quot;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2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37" fontId="4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171" fontId="2" fillId="2" borderId="2" xfId="0" applyNumberFormat="1" applyFont="1" applyFill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/>
    <xf numFmtId="164" fontId="8" fillId="2" borderId="1" xfId="0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4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53EE-7841-46E8-B66B-0E160F32CB62}">
  <dimension ref="A1:M139"/>
  <sheetViews>
    <sheetView tabSelected="1" view="pageBreakPreview" topLeftCell="A38" zoomScale="115" zoomScaleNormal="100" zoomScaleSheetLayoutView="115" workbookViewId="0">
      <selection activeCell="I140" sqref="I140"/>
    </sheetView>
  </sheetViews>
  <sheetFormatPr defaultColWidth="9.140625" defaultRowHeight="21.75" customHeight="1" x14ac:dyDescent="0.4"/>
  <cols>
    <col min="1" max="3" width="1.42578125" style="21" customWidth="1"/>
    <col min="4" max="4" width="28" style="21" customWidth="1"/>
    <col min="5" max="5" width="7.5703125" style="21" customWidth="1"/>
    <col min="6" max="6" width="0.5703125" style="21" customWidth="1"/>
    <col min="7" max="7" width="13.5703125" style="21" customWidth="1"/>
    <col min="8" max="8" width="0.5703125" style="21" customWidth="1"/>
    <col min="9" max="9" width="12.7109375" style="21" customWidth="1"/>
    <col min="10" max="10" width="0.5703125" style="21" customWidth="1"/>
    <col min="11" max="11" width="13.5703125" style="21" customWidth="1"/>
    <col min="12" max="12" width="0.5703125" style="21" customWidth="1"/>
    <col min="13" max="13" width="12.7109375" style="21" customWidth="1"/>
    <col min="14" max="16384" width="9.140625" style="21"/>
  </cols>
  <sheetData>
    <row r="1" spans="1:13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207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26" t="s">
        <v>2</v>
      </c>
      <c r="H5" s="127"/>
      <c r="I5" s="127"/>
      <c r="J5" s="3"/>
      <c r="K5" s="126" t="s">
        <v>3</v>
      </c>
      <c r="L5" s="127"/>
      <c r="M5" s="127"/>
    </row>
    <row r="6" spans="1:13" ht="18.600000000000001" customHeight="1" x14ac:dyDescent="0.4">
      <c r="A6" s="7"/>
      <c r="B6" s="7"/>
      <c r="C6" s="7"/>
      <c r="D6" s="8"/>
      <c r="E6" s="9"/>
      <c r="F6" s="9"/>
      <c r="G6" s="10" t="s">
        <v>4</v>
      </c>
      <c r="H6" s="10"/>
      <c r="I6" s="10" t="s">
        <v>5</v>
      </c>
      <c r="J6" s="3"/>
      <c r="K6" s="10" t="s">
        <v>4</v>
      </c>
      <c r="L6" s="10"/>
      <c r="M6" s="10" t="s">
        <v>5</v>
      </c>
    </row>
    <row r="7" spans="1:13" ht="18.600000000000001" customHeight="1" x14ac:dyDescent="0.4">
      <c r="A7" s="2"/>
      <c r="B7" s="2"/>
      <c r="C7" s="2"/>
      <c r="D7" s="2"/>
      <c r="E7" s="2"/>
      <c r="F7" s="2"/>
      <c r="G7" s="11" t="s">
        <v>208</v>
      </c>
      <c r="H7" s="12"/>
      <c r="I7" s="11" t="s">
        <v>6</v>
      </c>
      <c r="J7" s="3"/>
      <c r="K7" s="11" t="s">
        <v>208</v>
      </c>
      <c r="L7" s="12"/>
      <c r="M7" s="11" t="s">
        <v>6</v>
      </c>
    </row>
    <row r="8" spans="1:13" ht="18.600000000000001" customHeight="1" x14ac:dyDescent="0.4">
      <c r="A8" s="2"/>
      <c r="B8" s="2"/>
      <c r="C8" s="2"/>
      <c r="D8" s="2"/>
      <c r="E8" s="2"/>
      <c r="F8" s="2"/>
      <c r="G8" s="10" t="s">
        <v>209</v>
      </c>
      <c r="H8" s="10"/>
      <c r="I8" s="10" t="s">
        <v>179</v>
      </c>
      <c r="J8" s="10"/>
      <c r="K8" s="10" t="s">
        <v>209</v>
      </c>
      <c r="L8" s="10"/>
      <c r="M8" s="10" t="s">
        <v>179</v>
      </c>
    </row>
    <row r="9" spans="1:13" ht="18.600000000000001" customHeight="1" x14ac:dyDescent="0.4">
      <c r="A9" s="13"/>
      <c r="B9" s="13"/>
      <c r="C9" s="13"/>
      <c r="D9" s="13"/>
      <c r="E9" s="14" t="s">
        <v>7</v>
      </c>
      <c r="F9" s="15"/>
      <c r="G9" s="16" t="s">
        <v>8</v>
      </c>
      <c r="H9" s="10"/>
      <c r="I9" s="16" t="s">
        <v>8</v>
      </c>
      <c r="J9" s="10"/>
      <c r="K9" s="16" t="s">
        <v>8</v>
      </c>
      <c r="L9" s="10"/>
      <c r="M9" s="16" t="s">
        <v>8</v>
      </c>
    </row>
    <row r="10" spans="1:13" ht="18.600000000000001" customHeight="1" x14ac:dyDescent="0.4">
      <c r="A10" s="89" t="s">
        <v>9</v>
      </c>
      <c r="B10" s="89"/>
      <c r="C10" s="89"/>
      <c r="D10" s="89"/>
      <c r="E10" s="90"/>
      <c r="F10" s="91"/>
      <c r="G10" s="92"/>
      <c r="H10" s="93"/>
      <c r="I10" s="93"/>
      <c r="J10" s="93"/>
      <c r="K10" s="92"/>
      <c r="L10" s="93"/>
      <c r="M10" s="93"/>
    </row>
    <row r="11" spans="1:13" ht="5.0999999999999996" customHeight="1" x14ac:dyDescent="0.4">
      <c r="A11" s="89"/>
      <c r="B11" s="89"/>
      <c r="C11" s="89"/>
      <c r="D11" s="89"/>
      <c r="E11" s="90"/>
      <c r="F11" s="91"/>
      <c r="G11" s="92"/>
      <c r="H11" s="93"/>
      <c r="I11" s="93"/>
      <c r="J11" s="93"/>
      <c r="K11" s="92"/>
      <c r="L11" s="93"/>
      <c r="M11" s="93"/>
    </row>
    <row r="12" spans="1:13" ht="18.600000000000001" customHeight="1" x14ac:dyDescent="0.4">
      <c r="A12" s="89" t="s">
        <v>10</v>
      </c>
      <c r="B12" s="89"/>
      <c r="C12" s="89"/>
      <c r="D12" s="90"/>
      <c r="E12" s="91"/>
      <c r="F12" s="91"/>
      <c r="G12" s="92"/>
      <c r="H12" s="93"/>
      <c r="I12" s="93"/>
      <c r="J12" s="93"/>
      <c r="K12" s="92"/>
      <c r="L12" s="93"/>
      <c r="M12" s="93"/>
    </row>
    <row r="13" spans="1:13" ht="5.0999999999999996" customHeight="1" x14ac:dyDescent="0.4">
      <c r="A13" s="89"/>
      <c r="B13" s="89"/>
      <c r="C13" s="89"/>
      <c r="D13" s="90"/>
      <c r="E13" s="91"/>
      <c r="F13" s="91"/>
      <c r="G13" s="92"/>
      <c r="H13" s="93"/>
      <c r="I13" s="93"/>
      <c r="J13" s="93"/>
      <c r="K13" s="92"/>
      <c r="L13" s="93"/>
      <c r="M13" s="93"/>
    </row>
    <row r="14" spans="1:13" ht="18.600000000000001" customHeight="1" x14ac:dyDescent="0.4">
      <c r="A14" s="94" t="s">
        <v>11</v>
      </c>
      <c r="B14" s="94"/>
      <c r="C14" s="94"/>
      <c r="D14" s="90"/>
      <c r="E14" s="91"/>
      <c r="F14" s="91"/>
      <c r="G14" s="92">
        <v>9314946496</v>
      </c>
      <c r="H14" s="93"/>
      <c r="I14" s="93">
        <v>7148077328</v>
      </c>
      <c r="J14" s="93"/>
      <c r="K14" s="92">
        <v>4814295234</v>
      </c>
      <c r="L14" s="93"/>
      <c r="M14" s="93">
        <v>2158086014</v>
      </c>
    </row>
    <row r="15" spans="1:13" ht="18.600000000000001" customHeight="1" x14ac:dyDescent="0.4">
      <c r="A15" s="94" t="s">
        <v>12</v>
      </c>
      <c r="B15" s="94"/>
      <c r="C15" s="94"/>
      <c r="D15" s="90"/>
      <c r="E15" s="91"/>
      <c r="F15" s="91"/>
      <c r="G15" s="92">
        <v>622666489</v>
      </c>
      <c r="H15" s="93"/>
      <c r="I15" s="93">
        <v>559204873</v>
      </c>
      <c r="J15" s="93"/>
      <c r="K15" s="92">
        <v>423973545</v>
      </c>
      <c r="L15" s="93"/>
      <c r="M15" s="93">
        <v>352364361</v>
      </c>
    </row>
    <row r="16" spans="1:13" ht="18.600000000000001" customHeight="1" x14ac:dyDescent="0.4">
      <c r="A16" s="94" t="s">
        <v>13</v>
      </c>
      <c r="B16" s="90"/>
      <c r="C16" s="90"/>
      <c r="D16" s="90"/>
      <c r="E16" s="91">
        <v>14</v>
      </c>
      <c r="F16" s="91"/>
      <c r="G16" s="92">
        <v>107350000</v>
      </c>
      <c r="H16" s="93"/>
      <c r="I16" s="93">
        <v>267600000</v>
      </c>
      <c r="J16" s="93"/>
      <c r="K16" s="92">
        <v>7637170000</v>
      </c>
      <c r="L16" s="93"/>
      <c r="M16" s="93">
        <v>7291850000</v>
      </c>
    </row>
    <row r="17" spans="1:13" ht="18.600000000000001" customHeight="1" x14ac:dyDescent="0.4">
      <c r="A17" s="94" t="s">
        <v>14</v>
      </c>
      <c r="B17" s="90"/>
      <c r="C17" s="90"/>
      <c r="D17" s="90"/>
      <c r="E17" s="91"/>
      <c r="F17" s="91"/>
      <c r="G17" s="92"/>
      <c r="H17" s="93"/>
      <c r="I17" s="93"/>
      <c r="J17" s="93"/>
      <c r="K17" s="92"/>
      <c r="L17" s="93"/>
      <c r="M17" s="93"/>
    </row>
    <row r="18" spans="1:13" ht="18.600000000000001" customHeight="1" x14ac:dyDescent="0.4">
      <c r="A18" s="94"/>
      <c r="B18" s="90" t="s">
        <v>15</v>
      </c>
      <c r="C18" s="90"/>
      <c r="D18" s="90"/>
      <c r="E18" s="91"/>
      <c r="F18" s="91"/>
      <c r="G18" s="92">
        <v>853288</v>
      </c>
      <c r="H18" s="93"/>
      <c r="I18" s="93">
        <v>20851865</v>
      </c>
      <c r="J18" s="93"/>
      <c r="K18" s="92">
        <v>0</v>
      </c>
      <c r="L18" s="93"/>
      <c r="M18" s="93">
        <v>0</v>
      </c>
    </row>
    <row r="19" spans="1:13" ht="18.600000000000001" customHeight="1" x14ac:dyDescent="0.4">
      <c r="A19" s="94" t="s">
        <v>16</v>
      </c>
      <c r="B19" s="90"/>
      <c r="C19" s="90"/>
      <c r="D19" s="90"/>
      <c r="E19" s="91">
        <v>7</v>
      </c>
      <c r="F19" s="91"/>
      <c r="G19" s="92">
        <v>10497728763</v>
      </c>
      <c r="H19" s="93"/>
      <c r="I19" s="93">
        <v>10690397997</v>
      </c>
      <c r="J19" s="93"/>
      <c r="K19" s="92">
        <v>0</v>
      </c>
      <c r="L19" s="93"/>
      <c r="M19" s="93">
        <v>0</v>
      </c>
    </row>
    <row r="20" spans="1:13" ht="18.600000000000001" customHeight="1" x14ac:dyDescent="0.4">
      <c r="A20" s="94" t="s">
        <v>17</v>
      </c>
      <c r="B20" s="94"/>
      <c r="C20" s="94"/>
      <c r="D20" s="90"/>
      <c r="E20" s="91"/>
      <c r="F20" s="91"/>
      <c r="G20" s="92">
        <v>411336866</v>
      </c>
      <c r="H20" s="93"/>
      <c r="I20" s="93">
        <v>443390988</v>
      </c>
      <c r="J20" s="93"/>
      <c r="K20" s="92">
        <v>70089322</v>
      </c>
      <c r="L20" s="93"/>
      <c r="M20" s="93">
        <v>69758893</v>
      </c>
    </row>
    <row r="21" spans="1:13" ht="18.600000000000001" customHeight="1" x14ac:dyDescent="0.4">
      <c r="A21" s="94" t="s">
        <v>18</v>
      </c>
      <c r="B21" s="94"/>
      <c r="C21" s="94"/>
      <c r="D21" s="90"/>
      <c r="E21" s="91">
        <v>8</v>
      </c>
      <c r="F21" s="91"/>
      <c r="G21" s="95">
        <v>548154250</v>
      </c>
      <c r="H21" s="93"/>
      <c r="I21" s="96">
        <v>902850</v>
      </c>
      <c r="J21" s="93"/>
      <c r="K21" s="95">
        <v>45580746</v>
      </c>
      <c r="L21" s="93"/>
      <c r="M21" s="96">
        <v>0</v>
      </c>
    </row>
    <row r="22" spans="1:13" ht="5.0999999999999996" customHeight="1" x14ac:dyDescent="0.4">
      <c r="A22" s="89"/>
      <c r="B22" s="89"/>
      <c r="C22" s="89"/>
      <c r="D22" s="89"/>
      <c r="E22" s="90"/>
      <c r="F22" s="91"/>
      <c r="G22" s="92"/>
      <c r="H22" s="93"/>
      <c r="I22" s="93"/>
      <c r="J22" s="93"/>
      <c r="K22" s="92"/>
      <c r="L22" s="93"/>
      <c r="M22" s="93"/>
    </row>
    <row r="23" spans="1:13" ht="18.600000000000001" customHeight="1" x14ac:dyDescent="0.4">
      <c r="A23" s="89" t="s">
        <v>19</v>
      </c>
      <c r="B23" s="94"/>
      <c r="C23" s="94"/>
      <c r="D23" s="90"/>
      <c r="E23" s="91"/>
      <c r="F23" s="91"/>
      <c r="G23" s="95">
        <f>SUM(G14:G22)</f>
        <v>21503036152</v>
      </c>
      <c r="H23" s="93"/>
      <c r="I23" s="96">
        <f>SUM(I14:I22)</f>
        <v>19130425901</v>
      </c>
      <c r="J23" s="93"/>
      <c r="K23" s="95">
        <f>SUM(K14:K22)</f>
        <v>12991108847</v>
      </c>
      <c r="L23" s="93"/>
      <c r="M23" s="96">
        <f>SUM(M14:M22)</f>
        <v>9872059268</v>
      </c>
    </row>
    <row r="24" spans="1:13" ht="18.75" x14ac:dyDescent="0.4">
      <c r="A24" s="90"/>
      <c r="B24" s="90"/>
      <c r="C24" s="90"/>
      <c r="D24" s="90"/>
      <c r="E24" s="91"/>
      <c r="F24" s="91"/>
      <c r="G24" s="92"/>
      <c r="H24" s="93"/>
      <c r="I24" s="93"/>
      <c r="J24" s="93"/>
      <c r="K24" s="92"/>
      <c r="L24" s="93"/>
      <c r="M24" s="93"/>
    </row>
    <row r="25" spans="1:13" ht="18.600000000000001" customHeight="1" x14ac:dyDescent="0.4">
      <c r="A25" s="89" t="s">
        <v>20</v>
      </c>
      <c r="B25" s="89"/>
      <c r="C25" s="89"/>
      <c r="D25" s="90"/>
      <c r="E25" s="91"/>
      <c r="F25" s="91"/>
      <c r="G25" s="92"/>
      <c r="H25" s="93"/>
      <c r="I25" s="93"/>
      <c r="J25" s="93"/>
      <c r="K25" s="92"/>
      <c r="L25" s="93"/>
      <c r="M25" s="93"/>
    </row>
    <row r="26" spans="1:13" ht="5.0999999999999996" customHeight="1" x14ac:dyDescent="0.4">
      <c r="A26" s="89"/>
      <c r="B26" s="89"/>
      <c r="C26" s="89"/>
      <c r="D26" s="90"/>
      <c r="E26" s="91"/>
      <c r="F26" s="91"/>
      <c r="G26" s="92"/>
      <c r="H26" s="93"/>
      <c r="I26" s="93"/>
      <c r="J26" s="93"/>
      <c r="K26" s="92"/>
      <c r="L26" s="93"/>
      <c r="M26" s="93"/>
    </row>
    <row r="27" spans="1:13" ht="18.600000000000001" customHeight="1" x14ac:dyDescent="0.4">
      <c r="A27" s="90" t="s">
        <v>14</v>
      </c>
      <c r="B27" s="90"/>
      <c r="C27" s="90"/>
      <c r="D27" s="90"/>
      <c r="E27" s="91"/>
      <c r="F27" s="91"/>
      <c r="G27" s="97"/>
      <c r="H27" s="98"/>
      <c r="I27" s="98"/>
      <c r="J27" s="98"/>
      <c r="K27" s="97"/>
      <c r="L27" s="98"/>
      <c r="M27" s="98"/>
    </row>
    <row r="28" spans="1:13" ht="18.75" x14ac:dyDescent="0.4">
      <c r="A28" s="90"/>
      <c r="B28" s="90" t="s">
        <v>21</v>
      </c>
      <c r="C28" s="90"/>
      <c r="D28" s="90"/>
      <c r="E28" s="91">
        <v>5</v>
      </c>
      <c r="F28" s="91"/>
      <c r="G28" s="97">
        <v>723354432</v>
      </c>
      <c r="H28" s="98"/>
      <c r="I28" s="98">
        <v>730099695</v>
      </c>
      <c r="J28" s="98"/>
      <c r="K28" s="97">
        <v>0</v>
      </c>
      <c r="L28" s="98"/>
      <c r="M28" s="98">
        <v>0</v>
      </c>
    </row>
    <row r="29" spans="1:13" ht="18.600000000000001" customHeight="1" x14ac:dyDescent="0.4">
      <c r="A29" s="90" t="s">
        <v>214</v>
      </c>
      <c r="B29" s="90"/>
      <c r="C29" s="90"/>
      <c r="D29" s="90"/>
      <c r="E29" s="91">
        <v>14</v>
      </c>
      <c r="F29" s="91"/>
      <c r="G29" s="97">
        <v>247050552</v>
      </c>
      <c r="H29" s="98"/>
      <c r="I29" s="98">
        <v>247050552</v>
      </c>
      <c r="J29" s="98"/>
      <c r="K29" s="97">
        <v>0</v>
      </c>
      <c r="L29" s="98"/>
      <c r="M29" s="98">
        <v>0</v>
      </c>
    </row>
    <row r="30" spans="1:13" ht="18.600000000000001" customHeight="1" x14ac:dyDescent="0.4">
      <c r="A30" s="90" t="s">
        <v>14</v>
      </c>
      <c r="B30" s="90"/>
      <c r="C30" s="90"/>
      <c r="D30" s="90"/>
      <c r="E30" s="91"/>
      <c r="F30" s="91"/>
      <c r="G30" s="97"/>
      <c r="H30" s="98"/>
      <c r="I30" s="98"/>
      <c r="J30" s="98"/>
      <c r="K30" s="97"/>
      <c r="L30" s="98"/>
      <c r="M30" s="98"/>
    </row>
    <row r="31" spans="1:13" ht="18.600000000000001" customHeight="1" x14ac:dyDescent="0.4">
      <c r="A31" s="90"/>
      <c r="B31" s="90" t="s">
        <v>22</v>
      </c>
      <c r="C31" s="90"/>
      <c r="D31" s="90"/>
      <c r="E31" s="91">
        <v>5</v>
      </c>
      <c r="F31" s="91"/>
      <c r="G31" s="97">
        <v>6830048005</v>
      </c>
      <c r="H31" s="98"/>
      <c r="I31" s="98">
        <v>6524880934</v>
      </c>
      <c r="J31" s="98"/>
      <c r="K31" s="97">
        <v>5768500792</v>
      </c>
      <c r="L31" s="98"/>
      <c r="M31" s="98">
        <v>5463315571</v>
      </c>
    </row>
    <row r="32" spans="1:13" ht="18.600000000000001" customHeight="1" x14ac:dyDescent="0.4">
      <c r="A32" s="90" t="s">
        <v>23</v>
      </c>
      <c r="B32" s="90"/>
      <c r="C32" s="90"/>
      <c r="D32" s="90"/>
      <c r="E32" s="91"/>
      <c r="F32" s="91"/>
      <c r="G32" s="97">
        <v>14254070515</v>
      </c>
      <c r="H32" s="98"/>
      <c r="I32" s="98">
        <v>14139038457</v>
      </c>
      <c r="J32" s="98"/>
      <c r="K32" s="97">
        <v>0</v>
      </c>
      <c r="L32" s="98"/>
      <c r="M32" s="98">
        <v>0</v>
      </c>
    </row>
    <row r="33" spans="1:13" ht="18.600000000000001" customHeight="1" x14ac:dyDescent="0.4">
      <c r="A33" s="90" t="s">
        <v>24</v>
      </c>
      <c r="B33" s="90"/>
      <c r="C33" s="90"/>
      <c r="D33" s="90"/>
      <c r="E33" s="91">
        <v>9</v>
      </c>
      <c r="F33" s="91"/>
      <c r="G33" s="97">
        <v>0</v>
      </c>
      <c r="H33" s="98"/>
      <c r="I33" s="98">
        <v>0</v>
      </c>
      <c r="J33" s="98"/>
      <c r="K33" s="97">
        <v>25931890787</v>
      </c>
      <c r="L33" s="98"/>
      <c r="M33" s="98">
        <v>25931890787</v>
      </c>
    </row>
    <row r="34" spans="1:13" ht="18.600000000000001" customHeight="1" x14ac:dyDescent="0.4">
      <c r="A34" s="90" t="s">
        <v>25</v>
      </c>
      <c r="B34" s="90"/>
      <c r="C34" s="90"/>
      <c r="D34" s="90"/>
      <c r="E34" s="91">
        <v>10</v>
      </c>
      <c r="F34" s="91"/>
      <c r="G34" s="97">
        <v>2244148792</v>
      </c>
      <c r="H34" s="98"/>
      <c r="I34" s="98">
        <v>2289441201</v>
      </c>
      <c r="J34" s="98"/>
      <c r="K34" s="97">
        <v>609758300</v>
      </c>
      <c r="L34" s="98"/>
      <c r="M34" s="98">
        <v>744351000</v>
      </c>
    </row>
    <row r="35" spans="1:13" ht="18.600000000000001" customHeight="1" x14ac:dyDescent="0.4">
      <c r="A35" s="90" t="s">
        <v>26</v>
      </c>
      <c r="B35" s="90"/>
      <c r="C35" s="90"/>
      <c r="D35" s="90"/>
      <c r="E35" s="91">
        <v>11</v>
      </c>
      <c r="F35" s="91"/>
      <c r="G35" s="97">
        <v>11746664256</v>
      </c>
      <c r="H35" s="98"/>
      <c r="I35" s="98">
        <v>12005563913</v>
      </c>
      <c r="J35" s="98"/>
      <c r="K35" s="97">
        <v>3656883975</v>
      </c>
      <c r="L35" s="98"/>
      <c r="M35" s="98">
        <v>3675179006</v>
      </c>
    </row>
    <row r="36" spans="1:13" ht="18.600000000000001" customHeight="1" x14ac:dyDescent="0.4">
      <c r="A36" s="99" t="s">
        <v>27</v>
      </c>
      <c r="B36" s="90"/>
      <c r="C36" s="90"/>
      <c r="D36" s="90"/>
      <c r="E36" s="91"/>
      <c r="F36" s="91"/>
      <c r="G36" s="97">
        <v>7930538459</v>
      </c>
      <c r="H36" s="98"/>
      <c r="I36" s="98">
        <v>7828892984</v>
      </c>
      <c r="J36" s="98"/>
      <c r="K36" s="97">
        <v>201315511</v>
      </c>
      <c r="L36" s="98"/>
      <c r="M36" s="98">
        <v>205035975</v>
      </c>
    </row>
    <row r="37" spans="1:13" ht="18.600000000000001" customHeight="1" x14ac:dyDescent="0.4">
      <c r="A37" s="90" t="s">
        <v>28</v>
      </c>
      <c r="B37" s="90"/>
      <c r="C37" s="90"/>
      <c r="D37" s="90"/>
      <c r="E37" s="91"/>
      <c r="F37" s="91"/>
      <c r="G37" s="97">
        <v>4118659963</v>
      </c>
      <c r="H37" s="98"/>
      <c r="I37" s="98">
        <v>4118659963</v>
      </c>
      <c r="J37" s="98"/>
      <c r="K37" s="97">
        <v>0</v>
      </c>
      <c r="L37" s="98"/>
      <c r="M37" s="98">
        <v>0</v>
      </c>
    </row>
    <row r="38" spans="1:13" ht="18.600000000000001" customHeight="1" x14ac:dyDescent="0.4">
      <c r="A38" s="90" t="s">
        <v>29</v>
      </c>
      <c r="B38" s="90"/>
      <c r="C38" s="90"/>
      <c r="D38" s="90"/>
      <c r="E38" s="91"/>
      <c r="F38" s="91"/>
      <c r="G38" s="97">
        <v>17575045652</v>
      </c>
      <c r="H38" s="98"/>
      <c r="I38" s="98">
        <v>17575045652</v>
      </c>
      <c r="J38" s="98"/>
      <c r="K38" s="97">
        <v>0</v>
      </c>
      <c r="L38" s="98"/>
      <c r="M38" s="98">
        <v>0</v>
      </c>
    </row>
    <row r="39" spans="1:13" ht="18.600000000000001" customHeight="1" x14ac:dyDescent="0.4">
      <c r="A39" s="90" t="s">
        <v>30</v>
      </c>
      <c r="B39" s="90"/>
      <c r="C39" s="90"/>
      <c r="D39" s="90"/>
      <c r="E39" s="91"/>
      <c r="F39" s="91"/>
      <c r="G39" s="97">
        <v>179728768</v>
      </c>
      <c r="H39" s="98"/>
      <c r="I39" s="98">
        <v>181215961</v>
      </c>
      <c r="J39" s="98"/>
      <c r="K39" s="97">
        <v>0</v>
      </c>
      <c r="L39" s="98"/>
      <c r="M39" s="98">
        <v>0</v>
      </c>
    </row>
    <row r="40" spans="1:13" ht="18.600000000000001" customHeight="1" x14ac:dyDescent="0.4">
      <c r="A40" s="90" t="s">
        <v>31</v>
      </c>
      <c r="B40" s="90"/>
      <c r="C40" s="90"/>
      <c r="D40" s="90"/>
      <c r="E40" s="91"/>
      <c r="F40" s="91"/>
      <c r="G40" s="100">
        <v>1561427097</v>
      </c>
      <c r="H40" s="98"/>
      <c r="I40" s="101">
        <v>1531819952</v>
      </c>
      <c r="J40" s="98"/>
      <c r="K40" s="100">
        <v>35102068</v>
      </c>
      <c r="L40" s="98"/>
      <c r="M40" s="101">
        <v>36408251</v>
      </c>
    </row>
    <row r="41" spans="1:13" ht="5.0999999999999996" customHeight="1" x14ac:dyDescent="0.4">
      <c r="A41" s="90"/>
      <c r="B41" s="90"/>
      <c r="C41" s="90"/>
      <c r="D41" s="90"/>
      <c r="E41" s="91"/>
      <c r="F41" s="91"/>
      <c r="G41" s="92"/>
      <c r="H41" s="93"/>
      <c r="I41" s="93"/>
      <c r="J41" s="93"/>
      <c r="K41" s="92"/>
      <c r="L41" s="93"/>
      <c r="M41" s="93"/>
    </row>
    <row r="42" spans="1:13" ht="18.600000000000001" customHeight="1" x14ac:dyDescent="0.4">
      <c r="A42" s="89" t="s">
        <v>32</v>
      </c>
      <c r="B42" s="89"/>
      <c r="C42" s="89"/>
      <c r="D42" s="90"/>
      <c r="E42" s="91"/>
      <c r="F42" s="91"/>
      <c r="G42" s="95">
        <f>SUM(G27:G41)</f>
        <v>67410736491</v>
      </c>
      <c r="H42" s="93"/>
      <c r="I42" s="96">
        <f>SUM(I27:I41)</f>
        <v>67171709264</v>
      </c>
      <c r="J42" s="93"/>
      <c r="K42" s="95">
        <f>SUM(K27:K41)</f>
        <v>36203451433</v>
      </c>
      <c r="L42" s="93"/>
      <c r="M42" s="96">
        <f>SUM(M27:M41)</f>
        <v>36056180590</v>
      </c>
    </row>
    <row r="43" spans="1:13" ht="5.0999999999999996" customHeight="1" x14ac:dyDescent="0.4">
      <c r="A43" s="90"/>
      <c r="B43" s="90"/>
      <c r="C43" s="90"/>
      <c r="D43" s="90"/>
      <c r="E43" s="91"/>
      <c r="F43" s="91"/>
      <c r="G43" s="92"/>
      <c r="H43" s="93"/>
      <c r="I43" s="93"/>
      <c r="J43" s="93"/>
      <c r="K43" s="92"/>
      <c r="L43" s="93"/>
      <c r="M43" s="93"/>
    </row>
    <row r="44" spans="1:13" ht="18.600000000000001" customHeight="1" thickBot="1" x14ac:dyDescent="0.45">
      <c r="A44" s="89" t="s">
        <v>33</v>
      </c>
      <c r="B44" s="89"/>
      <c r="C44" s="89"/>
      <c r="D44" s="90"/>
      <c r="E44" s="91"/>
      <c r="F44" s="91"/>
      <c r="G44" s="102">
        <f>+G42+G23</f>
        <v>88913772643</v>
      </c>
      <c r="H44" s="93"/>
      <c r="I44" s="103">
        <f>+I42+I23</f>
        <v>86302135165</v>
      </c>
      <c r="J44" s="93"/>
      <c r="K44" s="102">
        <f>+K42+K23</f>
        <v>49194560280</v>
      </c>
      <c r="L44" s="93"/>
      <c r="M44" s="103">
        <f>+M42+M23</f>
        <v>45928239858</v>
      </c>
    </row>
    <row r="45" spans="1:13" ht="21" customHeight="1" thickTop="1" x14ac:dyDescent="0.4">
      <c r="A45" s="7"/>
      <c r="B45" s="7"/>
      <c r="C45" s="7"/>
      <c r="D45" s="8"/>
      <c r="E45" s="9"/>
      <c r="F45" s="9"/>
      <c r="G45" s="3"/>
      <c r="H45" s="3"/>
      <c r="I45" s="3"/>
      <c r="J45" s="3"/>
      <c r="K45" s="3"/>
      <c r="L45" s="3"/>
      <c r="M45" s="3"/>
    </row>
    <row r="46" spans="1:13" ht="18" customHeight="1" x14ac:dyDescent="0.4">
      <c r="A46" s="7"/>
      <c r="B46" s="7"/>
      <c r="C46" s="7"/>
      <c r="D46" s="8"/>
      <c r="E46" s="9"/>
      <c r="F46" s="9"/>
      <c r="G46" s="3"/>
      <c r="H46" s="3"/>
      <c r="I46" s="3"/>
      <c r="J46" s="3"/>
      <c r="K46" s="3"/>
      <c r="L46" s="3"/>
      <c r="M46" s="3"/>
    </row>
    <row r="47" spans="1:13" ht="18" customHeight="1" x14ac:dyDescent="0.4">
      <c r="A47" s="128" t="s">
        <v>34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</row>
    <row r="48" spans="1:13" ht="8.25" customHeight="1" x14ac:dyDescent="0.4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 ht="21.95" customHeight="1" x14ac:dyDescent="0.4">
      <c r="A49" s="23" t="s">
        <v>35</v>
      </c>
      <c r="B49" s="24"/>
      <c r="C49" s="24"/>
      <c r="D49" s="24"/>
      <c r="E49" s="24"/>
      <c r="F49" s="25"/>
      <c r="G49" s="6"/>
      <c r="H49" s="6"/>
      <c r="I49" s="6"/>
      <c r="J49" s="6"/>
      <c r="K49" s="6"/>
      <c r="L49" s="6"/>
      <c r="M49" s="6"/>
    </row>
    <row r="50" spans="1:13" ht="21.75" customHeight="1" x14ac:dyDescent="0.4">
      <c r="A50" s="1" t="s">
        <v>0</v>
      </c>
      <c r="B50" s="1"/>
      <c r="C50" s="1"/>
      <c r="D50" s="1"/>
      <c r="E50" s="2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1" t="s">
        <v>1</v>
      </c>
      <c r="B51" s="1"/>
      <c r="C51" s="1"/>
      <c r="D51" s="1"/>
      <c r="E51" s="2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4" t="str">
        <f>$A$3</f>
        <v>ณ วันที่ 31 มีนาคม พ.ศ. 2566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19.5" customHeight="1" x14ac:dyDescent="0.4">
      <c r="A53" s="2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</row>
    <row r="54" spans="1:13" ht="19.5" customHeight="1" x14ac:dyDescent="0.4">
      <c r="A54" s="2"/>
      <c r="B54" s="2"/>
      <c r="C54" s="2"/>
      <c r="D54" s="2"/>
      <c r="E54" s="2"/>
      <c r="F54" s="2"/>
      <c r="G54" s="126" t="s">
        <v>2</v>
      </c>
      <c r="H54" s="127"/>
      <c r="I54" s="127"/>
      <c r="J54" s="3"/>
      <c r="K54" s="126" t="s">
        <v>3</v>
      </c>
      <c r="L54" s="127"/>
      <c r="M54" s="127"/>
    </row>
    <row r="55" spans="1:13" ht="19.5" customHeight="1" x14ac:dyDescent="0.4">
      <c r="A55" s="7"/>
      <c r="B55" s="7"/>
      <c r="C55" s="7"/>
      <c r="D55" s="8"/>
      <c r="E55" s="9"/>
      <c r="F55" s="9"/>
      <c r="G55" s="10" t="s">
        <v>4</v>
      </c>
      <c r="H55" s="10"/>
      <c r="I55" s="10" t="s">
        <v>5</v>
      </c>
      <c r="J55" s="3"/>
      <c r="K55" s="10" t="s">
        <v>4</v>
      </c>
      <c r="L55" s="10"/>
      <c r="M55" s="10" t="s">
        <v>5</v>
      </c>
    </row>
    <row r="56" spans="1:13" ht="19.5" customHeight="1" x14ac:dyDescent="0.4">
      <c r="A56" s="2"/>
      <c r="B56" s="2"/>
      <c r="C56" s="2"/>
      <c r="D56" s="2"/>
      <c r="E56" s="2"/>
      <c r="F56" s="2"/>
      <c r="G56" s="11" t="s">
        <v>208</v>
      </c>
      <c r="H56" s="12"/>
      <c r="I56" s="11" t="s">
        <v>6</v>
      </c>
      <c r="J56" s="3"/>
      <c r="K56" s="11" t="s">
        <v>208</v>
      </c>
      <c r="L56" s="12"/>
      <c r="M56" s="11" t="s">
        <v>6</v>
      </c>
    </row>
    <row r="57" spans="1:13" ht="19.5" customHeight="1" x14ac:dyDescent="0.4">
      <c r="A57" s="2"/>
      <c r="B57" s="2"/>
      <c r="C57" s="2"/>
      <c r="D57" s="2"/>
      <c r="E57" s="2"/>
      <c r="F57" s="2"/>
      <c r="G57" s="10" t="s">
        <v>209</v>
      </c>
      <c r="H57" s="10"/>
      <c r="I57" s="10" t="s">
        <v>179</v>
      </c>
      <c r="J57" s="10"/>
      <c r="K57" s="10" t="s">
        <v>209</v>
      </c>
      <c r="L57" s="10"/>
      <c r="M57" s="10" t="s">
        <v>179</v>
      </c>
    </row>
    <row r="58" spans="1:13" ht="19.5" customHeight="1" x14ac:dyDescent="0.4">
      <c r="A58" s="13"/>
      <c r="B58" s="13"/>
      <c r="C58" s="13"/>
      <c r="D58" s="13"/>
      <c r="E58" s="14" t="s">
        <v>7</v>
      </c>
      <c r="F58" s="15"/>
      <c r="G58" s="16" t="s">
        <v>8</v>
      </c>
      <c r="H58" s="10"/>
      <c r="I58" s="16" t="s">
        <v>8</v>
      </c>
      <c r="J58" s="10"/>
      <c r="K58" s="16" t="s">
        <v>8</v>
      </c>
      <c r="L58" s="10"/>
      <c r="M58" s="16" t="s">
        <v>8</v>
      </c>
    </row>
    <row r="59" spans="1:13" ht="19.5" customHeight="1" x14ac:dyDescent="0.4">
      <c r="A59" s="89" t="s">
        <v>36</v>
      </c>
      <c r="B59" s="89"/>
      <c r="C59" s="89"/>
      <c r="D59" s="89"/>
      <c r="E59" s="104"/>
      <c r="F59" s="105"/>
      <c r="G59" s="106"/>
      <c r="H59" s="107"/>
      <c r="I59" s="107"/>
      <c r="J59" s="107"/>
      <c r="K59" s="106"/>
      <c r="L59" s="107"/>
      <c r="M59" s="107"/>
    </row>
    <row r="60" spans="1:13" ht="6" customHeight="1" x14ac:dyDescent="0.4">
      <c r="A60" s="89"/>
      <c r="B60" s="89"/>
      <c r="C60" s="89"/>
      <c r="D60" s="89"/>
      <c r="E60" s="108"/>
      <c r="F60" s="91"/>
      <c r="G60" s="92"/>
      <c r="H60" s="93"/>
      <c r="I60" s="93"/>
      <c r="J60" s="93"/>
      <c r="K60" s="92"/>
      <c r="L60" s="93"/>
      <c r="M60" s="93"/>
    </row>
    <row r="61" spans="1:13" ht="19.5" customHeight="1" x14ac:dyDescent="0.4">
      <c r="A61" s="89" t="s">
        <v>37</v>
      </c>
      <c r="B61" s="89"/>
      <c r="C61" s="89"/>
      <c r="D61" s="89"/>
      <c r="E61" s="91"/>
      <c r="F61" s="105"/>
      <c r="G61" s="106"/>
      <c r="H61" s="107"/>
      <c r="I61" s="107"/>
      <c r="J61" s="107"/>
      <c r="K61" s="106"/>
      <c r="L61" s="107"/>
      <c r="M61" s="107"/>
    </row>
    <row r="62" spans="1:13" ht="6" customHeight="1" x14ac:dyDescent="0.4">
      <c r="A62" s="90"/>
      <c r="B62" s="90"/>
      <c r="C62" s="90"/>
      <c r="D62" s="90"/>
      <c r="E62" s="91"/>
      <c r="F62" s="91"/>
      <c r="G62" s="92"/>
      <c r="H62" s="93"/>
      <c r="I62" s="93"/>
      <c r="J62" s="93"/>
      <c r="K62" s="92"/>
      <c r="L62" s="93"/>
      <c r="M62" s="93"/>
    </row>
    <row r="63" spans="1:13" ht="19.5" customHeight="1" x14ac:dyDescent="0.4">
      <c r="A63" s="90" t="s">
        <v>38</v>
      </c>
      <c r="B63" s="90"/>
      <c r="C63" s="90"/>
      <c r="D63" s="90"/>
      <c r="E63" s="91"/>
      <c r="F63" s="91"/>
      <c r="G63" s="92">
        <v>1499148055</v>
      </c>
      <c r="H63" s="93"/>
      <c r="I63" s="93">
        <v>1599904548</v>
      </c>
      <c r="J63" s="93"/>
      <c r="K63" s="92">
        <v>0</v>
      </c>
      <c r="L63" s="93"/>
      <c r="M63" s="93">
        <v>0</v>
      </c>
    </row>
    <row r="64" spans="1:13" ht="19.5" customHeight="1" x14ac:dyDescent="0.4">
      <c r="A64" s="90" t="s">
        <v>215</v>
      </c>
      <c r="B64" s="90"/>
      <c r="C64" s="90"/>
      <c r="D64" s="90"/>
      <c r="E64" s="91"/>
      <c r="F64" s="91"/>
      <c r="G64" s="97"/>
      <c r="H64" s="98"/>
      <c r="I64" s="98"/>
      <c r="J64" s="98"/>
      <c r="K64" s="97"/>
      <c r="L64" s="98"/>
      <c r="M64" s="98"/>
    </row>
    <row r="65" spans="1:13" ht="19.5" customHeight="1" x14ac:dyDescent="0.4">
      <c r="A65" s="90"/>
      <c r="B65" s="90" t="s">
        <v>21</v>
      </c>
      <c r="C65" s="90"/>
      <c r="D65" s="90"/>
      <c r="E65" s="91"/>
      <c r="F65" s="91"/>
      <c r="G65" s="97">
        <v>8501254</v>
      </c>
      <c r="H65" s="98"/>
      <c r="I65" s="98">
        <v>8242323</v>
      </c>
      <c r="J65" s="98"/>
      <c r="K65" s="97">
        <v>0</v>
      </c>
      <c r="L65" s="98"/>
      <c r="M65" s="98">
        <v>0</v>
      </c>
    </row>
    <row r="66" spans="1:13" ht="19.5" customHeight="1" x14ac:dyDescent="0.4">
      <c r="A66" s="90" t="s">
        <v>44</v>
      </c>
      <c r="B66" s="90"/>
      <c r="C66" s="90"/>
      <c r="D66" s="90"/>
      <c r="E66" s="91">
        <v>14</v>
      </c>
      <c r="F66" s="91"/>
      <c r="G66" s="92">
        <v>0</v>
      </c>
      <c r="H66" s="93"/>
      <c r="I66" s="93">
        <v>0</v>
      </c>
      <c r="J66" s="93"/>
      <c r="K66" s="92">
        <v>908500000</v>
      </c>
      <c r="L66" s="93"/>
      <c r="M66" s="93">
        <v>743500000</v>
      </c>
    </row>
    <row r="67" spans="1:13" ht="19.5" customHeight="1" x14ac:dyDescent="0.4">
      <c r="A67" s="90" t="s">
        <v>39</v>
      </c>
      <c r="B67" s="90"/>
      <c r="C67" s="90"/>
      <c r="D67" s="90"/>
      <c r="E67" s="91"/>
      <c r="F67" s="91"/>
      <c r="G67" s="92">
        <v>3045798256</v>
      </c>
      <c r="H67" s="93"/>
      <c r="I67" s="93">
        <v>2743378093</v>
      </c>
      <c r="J67" s="93"/>
      <c r="K67" s="92">
        <v>310627248</v>
      </c>
      <c r="L67" s="93"/>
      <c r="M67" s="93">
        <v>309868541</v>
      </c>
    </row>
    <row r="68" spans="1:13" ht="19.5" customHeight="1" x14ac:dyDescent="0.4">
      <c r="A68" s="90" t="s">
        <v>40</v>
      </c>
      <c r="B68" s="90"/>
      <c r="C68" s="90"/>
      <c r="D68" s="90"/>
      <c r="E68" s="91"/>
      <c r="F68" s="91"/>
      <c r="G68" s="92">
        <v>1309145129</v>
      </c>
      <c r="H68" s="93"/>
      <c r="I68" s="93">
        <v>3148653011</v>
      </c>
      <c r="J68" s="93"/>
      <c r="K68" s="92">
        <v>470000000</v>
      </c>
      <c r="L68" s="93"/>
      <c r="M68" s="93">
        <v>1470000000</v>
      </c>
    </row>
    <row r="69" spans="1:13" ht="19.5" customHeight="1" x14ac:dyDescent="0.4">
      <c r="A69" s="90" t="s">
        <v>41</v>
      </c>
      <c r="B69" s="90"/>
      <c r="C69" s="90"/>
      <c r="D69" s="90"/>
      <c r="E69" s="9">
        <v>12</v>
      </c>
      <c r="F69" s="91"/>
      <c r="G69" s="92">
        <v>7366838633</v>
      </c>
      <c r="H69" s="93"/>
      <c r="I69" s="93">
        <v>8364653757</v>
      </c>
      <c r="J69" s="93"/>
      <c r="K69" s="92">
        <v>4577272566</v>
      </c>
      <c r="L69" s="93"/>
      <c r="M69" s="93">
        <v>5575465995</v>
      </c>
    </row>
    <row r="70" spans="1:13" ht="19.5" customHeight="1" x14ac:dyDescent="0.4">
      <c r="A70" s="90" t="s">
        <v>42</v>
      </c>
      <c r="B70" s="90"/>
      <c r="C70" s="90"/>
      <c r="D70" s="90"/>
      <c r="E70" s="91"/>
      <c r="F70" s="91"/>
      <c r="G70" s="92"/>
      <c r="H70" s="93"/>
      <c r="I70" s="93"/>
      <c r="J70" s="93"/>
      <c r="K70" s="92"/>
      <c r="L70" s="93"/>
      <c r="M70" s="93"/>
    </row>
    <row r="71" spans="1:13" ht="19.5" customHeight="1" x14ac:dyDescent="0.4">
      <c r="A71" s="90"/>
      <c r="B71" s="90" t="s">
        <v>43</v>
      </c>
      <c r="C71" s="90"/>
      <c r="D71" s="90"/>
      <c r="E71" s="91">
        <v>13</v>
      </c>
      <c r="F71" s="91"/>
      <c r="G71" s="92">
        <v>179776089</v>
      </c>
      <c r="H71" s="93"/>
      <c r="I71" s="93">
        <v>203949440</v>
      </c>
      <c r="J71" s="93"/>
      <c r="K71" s="92">
        <v>71039183</v>
      </c>
      <c r="L71" s="93"/>
      <c r="M71" s="93">
        <v>88607895</v>
      </c>
    </row>
    <row r="72" spans="1:13" ht="19.5" customHeight="1" x14ac:dyDescent="0.4">
      <c r="A72" s="90" t="s">
        <v>45</v>
      </c>
      <c r="B72" s="90"/>
      <c r="C72" s="90"/>
      <c r="D72" s="90"/>
      <c r="E72" s="91"/>
      <c r="F72" s="91"/>
      <c r="G72" s="92">
        <v>137668711</v>
      </c>
      <c r="H72" s="93"/>
      <c r="I72" s="93">
        <v>94705610</v>
      </c>
      <c r="J72" s="93"/>
      <c r="K72" s="92">
        <v>0</v>
      </c>
      <c r="L72" s="93"/>
      <c r="M72" s="93">
        <v>0</v>
      </c>
    </row>
    <row r="73" spans="1:13" ht="19.5" customHeight="1" x14ac:dyDescent="0.4">
      <c r="A73" s="90" t="s">
        <v>46</v>
      </c>
      <c r="B73" s="90"/>
      <c r="C73" s="90"/>
      <c r="D73" s="90"/>
      <c r="E73" s="91"/>
      <c r="F73" s="91"/>
      <c r="G73" s="92"/>
      <c r="H73" s="93"/>
      <c r="I73" s="93"/>
      <c r="J73" s="93"/>
      <c r="K73" s="92"/>
      <c r="L73" s="93"/>
      <c r="M73" s="93"/>
    </row>
    <row r="74" spans="1:13" ht="19.5" customHeight="1" x14ac:dyDescent="0.4">
      <c r="A74" s="90"/>
      <c r="B74" s="90" t="s">
        <v>43</v>
      </c>
      <c r="C74" s="90"/>
      <c r="D74" s="90"/>
      <c r="E74" s="91"/>
      <c r="F74" s="91"/>
      <c r="G74" s="92">
        <v>21192618</v>
      </c>
      <c r="H74" s="93"/>
      <c r="I74" s="93">
        <v>22535835</v>
      </c>
      <c r="J74" s="93"/>
      <c r="K74" s="92">
        <v>3544527</v>
      </c>
      <c r="L74" s="93"/>
      <c r="M74" s="93">
        <v>3684711</v>
      </c>
    </row>
    <row r="75" spans="1:13" ht="19.5" customHeight="1" x14ac:dyDescent="0.4">
      <c r="A75" s="90" t="s">
        <v>47</v>
      </c>
      <c r="B75" s="90"/>
      <c r="C75" s="90"/>
      <c r="D75" s="90"/>
      <c r="E75" s="91"/>
      <c r="F75" s="91"/>
      <c r="G75" s="92">
        <v>47561944</v>
      </c>
      <c r="H75" s="93"/>
      <c r="I75" s="93">
        <v>212231788</v>
      </c>
      <c r="J75" s="93"/>
      <c r="K75" s="92">
        <v>4164617</v>
      </c>
      <c r="L75" s="93"/>
      <c r="M75" s="93">
        <v>99402472</v>
      </c>
    </row>
    <row r="76" spans="1:13" ht="18.75" x14ac:dyDescent="0.4">
      <c r="A76" s="90" t="s">
        <v>48</v>
      </c>
      <c r="B76" s="90"/>
      <c r="C76" s="90"/>
      <c r="D76" s="90"/>
      <c r="E76" s="91"/>
      <c r="F76" s="91"/>
      <c r="G76" s="92"/>
      <c r="H76" s="93"/>
      <c r="I76" s="93"/>
      <c r="J76" s="93"/>
      <c r="K76" s="92"/>
      <c r="L76" s="93"/>
      <c r="M76" s="93"/>
    </row>
    <row r="77" spans="1:13" ht="19.5" customHeight="1" x14ac:dyDescent="0.4">
      <c r="A77" s="90"/>
      <c r="B77" s="90" t="s">
        <v>49</v>
      </c>
      <c r="C77" s="90"/>
      <c r="D77" s="90"/>
      <c r="E77" s="91">
        <v>8</v>
      </c>
      <c r="F77" s="91"/>
      <c r="G77" s="95">
        <v>14301075</v>
      </c>
      <c r="H77" s="93"/>
      <c r="I77" s="96">
        <v>0</v>
      </c>
      <c r="J77" s="93"/>
      <c r="K77" s="95">
        <v>0</v>
      </c>
      <c r="L77" s="93"/>
      <c r="M77" s="96">
        <v>0</v>
      </c>
    </row>
    <row r="78" spans="1:13" ht="6" customHeight="1" x14ac:dyDescent="0.4">
      <c r="A78" s="90"/>
      <c r="B78" s="90"/>
      <c r="C78" s="90"/>
      <c r="D78" s="90"/>
      <c r="E78" s="91"/>
      <c r="F78" s="91"/>
      <c r="G78" s="92"/>
      <c r="H78" s="93"/>
      <c r="I78" s="93"/>
      <c r="J78" s="93"/>
      <c r="K78" s="92"/>
      <c r="L78" s="93"/>
      <c r="M78" s="93"/>
    </row>
    <row r="79" spans="1:13" ht="19.5" customHeight="1" x14ac:dyDescent="0.4">
      <c r="A79" s="89" t="s">
        <v>50</v>
      </c>
      <c r="B79" s="89"/>
      <c r="C79" s="89"/>
      <c r="D79" s="90"/>
      <c r="E79" s="91"/>
      <c r="F79" s="91"/>
      <c r="G79" s="95">
        <f>SUM(G63:G78)</f>
        <v>13629931764</v>
      </c>
      <c r="H79" s="93"/>
      <c r="I79" s="96">
        <f>SUM(I63:I78)</f>
        <v>16398254405</v>
      </c>
      <c r="J79" s="93"/>
      <c r="K79" s="95">
        <f>SUM(K63:K78)</f>
        <v>6345148141</v>
      </c>
      <c r="L79" s="93"/>
      <c r="M79" s="96">
        <f>SUM(M63:M78)</f>
        <v>8290529614</v>
      </c>
    </row>
    <row r="80" spans="1:13" ht="18.75" x14ac:dyDescent="0.4">
      <c r="A80" s="90"/>
      <c r="B80" s="90"/>
      <c r="C80" s="90"/>
      <c r="D80" s="90"/>
      <c r="E80" s="91"/>
      <c r="F80" s="91"/>
      <c r="G80" s="92"/>
      <c r="H80" s="93"/>
      <c r="I80" s="93"/>
      <c r="J80" s="93"/>
      <c r="K80" s="92"/>
      <c r="L80" s="93"/>
      <c r="M80" s="93"/>
    </row>
    <row r="81" spans="1:13" ht="19.5" customHeight="1" x14ac:dyDescent="0.4">
      <c r="A81" s="89" t="s">
        <v>51</v>
      </c>
      <c r="B81" s="89"/>
      <c r="C81" s="89"/>
      <c r="D81" s="90"/>
      <c r="E81" s="91"/>
      <c r="F81" s="91"/>
      <c r="G81" s="92"/>
      <c r="H81" s="93"/>
      <c r="I81" s="93"/>
      <c r="J81" s="93"/>
      <c r="K81" s="92"/>
      <c r="L81" s="93"/>
      <c r="M81" s="93"/>
    </row>
    <row r="82" spans="1:13" ht="6" customHeight="1" x14ac:dyDescent="0.4">
      <c r="A82" s="90"/>
      <c r="B82" s="90"/>
      <c r="C82" s="90"/>
      <c r="D82" s="90"/>
      <c r="E82" s="91"/>
      <c r="F82" s="91"/>
      <c r="G82" s="92"/>
      <c r="H82" s="93"/>
      <c r="I82" s="93"/>
      <c r="J82" s="93"/>
      <c r="K82" s="92"/>
      <c r="L82" s="93"/>
      <c r="M82" s="93"/>
    </row>
    <row r="83" spans="1:13" ht="19.5" customHeight="1" x14ac:dyDescent="0.4">
      <c r="A83" s="94" t="s">
        <v>52</v>
      </c>
      <c r="B83" s="89"/>
      <c r="C83" s="89"/>
      <c r="D83" s="90"/>
      <c r="E83" s="91"/>
      <c r="F83" s="91"/>
      <c r="G83" s="92">
        <v>2389752333</v>
      </c>
      <c r="H83" s="93"/>
      <c r="I83" s="93">
        <v>2749589078</v>
      </c>
      <c r="J83" s="93"/>
      <c r="K83" s="92">
        <v>1130000000</v>
      </c>
      <c r="L83" s="93"/>
      <c r="M83" s="93">
        <v>1130000000</v>
      </c>
    </row>
    <row r="84" spans="1:13" ht="19.5" customHeight="1" x14ac:dyDescent="0.4">
      <c r="A84" s="94" t="s">
        <v>53</v>
      </c>
      <c r="B84" s="89"/>
      <c r="C84" s="89"/>
      <c r="D84" s="90"/>
      <c r="E84" s="9">
        <v>12</v>
      </c>
      <c r="F84" s="91"/>
      <c r="G84" s="92">
        <v>29324535665</v>
      </c>
      <c r="H84" s="93"/>
      <c r="I84" s="93">
        <v>24328728282</v>
      </c>
      <c r="J84" s="93"/>
      <c r="K84" s="92">
        <v>20213051464</v>
      </c>
      <c r="L84" s="93"/>
      <c r="M84" s="93">
        <v>15217999914</v>
      </c>
    </row>
    <row r="85" spans="1:13" ht="19.5" customHeight="1" x14ac:dyDescent="0.4">
      <c r="A85" s="90" t="s">
        <v>54</v>
      </c>
      <c r="B85" s="89"/>
      <c r="C85" s="89"/>
      <c r="D85" s="90"/>
      <c r="E85" s="9">
        <v>13</v>
      </c>
      <c r="F85" s="91"/>
      <c r="G85" s="92">
        <v>3229620617</v>
      </c>
      <c r="H85" s="93"/>
      <c r="I85" s="93">
        <v>3256360485</v>
      </c>
      <c r="J85" s="93"/>
      <c r="K85" s="92">
        <v>584543296</v>
      </c>
      <c r="L85" s="93"/>
      <c r="M85" s="93">
        <v>590426126</v>
      </c>
    </row>
    <row r="86" spans="1:13" ht="19.5" customHeight="1" x14ac:dyDescent="0.4">
      <c r="A86" s="90" t="s">
        <v>55</v>
      </c>
      <c r="B86" s="89"/>
      <c r="C86" s="89"/>
      <c r="D86" s="90"/>
      <c r="E86" s="91"/>
      <c r="F86" s="91"/>
      <c r="G86" s="92">
        <v>354696033</v>
      </c>
      <c r="H86" s="93"/>
      <c r="I86" s="93">
        <v>357853314</v>
      </c>
      <c r="J86" s="93"/>
      <c r="K86" s="92">
        <v>102029240</v>
      </c>
      <c r="L86" s="93"/>
      <c r="M86" s="93">
        <v>101223508</v>
      </c>
    </row>
    <row r="87" spans="1:13" ht="19.5" customHeight="1" x14ac:dyDescent="0.4">
      <c r="A87" s="94" t="s">
        <v>56</v>
      </c>
      <c r="B87" s="89"/>
      <c r="C87" s="89"/>
      <c r="D87" s="90"/>
      <c r="E87" s="91"/>
      <c r="F87" s="91"/>
      <c r="G87" s="92">
        <v>3175940834</v>
      </c>
      <c r="H87" s="93"/>
      <c r="I87" s="93">
        <v>3145406403</v>
      </c>
      <c r="J87" s="93"/>
      <c r="K87" s="92">
        <v>83762277</v>
      </c>
      <c r="L87" s="93"/>
      <c r="M87" s="93">
        <v>22060698</v>
      </c>
    </row>
    <row r="88" spans="1:13" ht="19.5" customHeight="1" x14ac:dyDescent="0.4">
      <c r="A88" s="90" t="s">
        <v>57</v>
      </c>
      <c r="B88" s="89"/>
      <c r="C88" s="89"/>
      <c r="D88" s="90"/>
      <c r="E88" s="91"/>
      <c r="F88" s="91"/>
      <c r="G88" s="92">
        <v>161793495</v>
      </c>
      <c r="H88" s="93"/>
      <c r="I88" s="93">
        <v>154517629</v>
      </c>
      <c r="J88" s="93"/>
      <c r="K88" s="92">
        <v>28069386</v>
      </c>
      <c r="L88" s="93"/>
      <c r="M88" s="93">
        <v>23960960</v>
      </c>
    </row>
    <row r="89" spans="1:13" ht="18.75" x14ac:dyDescent="0.4">
      <c r="A89" s="90" t="s">
        <v>58</v>
      </c>
      <c r="B89" s="89"/>
      <c r="C89" s="89"/>
      <c r="D89" s="90"/>
      <c r="E89" s="91"/>
      <c r="F89" s="91"/>
      <c r="G89" s="92">
        <v>185646559</v>
      </c>
      <c r="H89" s="93"/>
      <c r="I89" s="93">
        <v>191180786</v>
      </c>
      <c r="J89" s="93"/>
      <c r="K89" s="92">
        <v>57881287</v>
      </c>
      <c r="L89" s="93"/>
      <c r="M89" s="93">
        <v>56759467</v>
      </c>
    </row>
    <row r="90" spans="1:13" ht="19.5" customHeight="1" x14ac:dyDescent="0.4">
      <c r="A90" s="90" t="s">
        <v>59</v>
      </c>
      <c r="B90" s="89"/>
      <c r="C90" s="89"/>
      <c r="D90" s="90"/>
      <c r="E90" s="91"/>
      <c r="F90" s="91"/>
      <c r="G90" s="95">
        <v>90061216</v>
      </c>
      <c r="H90" s="93"/>
      <c r="I90" s="96">
        <v>108438591</v>
      </c>
      <c r="J90" s="93"/>
      <c r="K90" s="95">
        <v>0</v>
      </c>
      <c r="L90" s="93"/>
      <c r="M90" s="96">
        <v>0</v>
      </c>
    </row>
    <row r="91" spans="1:13" ht="6" customHeight="1" x14ac:dyDescent="0.4">
      <c r="A91" s="90"/>
      <c r="B91" s="89"/>
      <c r="C91" s="89"/>
      <c r="D91" s="90"/>
      <c r="E91" s="91"/>
      <c r="F91" s="91"/>
      <c r="G91" s="92"/>
      <c r="H91" s="93"/>
      <c r="I91" s="93"/>
      <c r="J91" s="93"/>
      <c r="K91" s="92"/>
      <c r="L91" s="93"/>
      <c r="M91" s="93"/>
    </row>
    <row r="92" spans="1:13" ht="19.5" customHeight="1" x14ac:dyDescent="0.4">
      <c r="A92" s="89" t="s">
        <v>60</v>
      </c>
      <c r="B92" s="89"/>
      <c r="C92" s="89"/>
      <c r="D92" s="90"/>
      <c r="E92" s="91"/>
      <c r="F92" s="91"/>
      <c r="G92" s="95">
        <f>SUM(G83:G91)</f>
        <v>38912046752</v>
      </c>
      <c r="H92" s="93"/>
      <c r="I92" s="96">
        <f>SUM(I83:I91)</f>
        <v>34292074568</v>
      </c>
      <c r="J92" s="93"/>
      <c r="K92" s="95">
        <f>SUM(K83:K91)</f>
        <v>22199336950</v>
      </c>
      <c r="L92" s="93"/>
      <c r="M92" s="96">
        <f>SUM(M83:M91)</f>
        <v>17142430673</v>
      </c>
    </row>
    <row r="93" spans="1:13" ht="6" customHeight="1" x14ac:dyDescent="0.4">
      <c r="A93" s="90"/>
      <c r="B93" s="89"/>
      <c r="C93" s="89"/>
      <c r="D93" s="90"/>
      <c r="E93" s="91"/>
      <c r="F93" s="91"/>
      <c r="G93" s="92"/>
      <c r="H93" s="93"/>
      <c r="I93" s="93"/>
      <c r="J93" s="93"/>
      <c r="K93" s="92"/>
      <c r="L93" s="93"/>
      <c r="M93" s="93"/>
    </row>
    <row r="94" spans="1:13" ht="19.5" customHeight="1" x14ac:dyDescent="0.4">
      <c r="A94" s="89" t="s">
        <v>61</v>
      </c>
      <c r="B94" s="89"/>
      <c r="C94" s="89"/>
      <c r="D94" s="90"/>
      <c r="E94" s="91"/>
      <c r="F94" s="91"/>
      <c r="G94" s="95">
        <f>+G79+G92</f>
        <v>52541978516</v>
      </c>
      <c r="H94" s="93"/>
      <c r="I94" s="96">
        <f>+I79+I92</f>
        <v>50690328973</v>
      </c>
      <c r="J94" s="93"/>
      <c r="K94" s="95">
        <f>+K79+K92</f>
        <v>28544485091</v>
      </c>
      <c r="L94" s="93"/>
      <c r="M94" s="96">
        <f>+M79+M92</f>
        <v>25432960287</v>
      </c>
    </row>
    <row r="95" spans="1:13" ht="11.25" customHeight="1" x14ac:dyDescent="0.4">
      <c r="A95" s="7"/>
      <c r="B95" s="7"/>
      <c r="C95" s="7"/>
      <c r="D95" s="8"/>
      <c r="E95" s="9"/>
      <c r="F95" s="9"/>
      <c r="G95" s="3"/>
      <c r="H95" s="3"/>
      <c r="I95" s="3"/>
      <c r="J95" s="3"/>
      <c r="K95" s="3"/>
      <c r="L95" s="3"/>
      <c r="M95" s="3"/>
    </row>
    <row r="96" spans="1:13" ht="21.95" customHeight="1" x14ac:dyDescent="0.4">
      <c r="A96" s="23" t="s">
        <v>35</v>
      </c>
      <c r="B96" s="24"/>
      <c r="C96" s="24"/>
      <c r="D96" s="24"/>
      <c r="E96" s="5"/>
      <c r="F96" s="5"/>
      <c r="G96" s="6"/>
      <c r="H96" s="6"/>
      <c r="I96" s="6"/>
      <c r="J96" s="6"/>
      <c r="K96" s="6"/>
      <c r="L96" s="6"/>
      <c r="M96" s="6"/>
    </row>
    <row r="97" spans="1:13" ht="21.75" customHeight="1" x14ac:dyDescent="0.4">
      <c r="A97" s="1" t="s">
        <v>0</v>
      </c>
      <c r="B97" s="1"/>
      <c r="C97" s="1"/>
      <c r="D97" s="1"/>
      <c r="E97" s="2"/>
      <c r="F97" s="2"/>
      <c r="G97" s="3"/>
      <c r="H97" s="3"/>
      <c r="I97" s="3"/>
      <c r="J97" s="3"/>
      <c r="K97" s="3"/>
      <c r="L97" s="3"/>
      <c r="M97" s="3"/>
    </row>
    <row r="98" spans="1:13" ht="21.75" customHeight="1" x14ac:dyDescent="0.4">
      <c r="A98" s="1" t="s">
        <v>1</v>
      </c>
      <c r="B98" s="1"/>
      <c r="C98" s="1"/>
      <c r="D98" s="1"/>
      <c r="E98" s="2"/>
      <c r="F98" s="2"/>
      <c r="G98" s="3"/>
      <c r="H98" s="3"/>
      <c r="I98" s="3"/>
      <c r="J98" s="3"/>
      <c r="K98" s="3"/>
      <c r="L98" s="3"/>
      <c r="M98" s="3"/>
    </row>
    <row r="99" spans="1:13" ht="21.75" customHeight="1" x14ac:dyDescent="0.4">
      <c r="A99" s="4" t="str">
        <f>$A$3</f>
        <v>ณ วันที่ 31 มีนาคม พ.ศ. 2566</v>
      </c>
      <c r="B99" s="4"/>
      <c r="C99" s="4"/>
      <c r="D99" s="4"/>
      <c r="E99" s="5"/>
      <c r="F99" s="5"/>
      <c r="G99" s="6"/>
      <c r="H99" s="6"/>
      <c r="I99" s="6"/>
      <c r="J99" s="6"/>
      <c r="K99" s="6"/>
      <c r="L99" s="6"/>
      <c r="M99" s="6"/>
    </row>
    <row r="100" spans="1:13" ht="21.75" customHeight="1" x14ac:dyDescent="0.4">
      <c r="A100" s="2"/>
      <c r="B100" s="2"/>
      <c r="C100" s="2"/>
      <c r="D100" s="2"/>
      <c r="E100" s="2"/>
      <c r="F100" s="2"/>
      <c r="G100" s="3"/>
      <c r="H100" s="3"/>
      <c r="I100" s="3"/>
      <c r="J100" s="3"/>
      <c r="K100" s="3"/>
      <c r="L100" s="3"/>
      <c r="M100" s="3"/>
    </row>
    <row r="101" spans="1:13" ht="21.75" customHeight="1" x14ac:dyDescent="0.4">
      <c r="A101" s="2"/>
      <c r="B101" s="2"/>
      <c r="C101" s="2"/>
      <c r="D101" s="2"/>
      <c r="E101" s="2"/>
      <c r="F101" s="2"/>
      <c r="G101" s="126" t="s">
        <v>2</v>
      </c>
      <c r="H101" s="127"/>
      <c r="I101" s="127"/>
      <c r="J101" s="3"/>
      <c r="K101" s="126" t="s">
        <v>3</v>
      </c>
      <c r="L101" s="127"/>
      <c r="M101" s="127"/>
    </row>
    <row r="102" spans="1:13" ht="21.75" customHeight="1" x14ac:dyDescent="0.4">
      <c r="A102" s="7"/>
      <c r="B102" s="7"/>
      <c r="C102" s="7"/>
      <c r="D102" s="8"/>
      <c r="E102" s="9"/>
      <c r="F102" s="9"/>
      <c r="G102" s="10" t="s">
        <v>4</v>
      </c>
      <c r="H102" s="10"/>
      <c r="I102" s="10" t="s">
        <v>5</v>
      </c>
      <c r="J102" s="3"/>
      <c r="K102" s="10" t="s">
        <v>4</v>
      </c>
      <c r="L102" s="10"/>
      <c r="M102" s="10" t="s">
        <v>5</v>
      </c>
    </row>
    <row r="103" spans="1:13" ht="21.75" customHeight="1" x14ac:dyDescent="0.4">
      <c r="A103" s="2"/>
      <c r="B103" s="2"/>
      <c r="C103" s="2"/>
      <c r="D103" s="2"/>
      <c r="E103" s="2"/>
      <c r="F103" s="2"/>
      <c r="G103" s="11" t="s">
        <v>208</v>
      </c>
      <c r="H103" s="12"/>
      <c r="I103" s="11" t="s">
        <v>6</v>
      </c>
      <c r="J103" s="3"/>
      <c r="K103" s="11" t="s">
        <v>208</v>
      </c>
      <c r="L103" s="12"/>
      <c r="M103" s="11" t="s">
        <v>6</v>
      </c>
    </row>
    <row r="104" spans="1:13" ht="21.75" customHeight="1" x14ac:dyDescent="0.4">
      <c r="A104" s="2"/>
      <c r="B104" s="2"/>
      <c r="C104" s="2"/>
      <c r="D104" s="2"/>
      <c r="E104" s="2"/>
      <c r="F104" s="2"/>
      <c r="G104" s="10" t="s">
        <v>209</v>
      </c>
      <c r="H104" s="10"/>
      <c r="I104" s="10" t="s">
        <v>179</v>
      </c>
      <c r="J104" s="10"/>
      <c r="K104" s="10" t="s">
        <v>209</v>
      </c>
      <c r="L104" s="10"/>
      <c r="M104" s="10" t="s">
        <v>179</v>
      </c>
    </row>
    <row r="105" spans="1:13" ht="21.75" customHeight="1" x14ac:dyDescent="0.4">
      <c r="A105" s="13"/>
      <c r="B105" s="13"/>
      <c r="C105" s="13"/>
      <c r="D105" s="13"/>
      <c r="E105" s="2"/>
      <c r="F105" s="15"/>
      <c r="G105" s="16" t="s">
        <v>8</v>
      </c>
      <c r="H105" s="10"/>
      <c r="I105" s="16" t="s">
        <v>8</v>
      </c>
      <c r="J105" s="10"/>
      <c r="K105" s="16" t="s">
        <v>8</v>
      </c>
      <c r="L105" s="10"/>
      <c r="M105" s="16" t="s">
        <v>8</v>
      </c>
    </row>
    <row r="106" spans="1:13" ht="21.75" customHeight="1" x14ac:dyDescent="0.4">
      <c r="A106" s="89" t="s">
        <v>216</v>
      </c>
      <c r="B106" s="89"/>
      <c r="C106" s="89"/>
      <c r="D106" s="90"/>
      <c r="E106" s="94"/>
      <c r="F106" s="91"/>
      <c r="G106" s="92"/>
      <c r="H106" s="93"/>
      <c r="I106" s="93"/>
      <c r="J106" s="93"/>
      <c r="K106" s="92"/>
      <c r="L106" s="93"/>
      <c r="M106" s="93"/>
    </row>
    <row r="107" spans="1:13" ht="6" customHeight="1" x14ac:dyDescent="0.4">
      <c r="A107" s="89"/>
      <c r="B107" s="89"/>
      <c r="C107" s="89"/>
      <c r="D107" s="90"/>
      <c r="E107" s="108"/>
      <c r="F107" s="91"/>
      <c r="G107" s="92"/>
      <c r="H107" s="93"/>
      <c r="I107" s="93"/>
      <c r="J107" s="93"/>
      <c r="K107" s="92"/>
      <c r="L107" s="93"/>
      <c r="M107" s="93"/>
    </row>
    <row r="108" spans="1:13" ht="21.75" customHeight="1" x14ac:dyDescent="0.4">
      <c r="A108" s="89" t="s">
        <v>62</v>
      </c>
      <c r="B108" s="89"/>
      <c r="C108" s="89"/>
      <c r="D108" s="90"/>
      <c r="E108" s="91"/>
      <c r="F108" s="91"/>
      <c r="G108" s="92"/>
      <c r="H108" s="93"/>
      <c r="I108" s="93"/>
      <c r="J108" s="93"/>
      <c r="K108" s="92"/>
      <c r="L108" s="93"/>
      <c r="M108" s="93"/>
    </row>
    <row r="109" spans="1:13" ht="6" customHeight="1" x14ac:dyDescent="0.4">
      <c r="A109" s="90"/>
      <c r="B109" s="90"/>
      <c r="C109" s="90"/>
      <c r="D109" s="90"/>
      <c r="E109" s="91"/>
      <c r="F109" s="91"/>
      <c r="G109" s="92"/>
      <c r="H109" s="93"/>
      <c r="I109" s="93"/>
      <c r="J109" s="93"/>
      <c r="K109" s="92"/>
      <c r="L109" s="93"/>
      <c r="M109" s="93"/>
    </row>
    <row r="110" spans="1:13" ht="21.75" customHeight="1" x14ac:dyDescent="0.4">
      <c r="A110" s="90" t="s">
        <v>63</v>
      </c>
      <c r="B110" s="90"/>
      <c r="C110" s="90"/>
      <c r="D110" s="90"/>
      <c r="E110" s="91"/>
      <c r="F110" s="91"/>
      <c r="G110" s="92"/>
      <c r="H110" s="93"/>
      <c r="I110" s="93"/>
      <c r="J110" s="93"/>
      <c r="K110" s="92"/>
      <c r="L110" s="93"/>
      <c r="M110" s="93"/>
    </row>
    <row r="111" spans="1:13" ht="21.75" customHeight="1" x14ac:dyDescent="0.4">
      <c r="A111" s="90"/>
      <c r="B111" s="90" t="s">
        <v>64</v>
      </c>
      <c r="C111" s="90"/>
      <c r="D111" s="90"/>
      <c r="E111" s="94"/>
      <c r="F111" s="91"/>
      <c r="G111" s="92"/>
      <c r="H111" s="93"/>
      <c r="I111" s="93"/>
      <c r="J111" s="93"/>
      <c r="K111" s="92"/>
      <c r="L111" s="93"/>
      <c r="M111" s="93"/>
    </row>
    <row r="112" spans="1:13" ht="21.75" customHeight="1" x14ac:dyDescent="0.4">
      <c r="A112" s="90"/>
      <c r="B112" s="90"/>
      <c r="C112" s="90" t="s">
        <v>217</v>
      </c>
      <c r="D112" s="90"/>
      <c r="E112" s="91"/>
      <c r="F112" s="91"/>
      <c r="G112" s="92"/>
      <c r="H112" s="93"/>
      <c r="I112" s="93"/>
      <c r="J112" s="93"/>
      <c r="K112" s="92"/>
      <c r="L112" s="93"/>
      <c r="M112" s="93"/>
    </row>
    <row r="113" spans="1:13" ht="21.75" customHeight="1" thickBot="1" x14ac:dyDescent="0.45">
      <c r="A113" s="90"/>
      <c r="B113" s="90"/>
      <c r="C113" s="90"/>
      <c r="D113" s="94" t="s">
        <v>218</v>
      </c>
      <c r="E113" s="91"/>
      <c r="F113" s="91"/>
      <c r="G113" s="102">
        <v>1567773019</v>
      </c>
      <c r="H113" s="93"/>
      <c r="I113" s="103">
        <v>1567773019</v>
      </c>
      <c r="J113" s="93"/>
      <c r="K113" s="102">
        <v>1567773019</v>
      </c>
      <c r="L113" s="93"/>
      <c r="M113" s="103">
        <v>1567773019</v>
      </c>
    </row>
    <row r="114" spans="1:13" ht="6" customHeight="1" thickTop="1" x14ac:dyDescent="0.4">
      <c r="A114" s="90"/>
      <c r="B114" s="90"/>
      <c r="C114" s="90"/>
      <c r="D114" s="90"/>
      <c r="E114" s="91"/>
      <c r="F114" s="91"/>
      <c r="G114" s="92"/>
      <c r="H114" s="93"/>
      <c r="I114" s="93"/>
      <c r="J114" s="93"/>
      <c r="K114" s="92"/>
      <c r="L114" s="93"/>
      <c r="M114" s="93"/>
    </row>
    <row r="115" spans="1:13" ht="21.75" customHeight="1" x14ac:dyDescent="0.4">
      <c r="A115" s="94"/>
      <c r="B115" s="90" t="s">
        <v>65</v>
      </c>
      <c r="C115" s="90"/>
      <c r="D115" s="90"/>
      <c r="E115" s="91"/>
      <c r="F115" s="91"/>
      <c r="G115" s="92"/>
      <c r="H115" s="93"/>
      <c r="I115" s="93"/>
      <c r="J115" s="93"/>
      <c r="K115" s="92"/>
      <c r="L115" s="93"/>
      <c r="M115" s="93"/>
    </row>
    <row r="116" spans="1:13" ht="21.75" customHeight="1" x14ac:dyDescent="0.4">
      <c r="A116" s="94"/>
      <c r="B116" s="90"/>
      <c r="C116" s="90" t="s">
        <v>219</v>
      </c>
      <c r="D116" s="94"/>
      <c r="E116" s="91"/>
      <c r="F116" s="91"/>
      <c r="G116" s="92"/>
      <c r="H116" s="93"/>
      <c r="I116" s="93"/>
      <c r="J116" s="93"/>
      <c r="K116" s="92"/>
      <c r="L116" s="93"/>
      <c r="M116" s="93"/>
    </row>
    <row r="117" spans="1:13" ht="21.75" customHeight="1" x14ac:dyDescent="0.4">
      <c r="A117" s="90"/>
      <c r="B117" s="90"/>
      <c r="C117" s="90"/>
      <c r="D117" s="90" t="s">
        <v>220</v>
      </c>
      <c r="E117" s="91"/>
      <c r="F117" s="91"/>
      <c r="G117" s="92">
        <v>1494683468</v>
      </c>
      <c r="H117" s="93"/>
      <c r="I117" s="93">
        <v>1494683468</v>
      </c>
      <c r="J117" s="93"/>
      <c r="K117" s="92">
        <v>1494683468</v>
      </c>
      <c r="L117" s="93"/>
      <c r="M117" s="93">
        <v>1494683468</v>
      </c>
    </row>
    <row r="118" spans="1:13" ht="21.75" customHeight="1" x14ac:dyDescent="0.4">
      <c r="A118" s="90" t="s">
        <v>66</v>
      </c>
      <c r="B118" s="89"/>
      <c r="C118" s="89"/>
      <c r="D118" s="90"/>
      <c r="E118" s="91"/>
      <c r="F118" s="91"/>
      <c r="G118" s="92">
        <v>15266493181</v>
      </c>
      <c r="H118" s="93"/>
      <c r="I118" s="93">
        <v>15266493181</v>
      </c>
      <c r="J118" s="93"/>
      <c r="K118" s="92">
        <v>15266493181</v>
      </c>
      <c r="L118" s="93"/>
      <c r="M118" s="93">
        <v>15266493181</v>
      </c>
    </row>
    <row r="119" spans="1:13" ht="21.75" customHeight="1" x14ac:dyDescent="0.4">
      <c r="A119" s="94" t="s">
        <v>67</v>
      </c>
      <c r="B119" s="90"/>
      <c r="C119" s="89"/>
      <c r="D119" s="94"/>
      <c r="E119" s="91"/>
      <c r="F119" s="91"/>
      <c r="G119" s="92">
        <v>172861100</v>
      </c>
      <c r="H119" s="93"/>
      <c r="I119" s="93">
        <v>172861100</v>
      </c>
      <c r="J119" s="93"/>
      <c r="K119" s="92">
        <v>202175962</v>
      </c>
      <c r="L119" s="93"/>
      <c r="M119" s="93">
        <v>202175962</v>
      </c>
    </row>
    <row r="120" spans="1:13" ht="21.75" customHeight="1" x14ac:dyDescent="0.4">
      <c r="A120" s="90" t="s">
        <v>68</v>
      </c>
      <c r="B120" s="89"/>
      <c r="C120" s="89"/>
      <c r="D120" s="90"/>
      <c r="E120" s="91"/>
      <c r="F120" s="91"/>
      <c r="G120" s="92"/>
      <c r="H120" s="93"/>
      <c r="I120" s="93"/>
      <c r="J120" s="93"/>
      <c r="K120" s="92"/>
      <c r="L120" s="93"/>
      <c r="M120" s="93"/>
    </row>
    <row r="121" spans="1:13" ht="21.75" customHeight="1" x14ac:dyDescent="0.4">
      <c r="A121" s="90"/>
      <c r="B121" s="90" t="s">
        <v>69</v>
      </c>
      <c r="C121" s="90"/>
      <c r="D121" s="94"/>
      <c r="E121" s="91"/>
      <c r="F121" s="91"/>
      <c r="G121" s="92">
        <v>156777302</v>
      </c>
      <c r="H121" s="93"/>
      <c r="I121" s="93">
        <v>156777302</v>
      </c>
      <c r="J121" s="91"/>
      <c r="K121" s="92">
        <v>156777302</v>
      </c>
      <c r="L121" s="93"/>
      <c r="M121" s="93">
        <v>156777302</v>
      </c>
    </row>
    <row r="122" spans="1:13" ht="21.75" customHeight="1" x14ac:dyDescent="0.4">
      <c r="A122" s="90"/>
      <c r="B122" s="90" t="s">
        <v>70</v>
      </c>
      <c r="C122" s="90"/>
      <c r="D122" s="94"/>
      <c r="E122" s="91"/>
      <c r="F122" s="91"/>
      <c r="G122" s="92">
        <v>12628473391</v>
      </c>
      <c r="H122" s="93"/>
      <c r="I122" s="93">
        <v>12105771285</v>
      </c>
      <c r="J122" s="91"/>
      <c r="K122" s="92">
        <v>3289290410</v>
      </c>
      <c r="L122" s="93"/>
      <c r="M122" s="93">
        <v>3378642969</v>
      </c>
    </row>
    <row r="123" spans="1:13" ht="21.75" customHeight="1" x14ac:dyDescent="0.4">
      <c r="A123" s="90" t="s">
        <v>71</v>
      </c>
      <c r="B123" s="90"/>
      <c r="C123" s="90"/>
      <c r="D123" s="94"/>
      <c r="E123" s="91"/>
      <c r="F123" s="91"/>
      <c r="G123" s="95">
        <v>3055383889</v>
      </c>
      <c r="H123" s="93"/>
      <c r="I123" s="96">
        <v>2853028706</v>
      </c>
      <c r="J123" s="91"/>
      <c r="K123" s="95">
        <v>240654866</v>
      </c>
      <c r="L123" s="93"/>
      <c r="M123" s="96">
        <v>-3493311</v>
      </c>
    </row>
    <row r="124" spans="1:13" ht="6" customHeight="1" x14ac:dyDescent="0.4">
      <c r="A124" s="90"/>
      <c r="B124" s="90"/>
      <c r="C124" s="90"/>
      <c r="D124" s="90"/>
      <c r="E124" s="91"/>
      <c r="F124" s="91"/>
      <c r="G124" s="92"/>
      <c r="H124" s="93"/>
      <c r="I124" s="93"/>
      <c r="J124" s="93"/>
      <c r="K124" s="92"/>
      <c r="L124" s="93"/>
      <c r="M124" s="93"/>
    </row>
    <row r="125" spans="1:13" ht="21.75" customHeight="1" x14ac:dyDescent="0.4">
      <c r="A125" s="109" t="s">
        <v>72</v>
      </c>
      <c r="B125" s="109"/>
      <c r="C125" s="94"/>
      <c r="D125" s="94"/>
      <c r="E125" s="91"/>
      <c r="F125" s="91"/>
      <c r="G125" s="92">
        <f>SUM(G117:G123)</f>
        <v>32774672331</v>
      </c>
      <c r="H125" s="93"/>
      <c r="I125" s="93">
        <f>SUM(I117:I123)</f>
        <v>32049615042</v>
      </c>
      <c r="J125" s="93"/>
      <c r="K125" s="92">
        <f>SUM(K117:K123)</f>
        <v>20650075189</v>
      </c>
      <c r="L125" s="93"/>
      <c r="M125" s="93">
        <f>SUM(M117:M123)</f>
        <v>20495279571</v>
      </c>
    </row>
    <row r="126" spans="1:13" ht="21.75" customHeight="1" x14ac:dyDescent="0.4">
      <c r="A126" s="94" t="s">
        <v>73</v>
      </c>
      <c r="B126" s="94"/>
      <c r="C126" s="94"/>
      <c r="D126" s="94"/>
      <c r="E126" s="91"/>
      <c r="F126" s="91"/>
      <c r="G126" s="95">
        <v>3597121796</v>
      </c>
      <c r="H126" s="93"/>
      <c r="I126" s="96">
        <v>3562191150</v>
      </c>
      <c r="J126" s="93"/>
      <c r="K126" s="95">
        <v>0</v>
      </c>
      <c r="L126" s="93"/>
      <c r="M126" s="96">
        <v>0</v>
      </c>
    </row>
    <row r="127" spans="1:13" ht="6" customHeight="1" x14ac:dyDescent="0.4">
      <c r="A127" s="90"/>
      <c r="B127" s="90"/>
      <c r="C127" s="90"/>
      <c r="D127" s="90"/>
      <c r="E127" s="91"/>
      <c r="F127" s="91"/>
      <c r="G127" s="92"/>
      <c r="H127" s="93"/>
      <c r="I127" s="93"/>
      <c r="J127" s="93"/>
      <c r="K127" s="92"/>
      <c r="L127" s="93"/>
      <c r="M127" s="93"/>
    </row>
    <row r="128" spans="1:13" ht="21.75" customHeight="1" x14ac:dyDescent="0.4">
      <c r="A128" s="109" t="s">
        <v>74</v>
      </c>
      <c r="B128" s="94"/>
      <c r="C128" s="94"/>
      <c r="D128" s="94"/>
      <c r="E128" s="91"/>
      <c r="F128" s="91"/>
      <c r="G128" s="95">
        <f>SUM(G125:G126)</f>
        <v>36371794127</v>
      </c>
      <c r="H128" s="93"/>
      <c r="I128" s="96">
        <f>SUM(I125:I126)</f>
        <v>35611806192</v>
      </c>
      <c r="J128" s="93"/>
      <c r="K128" s="95">
        <f>SUM(K125:K126)</f>
        <v>20650075189</v>
      </c>
      <c r="L128" s="93"/>
      <c r="M128" s="96">
        <f>SUM(M125:M126)</f>
        <v>20495279571</v>
      </c>
    </row>
    <row r="129" spans="1:13" ht="6" customHeight="1" x14ac:dyDescent="0.4">
      <c r="A129" s="90"/>
      <c r="B129" s="90"/>
      <c r="C129" s="90"/>
      <c r="D129" s="90"/>
      <c r="E129" s="91"/>
      <c r="F129" s="91"/>
      <c r="G129" s="92"/>
      <c r="H129" s="93"/>
      <c r="I129" s="93"/>
      <c r="J129" s="93"/>
      <c r="K129" s="92"/>
      <c r="L129" s="93"/>
      <c r="M129" s="93"/>
    </row>
    <row r="130" spans="1:13" ht="21.75" customHeight="1" thickBot="1" x14ac:dyDescent="0.45">
      <c r="A130" s="109" t="s">
        <v>75</v>
      </c>
      <c r="B130" s="109"/>
      <c r="C130" s="109"/>
      <c r="D130" s="109"/>
      <c r="E130" s="105"/>
      <c r="F130" s="105"/>
      <c r="G130" s="102">
        <f>+G128+G94</f>
        <v>88913772643</v>
      </c>
      <c r="H130" s="110"/>
      <c r="I130" s="103">
        <f>+I128+I94</f>
        <v>86302135165</v>
      </c>
      <c r="J130" s="110"/>
      <c r="K130" s="102">
        <f>+K128+K94</f>
        <v>49194560280</v>
      </c>
      <c r="L130" s="110"/>
      <c r="M130" s="103">
        <f>+M128+M94</f>
        <v>45928239858</v>
      </c>
    </row>
    <row r="131" spans="1:13" ht="21.75" customHeight="1" thickTop="1" x14ac:dyDescent="0.4">
      <c r="A131" s="1"/>
      <c r="B131" s="1"/>
      <c r="C131" s="1"/>
      <c r="D131" s="1"/>
      <c r="E131" s="15"/>
      <c r="F131" s="15"/>
      <c r="G131" s="3"/>
      <c r="H131" s="3"/>
      <c r="I131" s="3"/>
      <c r="J131" s="3"/>
      <c r="K131" s="3"/>
      <c r="L131" s="3"/>
      <c r="M131" s="3"/>
    </row>
    <row r="132" spans="1:13" ht="21.75" customHeight="1" x14ac:dyDescent="0.4">
      <c r="A132" s="1"/>
      <c r="B132" s="1"/>
      <c r="C132" s="1"/>
      <c r="D132" s="1"/>
      <c r="E132" s="15"/>
      <c r="F132" s="15"/>
      <c r="G132" s="3"/>
      <c r="H132" s="26"/>
      <c r="I132" s="3"/>
      <c r="J132" s="26"/>
      <c r="K132" s="3"/>
      <c r="L132" s="26"/>
      <c r="M132" s="3"/>
    </row>
    <row r="133" spans="1:13" ht="21.75" customHeight="1" x14ac:dyDescent="0.4">
      <c r="A133" s="1"/>
      <c r="B133" s="1"/>
      <c r="C133" s="1"/>
      <c r="D133" s="1"/>
      <c r="E133" s="15"/>
      <c r="F133" s="15"/>
      <c r="G133" s="3"/>
      <c r="H133" s="26"/>
      <c r="I133" s="3"/>
      <c r="J133" s="26"/>
      <c r="K133" s="3"/>
      <c r="L133" s="26"/>
      <c r="M133" s="3"/>
    </row>
    <row r="134" spans="1:13" ht="21.75" customHeight="1" x14ac:dyDescent="0.4">
      <c r="A134" s="1"/>
      <c r="B134" s="1"/>
      <c r="C134" s="1"/>
      <c r="D134" s="1"/>
      <c r="E134" s="15"/>
      <c r="F134" s="15"/>
      <c r="G134" s="3"/>
      <c r="H134" s="26"/>
      <c r="I134" s="3"/>
      <c r="J134" s="26"/>
      <c r="K134" s="3"/>
      <c r="L134" s="26"/>
      <c r="M134" s="3"/>
    </row>
    <row r="135" spans="1:13" ht="21.75" customHeight="1" x14ac:dyDescent="0.4">
      <c r="A135" s="1"/>
      <c r="B135" s="1"/>
      <c r="C135" s="1"/>
      <c r="D135" s="1"/>
      <c r="E135" s="15"/>
      <c r="F135" s="15"/>
      <c r="G135" s="3"/>
      <c r="H135" s="26"/>
      <c r="I135" s="3"/>
      <c r="J135" s="26"/>
      <c r="K135" s="3"/>
      <c r="L135" s="26"/>
      <c r="M135" s="3"/>
    </row>
    <row r="136" spans="1:13" ht="21.75" customHeight="1" x14ac:dyDescent="0.4">
      <c r="A136" s="1"/>
      <c r="B136" s="1"/>
      <c r="C136" s="1"/>
      <c r="D136" s="1"/>
      <c r="E136" s="15"/>
      <c r="F136" s="15"/>
      <c r="G136" s="3"/>
      <c r="H136" s="26"/>
      <c r="I136" s="3"/>
      <c r="J136" s="26"/>
      <c r="K136" s="3"/>
      <c r="L136" s="26"/>
      <c r="M136" s="3"/>
    </row>
    <row r="137" spans="1:13" ht="21.75" customHeight="1" x14ac:dyDescent="0.4">
      <c r="A137" s="1"/>
      <c r="B137" s="1"/>
      <c r="C137" s="1"/>
      <c r="D137" s="1"/>
      <c r="E137" s="15"/>
      <c r="F137" s="15"/>
      <c r="G137" s="3"/>
      <c r="H137" s="26"/>
      <c r="I137" s="3"/>
      <c r="J137" s="26"/>
      <c r="K137" s="3"/>
      <c r="L137" s="26"/>
      <c r="M137" s="3"/>
    </row>
    <row r="138" spans="1:13" ht="15" customHeight="1" x14ac:dyDescent="0.4">
      <c r="A138" s="1"/>
      <c r="B138" s="1"/>
      <c r="C138" s="1"/>
      <c r="D138" s="1"/>
      <c r="E138" s="15"/>
      <c r="F138" s="15"/>
      <c r="G138" s="3"/>
      <c r="H138" s="26"/>
      <c r="I138" s="3"/>
      <c r="J138" s="26"/>
      <c r="K138" s="3"/>
      <c r="L138" s="26"/>
      <c r="M138" s="3"/>
    </row>
    <row r="139" spans="1:13" ht="21.95" customHeight="1" x14ac:dyDescent="0.4">
      <c r="A139" s="23" t="s">
        <v>35</v>
      </c>
      <c r="B139" s="24"/>
      <c r="C139" s="24"/>
      <c r="D139" s="24"/>
      <c r="E139" s="5"/>
      <c r="F139" s="5"/>
      <c r="G139" s="6"/>
      <c r="H139" s="6"/>
      <c r="I139" s="6"/>
      <c r="J139" s="6"/>
      <c r="K139" s="6"/>
      <c r="L139" s="6"/>
      <c r="M139" s="6"/>
    </row>
  </sheetData>
  <mergeCells count="7">
    <mergeCell ref="G101:I101"/>
    <mergeCell ref="K101:M101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C4B-268E-4E91-89B5-8B1358B16C72}">
  <dimension ref="A1:L104"/>
  <sheetViews>
    <sheetView view="pageBreakPreview" topLeftCell="A64" zoomScaleNormal="110" zoomScaleSheetLayoutView="100" workbookViewId="0">
      <selection activeCell="I140" sqref="I140"/>
    </sheetView>
  </sheetViews>
  <sheetFormatPr defaultColWidth="9.140625" defaultRowHeight="21.75" customHeight="1" x14ac:dyDescent="0.4"/>
  <cols>
    <col min="1" max="3" width="1.42578125" style="21" customWidth="1"/>
    <col min="4" max="4" width="32" style="21" customWidth="1"/>
    <col min="5" max="5" width="7.5703125" style="21" bestFit="1" customWidth="1"/>
    <col min="6" max="6" width="13.42578125" style="21" customWidth="1"/>
    <col min="7" max="7" width="0.5703125" style="21" customWidth="1"/>
    <col min="8" max="8" width="13.42578125" style="21" customWidth="1"/>
    <col min="9" max="9" width="0.5703125" style="21" customWidth="1"/>
    <col min="10" max="10" width="13.42578125" style="21" customWidth="1"/>
    <col min="11" max="11" width="0.5703125" style="21" customWidth="1"/>
    <col min="12" max="12" width="13.42578125" style="21" customWidth="1"/>
    <col min="13" max="16384" width="9.140625" style="21"/>
  </cols>
  <sheetData>
    <row r="1" spans="1:12" ht="21.75" customHeight="1" x14ac:dyDescent="0.4">
      <c r="A1" s="1" t="s">
        <v>0</v>
      </c>
      <c r="B1" s="27"/>
      <c r="C1" s="27"/>
      <c r="D1" s="27"/>
      <c r="E1" s="28"/>
      <c r="F1" s="3"/>
      <c r="G1" s="3"/>
      <c r="H1" s="3"/>
      <c r="I1" s="3"/>
      <c r="J1" s="3"/>
      <c r="K1" s="3"/>
      <c r="L1" s="3"/>
    </row>
    <row r="2" spans="1:12" ht="21.75" customHeight="1" x14ac:dyDescent="0.4">
      <c r="A2" s="1" t="s">
        <v>76</v>
      </c>
      <c r="B2" s="27"/>
      <c r="C2" s="27"/>
      <c r="D2" s="27"/>
      <c r="E2" s="28"/>
      <c r="F2" s="3"/>
      <c r="G2" s="3"/>
      <c r="H2" s="3"/>
      <c r="I2" s="3"/>
      <c r="J2" s="3"/>
      <c r="K2" s="3"/>
      <c r="L2" s="3"/>
    </row>
    <row r="3" spans="1:12" ht="21.75" customHeight="1" x14ac:dyDescent="0.4">
      <c r="A3" s="4" t="s">
        <v>210</v>
      </c>
      <c r="B3" s="29"/>
      <c r="C3" s="29"/>
      <c r="D3" s="29"/>
      <c r="E3" s="30"/>
      <c r="F3" s="6"/>
      <c r="G3" s="6"/>
      <c r="H3" s="6"/>
      <c r="I3" s="6"/>
      <c r="J3" s="6"/>
      <c r="K3" s="6"/>
      <c r="L3" s="6"/>
    </row>
    <row r="4" spans="1:12" ht="18.600000000000001" customHeight="1" x14ac:dyDescent="0.4">
      <c r="A4" s="2"/>
      <c r="B4" s="2"/>
      <c r="C4" s="2"/>
      <c r="D4" s="2"/>
      <c r="E4" s="28"/>
      <c r="F4" s="3"/>
      <c r="G4" s="3"/>
      <c r="H4" s="3"/>
      <c r="I4" s="3"/>
      <c r="J4" s="3"/>
      <c r="K4" s="3"/>
      <c r="L4" s="3"/>
    </row>
    <row r="5" spans="1:12" ht="18.600000000000001" customHeight="1" x14ac:dyDescent="0.4">
      <c r="A5" s="2"/>
      <c r="B5" s="2"/>
      <c r="C5" s="2"/>
      <c r="D5" s="2"/>
      <c r="E5" s="28"/>
      <c r="F5" s="126" t="s">
        <v>2</v>
      </c>
      <c r="G5" s="127"/>
      <c r="H5" s="127"/>
      <c r="I5" s="3"/>
      <c r="J5" s="126" t="s">
        <v>3</v>
      </c>
      <c r="K5" s="127"/>
      <c r="L5" s="127"/>
    </row>
    <row r="6" spans="1:12" ht="18.600000000000001" customHeight="1" x14ac:dyDescent="0.4">
      <c r="A6" s="2"/>
      <c r="B6" s="2"/>
      <c r="C6" s="2"/>
      <c r="D6" s="2"/>
      <c r="E6" s="31"/>
      <c r="F6" s="10" t="s">
        <v>209</v>
      </c>
      <c r="G6" s="31"/>
      <c r="H6" s="10" t="s">
        <v>179</v>
      </c>
      <c r="I6" s="10"/>
      <c r="J6" s="10" t="s">
        <v>209</v>
      </c>
      <c r="K6" s="31"/>
      <c r="L6" s="10" t="s">
        <v>179</v>
      </c>
    </row>
    <row r="7" spans="1:12" ht="18.600000000000001" customHeight="1" x14ac:dyDescent="0.4">
      <c r="A7" s="2"/>
      <c r="B7" s="2"/>
      <c r="C7" s="2"/>
      <c r="D7" s="2"/>
      <c r="E7" s="31"/>
      <c r="F7" s="16" t="s">
        <v>8</v>
      </c>
      <c r="G7" s="10"/>
      <c r="H7" s="16" t="s">
        <v>8</v>
      </c>
      <c r="I7" s="10"/>
      <c r="J7" s="16" t="s">
        <v>8</v>
      </c>
      <c r="K7" s="10"/>
      <c r="L7" s="16" t="s">
        <v>8</v>
      </c>
    </row>
    <row r="8" spans="1:12" ht="6" customHeight="1" x14ac:dyDescent="0.4">
      <c r="A8" s="33"/>
      <c r="B8" s="33"/>
      <c r="C8" s="33"/>
      <c r="D8" s="33"/>
      <c r="E8" s="31"/>
      <c r="F8" s="17"/>
      <c r="G8" s="3"/>
      <c r="H8" s="3"/>
      <c r="I8" s="3"/>
      <c r="J8" s="17"/>
      <c r="K8" s="3"/>
      <c r="L8" s="3"/>
    </row>
    <row r="9" spans="1:12" ht="18.600000000000001" customHeight="1" x14ac:dyDescent="0.4">
      <c r="A9" s="33" t="s">
        <v>77</v>
      </c>
      <c r="B9" s="33"/>
      <c r="C9" s="33"/>
      <c r="D9" s="33"/>
      <c r="E9" s="31"/>
      <c r="F9" s="17">
        <v>506039208</v>
      </c>
      <c r="G9" s="3"/>
      <c r="H9" s="3">
        <v>427808480</v>
      </c>
      <c r="I9" s="28"/>
      <c r="J9" s="19">
        <v>45780408</v>
      </c>
      <c r="K9" s="3"/>
      <c r="L9" s="20">
        <v>53791935</v>
      </c>
    </row>
    <row r="10" spans="1:12" ht="18.600000000000001" customHeight="1" x14ac:dyDescent="0.4">
      <c r="A10" s="33" t="s">
        <v>78</v>
      </c>
      <c r="B10" s="33"/>
      <c r="C10" s="33"/>
      <c r="D10" s="33"/>
      <c r="E10" s="31"/>
      <c r="F10" s="17">
        <v>1052468478</v>
      </c>
      <c r="G10" s="34"/>
      <c r="H10" s="3">
        <v>653999430</v>
      </c>
      <c r="I10" s="28"/>
      <c r="J10" s="17">
        <v>0</v>
      </c>
      <c r="K10" s="34"/>
      <c r="L10" s="3">
        <v>0</v>
      </c>
    </row>
    <row r="11" spans="1:12" ht="18.600000000000001" customHeight="1" x14ac:dyDescent="0.4">
      <c r="A11" s="33" t="s">
        <v>79</v>
      </c>
      <c r="B11" s="33"/>
      <c r="C11" s="33"/>
      <c r="D11" s="33"/>
      <c r="E11" s="32"/>
      <c r="F11" s="17">
        <v>498515837</v>
      </c>
      <c r="G11" s="34"/>
      <c r="H11" s="3">
        <v>493238424</v>
      </c>
      <c r="I11" s="28"/>
      <c r="J11" s="17">
        <v>0</v>
      </c>
      <c r="K11" s="34"/>
      <c r="L11" s="3">
        <v>0</v>
      </c>
    </row>
    <row r="12" spans="1:12" ht="18.600000000000001" customHeight="1" x14ac:dyDescent="0.4">
      <c r="A12" s="35" t="s">
        <v>80</v>
      </c>
      <c r="B12" s="2"/>
      <c r="C12" s="2"/>
      <c r="D12" s="2"/>
      <c r="E12" s="32"/>
      <c r="F12" s="17">
        <v>-251128050</v>
      </c>
      <c r="G12" s="3"/>
      <c r="H12" s="3">
        <v>-199098524</v>
      </c>
      <c r="I12" s="28"/>
      <c r="J12" s="19">
        <v>-28056143</v>
      </c>
      <c r="K12" s="3"/>
      <c r="L12" s="20">
        <v>-29614822</v>
      </c>
    </row>
    <row r="13" spans="1:12" ht="18.600000000000001" customHeight="1" x14ac:dyDescent="0.4">
      <c r="A13" s="2" t="s">
        <v>81</v>
      </c>
      <c r="B13" s="2"/>
      <c r="C13" s="2"/>
      <c r="D13" s="2"/>
      <c r="E13" s="32"/>
      <c r="F13" s="17">
        <v>-515696532</v>
      </c>
      <c r="G13" s="34"/>
      <c r="H13" s="3">
        <v>-304665936</v>
      </c>
      <c r="I13" s="28"/>
      <c r="J13" s="17">
        <v>0</v>
      </c>
      <c r="K13" s="34"/>
      <c r="L13" s="3">
        <v>0</v>
      </c>
    </row>
    <row r="14" spans="1:12" ht="18" customHeight="1" x14ac:dyDescent="0.4">
      <c r="A14" s="2" t="s">
        <v>82</v>
      </c>
      <c r="B14" s="2"/>
      <c r="C14" s="2"/>
      <c r="D14" s="2"/>
      <c r="E14" s="32"/>
      <c r="F14" s="18">
        <v>-302755659</v>
      </c>
      <c r="G14" s="34"/>
      <c r="H14" s="6">
        <v>-296067285</v>
      </c>
      <c r="I14" s="28"/>
      <c r="J14" s="18">
        <v>0</v>
      </c>
      <c r="K14" s="34"/>
      <c r="L14" s="6">
        <v>0</v>
      </c>
    </row>
    <row r="15" spans="1:12" ht="6" customHeight="1" x14ac:dyDescent="0.4">
      <c r="A15" s="33"/>
      <c r="B15" s="33"/>
      <c r="C15" s="33"/>
      <c r="D15" s="33"/>
      <c r="E15" s="28"/>
      <c r="F15" s="17"/>
      <c r="G15" s="3"/>
      <c r="H15" s="3"/>
      <c r="I15" s="28"/>
      <c r="J15" s="17"/>
      <c r="K15" s="3"/>
      <c r="L15" s="3"/>
    </row>
    <row r="16" spans="1:12" ht="18.600000000000001" customHeight="1" x14ac:dyDescent="0.4">
      <c r="A16" s="1" t="s">
        <v>83</v>
      </c>
      <c r="B16" s="1"/>
      <c r="C16" s="1"/>
      <c r="D16" s="1"/>
      <c r="E16" s="28"/>
      <c r="F16" s="17">
        <f>SUM(F9:F14)</f>
        <v>987443282</v>
      </c>
      <c r="G16" s="3"/>
      <c r="H16" s="3">
        <f>SUM(H9:H14)</f>
        <v>775214589</v>
      </c>
      <c r="I16" s="28"/>
      <c r="J16" s="17">
        <f>SUM(J9:J14)</f>
        <v>17724265</v>
      </c>
      <c r="K16" s="3"/>
      <c r="L16" s="3">
        <f>SUM(L9:L14)</f>
        <v>24177113</v>
      </c>
    </row>
    <row r="17" spans="1:12" ht="18.600000000000001" customHeight="1" x14ac:dyDescent="0.4">
      <c r="A17" s="2" t="s">
        <v>84</v>
      </c>
      <c r="B17" s="2"/>
      <c r="C17" s="2"/>
      <c r="D17" s="2"/>
      <c r="E17" s="32"/>
      <c r="F17" s="17">
        <v>117692575</v>
      </c>
      <c r="G17" s="3"/>
      <c r="H17" s="3">
        <v>576524074</v>
      </c>
      <c r="I17" s="28"/>
      <c r="J17" s="17">
        <v>181898241</v>
      </c>
      <c r="K17" s="3"/>
      <c r="L17" s="3">
        <v>119808475</v>
      </c>
    </row>
    <row r="18" spans="1:12" ht="18.600000000000001" customHeight="1" x14ac:dyDescent="0.4">
      <c r="A18" s="2" t="s">
        <v>85</v>
      </c>
      <c r="B18" s="2"/>
      <c r="C18" s="2"/>
      <c r="D18" s="2"/>
      <c r="E18" s="32"/>
      <c r="F18" s="17">
        <v>-80841158</v>
      </c>
      <c r="G18" s="34"/>
      <c r="H18" s="3">
        <v>-47712628</v>
      </c>
      <c r="I18" s="28"/>
      <c r="J18" s="17">
        <v>0</v>
      </c>
      <c r="K18" s="34"/>
      <c r="L18" s="3">
        <v>0</v>
      </c>
    </row>
    <row r="19" spans="1:12" ht="18.600000000000001" customHeight="1" x14ac:dyDescent="0.4">
      <c r="A19" s="33" t="s">
        <v>86</v>
      </c>
      <c r="B19" s="33"/>
      <c r="C19" s="33"/>
      <c r="D19" s="33"/>
      <c r="E19" s="9"/>
      <c r="F19" s="17">
        <v>-328796584</v>
      </c>
      <c r="G19" s="3"/>
      <c r="H19" s="3">
        <v>-301583375</v>
      </c>
      <c r="I19" s="9"/>
      <c r="J19" s="17">
        <v>-109370007</v>
      </c>
      <c r="K19" s="3"/>
      <c r="L19" s="3">
        <v>-85755155</v>
      </c>
    </row>
    <row r="20" spans="1:12" ht="18.600000000000001" customHeight="1" x14ac:dyDescent="0.4">
      <c r="A20" s="33" t="s">
        <v>87</v>
      </c>
      <c r="B20" s="33"/>
      <c r="C20" s="33"/>
      <c r="D20" s="33"/>
      <c r="E20" s="32"/>
      <c r="F20" s="17">
        <v>-290771077</v>
      </c>
      <c r="G20" s="3"/>
      <c r="H20" s="3">
        <v>-267452560</v>
      </c>
      <c r="I20" s="28"/>
      <c r="J20" s="17">
        <v>-178940523</v>
      </c>
      <c r="K20" s="3"/>
      <c r="L20" s="3">
        <v>-172360731</v>
      </c>
    </row>
    <row r="21" spans="1:12" ht="18.600000000000001" customHeight="1" x14ac:dyDescent="0.4">
      <c r="A21" s="33" t="s">
        <v>228</v>
      </c>
      <c r="B21" s="33"/>
      <c r="C21" s="33"/>
      <c r="D21" s="33"/>
      <c r="E21" s="15"/>
      <c r="F21" s="18">
        <v>265988909</v>
      </c>
      <c r="G21" s="34"/>
      <c r="H21" s="6">
        <v>30662733</v>
      </c>
      <c r="I21" s="28"/>
      <c r="J21" s="18">
        <v>0</v>
      </c>
      <c r="K21" s="34"/>
      <c r="L21" s="6">
        <v>0</v>
      </c>
    </row>
    <row r="22" spans="1:12" ht="6" customHeight="1" x14ac:dyDescent="0.4">
      <c r="A22" s="33"/>
      <c r="B22" s="33"/>
      <c r="C22" s="33"/>
      <c r="D22" s="33"/>
      <c r="E22" s="28"/>
      <c r="F22" s="17"/>
      <c r="G22" s="3"/>
      <c r="H22" s="3"/>
      <c r="I22" s="28"/>
      <c r="J22" s="17"/>
      <c r="K22" s="3"/>
      <c r="L22" s="3"/>
    </row>
    <row r="23" spans="1:12" ht="18.600000000000001" customHeight="1" x14ac:dyDescent="0.4">
      <c r="A23" s="27" t="s">
        <v>182</v>
      </c>
      <c r="B23" s="27"/>
      <c r="C23" s="27"/>
      <c r="D23" s="27"/>
      <c r="E23" s="32"/>
      <c r="F23" s="17">
        <f>SUM(F16:F21)</f>
        <v>670715947</v>
      </c>
      <c r="G23" s="3"/>
      <c r="H23" s="3">
        <f>SUM(H16:H21)</f>
        <v>765652833</v>
      </c>
      <c r="I23" s="28"/>
      <c r="J23" s="17">
        <f>SUM(J16:J21)</f>
        <v>-88688024</v>
      </c>
      <c r="K23" s="3"/>
      <c r="L23" s="3">
        <f>SUM(L16:L21)</f>
        <v>-114130298</v>
      </c>
    </row>
    <row r="24" spans="1:12" ht="18.600000000000001" customHeight="1" x14ac:dyDescent="0.4">
      <c r="A24" s="33" t="s">
        <v>191</v>
      </c>
      <c r="B24" s="33"/>
      <c r="C24" s="33"/>
      <c r="D24" s="33"/>
      <c r="E24" s="9"/>
      <c r="F24" s="18">
        <v>-58799414</v>
      </c>
      <c r="G24" s="3"/>
      <c r="H24" s="6">
        <v>-65453882</v>
      </c>
      <c r="I24" s="28"/>
      <c r="J24" s="18">
        <v>-664535</v>
      </c>
      <c r="K24" s="3"/>
      <c r="L24" s="6">
        <v>1745068</v>
      </c>
    </row>
    <row r="25" spans="1:12" ht="6" customHeight="1" x14ac:dyDescent="0.4">
      <c r="A25" s="33"/>
      <c r="B25" s="33"/>
      <c r="C25" s="33"/>
      <c r="D25" s="33"/>
      <c r="E25" s="28"/>
      <c r="F25" s="17"/>
      <c r="G25" s="3"/>
      <c r="H25" s="3"/>
      <c r="I25" s="28"/>
      <c r="J25" s="17"/>
      <c r="K25" s="3"/>
      <c r="L25" s="3"/>
    </row>
    <row r="26" spans="1:12" ht="18.600000000000001" customHeight="1" x14ac:dyDescent="0.4">
      <c r="A26" s="27" t="s">
        <v>183</v>
      </c>
      <c r="B26" s="27"/>
      <c r="C26" s="27"/>
      <c r="D26" s="27"/>
      <c r="E26" s="28"/>
      <c r="F26" s="18">
        <f>SUM(F23:F24)</f>
        <v>611916533</v>
      </c>
      <c r="G26" s="3"/>
      <c r="H26" s="6">
        <f>SUM(H23:H24)</f>
        <v>700198951</v>
      </c>
      <c r="I26" s="28"/>
      <c r="J26" s="18">
        <f>SUM(J23:J24)</f>
        <v>-89352559</v>
      </c>
      <c r="K26" s="3"/>
      <c r="L26" s="6">
        <f>SUM(L23:L24)</f>
        <v>-112385230</v>
      </c>
    </row>
    <row r="27" spans="1:12" ht="6" customHeight="1" x14ac:dyDescent="0.4">
      <c r="A27" s="27"/>
      <c r="B27" s="27"/>
      <c r="C27" s="27"/>
      <c r="D27" s="27"/>
      <c r="E27" s="28"/>
      <c r="F27" s="17"/>
      <c r="G27" s="3"/>
      <c r="H27" s="3"/>
      <c r="I27" s="28"/>
      <c r="J27" s="17"/>
      <c r="K27" s="3"/>
      <c r="L27" s="3"/>
    </row>
    <row r="28" spans="1:12" ht="18.600000000000001" customHeight="1" x14ac:dyDescent="0.4">
      <c r="A28" s="27" t="s">
        <v>88</v>
      </c>
      <c r="B28" s="33"/>
      <c r="C28" s="33"/>
      <c r="D28" s="33"/>
      <c r="E28" s="28"/>
      <c r="F28" s="17"/>
      <c r="G28" s="3"/>
      <c r="H28" s="3"/>
      <c r="I28" s="28"/>
      <c r="J28" s="17"/>
      <c r="K28" s="3"/>
      <c r="L28" s="3"/>
    </row>
    <row r="29" spans="1:12" ht="18.600000000000001" customHeight="1" x14ac:dyDescent="0.4">
      <c r="A29" s="33"/>
      <c r="B29" s="33" t="s">
        <v>89</v>
      </c>
      <c r="C29" s="33"/>
      <c r="D29" s="33"/>
      <c r="E29" s="28"/>
      <c r="F29" s="17"/>
      <c r="G29" s="3"/>
      <c r="H29" s="3"/>
      <c r="I29" s="28"/>
      <c r="J29" s="17"/>
      <c r="K29" s="3"/>
      <c r="L29" s="3"/>
    </row>
    <row r="30" spans="1:12" ht="18.600000000000001" customHeight="1" x14ac:dyDescent="0.4">
      <c r="A30" s="33"/>
      <c r="B30" s="33"/>
      <c r="C30" s="33" t="s">
        <v>90</v>
      </c>
      <c r="D30" s="33"/>
      <c r="E30" s="28"/>
      <c r="F30" s="17"/>
      <c r="G30" s="3"/>
      <c r="H30" s="3"/>
      <c r="I30" s="28"/>
      <c r="J30" s="17"/>
      <c r="K30" s="3"/>
      <c r="L30" s="3"/>
    </row>
    <row r="31" spans="1:12" ht="18.600000000000001" customHeight="1" x14ac:dyDescent="0.4">
      <c r="A31" s="33"/>
      <c r="B31" s="33"/>
      <c r="C31" s="33" t="s">
        <v>137</v>
      </c>
      <c r="D31" s="33"/>
      <c r="E31" s="28"/>
      <c r="F31" s="17"/>
      <c r="G31" s="3"/>
      <c r="H31" s="3"/>
      <c r="I31" s="28"/>
      <c r="J31" s="17"/>
      <c r="K31" s="3"/>
      <c r="L31" s="3"/>
    </row>
    <row r="32" spans="1:12" ht="18.600000000000001" customHeight="1" x14ac:dyDescent="0.4">
      <c r="A32" s="33"/>
      <c r="B32" s="33"/>
      <c r="C32" s="33"/>
      <c r="D32" s="33" t="s">
        <v>153</v>
      </c>
      <c r="E32" s="28"/>
      <c r="F32" s="17">
        <v>305167070</v>
      </c>
      <c r="G32" s="3"/>
      <c r="H32" s="3">
        <v>-776861237</v>
      </c>
      <c r="I32" s="28"/>
      <c r="J32" s="17">
        <v>305185221</v>
      </c>
      <c r="K32" s="3"/>
      <c r="L32" s="3">
        <v>-732709336</v>
      </c>
    </row>
    <row r="33" spans="1:12" ht="18.600000000000001" customHeight="1" x14ac:dyDescent="0.4">
      <c r="A33" s="33"/>
      <c r="B33" s="33"/>
      <c r="C33" s="117" t="s">
        <v>192</v>
      </c>
      <c r="D33" s="33"/>
      <c r="E33" s="28"/>
      <c r="F33" s="17">
        <v>0</v>
      </c>
      <c r="G33" s="3"/>
      <c r="H33" s="3">
        <v>12822043</v>
      </c>
      <c r="I33" s="28"/>
      <c r="J33" s="17">
        <v>0</v>
      </c>
      <c r="K33" s="3"/>
      <c r="L33" s="3">
        <v>14351671</v>
      </c>
    </row>
    <row r="34" spans="1:12" ht="18.600000000000001" customHeight="1" x14ac:dyDescent="0.4">
      <c r="A34" s="33"/>
      <c r="B34" s="33"/>
      <c r="C34" s="33" t="s">
        <v>91</v>
      </c>
      <c r="D34" s="33"/>
      <c r="E34" s="28"/>
      <c r="F34" s="17"/>
      <c r="G34" s="3"/>
      <c r="H34" s="3"/>
      <c r="I34" s="28"/>
      <c r="J34" s="17"/>
      <c r="K34" s="3"/>
      <c r="L34" s="3"/>
    </row>
    <row r="35" spans="1:12" ht="18.600000000000001" customHeight="1" x14ac:dyDescent="0.4">
      <c r="A35" s="33"/>
      <c r="B35" s="33"/>
      <c r="C35" s="33"/>
      <c r="D35" s="33" t="s">
        <v>92</v>
      </c>
      <c r="E35" s="28"/>
      <c r="F35" s="18">
        <v>-61033414</v>
      </c>
      <c r="G35" s="3"/>
      <c r="H35" s="6">
        <v>152807839</v>
      </c>
      <c r="I35" s="28"/>
      <c r="J35" s="18">
        <v>-61037044</v>
      </c>
      <c r="K35" s="3"/>
      <c r="L35" s="6">
        <v>143671533</v>
      </c>
    </row>
    <row r="36" spans="1:12" ht="5.0999999999999996" customHeight="1" x14ac:dyDescent="0.4">
      <c r="A36" s="33"/>
      <c r="B36" s="33"/>
      <c r="C36" s="33"/>
      <c r="D36" s="33"/>
      <c r="E36" s="28"/>
      <c r="F36" s="17"/>
      <c r="G36" s="3"/>
      <c r="H36" s="3"/>
      <c r="I36" s="28"/>
      <c r="J36" s="17"/>
      <c r="K36" s="3"/>
      <c r="L36" s="3"/>
    </row>
    <row r="37" spans="1:12" ht="18.600000000000001" customHeight="1" x14ac:dyDescent="0.4">
      <c r="A37" s="33"/>
      <c r="B37" s="33" t="s">
        <v>93</v>
      </c>
      <c r="C37" s="33"/>
      <c r="D37" s="33"/>
      <c r="E37" s="28"/>
      <c r="F37" s="17"/>
      <c r="G37" s="3"/>
      <c r="H37" s="3"/>
      <c r="I37" s="28"/>
      <c r="J37" s="17"/>
      <c r="K37" s="3"/>
      <c r="L37" s="3"/>
    </row>
    <row r="38" spans="1:12" ht="18.600000000000001" customHeight="1" x14ac:dyDescent="0.4">
      <c r="A38" s="33"/>
      <c r="B38" s="33"/>
      <c r="C38" s="33" t="s">
        <v>94</v>
      </c>
      <c r="D38" s="33"/>
      <c r="E38" s="28"/>
      <c r="F38" s="18">
        <f>SUM(F31:F35)</f>
        <v>244133656</v>
      </c>
      <c r="G38" s="3"/>
      <c r="H38" s="6">
        <f>SUM(H31:H35)</f>
        <v>-611231355</v>
      </c>
      <c r="I38" s="28"/>
      <c r="J38" s="18">
        <f>SUM(J31:J35)</f>
        <v>244148177</v>
      </c>
      <c r="K38" s="3"/>
      <c r="L38" s="6">
        <f>SUM(L31:L35)</f>
        <v>-574686132</v>
      </c>
    </row>
    <row r="39" spans="1:12" ht="6" customHeight="1" x14ac:dyDescent="0.4">
      <c r="A39" s="33"/>
      <c r="B39" s="33"/>
      <c r="C39" s="33"/>
      <c r="D39" s="33"/>
      <c r="E39" s="28"/>
      <c r="F39" s="17"/>
      <c r="G39" s="3"/>
      <c r="H39" s="3"/>
      <c r="I39" s="28"/>
      <c r="J39" s="17"/>
      <c r="K39" s="3"/>
      <c r="L39" s="3"/>
    </row>
    <row r="40" spans="1:12" ht="18.600000000000001" customHeight="1" x14ac:dyDescent="0.4">
      <c r="A40" s="2"/>
      <c r="B40" s="36" t="s">
        <v>95</v>
      </c>
      <c r="C40" s="36"/>
      <c r="D40" s="35"/>
      <c r="E40" s="28"/>
      <c r="F40" s="17"/>
      <c r="G40" s="3"/>
      <c r="H40" s="3"/>
      <c r="I40" s="28"/>
      <c r="J40" s="17"/>
      <c r="K40" s="3"/>
      <c r="L40" s="3"/>
    </row>
    <row r="41" spans="1:12" ht="18.600000000000001" customHeight="1" x14ac:dyDescent="0.4">
      <c r="A41" s="33"/>
      <c r="B41" s="36"/>
      <c r="C41" s="36" t="s">
        <v>90</v>
      </c>
      <c r="D41" s="35"/>
      <c r="E41" s="28"/>
      <c r="F41" s="37"/>
      <c r="G41" s="34"/>
      <c r="H41" s="34"/>
      <c r="I41" s="34"/>
      <c r="J41" s="37"/>
      <c r="K41" s="34"/>
      <c r="L41" s="34"/>
    </row>
    <row r="42" spans="1:12" ht="18.600000000000001" customHeight="1" x14ac:dyDescent="0.4">
      <c r="A42" s="2"/>
      <c r="B42" s="36"/>
      <c r="C42" s="36" t="s">
        <v>96</v>
      </c>
      <c r="D42" s="33"/>
      <c r="E42" s="28"/>
      <c r="F42" s="17">
        <v>27125601</v>
      </c>
      <c r="G42" s="3"/>
      <c r="H42" s="3">
        <v>-4887287</v>
      </c>
      <c r="I42" s="28"/>
      <c r="J42" s="17">
        <v>0</v>
      </c>
      <c r="K42" s="3"/>
      <c r="L42" s="3">
        <v>0</v>
      </c>
    </row>
    <row r="43" spans="1:12" ht="18.600000000000001" customHeight="1" x14ac:dyDescent="0.4">
      <c r="A43" s="2"/>
      <c r="B43" s="36"/>
      <c r="C43" s="36" t="s">
        <v>97</v>
      </c>
      <c r="D43" s="33"/>
      <c r="E43" s="28"/>
      <c r="F43" s="17"/>
      <c r="G43" s="3"/>
      <c r="H43" s="3"/>
      <c r="I43" s="28"/>
      <c r="J43" s="17"/>
      <c r="K43" s="3"/>
      <c r="L43" s="3"/>
    </row>
    <row r="44" spans="1:12" ht="18.600000000000001" customHeight="1" x14ac:dyDescent="0.4">
      <c r="A44" s="27"/>
      <c r="B44" s="27"/>
      <c r="C44" s="2"/>
      <c r="D44" s="33" t="s">
        <v>98</v>
      </c>
      <c r="E44" s="28"/>
      <c r="F44" s="18">
        <v>-87187861</v>
      </c>
      <c r="G44" s="3"/>
      <c r="H44" s="6">
        <v>357608235</v>
      </c>
      <c r="I44" s="28"/>
      <c r="J44" s="18">
        <v>0</v>
      </c>
      <c r="K44" s="3"/>
      <c r="L44" s="6">
        <v>0</v>
      </c>
    </row>
    <row r="45" spans="1:12" ht="6" customHeight="1" x14ac:dyDescent="0.4">
      <c r="A45" s="33"/>
      <c r="B45" s="33"/>
      <c r="C45" s="33"/>
      <c r="D45" s="33"/>
      <c r="E45" s="28"/>
      <c r="F45" s="17"/>
      <c r="G45" s="3"/>
      <c r="H45" s="3"/>
      <c r="I45" s="28"/>
      <c r="J45" s="17"/>
      <c r="K45" s="3"/>
      <c r="L45" s="3"/>
    </row>
    <row r="46" spans="1:12" ht="18.600000000000001" customHeight="1" x14ac:dyDescent="0.4">
      <c r="A46" s="36"/>
      <c r="B46" s="36" t="s">
        <v>99</v>
      </c>
      <c r="C46" s="36"/>
      <c r="D46" s="36"/>
      <c r="E46" s="32"/>
      <c r="F46" s="39"/>
      <c r="G46" s="38"/>
      <c r="H46" s="81"/>
      <c r="I46" s="38"/>
      <c r="J46" s="39"/>
      <c r="K46" s="38"/>
      <c r="L46" s="81"/>
    </row>
    <row r="47" spans="1:12" ht="18.600000000000001" customHeight="1" x14ac:dyDescent="0.4">
      <c r="A47" s="36"/>
      <c r="B47" s="36"/>
      <c r="C47" s="36" t="s">
        <v>94</v>
      </c>
      <c r="D47" s="36"/>
      <c r="E47" s="32"/>
      <c r="F47" s="40">
        <f>SUM(F41:F44)</f>
        <v>-60062260</v>
      </c>
      <c r="G47" s="36"/>
      <c r="H47" s="82">
        <f>SUM(H41:H44)</f>
        <v>352720948</v>
      </c>
      <c r="I47" s="38"/>
      <c r="J47" s="40">
        <f>SUM(J41:J44)</f>
        <v>0</v>
      </c>
      <c r="K47" s="36"/>
      <c r="L47" s="82">
        <f>SUM(L41:L44)</f>
        <v>0</v>
      </c>
    </row>
    <row r="48" spans="1:12" ht="6" customHeight="1" x14ac:dyDescent="0.4">
      <c r="A48" s="36"/>
      <c r="B48" s="36"/>
      <c r="C48" s="36"/>
      <c r="D48" s="36"/>
      <c r="E48" s="32"/>
      <c r="F48" s="41"/>
      <c r="G48" s="36"/>
      <c r="H48" s="83"/>
      <c r="I48" s="38"/>
      <c r="J48" s="41"/>
      <c r="K48" s="36"/>
      <c r="L48" s="83"/>
    </row>
    <row r="49" spans="1:12" ht="18.600000000000001" customHeight="1" x14ac:dyDescent="0.4">
      <c r="A49" s="42" t="s">
        <v>184</v>
      </c>
      <c r="B49" s="27"/>
      <c r="C49" s="27"/>
      <c r="D49" s="27"/>
      <c r="E49" s="28"/>
      <c r="F49" s="18">
        <f>F47+F38</f>
        <v>184071396</v>
      </c>
      <c r="G49" s="3"/>
      <c r="H49" s="6">
        <f>H47+H38</f>
        <v>-258510407</v>
      </c>
      <c r="I49" s="28"/>
      <c r="J49" s="18">
        <f>J47+J38</f>
        <v>244148177</v>
      </c>
      <c r="K49" s="3"/>
      <c r="L49" s="6">
        <f>L47+L38</f>
        <v>-574686132</v>
      </c>
    </row>
    <row r="50" spans="1:12" ht="6" customHeight="1" x14ac:dyDescent="0.4">
      <c r="A50" s="27"/>
      <c r="B50" s="27"/>
      <c r="C50" s="27"/>
      <c r="D50" s="27"/>
      <c r="E50" s="28"/>
      <c r="F50" s="17"/>
      <c r="G50" s="3"/>
      <c r="H50" s="3"/>
      <c r="I50" s="28"/>
      <c r="J50" s="17"/>
      <c r="K50" s="3"/>
      <c r="L50" s="3"/>
    </row>
    <row r="51" spans="1:12" ht="18.600000000000001" customHeight="1" thickBot="1" x14ac:dyDescent="0.45">
      <c r="A51" s="27" t="s">
        <v>185</v>
      </c>
      <c r="B51" s="27"/>
      <c r="C51" s="27"/>
      <c r="D51" s="27"/>
      <c r="E51" s="28"/>
      <c r="F51" s="22">
        <f>SUM(F26,F49)</f>
        <v>795987929</v>
      </c>
      <c r="G51" s="3"/>
      <c r="H51" s="84">
        <f>SUM(H26,H49)</f>
        <v>441688544</v>
      </c>
      <c r="I51" s="28"/>
      <c r="J51" s="22">
        <f>SUM(J26,J49)</f>
        <v>154795618</v>
      </c>
      <c r="K51" s="3"/>
      <c r="L51" s="84">
        <f>SUM(L26,L49)</f>
        <v>-687071362</v>
      </c>
    </row>
    <row r="52" spans="1:12" ht="18.600000000000001" customHeight="1" thickTop="1" x14ac:dyDescent="0.4">
      <c r="A52" s="27"/>
      <c r="B52" s="27"/>
      <c r="C52" s="27"/>
      <c r="D52" s="27"/>
      <c r="E52" s="28"/>
      <c r="F52" s="3"/>
      <c r="G52" s="3"/>
      <c r="H52" s="3"/>
      <c r="I52" s="28"/>
      <c r="J52" s="3"/>
      <c r="K52" s="3"/>
      <c r="L52" s="3"/>
    </row>
    <row r="53" spans="1:12" ht="12.75" customHeight="1" x14ac:dyDescent="0.4">
      <c r="A53" s="27"/>
      <c r="B53" s="27"/>
      <c r="C53" s="27"/>
      <c r="D53" s="27"/>
      <c r="E53" s="28"/>
      <c r="F53" s="3"/>
      <c r="G53" s="3"/>
      <c r="H53" s="3"/>
      <c r="I53" s="28"/>
      <c r="J53" s="3"/>
      <c r="K53" s="3"/>
      <c r="L53" s="3"/>
    </row>
    <row r="54" spans="1:12" ht="21.95" customHeight="1" x14ac:dyDescent="0.4">
      <c r="A54" s="80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</row>
    <row r="55" spans="1:12" ht="21.75" customHeight="1" x14ac:dyDescent="0.4">
      <c r="A55" s="27" t="s">
        <v>0</v>
      </c>
      <c r="B55" s="27"/>
      <c r="C55" s="27"/>
      <c r="D55" s="27"/>
      <c r="E55" s="28"/>
      <c r="F55" s="3"/>
      <c r="G55" s="3"/>
      <c r="H55" s="3"/>
      <c r="I55" s="3"/>
      <c r="J55" s="3"/>
      <c r="K55" s="3"/>
      <c r="L55" s="3"/>
    </row>
    <row r="56" spans="1:12" ht="21.75" customHeight="1" x14ac:dyDescent="0.4">
      <c r="A56" s="27" t="s">
        <v>76</v>
      </c>
      <c r="B56" s="27"/>
      <c r="C56" s="27"/>
      <c r="D56" s="27"/>
      <c r="E56" s="28"/>
      <c r="F56" s="3"/>
      <c r="G56" s="3"/>
      <c r="H56" s="3"/>
      <c r="I56" s="3"/>
      <c r="J56" s="3"/>
      <c r="K56" s="3"/>
      <c r="L56" s="3"/>
    </row>
    <row r="57" spans="1:12" ht="21.75" customHeight="1" x14ac:dyDescent="0.4">
      <c r="A57" s="29" t="str">
        <f>A3</f>
        <v>สำหรับงวดสามเดือนสิ้นสุดวันที่ 31 มีนาคม พ.ศ. 2566</v>
      </c>
      <c r="B57" s="29"/>
      <c r="C57" s="29"/>
      <c r="D57" s="29"/>
      <c r="E57" s="30"/>
      <c r="F57" s="6"/>
      <c r="G57" s="6"/>
      <c r="H57" s="6"/>
      <c r="I57" s="6"/>
      <c r="J57" s="6"/>
      <c r="K57" s="6"/>
      <c r="L57" s="6"/>
    </row>
    <row r="58" spans="1:12" ht="18" customHeight="1" x14ac:dyDescent="0.4">
      <c r="A58" s="2"/>
      <c r="B58" s="2"/>
      <c r="C58" s="2"/>
      <c r="D58" s="2"/>
      <c r="E58" s="28"/>
      <c r="F58" s="3"/>
      <c r="G58" s="3"/>
      <c r="H58" s="3"/>
      <c r="I58" s="3"/>
      <c r="J58" s="3"/>
      <c r="K58" s="3"/>
      <c r="L58" s="3"/>
    </row>
    <row r="59" spans="1:12" ht="18" customHeight="1" x14ac:dyDescent="0.4">
      <c r="A59" s="2"/>
      <c r="B59" s="2"/>
      <c r="C59" s="2"/>
      <c r="D59" s="2"/>
      <c r="E59" s="28"/>
      <c r="F59" s="126" t="s">
        <v>2</v>
      </c>
      <c r="G59" s="127"/>
      <c r="H59" s="127"/>
      <c r="I59" s="3"/>
      <c r="J59" s="126" t="s">
        <v>3</v>
      </c>
      <c r="K59" s="127"/>
      <c r="L59" s="127"/>
    </row>
    <row r="60" spans="1:12" ht="18" customHeight="1" x14ac:dyDescent="0.4">
      <c r="A60" s="2"/>
      <c r="B60" s="2"/>
      <c r="C60" s="2"/>
      <c r="D60" s="2"/>
      <c r="E60" s="31"/>
      <c r="F60" s="10" t="s">
        <v>209</v>
      </c>
      <c r="G60" s="31"/>
      <c r="H60" s="10" t="s">
        <v>179</v>
      </c>
      <c r="I60" s="10"/>
      <c r="J60" s="10" t="s">
        <v>209</v>
      </c>
      <c r="K60" s="31"/>
      <c r="L60" s="10" t="s">
        <v>179</v>
      </c>
    </row>
    <row r="61" spans="1:12" ht="18" customHeight="1" x14ac:dyDescent="0.4">
      <c r="A61" s="2"/>
      <c r="B61" s="2"/>
      <c r="C61" s="2"/>
      <c r="D61" s="2"/>
      <c r="E61" s="31"/>
      <c r="F61" s="16" t="s">
        <v>8</v>
      </c>
      <c r="G61" s="10"/>
      <c r="H61" s="16" t="s">
        <v>8</v>
      </c>
      <c r="I61" s="10"/>
      <c r="J61" s="16" t="s">
        <v>8</v>
      </c>
      <c r="K61" s="10"/>
      <c r="L61" s="16" t="s">
        <v>8</v>
      </c>
    </row>
    <row r="62" spans="1:12" ht="18" customHeight="1" x14ac:dyDescent="0.4">
      <c r="A62" s="45"/>
      <c r="B62" s="45"/>
      <c r="C62" s="45"/>
      <c r="D62" s="45"/>
      <c r="E62" s="46"/>
      <c r="F62" s="47"/>
      <c r="G62" s="48"/>
      <c r="H62" s="48"/>
      <c r="I62" s="48"/>
      <c r="J62" s="47"/>
      <c r="K62" s="48"/>
      <c r="L62" s="48"/>
    </row>
    <row r="63" spans="1:12" ht="18" customHeight="1" x14ac:dyDescent="0.4">
      <c r="A63" s="1" t="s">
        <v>188</v>
      </c>
      <c r="B63" s="1"/>
      <c r="C63" s="1"/>
      <c r="D63" s="1"/>
      <c r="E63" s="32"/>
      <c r="F63" s="49"/>
      <c r="G63" s="10"/>
      <c r="H63" s="10"/>
      <c r="I63" s="43"/>
      <c r="J63" s="49"/>
      <c r="K63" s="10"/>
      <c r="L63" s="10"/>
    </row>
    <row r="64" spans="1:12" ht="18" customHeight="1" x14ac:dyDescent="0.4">
      <c r="A64" s="33"/>
      <c r="B64" s="33" t="s">
        <v>101</v>
      </c>
      <c r="C64" s="33"/>
      <c r="D64" s="33"/>
      <c r="E64" s="32"/>
      <c r="F64" s="17">
        <v>522702106</v>
      </c>
      <c r="G64" s="3"/>
      <c r="H64" s="3">
        <v>656069778</v>
      </c>
      <c r="I64" s="3"/>
      <c r="J64" s="17">
        <v>-89352559</v>
      </c>
      <c r="K64" s="3"/>
      <c r="L64" s="3">
        <v>-112385230</v>
      </c>
    </row>
    <row r="65" spans="1:12" ht="18" customHeight="1" x14ac:dyDescent="0.4">
      <c r="A65" s="33"/>
      <c r="B65" s="33" t="s">
        <v>186</v>
      </c>
      <c r="C65" s="33"/>
      <c r="D65" s="33"/>
      <c r="E65" s="32"/>
      <c r="F65" s="18">
        <v>89214427</v>
      </c>
      <c r="G65" s="34"/>
      <c r="H65" s="6">
        <v>44129173</v>
      </c>
      <c r="I65" s="43"/>
      <c r="J65" s="18">
        <v>0</v>
      </c>
      <c r="K65" s="34"/>
      <c r="L65" s="6">
        <v>0</v>
      </c>
    </row>
    <row r="66" spans="1:12" ht="6" customHeight="1" x14ac:dyDescent="0.4">
      <c r="A66" s="27"/>
      <c r="B66" s="27"/>
      <c r="C66" s="27"/>
      <c r="D66" s="27"/>
      <c r="E66" s="32"/>
      <c r="F66" s="17"/>
      <c r="G66" s="3"/>
      <c r="H66" s="3"/>
      <c r="I66" s="28"/>
      <c r="J66" s="17"/>
      <c r="K66" s="3"/>
      <c r="L66" s="3"/>
    </row>
    <row r="67" spans="1:12" ht="18" customHeight="1" thickBot="1" x14ac:dyDescent="0.45">
      <c r="A67" s="27"/>
      <c r="B67" s="27"/>
      <c r="C67" s="27"/>
      <c r="D67" s="27"/>
      <c r="E67" s="32"/>
      <c r="F67" s="22">
        <f>SUM(F64:F65)</f>
        <v>611916533</v>
      </c>
      <c r="G67" s="3"/>
      <c r="H67" s="84">
        <f>SUM(H64:H65)</f>
        <v>700198951</v>
      </c>
      <c r="I67" s="43"/>
      <c r="J67" s="22">
        <f>SUM(J64:J65)</f>
        <v>-89352559</v>
      </c>
      <c r="K67" s="3"/>
      <c r="L67" s="84">
        <f>SUM(L64:L65)</f>
        <v>-112385230</v>
      </c>
    </row>
    <row r="68" spans="1:12" ht="18" customHeight="1" thickTop="1" x14ac:dyDescent="0.4">
      <c r="A68" s="50"/>
      <c r="B68" s="50"/>
      <c r="C68" s="50"/>
      <c r="D68" s="50"/>
      <c r="E68" s="32"/>
      <c r="F68" s="49"/>
      <c r="G68" s="10"/>
      <c r="H68" s="10"/>
      <c r="I68" s="3"/>
      <c r="J68" s="17"/>
      <c r="K68" s="3"/>
      <c r="L68" s="3"/>
    </row>
    <row r="69" spans="1:12" ht="18" customHeight="1" x14ac:dyDescent="0.4">
      <c r="A69" s="1" t="s">
        <v>187</v>
      </c>
      <c r="B69" s="1"/>
      <c r="C69" s="1"/>
      <c r="D69" s="1"/>
      <c r="E69" s="32"/>
      <c r="F69" s="17"/>
      <c r="G69" s="3"/>
      <c r="H69" s="3"/>
      <c r="I69" s="3"/>
      <c r="J69" s="17"/>
      <c r="K69" s="3"/>
      <c r="L69" s="3"/>
    </row>
    <row r="70" spans="1:12" ht="18" customHeight="1" x14ac:dyDescent="0.4">
      <c r="A70" s="33"/>
      <c r="B70" s="33" t="s">
        <v>101</v>
      </c>
      <c r="C70" s="33"/>
      <c r="D70" s="33"/>
      <c r="E70" s="32"/>
      <c r="F70" s="17">
        <v>725057289</v>
      </c>
      <c r="G70" s="3"/>
      <c r="H70" s="3">
        <v>291491706</v>
      </c>
      <c r="I70" s="28"/>
      <c r="J70" s="17">
        <v>154795618</v>
      </c>
      <c r="K70" s="3"/>
      <c r="L70" s="3">
        <v>-687071362</v>
      </c>
    </row>
    <row r="71" spans="1:12" ht="18" customHeight="1" x14ac:dyDescent="0.4">
      <c r="A71" s="33"/>
      <c r="B71" s="33" t="s">
        <v>186</v>
      </c>
      <c r="C71" s="33"/>
      <c r="D71" s="33"/>
      <c r="E71" s="32"/>
      <c r="F71" s="18">
        <v>70930640</v>
      </c>
      <c r="G71" s="34"/>
      <c r="H71" s="6">
        <v>150196838</v>
      </c>
      <c r="I71" s="28"/>
      <c r="J71" s="18">
        <v>0</v>
      </c>
      <c r="K71" s="34"/>
      <c r="L71" s="6">
        <v>0</v>
      </c>
    </row>
    <row r="72" spans="1:12" ht="6" customHeight="1" x14ac:dyDescent="0.4">
      <c r="A72" s="27"/>
      <c r="B72" s="27"/>
      <c r="C72" s="27"/>
      <c r="D72" s="27"/>
      <c r="E72" s="32"/>
      <c r="F72" s="17"/>
      <c r="G72" s="3"/>
      <c r="H72" s="3"/>
      <c r="I72" s="28"/>
      <c r="J72" s="17"/>
      <c r="K72" s="3"/>
      <c r="L72" s="3"/>
    </row>
    <row r="73" spans="1:12" ht="18" customHeight="1" thickBot="1" x14ac:dyDescent="0.45">
      <c r="A73" s="27"/>
      <c r="B73" s="27"/>
      <c r="C73" s="27"/>
      <c r="D73" s="27"/>
      <c r="E73" s="32"/>
      <c r="F73" s="22">
        <f>SUM(F70:F71)</f>
        <v>795987929</v>
      </c>
      <c r="G73" s="3"/>
      <c r="H73" s="84">
        <f>SUM(H70:H71)</f>
        <v>441688544</v>
      </c>
      <c r="I73" s="28"/>
      <c r="J73" s="22">
        <f>SUM(J70:J71)</f>
        <v>154795618</v>
      </c>
      <c r="K73" s="3"/>
      <c r="L73" s="84">
        <f>SUM(L70:L71)</f>
        <v>-687071362</v>
      </c>
    </row>
    <row r="74" spans="1:12" ht="18" customHeight="1" thickTop="1" x14ac:dyDescent="0.4">
      <c r="A74" s="50"/>
      <c r="B74" s="50"/>
      <c r="C74" s="50"/>
      <c r="D74" s="50"/>
      <c r="E74" s="32"/>
      <c r="F74" s="49"/>
      <c r="G74" s="10"/>
      <c r="H74" s="10"/>
      <c r="I74" s="43"/>
      <c r="J74" s="49"/>
      <c r="K74" s="10"/>
      <c r="L74" s="10"/>
    </row>
    <row r="75" spans="1:12" ht="18" customHeight="1" x14ac:dyDescent="0.4">
      <c r="A75" s="1" t="s">
        <v>189</v>
      </c>
      <c r="B75" s="1"/>
      <c r="C75" s="1"/>
      <c r="D75" s="1"/>
      <c r="E75" s="32"/>
      <c r="F75" s="17"/>
      <c r="G75" s="3"/>
      <c r="H75" s="3"/>
      <c r="I75" s="28"/>
      <c r="J75" s="17"/>
      <c r="K75" s="3"/>
      <c r="L75" s="3"/>
    </row>
    <row r="76" spans="1:12" ht="18" customHeight="1" thickBot="1" x14ac:dyDescent="0.45">
      <c r="A76" s="33"/>
      <c r="B76" s="33" t="s">
        <v>190</v>
      </c>
      <c r="C76" s="33"/>
      <c r="D76" s="33"/>
      <c r="E76" s="32"/>
      <c r="F76" s="88">
        <v>3.4970755830623181E-2</v>
      </c>
      <c r="G76" s="51"/>
      <c r="H76" s="85">
        <v>4.3893559545538099E-2</v>
      </c>
      <c r="I76" s="52"/>
      <c r="J76" s="88">
        <v>-5.9780255096778812E-3</v>
      </c>
      <c r="K76" s="51"/>
      <c r="L76" s="85">
        <v>-7.5189986651755083E-3</v>
      </c>
    </row>
    <row r="77" spans="1:12" ht="18" customHeight="1" thickTop="1" x14ac:dyDescent="0.4">
      <c r="A77" s="33"/>
      <c r="B77" s="33"/>
      <c r="C77" s="33"/>
      <c r="D77" s="33"/>
      <c r="E77" s="32"/>
      <c r="F77" s="53"/>
      <c r="G77" s="51"/>
      <c r="H77" s="53"/>
      <c r="I77" s="52"/>
      <c r="J77" s="53"/>
      <c r="K77" s="51"/>
      <c r="L77" s="53"/>
    </row>
    <row r="78" spans="1:12" ht="18" customHeight="1" x14ac:dyDescent="0.4">
      <c r="A78" s="33"/>
      <c r="B78" s="33"/>
      <c r="C78" s="33"/>
      <c r="D78" s="33"/>
      <c r="E78" s="32"/>
      <c r="F78" s="44"/>
      <c r="G78" s="10"/>
      <c r="H78" s="44"/>
      <c r="I78" s="43"/>
      <c r="J78" s="44"/>
      <c r="K78" s="10"/>
      <c r="L78" s="44"/>
    </row>
    <row r="79" spans="1:12" ht="18" customHeight="1" x14ac:dyDescent="0.4">
      <c r="A79" s="33"/>
      <c r="B79" s="33"/>
      <c r="C79" s="33"/>
      <c r="D79" s="33"/>
      <c r="E79" s="32"/>
      <c r="F79" s="44"/>
      <c r="G79" s="10"/>
      <c r="H79" s="44"/>
      <c r="I79" s="43"/>
      <c r="J79" s="44"/>
      <c r="K79" s="10"/>
      <c r="L79" s="44"/>
    </row>
    <row r="80" spans="1:12" ht="18" customHeight="1" x14ac:dyDescent="0.4">
      <c r="A80" s="33"/>
      <c r="B80" s="33"/>
      <c r="C80" s="33"/>
      <c r="D80" s="33"/>
      <c r="E80" s="32"/>
      <c r="F80" s="44"/>
      <c r="G80" s="10"/>
      <c r="H80" s="44"/>
      <c r="I80" s="43"/>
      <c r="J80" s="44"/>
      <c r="K80" s="10"/>
      <c r="L80" s="44"/>
    </row>
    <row r="81" spans="1:12" ht="18" customHeight="1" x14ac:dyDescent="0.4">
      <c r="A81" s="33"/>
      <c r="B81" s="33"/>
      <c r="C81" s="33"/>
      <c r="D81" s="33"/>
      <c r="E81" s="32"/>
      <c r="F81" s="44"/>
      <c r="G81" s="10"/>
      <c r="H81" s="44"/>
      <c r="I81" s="43"/>
      <c r="J81" s="44"/>
      <c r="K81" s="10"/>
      <c r="L81" s="44"/>
    </row>
    <row r="82" spans="1:12" ht="18" customHeight="1" x14ac:dyDescent="0.4">
      <c r="A82" s="33"/>
      <c r="B82" s="33"/>
      <c r="C82" s="33"/>
      <c r="D82" s="33"/>
      <c r="E82" s="32"/>
      <c r="F82" s="44"/>
      <c r="G82" s="10"/>
      <c r="H82" s="44"/>
      <c r="I82" s="43"/>
      <c r="J82" s="44"/>
      <c r="K82" s="10"/>
      <c r="L82" s="44"/>
    </row>
    <row r="83" spans="1:12" ht="18" customHeight="1" x14ac:dyDescent="0.4">
      <c r="A83" s="33"/>
      <c r="B83" s="33"/>
      <c r="C83" s="33"/>
      <c r="D83" s="33"/>
      <c r="E83" s="32"/>
      <c r="F83" s="44"/>
      <c r="G83" s="10"/>
      <c r="H83" s="44"/>
      <c r="I83" s="43"/>
      <c r="J83" s="44"/>
      <c r="K83" s="10"/>
      <c r="L83" s="44"/>
    </row>
    <row r="84" spans="1:12" ht="18" customHeight="1" x14ac:dyDescent="0.4">
      <c r="A84" s="33"/>
      <c r="B84" s="33"/>
      <c r="C84" s="33"/>
      <c r="D84" s="33"/>
      <c r="E84" s="32"/>
      <c r="F84" s="44"/>
      <c r="G84" s="10"/>
      <c r="H84" s="44"/>
      <c r="I84" s="43"/>
      <c r="J84" s="44"/>
      <c r="K84" s="10"/>
      <c r="L84" s="44"/>
    </row>
    <row r="85" spans="1:12" ht="18" customHeight="1" x14ac:dyDescent="0.4">
      <c r="A85" s="33"/>
      <c r="B85" s="33"/>
      <c r="C85" s="33"/>
      <c r="D85" s="33"/>
      <c r="E85" s="32"/>
      <c r="F85" s="44"/>
      <c r="G85" s="10"/>
      <c r="H85" s="44"/>
      <c r="I85" s="43"/>
      <c r="J85" s="44"/>
      <c r="K85" s="10"/>
      <c r="L85" s="44"/>
    </row>
    <row r="86" spans="1:12" ht="18" customHeight="1" x14ac:dyDescent="0.4">
      <c r="A86" s="33"/>
      <c r="B86" s="33"/>
      <c r="C86" s="33"/>
      <c r="D86" s="33"/>
      <c r="E86" s="32"/>
      <c r="F86" s="44"/>
      <c r="G86" s="10"/>
      <c r="H86" s="44"/>
      <c r="I86" s="43"/>
      <c r="J86" s="44"/>
      <c r="K86" s="10"/>
      <c r="L86" s="44"/>
    </row>
    <row r="87" spans="1:12" ht="18" customHeight="1" x14ac:dyDescent="0.4">
      <c r="A87" s="33"/>
      <c r="B87" s="33"/>
      <c r="C87" s="33"/>
      <c r="D87" s="33"/>
      <c r="E87" s="32"/>
      <c r="F87" s="44"/>
      <c r="G87" s="10"/>
      <c r="H87" s="44"/>
      <c r="I87" s="43"/>
      <c r="J87" s="44"/>
      <c r="K87" s="10"/>
      <c r="L87" s="44"/>
    </row>
    <row r="88" spans="1:12" ht="18" customHeight="1" x14ac:dyDescent="0.4">
      <c r="A88" s="33"/>
      <c r="B88" s="33"/>
      <c r="C88" s="33"/>
      <c r="D88" s="33"/>
      <c r="E88" s="32"/>
      <c r="F88" s="44"/>
      <c r="G88" s="10"/>
      <c r="H88" s="44"/>
      <c r="I88" s="43"/>
      <c r="J88" s="44"/>
      <c r="K88" s="10"/>
      <c r="L88" s="44"/>
    </row>
    <row r="89" spans="1:12" ht="18" customHeight="1" x14ac:dyDescent="0.4">
      <c r="A89" s="33"/>
      <c r="B89" s="33"/>
      <c r="C89" s="33"/>
      <c r="D89" s="33"/>
      <c r="E89" s="32"/>
      <c r="F89" s="44"/>
      <c r="G89" s="10"/>
      <c r="H89" s="44"/>
      <c r="I89" s="43"/>
      <c r="J89" s="44"/>
      <c r="K89" s="10"/>
      <c r="L89" s="44"/>
    </row>
    <row r="90" spans="1:12" ht="18" customHeight="1" x14ac:dyDescent="0.4">
      <c r="A90" s="33"/>
      <c r="B90" s="33"/>
      <c r="C90" s="33"/>
      <c r="D90" s="33"/>
      <c r="E90" s="32"/>
      <c r="F90" s="44"/>
      <c r="G90" s="10"/>
      <c r="H90" s="44"/>
      <c r="I90" s="43"/>
      <c r="J90" s="44"/>
      <c r="K90" s="10"/>
      <c r="L90" s="44"/>
    </row>
    <row r="91" spans="1:12" ht="18" customHeight="1" x14ac:dyDescent="0.4">
      <c r="A91" s="33"/>
      <c r="B91" s="33"/>
      <c r="C91" s="33"/>
      <c r="D91" s="33"/>
      <c r="E91" s="32"/>
      <c r="F91" s="44"/>
      <c r="G91" s="10"/>
      <c r="H91" s="44"/>
      <c r="I91" s="43"/>
      <c r="J91" s="44"/>
      <c r="K91" s="10"/>
      <c r="L91" s="44"/>
    </row>
    <row r="92" spans="1:12" ht="18" customHeight="1" x14ac:dyDescent="0.4">
      <c r="A92" s="33"/>
      <c r="B92" s="33"/>
      <c r="C92" s="33"/>
      <c r="D92" s="33"/>
      <c r="E92" s="32"/>
      <c r="F92" s="44"/>
      <c r="G92" s="10"/>
      <c r="H92" s="44"/>
      <c r="I92" s="43"/>
      <c r="J92" s="44"/>
      <c r="K92" s="10"/>
      <c r="L92" s="44"/>
    </row>
    <row r="93" spans="1:12" ht="18" customHeight="1" x14ac:dyDescent="0.4">
      <c r="A93" s="33"/>
      <c r="B93" s="33"/>
      <c r="C93" s="33"/>
      <c r="D93" s="33"/>
      <c r="E93" s="32"/>
      <c r="F93" s="44"/>
      <c r="G93" s="10"/>
      <c r="H93" s="44"/>
      <c r="I93" s="43"/>
      <c r="J93" s="44"/>
      <c r="K93" s="10"/>
      <c r="L93" s="44"/>
    </row>
    <row r="94" spans="1:12" ht="18" customHeight="1" x14ac:dyDescent="0.4">
      <c r="A94" s="33"/>
      <c r="B94" s="33"/>
      <c r="C94" s="33"/>
      <c r="D94" s="33"/>
      <c r="E94" s="32"/>
      <c r="F94" s="44"/>
      <c r="G94" s="10"/>
      <c r="H94" s="44"/>
      <c r="I94" s="43"/>
      <c r="J94" s="44"/>
      <c r="K94" s="10"/>
      <c r="L94" s="44"/>
    </row>
    <row r="95" spans="1:12" ht="18" customHeight="1" x14ac:dyDescent="0.4">
      <c r="A95" s="33"/>
      <c r="B95" s="33"/>
      <c r="C95" s="33"/>
      <c r="D95" s="33"/>
      <c r="E95" s="32"/>
      <c r="F95" s="44"/>
      <c r="G95" s="10"/>
      <c r="H95" s="44"/>
      <c r="I95" s="43"/>
      <c r="J95" s="44"/>
      <c r="K95" s="10"/>
      <c r="L95" s="44"/>
    </row>
    <row r="96" spans="1:12" ht="18" customHeight="1" x14ac:dyDescent="0.4">
      <c r="A96" s="33"/>
      <c r="B96" s="33"/>
      <c r="C96" s="33"/>
      <c r="D96" s="33"/>
      <c r="E96" s="32"/>
      <c r="F96" s="44"/>
      <c r="G96" s="10"/>
      <c r="H96" s="44"/>
      <c r="I96" s="43"/>
      <c r="J96" s="44"/>
      <c r="K96" s="10"/>
      <c r="L96" s="44"/>
    </row>
    <row r="97" spans="1:12" ht="18" customHeight="1" x14ac:dyDescent="0.4">
      <c r="A97" s="33"/>
      <c r="B97" s="33"/>
      <c r="C97" s="33"/>
      <c r="D97" s="33"/>
      <c r="E97" s="32"/>
      <c r="F97" s="44"/>
      <c r="G97" s="10"/>
      <c r="H97" s="44"/>
      <c r="I97" s="43"/>
      <c r="J97" s="44"/>
      <c r="K97" s="10"/>
      <c r="L97" s="44"/>
    </row>
    <row r="98" spans="1:12" ht="18" customHeight="1" x14ac:dyDescent="0.4">
      <c r="A98" s="33"/>
      <c r="B98" s="33"/>
      <c r="C98" s="33"/>
      <c r="D98" s="33"/>
      <c r="E98" s="32"/>
      <c r="F98" s="44"/>
      <c r="G98" s="10"/>
      <c r="H98" s="44"/>
      <c r="I98" s="43"/>
      <c r="J98" s="44"/>
      <c r="K98" s="10"/>
      <c r="L98" s="44"/>
    </row>
    <row r="99" spans="1:12" ht="18" customHeight="1" x14ac:dyDescent="0.4">
      <c r="A99" s="33"/>
      <c r="B99" s="33"/>
      <c r="C99" s="33"/>
      <c r="D99" s="33"/>
      <c r="E99" s="32"/>
      <c r="F99" s="44"/>
      <c r="G99" s="10"/>
      <c r="H99" s="44"/>
      <c r="I99" s="43"/>
      <c r="J99" s="44"/>
      <c r="K99" s="10"/>
      <c r="L99" s="44"/>
    </row>
    <row r="100" spans="1:12" ht="18" customHeight="1" x14ac:dyDescent="0.4">
      <c r="A100" s="33"/>
      <c r="B100" s="33"/>
      <c r="C100" s="33"/>
      <c r="D100" s="33"/>
      <c r="E100" s="32"/>
      <c r="F100" s="44"/>
      <c r="G100" s="10"/>
      <c r="H100" s="44"/>
      <c r="I100" s="43"/>
      <c r="J100" s="44"/>
      <c r="K100" s="10"/>
      <c r="L100" s="44"/>
    </row>
    <row r="101" spans="1:12" ht="18" customHeight="1" x14ac:dyDescent="0.4">
      <c r="A101" s="33"/>
      <c r="B101" s="33"/>
      <c r="C101" s="33"/>
      <c r="D101" s="33"/>
      <c r="E101" s="32"/>
      <c r="F101" s="44"/>
      <c r="G101" s="10"/>
      <c r="H101" s="44"/>
      <c r="I101" s="43"/>
      <c r="J101" s="44"/>
      <c r="K101" s="10"/>
      <c r="L101" s="44"/>
    </row>
    <row r="102" spans="1:12" ht="18" customHeight="1" x14ac:dyDescent="0.4">
      <c r="A102" s="33"/>
      <c r="B102" s="33"/>
      <c r="C102" s="33"/>
      <c r="D102" s="33"/>
      <c r="E102" s="32"/>
      <c r="F102" s="44"/>
      <c r="G102" s="10"/>
      <c r="H102" s="44"/>
      <c r="I102" s="43"/>
      <c r="J102" s="44"/>
      <c r="K102" s="10"/>
      <c r="L102" s="44"/>
    </row>
    <row r="103" spans="1:12" ht="9" customHeight="1" x14ac:dyDescent="0.4">
      <c r="A103" s="33"/>
      <c r="B103" s="33"/>
      <c r="C103" s="33"/>
      <c r="D103" s="33"/>
      <c r="E103" s="32"/>
      <c r="F103" s="44"/>
      <c r="G103" s="10"/>
      <c r="H103" s="44"/>
      <c r="I103" s="43"/>
      <c r="J103" s="44"/>
      <c r="K103" s="10"/>
      <c r="L103" s="44"/>
    </row>
    <row r="104" spans="1:12" ht="21.95" customHeight="1" x14ac:dyDescent="0.4">
      <c r="A104" s="80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C306-1827-494E-9291-8E63EFC1E460}">
  <dimension ref="A1:AD36"/>
  <sheetViews>
    <sheetView view="pageBreakPreview" zoomScale="70" zoomScaleNormal="85" zoomScaleSheetLayoutView="70" workbookViewId="0">
      <selection activeCell="I140" sqref="I140"/>
    </sheetView>
  </sheetViews>
  <sheetFormatPr defaultColWidth="9.42578125" defaultRowHeight="21.75" customHeight="1" x14ac:dyDescent="0.4"/>
  <cols>
    <col min="1" max="3" width="1.42578125" style="21" customWidth="1"/>
    <col min="4" max="4" width="21.28515625" style="21" customWidth="1"/>
    <col min="5" max="5" width="0.42578125" style="21" customWidth="1"/>
    <col min="6" max="6" width="10.5703125" style="21" customWidth="1"/>
    <col min="7" max="7" width="0.5703125" style="21" customWidth="1"/>
    <col min="8" max="8" width="11.140625" style="21" customWidth="1"/>
    <col min="9" max="9" width="0.5703125" style="21" customWidth="1"/>
    <col min="10" max="10" width="10.85546875" style="21" customWidth="1"/>
    <col min="11" max="11" width="0.5703125" style="21" customWidth="1"/>
    <col min="12" max="12" width="10.28515625" style="21" customWidth="1"/>
    <col min="13" max="13" width="0.5703125" style="21" customWidth="1"/>
    <col min="14" max="14" width="11.42578125" style="21" customWidth="1"/>
    <col min="15" max="15" width="0.5703125" style="21" customWidth="1"/>
    <col min="16" max="16" width="10" style="21" customWidth="1"/>
    <col min="17" max="17" width="0.5703125" style="21" customWidth="1"/>
    <col min="18" max="18" width="12" style="21" customWidth="1"/>
    <col min="19" max="19" width="0.5703125" style="21" customWidth="1"/>
    <col min="20" max="20" width="17.5703125" style="21" customWidth="1"/>
    <col min="21" max="21" width="0.5703125" style="21" customWidth="1"/>
    <col min="22" max="22" width="15.140625" style="21" customWidth="1"/>
    <col min="23" max="23" width="0.5703125" style="21" customWidth="1"/>
    <col min="24" max="24" width="11.5703125" style="21" customWidth="1"/>
    <col min="25" max="25" width="0.5703125" style="21" customWidth="1"/>
    <col min="26" max="26" width="11.28515625" style="21" customWidth="1"/>
    <col min="27" max="27" width="0.5703125" style="21" customWidth="1"/>
    <col min="28" max="28" width="10.28515625" style="21" customWidth="1"/>
    <col min="29" max="29" width="0.5703125" style="21" customWidth="1"/>
    <col min="30" max="30" width="11.5703125" style="21" customWidth="1"/>
    <col min="31" max="16384" width="9.42578125" style="21"/>
  </cols>
  <sheetData>
    <row r="1" spans="1:30" ht="21.75" customHeight="1" x14ac:dyDescent="0.4">
      <c r="A1" s="1" t="s">
        <v>0</v>
      </c>
      <c r="B1" s="1"/>
      <c r="C1" s="27"/>
      <c r="D1" s="27"/>
      <c r="E1" s="2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1.75" customHeight="1" x14ac:dyDescent="0.4">
      <c r="A2" s="1" t="s">
        <v>100</v>
      </c>
      <c r="B2" s="1"/>
      <c r="C2" s="27"/>
      <c r="D2" s="27"/>
      <c r="E2" s="2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1.75" customHeight="1" x14ac:dyDescent="0.4">
      <c r="A3" s="4" t="s">
        <v>210</v>
      </c>
      <c r="B3" s="4"/>
      <c r="C3" s="29"/>
      <c r="D3" s="29"/>
      <c r="E3" s="29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21.75" customHeight="1" x14ac:dyDescent="0.4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21.75" customHeight="1" x14ac:dyDescent="0.4">
      <c r="A5" s="57"/>
      <c r="B5" s="57"/>
      <c r="C5" s="57"/>
      <c r="D5" s="57"/>
      <c r="E5" s="20"/>
      <c r="F5" s="126" t="s">
        <v>2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</row>
    <row r="6" spans="1:30" ht="21.75" customHeight="1" x14ac:dyDescent="0.4">
      <c r="A6" s="57"/>
      <c r="B6" s="57"/>
      <c r="C6" s="57"/>
      <c r="D6" s="57"/>
      <c r="E6" s="20"/>
      <c r="F6" s="130" t="s">
        <v>101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71"/>
      <c r="AB6" s="71"/>
      <c r="AC6" s="71"/>
      <c r="AD6" s="71"/>
    </row>
    <row r="7" spans="1:30" ht="21.75" customHeight="1" x14ac:dyDescent="0.4">
      <c r="A7" s="57"/>
      <c r="B7" s="57"/>
      <c r="C7" s="57"/>
      <c r="D7" s="57"/>
      <c r="E7" s="72"/>
      <c r="F7" s="3"/>
      <c r="G7" s="3"/>
      <c r="H7" s="3"/>
      <c r="I7" s="3"/>
      <c r="J7" s="20"/>
      <c r="K7" s="20"/>
      <c r="L7" s="20"/>
      <c r="M7" s="20"/>
      <c r="N7" s="20"/>
      <c r="O7" s="10"/>
      <c r="P7" s="130" t="s">
        <v>71</v>
      </c>
      <c r="Q7" s="131"/>
      <c r="R7" s="131"/>
      <c r="S7" s="131"/>
      <c r="T7" s="131"/>
      <c r="U7" s="131"/>
      <c r="V7" s="131"/>
      <c r="W7" s="131"/>
      <c r="X7" s="131"/>
      <c r="Y7" s="10"/>
      <c r="Z7" s="3"/>
      <c r="AA7" s="10"/>
      <c r="AB7" s="3"/>
      <c r="AC7" s="10"/>
      <c r="AD7" s="10"/>
    </row>
    <row r="8" spans="1:30" ht="21.75" customHeight="1" x14ac:dyDescent="0.4">
      <c r="A8" s="57"/>
      <c r="B8" s="57"/>
      <c r="C8" s="57"/>
      <c r="D8" s="57"/>
      <c r="E8" s="72"/>
      <c r="F8" s="10"/>
      <c r="G8" s="10"/>
      <c r="H8" s="3"/>
      <c r="I8" s="3"/>
      <c r="J8" s="20"/>
      <c r="K8" s="3"/>
      <c r="L8" s="20"/>
      <c r="M8" s="20"/>
      <c r="N8" s="20"/>
      <c r="O8" s="10"/>
      <c r="P8" s="130" t="s">
        <v>88</v>
      </c>
      <c r="Q8" s="131"/>
      <c r="R8" s="131"/>
      <c r="S8" s="131"/>
      <c r="T8" s="131"/>
      <c r="U8" s="131"/>
      <c r="V8" s="131"/>
      <c r="W8" s="20"/>
      <c r="X8" s="20"/>
      <c r="Y8" s="20"/>
      <c r="Z8" s="20"/>
      <c r="AA8" s="20"/>
      <c r="AB8" s="20"/>
      <c r="AC8" s="10"/>
      <c r="AD8" s="10"/>
    </row>
    <row r="9" spans="1:30" ht="21.75" customHeight="1" x14ac:dyDescent="0.4">
      <c r="A9" s="54"/>
      <c r="B9" s="54"/>
      <c r="C9" s="54"/>
      <c r="D9" s="54"/>
      <c r="E9" s="56"/>
      <c r="F9" s="26"/>
      <c r="G9" s="26"/>
      <c r="H9" s="26"/>
      <c r="I9" s="26"/>
      <c r="J9" s="26"/>
      <c r="K9" s="26"/>
      <c r="L9" s="126" t="s">
        <v>68</v>
      </c>
      <c r="M9" s="127"/>
      <c r="N9" s="127"/>
      <c r="O9" s="3"/>
      <c r="P9" s="26"/>
      <c r="Q9" s="3"/>
      <c r="R9" s="73" t="s">
        <v>105</v>
      </c>
      <c r="S9" s="3"/>
      <c r="T9" s="73" t="s">
        <v>195</v>
      </c>
      <c r="U9" s="3"/>
      <c r="V9" s="73" t="s">
        <v>178</v>
      </c>
      <c r="W9" s="3"/>
      <c r="X9" s="10" t="s">
        <v>102</v>
      </c>
      <c r="Y9" s="3"/>
      <c r="Z9" s="73" t="s">
        <v>103</v>
      </c>
      <c r="AA9" s="3"/>
      <c r="AB9" s="26"/>
      <c r="AC9" s="3"/>
      <c r="AD9" s="26"/>
    </row>
    <row r="10" spans="1:30" ht="21.75" customHeight="1" x14ac:dyDescent="0.4">
      <c r="A10" s="57"/>
      <c r="B10" s="57"/>
      <c r="C10" s="57"/>
      <c r="D10" s="57"/>
      <c r="E10" s="72"/>
      <c r="F10" s="10"/>
      <c r="G10" s="10"/>
      <c r="H10" s="3"/>
      <c r="I10" s="3"/>
      <c r="J10" s="20"/>
      <c r="K10" s="3"/>
      <c r="L10" s="10" t="s">
        <v>104</v>
      </c>
      <c r="M10" s="54"/>
      <c r="N10" s="54"/>
      <c r="O10" s="10"/>
      <c r="P10" s="12"/>
      <c r="Q10" s="12"/>
      <c r="R10" s="73" t="s">
        <v>113</v>
      </c>
      <c r="S10" s="10"/>
      <c r="T10" s="10" t="s">
        <v>196</v>
      </c>
      <c r="U10" s="10"/>
      <c r="V10" s="10" t="s">
        <v>198</v>
      </c>
      <c r="W10" s="10"/>
      <c r="X10" s="73" t="s">
        <v>106</v>
      </c>
      <c r="Y10" s="10"/>
      <c r="Z10" s="73" t="s">
        <v>107</v>
      </c>
      <c r="AA10" s="10"/>
      <c r="AB10" s="73" t="s">
        <v>106</v>
      </c>
      <c r="AC10" s="10"/>
      <c r="AD10" s="10"/>
    </row>
    <row r="11" spans="1:30" ht="21.75" customHeight="1" x14ac:dyDescent="0.4">
      <c r="A11" s="57"/>
      <c r="B11" s="57"/>
      <c r="C11" s="57"/>
      <c r="D11" s="57"/>
      <c r="E11" s="72"/>
      <c r="F11" s="10" t="s">
        <v>108</v>
      </c>
      <c r="G11" s="10"/>
      <c r="H11" s="10" t="s">
        <v>109</v>
      </c>
      <c r="I11" s="10"/>
      <c r="J11" s="10" t="s">
        <v>110</v>
      </c>
      <c r="K11" s="10"/>
      <c r="L11" s="10" t="s">
        <v>111</v>
      </c>
      <c r="M11" s="10"/>
      <c r="N11" s="10"/>
      <c r="O11" s="10"/>
      <c r="P11" s="10" t="s">
        <v>112</v>
      </c>
      <c r="Q11" s="10"/>
      <c r="R11" s="73" t="s">
        <v>193</v>
      </c>
      <c r="S11" s="10"/>
      <c r="T11" s="10" t="s">
        <v>197</v>
      </c>
      <c r="U11" s="10"/>
      <c r="V11" s="10" t="s">
        <v>199</v>
      </c>
      <c r="W11" s="10"/>
      <c r="X11" s="73" t="s">
        <v>114</v>
      </c>
      <c r="Y11" s="10"/>
      <c r="Z11" s="73" t="s">
        <v>115</v>
      </c>
      <c r="AA11" s="10"/>
      <c r="AB11" s="73" t="s">
        <v>116</v>
      </c>
      <c r="AC11" s="10"/>
      <c r="AD11" s="10" t="s">
        <v>117</v>
      </c>
    </row>
    <row r="12" spans="1:30" ht="21.75" customHeight="1" x14ac:dyDescent="0.4">
      <c r="A12" s="57"/>
      <c r="B12" s="57"/>
      <c r="C12" s="57"/>
      <c r="D12" s="57"/>
      <c r="E12" s="72"/>
      <c r="F12" s="10" t="s">
        <v>118</v>
      </c>
      <c r="G12" s="10"/>
      <c r="H12" s="10" t="s">
        <v>119</v>
      </c>
      <c r="I12" s="10"/>
      <c r="J12" s="10" t="s">
        <v>120</v>
      </c>
      <c r="K12" s="10"/>
      <c r="L12" s="10" t="s">
        <v>121</v>
      </c>
      <c r="M12" s="10"/>
      <c r="N12" s="10" t="s">
        <v>70</v>
      </c>
      <c r="O12" s="10"/>
      <c r="P12" s="10" t="s">
        <v>122</v>
      </c>
      <c r="Q12" s="10"/>
      <c r="R12" s="73" t="s">
        <v>194</v>
      </c>
      <c r="S12" s="10"/>
      <c r="T12" s="10" t="s">
        <v>88</v>
      </c>
      <c r="U12" s="10"/>
      <c r="V12" s="10" t="s">
        <v>200</v>
      </c>
      <c r="W12" s="10"/>
      <c r="X12" s="73" t="s">
        <v>124</v>
      </c>
      <c r="Y12" s="10"/>
      <c r="Z12" s="73" t="s">
        <v>125</v>
      </c>
      <c r="AA12" s="10"/>
      <c r="AB12" s="73" t="s">
        <v>126</v>
      </c>
      <c r="AC12" s="10"/>
      <c r="AD12" s="10" t="s">
        <v>127</v>
      </c>
    </row>
    <row r="13" spans="1:30" ht="21.75" customHeight="1" x14ac:dyDescent="0.4">
      <c r="A13" s="57"/>
      <c r="B13" s="57"/>
      <c r="C13" s="57"/>
      <c r="D13" s="57"/>
      <c r="E13" s="72"/>
      <c r="F13" s="16" t="s">
        <v>8</v>
      </c>
      <c r="G13" s="10"/>
      <c r="H13" s="16" t="s">
        <v>8</v>
      </c>
      <c r="I13" s="10"/>
      <c r="J13" s="16" t="s">
        <v>8</v>
      </c>
      <c r="K13" s="10"/>
      <c r="L13" s="16" t="s">
        <v>8</v>
      </c>
      <c r="M13" s="10"/>
      <c r="N13" s="16" t="s">
        <v>8</v>
      </c>
      <c r="O13" s="10"/>
      <c r="P13" s="16" t="s">
        <v>8</v>
      </c>
      <c r="Q13" s="10"/>
      <c r="R13" s="16" t="s">
        <v>8</v>
      </c>
      <c r="S13" s="10"/>
      <c r="T13" s="16" t="s">
        <v>8</v>
      </c>
      <c r="U13" s="10"/>
      <c r="V13" s="16" t="s">
        <v>8</v>
      </c>
      <c r="W13" s="10"/>
      <c r="X13" s="16" t="s">
        <v>8</v>
      </c>
      <c r="Y13" s="10"/>
      <c r="Z13" s="16" t="s">
        <v>8</v>
      </c>
      <c r="AA13" s="10"/>
      <c r="AB13" s="16" t="s">
        <v>8</v>
      </c>
      <c r="AC13" s="10"/>
      <c r="AD13" s="16" t="s">
        <v>8</v>
      </c>
    </row>
    <row r="14" spans="1:30" ht="6" customHeight="1" x14ac:dyDescent="0.4">
      <c r="A14" s="57"/>
      <c r="B14" s="57"/>
      <c r="C14" s="57"/>
      <c r="D14" s="57"/>
      <c r="E14" s="56"/>
      <c r="F14" s="26"/>
      <c r="G14" s="26"/>
      <c r="H14" s="55"/>
      <c r="I14" s="26"/>
      <c r="J14" s="26"/>
      <c r="K14" s="26"/>
      <c r="L14" s="55"/>
      <c r="M14" s="26"/>
      <c r="N14" s="26"/>
      <c r="O14" s="3"/>
      <c r="P14" s="26"/>
      <c r="Q14" s="3"/>
      <c r="R14" s="26"/>
      <c r="S14" s="3"/>
      <c r="T14" s="26"/>
      <c r="U14" s="3"/>
      <c r="V14" s="26"/>
      <c r="W14" s="3"/>
      <c r="X14" s="26"/>
      <c r="Y14" s="3"/>
      <c r="Z14" s="26"/>
      <c r="AA14" s="3"/>
      <c r="AB14" s="26"/>
      <c r="AC14" s="3"/>
      <c r="AD14" s="26"/>
    </row>
    <row r="15" spans="1:30" ht="21.75" customHeight="1" x14ac:dyDescent="0.4">
      <c r="A15" s="54" t="s">
        <v>180</v>
      </c>
      <c r="B15" s="54"/>
      <c r="C15" s="54"/>
      <c r="D15" s="54"/>
      <c r="E15" s="56"/>
      <c r="F15" s="26">
        <v>1494683468</v>
      </c>
      <c r="G15" s="26"/>
      <c r="H15" s="26">
        <v>15266493181</v>
      </c>
      <c r="I15" s="26"/>
      <c r="J15" s="26">
        <v>172861100</v>
      </c>
      <c r="K15" s="26"/>
      <c r="L15" s="26">
        <v>156777302</v>
      </c>
      <c r="M15" s="26"/>
      <c r="N15" s="26">
        <v>10158393866</v>
      </c>
      <c r="O15" s="26"/>
      <c r="P15" s="26">
        <v>-102386930</v>
      </c>
      <c r="Q15" s="26"/>
      <c r="R15" s="26">
        <v>35993188</v>
      </c>
      <c r="S15" s="26"/>
      <c r="T15" s="26">
        <v>811275052</v>
      </c>
      <c r="U15" s="26"/>
      <c r="V15" s="26">
        <v>-555321016</v>
      </c>
      <c r="W15" s="26"/>
      <c r="X15" s="26">
        <v>3155338157</v>
      </c>
      <c r="Y15" s="26"/>
      <c r="Z15" s="26">
        <f>SUM(E15:Y15)</f>
        <v>30594107368</v>
      </c>
      <c r="AA15" s="26"/>
      <c r="AB15" s="26">
        <v>3435664978</v>
      </c>
      <c r="AC15" s="26"/>
      <c r="AD15" s="26">
        <f>SUM(Z15:AB15)</f>
        <v>34029772346</v>
      </c>
    </row>
    <row r="16" spans="1:30" ht="21.75" customHeight="1" x14ac:dyDescent="0.4">
      <c r="A16" s="20" t="s">
        <v>130</v>
      </c>
      <c r="B16" s="20"/>
      <c r="C16" s="54"/>
      <c r="D16" s="54"/>
      <c r="E16" s="5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21.75" customHeight="1" x14ac:dyDescent="0.4">
      <c r="A17" s="20"/>
      <c r="B17" s="20" t="s">
        <v>131</v>
      </c>
      <c r="C17" s="54"/>
      <c r="D17" s="54"/>
      <c r="E17" s="56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v>0</v>
      </c>
      <c r="O17" s="26"/>
      <c r="P17" s="26">
        <v>0</v>
      </c>
      <c r="Q17" s="26"/>
      <c r="R17" s="26">
        <v>0</v>
      </c>
      <c r="S17" s="26"/>
      <c r="T17" s="26">
        <v>0</v>
      </c>
      <c r="U17" s="26"/>
      <c r="V17" s="26">
        <v>0</v>
      </c>
      <c r="W17" s="26"/>
      <c r="X17" s="26">
        <v>1</v>
      </c>
      <c r="Y17" s="26"/>
      <c r="Z17" s="26">
        <f>SUM(E17:Y17)</f>
        <v>1</v>
      </c>
      <c r="AA17" s="26"/>
      <c r="AB17" s="26">
        <v>-16</v>
      </c>
      <c r="AC17" s="26"/>
      <c r="AD17" s="26">
        <f t="shared" ref="AD17:AD20" si="0">SUM(Z17:AB17)</f>
        <v>-15</v>
      </c>
    </row>
    <row r="18" spans="1:30" ht="21.75" customHeight="1" x14ac:dyDescent="0.4">
      <c r="A18" s="20" t="s">
        <v>129</v>
      </c>
      <c r="B18" s="54"/>
      <c r="C18" s="54"/>
      <c r="D18" s="54"/>
      <c r="E18" s="5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21.75" customHeight="1" x14ac:dyDescent="0.4">
      <c r="A19" s="20"/>
      <c r="B19" s="20" t="s">
        <v>73</v>
      </c>
      <c r="C19" s="54"/>
      <c r="D19" s="54"/>
      <c r="E19" s="56"/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0</v>
      </c>
      <c r="O19" s="26"/>
      <c r="P19" s="26">
        <v>0</v>
      </c>
      <c r="Q19" s="26"/>
      <c r="R19" s="26">
        <v>0</v>
      </c>
      <c r="S19" s="26"/>
      <c r="T19" s="26">
        <v>0</v>
      </c>
      <c r="U19" s="26"/>
      <c r="V19" s="26">
        <v>0</v>
      </c>
      <c r="W19" s="26"/>
      <c r="X19" s="26">
        <v>0</v>
      </c>
      <c r="Y19" s="26"/>
      <c r="Z19" s="26">
        <f>SUM(E19:Y19)</f>
        <v>0</v>
      </c>
      <c r="AA19" s="26"/>
      <c r="AB19" s="26">
        <v>-12000008</v>
      </c>
      <c r="AC19" s="26"/>
      <c r="AD19" s="26">
        <f>SUM(Z19:AB19)</f>
        <v>-12000008</v>
      </c>
    </row>
    <row r="20" spans="1:30" ht="21.75" customHeight="1" x14ac:dyDescent="0.4">
      <c r="A20" s="20" t="s">
        <v>185</v>
      </c>
      <c r="B20" s="20"/>
      <c r="C20" s="20"/>
      <c r="D20" s="20"/>
      <c r="E20" s="20"/>
      <c r="F20" s="78">
        <v>0</v>
      </c>
      <c r="G20" s="26"/>
      <c r="H20" s="78">
        <v>0</v>
      </c>
      <c r="I20" s="26"/>
      <c r="J20" s="78">
        <v>0</v>
      </c>
      <c r="K20" s="26"/>
      <c r="L20" s="78">
        <v>0</v>
      </c>
      <c r="M20" s="26"/>
      <c r="N20" s="78">
        <v>656069778</v>
      </c>
      <c r="O20" s="26"/>
      <c r="P20" s="78">
        <v>-4606288</v>
      </c>
      <c r="Q20" s="26"/>
      <c r="R20" s="78">
        <v>11280790</v>
      </c>
      <c r="S20" s="26"/>
      <c r="T20" s="78">
        <v>-623538974</v>
      </c>
      <c r="U20" s="26"/>
      <c r="V20" s="78">
        <v>252286400</v>
      </c>
      <c r="W20" s="26"/>
      <c r="X20" s="78">
        <v>0</v>
      </c>
      <c r="Y20" s="26"/>
      <c r="Z20" s="78">
        <f>SUM(E20:Y20)</f>
        <v>291491706</v>
      </c>
      <c r="AA20" s="26"/>
      <c r="AB20" s="78">
        <v>150196838</v>
      </c>
      <c r="AC20" s="26"/>
      <c r="AD20" s="78">
        <f t="shared" si="0"/>
        <v>441688544</v>
      </c>
    </row>
    <row r="21" spans="1:30" ht="6" customHeight="1" x14ac:dyDescent="0.4">
      <c r="A21" s="20"/>
      <c r="B21" s="20"/>
      <c r="C21" s="20"/>
      <c r="D21" s="20"/>
      <c r="E21" s="61"/>
      <c r="F21" s="26"/>
      <c r="G21" s="26"/>
      <c r="H21" s="26"/>
      <c r="I21" s="26"/>
      <c r="J21" s="3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21.75" customHeight="1" thickBot="1" x14ac:dyDescent="0.45">
      <c r="A22" s="54" t="s">
        <v>181</v>
      </c>
      <c r="B22" s="54"/>
      <c r="C22" s="54"/>
      <c r="D22" s="54"/>
      <c r="E22" s="56"/>
      <c r="F22" s="79">
        <f>SUM(F15:F21)</f>
        <v>1494683468</v>
      </c>
      <c r="G22" s="26"/>
      <c r="H22" s="79">
        <f>SUM(H15:H21)</f>
        <v>15266493181</v>
      </c>
      <c r="I22" s="26"/>
      <c r="J22" s="79">
        <f>SUM(J15:J21)</f>
        <v>172861100</v>
      </c>
      <c r="K22" s="26"/>
      <c r="L22" s="79">
        <f>SUM(L15:L21)</f>
        <v>156777302</v>
      </c>
      <c r="M22" s="26"/>
      <c r="N22" s="79">
        <f>SUM(N15:N21)</f>
        <v>10814463644</v>
      </c>
      <c r="O22" s="26"/>
      <c r="P22" s="79">
        <f>SUM(P15:P21)</f>
        <v>-106993218</v>
      </c>
      <c r="Q22" s="26"/>
      <c r="R22" s="79">
        <f>SUM(R15:R21)</f>
        <v>47273978</v>
      </c>
      <c r="S22" s="26"/>
      <c r="T22" s="79">
        <f>SUM(T15:T21)</f>
        <v>187736078</v>
      </c>
      <c r="U22" s="26"/>
      <c r="V22" s="79">
        <f>SUM(V15:V21)</f>
        <v>-303034616</v>
      </c>
      <c r="W22" s="26"/>
      <c r="X22" s="79">
        <f>SUM(X15:X21)</f>
        <v>3155338158</v>
      </c>
      <c r="Y22" s="26"/>
      <c r="Z22" s="79">
        <f>SUM(Z15:Z21)</f>
        <v>30885599075</v>
      </c>
      <c r="AA22" s="26"/>
      <c r="AB22" s="79">
        <f>SUM(AB15:AB21)</f>
        <v>3573861792</v>
      </c>
      <c r="AC22" s="26"/>
      <c r="AD22" s="79">
        <f>SUM(AD15:AD21)</f>
        <v>34459460867</v>
      </c>
    </row>
    <row r="23" spans="1:30" ht="21.75" customHeight="1" thickTop="1" x14ac:dyDescent="0.4">
      <c r="A23" s="54"/>
      <c r="B23" s="54"/>
      <c r="C23" s="54"/>
      <c r="D23" s="54"/>
      <c r="E23" s="5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21.75" customHeight="1" x14ac:dyDescent="0.4">
      <c r="A24" s="54" t="s">
        <v>211</v>
      </c>
      <c r="B24" s="54"/>
      <c r="C24" s="54"/>
      <c r="D24" s="54"/>
      <c r="E24" s="56"/>
      <c r="F24" s="64">
        <v>1494683468</v>
      </c>
      <c r="G24" s="26"/>
      <c r="H24" s="64">
        <v>15266493181</v>
      </c>
      <c r="I24" s="26"/>
      <c r="J24" s="64">
        <v>172861100</v>
      </c>
      <c r="K24" s="26"/>
      <c r="L24" s="64">
        <v>156777302</v>
      </c>
      <c r="M24" s="26"/>
      <c r="N24" s="64">
        <v>12105771285</v>
      </c>
      <c r="O24" s="26"/>
      <c r="P24" s="64">
        <v>-121563705</v>
      </c>
      <c r="Q24" s="26"/>
      <c r="R24" s="64">
        <v>47273978</v>
      </c>
      <c r="S24" s="26"/>
      <c r="T24" s="64">
        <v>-114270363</v>
      </c>
      <c r="U24" s="26"/>
      <c r="V24" s="64">
        <v>-113749362</v>
      </c>
      <c r="W24" s="26"/>
      <c r="X24" s="64">
        <v>3155338158</v>
      </c>
      <c r="Y24" s="26"/>
      <c r="Z24" s="64">
        <v>32049615042</v>
      </c>
      <c r="AA24" s="26"/>
      <c r="AB24" s="64">
        <v>3562191150</v>
      </c>
      <c r="AC24" s="26"/>
      <c r="AD24" s="64">
        <f>SUM(Z24:AB24)</f>
        <v>35611806192</v>
      </c>
    </row>
    <row r="25" spans="1:30" ht="21.75" customHeight="1" x14ac:dyDescent="0.4">
      <c r="A25" s="20" t="s">
        <v>130</v>
      </c>
      <c r="B25" s="20"/>
      <c r="C25" s="54"/>
      <c r="D25" s="54"/>
      <c r="E25" s="56"/>
      <c r="F25" s="64"/>
      <c r="G25" s="26"/>
      <c r="H25" s="64"/>
      <c r="I25" s="26"/>
      <c r="J25" s="64"/>
      <c r="K25" s="26"/>
      <c r="L25" s="64"/>
      <c r="M25" s="26"/>
      <c r="N25" s="64"/>
      <c r="O25" s="26"/>
      <c r="P25" s="64"/>
      <c r="Q25" s="26"/>
      <c r="R25" s="64"/>
      <c r="S25" s="26"/>
      <c r="T25" s="64"/>
      <c r="U25" s="26"/>
      <c r="V25" s="64"/>
      <c r="W25" s="26"/>
      <c r="X25" s="64"/>
      <c r="Y25" s="26"/>
      <c r="Z25" s="64"/>
      <c r="AA25" s="26"/>
      <c r="AB25" s="64"/>
      <c r="AC25" s="26"/>
      <c r="AD25" s="64"/>
    </row>
    <row r="26" spans="1:30" ht="21.75" customHeight="1" x14ac:dyDescent="0.4">
      <c r="A26" s="20"/>
      <c r="B26" s="20" t="s">
        <v>131</v>
      </c>
      <c r="C26" s="54"/>
      <c r="D26" s="54"/>
      <c r="E26" s="56"/>
      <c r="F26" s="64">
        <v>0</v>
      </c>
      <c r="G26" s="26"/>
      <c r="H26" s="64">
        <v>0</v>
      </c>
      <c r="I26" s="26"/>
      <c r="J26" s="64">
        <v>0</v>
      </c>
      <c r="K26" s="26"/>
      <c r="L26" s="64">
        <v>0</v>
      </c>
      <c r="M26" s="26"/>
      <c r="N26" s="64">
        <v>0</v>
      </c>
      <c r="O26" s="26"/>
      <c r="P26" s="64">
        <v>0</v>
      </c>
      <c r="Q26" s="26"/>
      <c r="R26" s="64">
        <v>0</v>
      </c>
      <c r="S26" s="26"/>
      <c r="T26" s="64">
        <v>0</v>
      </c>
      <c r="U26" s="26"/>
      <c r="V26" s="64">
        <v>0</v>
      </c>
      <c r="W26" s="26"/>
      <c r="X26" s="64">
        <v>0</v>
      </c>
      <c r="Y26" s="26"/>
      <c r="Z26" s="64">
        <f>SUM(E26:Y26)</f>
        <v>0</v>
      </c>
      <c r="AA26" s="26"/>
      <c r="AB26" s="64">
        <v>20</v>
      </c>
      <c r="AC26" s="26"/>
      <c r="AD26" s="64">
        <f t="shared" ref="AD26" si="1">SUM(Z26:AB26)</f>
        <v>20</v>
      </c>
    </row>
    <row r="27" spans="1:30" ht="21.75" customHeight="1" x14ac:dyDescent="0.4">
      <c r="A27" s="20" t="s">
        <v>129</v>
      </c>
      <c r="B27" s="54"/>
      <c r="C27" s="54"/>
      <c r="D27" s="54"/>
      <c r="E27" s="56"/>
      <c r="F27" s="64"/>
      <c r="G27" s="26"/>
      <c r="H27" s="64"/>
      <c r="I27" s="26"/>
      <c r="J27" s="64"/>
      <c r="K27" s="26"/>
      <c r="L27" s="64"/>
      <c r="M27" s="26"/>
      <c r="N27" s="64"/>
      <c r="O27" s="26"/>
      <c r="P27" s="64"/>
      <c r="Q27" s="26"/>
      <c r="R27" s="64"/>
      <c r="S27" s="26"/>
      <c r="T27" s="64"/>
      <c r="U27" s="26"/>
      <c r="V27" s="64"/>
      <c r="W27" s="26"/>
      <c r="X27" s="64"/>
      <c r="Y27" s="26"/>
      <c r="Z27" s="64"/>
      <c r="AA27" s="26"/>
      <c r="AB27" s="64"/>
      <c r="AC27" s="26"/>
      <c r="AD27" s="64"/>
    </row>
    <row r="28" spans="1:30" ht="21.75" customHeight="1" x14ac:dyDescent="0.4">
      <c r="A28" s="20"/>
      <c r="B28" s="20" t="s">
        <v>73</v>
      </c>
      <c r="C28" s="54"/>
      <c r="D28" s="54"/>
      <c r="E28" s="56"/>
      <c r="F28" s="64">
        <v>0</v>
      </c>
      <c r="G28" s="26"/>
      <c r="H28" s="64">
        <v>0</v>
      </c>
      <c r="I28" s="26"/>
      <c r="J28" s="64">
        <v>0</v>
      </c>
      <c r="K28" s="26"/>
      <c r="L28" s="64">
        <v>0</v>
      </c>
      <c r="M28" s="26"/>
      <c r="N28" s="64">
        <v>0</v>
      </c>
      <c r="O28" s="26"/>
      <c r="P28" s="64">
        <v>0</v>
      </c>
      <c r="Q28" s="26"/>
      <c r="R28" s="64">
        <v>0</v>
      </c>
      <c r="S28" s="26"/>
      <c r="T28" s="64">
        <v>0</v>
      </c>
      <c r="U28" s="26"/>
      <c r="V28" s="64">
        <v>0</v>
      </c>
      <c r="W28" s="26"/>
      <c r="X28" s="64">
        <v>0</v>
      </c>
      <c r="Y28" s="26"/>
      <c r="Z28" s="64">
        <f>SUM(E28:Y28)</f>
        <v>0</v>
      </c>
      <c r="AA28" s="26"/>
      <c r="AB28" s="64">
        <v>-36000014</v>
      </c>
      <c r="AC28" s="26"/>
      <c r="AD28" s="64">
        <f>SUM(Z28:AB28)</f>
        <v>-36000014</v>
      </c>
    </row>
    <row r="29" spans="1:30" ht="21.75" customHeight="1" x14ac:dyDescent="0.4">
      <c r="A29" s="20" t="s">
        <v>185</v>
      </c>
      <c r="B29" s="20"/>
      <c r="C29" s="20"/>
      <c r="D29" s="20"/>
      <c r="E29" s="20"/>
      <c r="F29" s="74">
        <v>0</v>
      </c>
      <c r="G29" s="26"/>
      <c r="H29" s="74">
        <v>0</v>
      </c>
      <c r="I29" s="26"/>
      <c r="J29" s="74">
        <v>0</v>
      </c>
      <c r="K29" s="26"/>
      <c r="L29" s="74">
        <v>0</v>
      </c>
      <c r="M29" s="26"/>
      <c r="N29" s="74">
        <v>522702106</v>
      </c>
      <c r="O29" s="26"/>
      <c r="P29" s="74">
        <v>19730838</v>
      </c>
      <c r="Q29" s="26"/>
      <c r="R29" s="74">
        <v>0</v>
      </c>
      <c r="S29" s="26"/>
      <c r="T29" s="74">
        <v>244133867</v>
      </c>
      <c r="U29" s="26"/>
      <c r="V29" s="74">
        <v>-61509522</v>
      </c>
      <c r="W29" s="26"/>
      <c r="X29" s="74">
        <v>0</v>
      </c>
      <c r="Y29" s="26"/>
      <c r="Z29" s="74">
        <f>SUM(E29:Y29)</f>
        <v>725057289</v>
      </c>
      <c r="AA29" s="26"/>
      <c r="AB29" s="74">
        <v>70930640</v>
      </c>
      <c r="AC29" s="26"/>
      <c r="AD29" s="74">
        <f>SUM(Z29:AB29)</f>
        <v>795987929</v>
      </c>
    </row>
    <row r="30" spans="1:30" ht="6" customHeight="1" x14ac:dyDescent="0.4">
      <c r="A30" s="20"/>
      <c r="B30" s="20"/>
      <c r="C30" s="20"/>
      <c r="D30" s="20"/>
      <c r="E30" s="61"/>
      <c r="F30" s="64"/>
      <c r="G30" s="26"/>
      <c r="H30" s="64"/>
      <c r="I30" s="26"/>
      <c r="J30" s="17"/>
      <c r="K30" s="26"/>
      <c r="L30" s="64"/>
      <c r="M30" s="26"/>
      <c r="N30" s="64"/>
      <c r="O30" s="26"/>
      <c r="P30" s="64"/>
      <c r="Q30" s="26"/>
      <c r="R30" s="64"/>
      <c r="S30" s="26"/>
      <c r="T30" s="64"/>
      <c r="U30" s="26"/>
      <c r="V30" s="64"/>
      <c r="W30" s="26"/>
      <c r="X30" s="64"/>
      <c r="Y30" s="26"/>
      <c r="Z30" s="64"/>
      <c r="AA30" s="26"/>
      <c r="AB30" s="64"/>
      <c r="AC30" s="26"/>
      <c r="AD30" s="64"/>
    </row>
    <row r="31" spans="1:30" ht="21.75" customHeight="1" thickBot="1" x14ac:dyDescent="0.45">
      <c r="A31" s="54" t="s">
        <v>212</v>
      </c>
      <c r="B31" s="54"/>
      <c r="C31" s="54"/>
      <c r="D31" s="54"/>
      <c r="E31" s="56"/>
      <c r="F31" s="75">
        <f>SUM(F24:F30)</f>
        <v>1494683468</v>
      </c>
      <c r="G31" s="26"/>
      <c r="H31" s="75">
        <f>SUM(H24:H30)</f>
        <v>15266493181</v>
      </c>
      <c r="I31" s="26"/>
      <c r="J31" s="75">
        <f>SUM(J24:J30)</f>
        <v>172861100</v>
      </c>
      <c r="K31" s="26"/>
      <c r="L31" s="75">
        <f>SUM(L24:L30)</f>
        <v>156777302</v>
      </c>
      <c r="M31" s="26"/>
      <c r="N31" s="75">
        <f>SUM(N24:N30)</f>
        <v>12628473391</v>
      </c>
      <c r="O31" s="26"/>
      <c r="P31" s="75">
        <f>SUM(P24:P30)</f>
        <v>-101832867</v>
      </c>
      <c r="Q31" s="26"/>
      <c r="R31" s="75">
        <f>SUM(R24:R30)</f>
        <v>47273978</v>
      </c>
      <c r="S31" s="26"/>
      <c r="T31" s="75">
        <f>SUM(T24:T30)</f>
        <v>129863504</v>
      </c>
      <c r="U31" s="26"/>
      <c r="V31" s="75">
        <f>SUM(V24:V30)</f>
        <v>-175258884</v>
      </c>
      <c r="W31" s="26"/>
      <c r="X31" s="75">
        <f>SUM(X24:X30)</f>
        <v>3155338158</v>
      </c>
      <c r="Y31" s="26"/>
      <c r="Z31" s="75">
        <f>SUM(Z24:Z30)</f>
        <v>32774672331</v>
      </c>
      <c r="AA31" s="26"/>
      <c r="AB31" s="75">
        <f>SUM(AB24:AB30)</f>
        <v>3597121796</v>
      </c>
      <c r="AC31" s="26"/>
      <c r="AD31" s="75">
        <f>SUM(AD24:AD30)</f>
        <v>36371794127</v>
      </c>
    </row>
    <row r="32" spans="1:30" ht="18.75" customHeight="1" thickTop="1" x14ac:dyDescent="0.4">
      <c r="A32" s="54"/>
      <c r="B32" s="54"/>
      <c r="C32" s="54"/>
      <c r="D32" s="54"/>
      <c r="E32" s="5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.75" customHeight="1" x14ac:dyDescent="0.4">
      <c r="A33" s="54"/>
      <c r="B33" s="54"/>
      <c r="C33" s="54"/>
      <c r="D33" s="54"/>
      <c r="E33" s="5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.75" customHeight="1" x14ac:dyDescent="0.4">
      <c r="A34" s="54"/>
      <c r="B34" s="54"/>
      <c r="C34" s="54"/>
      <c r="D34" s="54"/>
      <c r="E34" s="5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8.25" customHeight="1" x14ac:dyDescent="0.4">
      <c r="A35" s="54"/>
      <c r="B35" s="54"/>
      <c r="C35" s="54"/>
      <c r="D35" s="54"/>
      <c r="E35" s="5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21.95" customHeight="1" x14ac:dyDescent="0.4">
      <c r="A36" s="24" t="s">
        <v>35</v>
      </c>
      <c r="B36" s="24"/>
      <c r="C36" s="24"/>
      <c r="D36" s="24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</sheetData>
  <mergeCells count="5">
    <mergeCell ref="F5:AD5"/>
    <mergeCell ref="F6:Z6"/>
    <mergeCell ref="P7:X7"/>
    <mergeCell ref="P8:V8"/>
    <mergeCell ref="L9:N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2009-D5EE-4C6F-AF3F-ACC9C0C4DAD9}">
  <dimension ref="A1:T30"/>
  <sheetViews>
    <sheetView view="pageBreakPreview" topLeftCell="A10" zoomScaleNormal="100" zoomScaleSheetLayoutView="100" workbookViewId="0">
      <selection activeCell="A29" sqref="A29:XFD29"/>
    </sheetView>
  </sheetViews>
  <sheetFormatPr defaultColWidth="9.42578125" defaultRowHeight="21.75" customHeight="1" x14ac:dyDescent="0.4"/>
  <cols>
    <col min="1" max="3" width="1.42578125" style="21" customWidth="1"/>
    <col min="4" max="4" width="23.5703125" style="21" customWidth="1"/>
    <col min="5" max="5" width="10.85546875" style="21" customWidth="1"/>
    <col min="6" max="6" width="12.7109375" style="21" customWidth="1"/>
    <col min="7" max="7" width="0.5703125" style="21" customWidth="1"/>
    <col min="8" max="8" width="12.7109375" style="21" customWidth="1"/>
    <col min="9" max="9" width="0.5703125" style="21" customWidth="1"/>
    <col min="10" max="10" width="12.7109375" style="21" customWidth="1"/>
    <col min="11" max="11" width="0.5703125" style="21" customWidth="1"/>
    <col min="12" max="12" width="12.7109375" style="21" customWidth="1"/>
    <col min="13" max="13" width="0.5703125" style="21" customWidth="1"/>
    <col min="14" max="14" width="12.7109375" style="21" customWidth="1"/>
    <col min="15" max="15" width="0.5703125" style="21" customWidth="1"/>
    <col min="16" max="16" width="15.7109375" style="21" customWidth="1"/>
    <col min="17" max="17" width="0.5703125" style="21" customWidth="1"/>
    <col min="18" max="18" width="17.85546875" style="21" customWidth="1"/>
    <col min="19" max="19" width="0.5703125" style="21" customWidth="1"/>
    <col min="20" max="20" width="12.7109375" style="21" customWidth="1"/>
    <col min="21" max="16384" width="9.42578125" style="21"/>
  </cols>
  <sheetData>
    <row r="1" spans="1:20" ht="21.75" customHeight="1" x14ac:dyDescent="0.4">
      <c r="A1" s="1" t="s">
        <v>0</v>
      </c>
      <c r="B1" s="27"/>
      <c r="C1" s="27"/>
      <c r="D1" s="27"/>
      <c r="E1" s="2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spans="1:20" ht="21.75" customHeight="1" x14ac:dyDescent="0.4">
      <c r="A2" s="1" t="s">
        <v>100</v>
      </c>
      <c r="B2" s="27"/>
      <c r="C2" s="27"/>
      <c r="D2" s="27"/>
      <c r="E2" s="2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</row>
    <row r="3" spans="1:20" ht="21.75" customHeight="1" x14ac:dyDescent="0.4">
      <c r="A3" s="4" t="str">
        <f>+'7'!A3</f>
        <v>สำหรับงวดสามเดือนสิ้นสุดวันที่ 31 มีนาคม พ.ศ. 2566</v>
      </c>
      <c r="B3" s="29"/>
      <c r="C3" s="29"/>
      <c r="D3" s="29"/>
      <c r="E3" s="29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</row>
    <row r="4" spans="1:20" ht="20.85" customHeight="1" x14ac:dyDescent="0.4">
      <c r="A4" s="56"/>
      <c r="B4" s="56"/>
      <c r="C4" s="56"/>
      <c r="D4" s="56"/>
      <c r="E4" s="3"/>
      <c r="F4" s="26"/>
      <c r="G4" s="26"/>
      <c r="H4" s="26"/>
      <c r="I4" s="3"/>
      <c r="J4" s="26"/>
      <c r="K4" s="3"/>
      <c r="L4" s="20"/>
      <c r="M4" s="20"/>
      <c r="N4" s="20"/>
      <c r="O4" s="26"/>
      <c r="P4" s="26"/>
      <c r="Q4" s="3"/>
      <c r="R4" s="26"/>
      <c r="S4" s="3"/>
      <c r="T4" s="26"/>
    </row>
    <row r="5" spans="1:20" ht="20.85" customHeight="1" x14ac:dyDescent="0.4">
      <c r="A5" s="56"/>
      <c r="B5" s="56"/>
      <c r="C5" s="56"/>
      <c r="D5" s="56"/>
      <c r="E5" s="20"/>
      <c r="F5" s="126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</row>
    <row r="6" spans="1:20" ht="20.85" customHeight="1" x14ac:dyDescent="0.4">
      <c r="A6" s="54"/>
      <c r="B6" s="57"/>
      <c r="C6" s="57"/>
      <c r="D6" s="57"/>
      <c r="E6" s="3"/>
      <c r="F6" s="26"/>
      <c r="G6" s="26"/>
      <c r="H6" s="26"/>
      <c r="I6" s="3"/>
      <c r="J6" s="26"/>
      <c r="K6" s="3"/>
      <c r="O6" s="26"/>
      <c r="P6" s="130" t="s">
        <v>71</v>
      </c>
      <c r="Q6" s="131"/>
      <c r="R6" s="131"/>
      <c r="S6" s="3"/>
      <c r="T6" s="26"/>
    </row>
    <row r="7" spans="1:20" ht="20.85" customHeight="1" x14ac:dyDescent="0.4">
      <c r="A7" s="54"/>
      <c r="B7" s="57"/>
      <c r="C7" s="57"/>
      <c r="D7" s="57"/>
      <c r="E7" s="3"/>
      <c r="F7" s="26"/>
      <c r="G7" s="26"/>
      <c r="H7" s="26"/>
      <c r="I7" s="3"/>
      <c r="J7" s="26"/>
      <c r="K7" s="3"/>
      <c r="O7" s="26"/>
      <c r="P7" s="130" t="s">
        <v>88</v>
      </c>
      <c r="Q7" s="131"/>
      <c r="R7" s="131"/>
      <c r="S7" s="3"/>
      <c r="T7" s="26"/>
    </row>
    <row r="8" spans="1:20" ht="20.85" customHeight="1" x14ac:dyDescent="0.4">
      <c r="A8" s="56"/>
      <c r="B8" s="56"/>
      <c r="C8" s="56"/>
      <c r="D8" s="56"/>
      <c r="E8" s="10"/>
      <c r="F8" s="10"/>
      <c r="G8" s="10"/>
      <c r="H8" s="3"/>
      <c r="I8" s="3"/>
      <c r="J8" s="20"/>
      <c r="K8" s="10"/>
      <c r="L8" s="126" t="s">
        <v>68</v>
      </c>
      <c r="M8" s="127"/>
      <c r="N8" s="127"/>
      <c r="O8" s="10"/>
      <c r="R8" s="73" t="s">
        <v>195</v>
      </c>
      <c r="S8" s="10"/>
      <c r="T8" s="10"/>
    </row>
    <row r="9" spans="1:20" ht="20.85" customHeight="1" x14ac:dyDescent="0.4">
      <c r="A9" s="56"/>
      <c r="B9" s="56"/>
      <c r="C9" s="56"/>
      <c r="D9" s="56"/>
      <c r="E9" s="10"/>
      <c r="F9" s="10"/>
      <c r="G9" s="10"/>
      <c r="H9" s="3"/>
      <c r="I9" s="3"/>
      <c r="J9" s="20"/>
      <c r="K9" s="10"/>
      <c r="L9" s="10" t="s">
        <v>104</v>
      </c>
      <c r="M9" s="54"/>
      <c r="N9" s="54"/>
      <c r="O9" s="10"/>
      <c r="P9" s="10" t="s">
        <v>105</v>
      </c>
      <c r="Q9" s="12"/>
      <c r="R9" s="73" t="s">
        <v>196</v>
      </c>
      <c r="S9" s="10"/>
      <c r="T9" s="10"/>
    </row>
    <row r="10" spans="1:20" ht="20.85" customHeight="1" x14ac:dyDescent="0.4">
      <c r="A10" s="56"/>
      <c r="B10" s="56"/>
      <c r="C10" s="56"/>
      <c r="D10" s="56"/>
      <c r="E10" s="10"/>
      <c r="F10" s="10" t="s">
        <v>108</v>
      </c>
      <c r="G10" s="10"/>
      <c r="H10" s="10" t="s">
        <v>109</v>
      </c>
      <c r="I10" s="10"/>
      <c r="J10" s="10" t="s">
        <v>110</v>
      </c>
      <c r="K10" s="10"/>
      <c r="L10" s="10" t="s">
        <v>111</v>
      </c>
      <c r="M10" s="10"/>
      <c r="N10" s="10"/>
      <c r="O10" s="10"/>
      <c r="P10" s="73" t="s">
        <v>113</v>
      </c>
      <c r="Q10" s="10"/>
      <c r="R10" s="73" t="s">
        <v>197</v>
      </c>
      <c r="S10" s="10"/>
      <c r="T10" s="10" t="s">
        <v>117</v>
      </c>
    </row>
    <row r="11" spans="1:20" ht="20.85" customHeight="1" x14ac:dyDescent="0.4">
      <c r="A11" s="56"/>
      <c r="B11" s="56"/>
      <c r="C11" s="56"/>
      <c r="D11" s="56"/>
      <c r="E11" s="10"/>
      <c r="F11" s="10" t="s">
        <v>118</v>
      </c>
      <c r="G11" s="10"/>
      <c r="H11" s="10" t="s">
        <v>119</v>
      </c>
      <c r="I11" s="10"/>
      <c r="J11" s="10" t="s">
        <v>120</v>
      </c>
      <c r="K11" s="10"/>
      <c r="L11" s="10" t="s">
        <v>121</v>
      </c>
      <c r="M11" s="10"/>
      <c r="N11" s="10" t="s">
        <v>70</v>
      </c>
      <c r="O11" s="10"/>
      <c r="P11" s="73" t="s">
        <v>123</v>
      </c>
      <c r="Q11" s="10"/>
      <c r="R11" s="10" t="s">
        <v>88</v>
      </c>
      <c r="S11" s="10"/>
      <c r="T11" s="10" t="s">
        <v>127</v>
      </c>
    </row>
    <row r="12" spans="1:20" ht="20.85" customHeight="1" x14ac:dyDescent="0.4">
      <c r="A12" s="56"/>
      <c r="B12" s="56"/>
      <c r="C12" s="56"/>
      <c r="D12" s="56"/>
      <c r="E12" s="10"/>
      <c r="F12" s="16" t="s">
        <v>8</v>
      </c>
      <c r="G12" s="10"/>
      <c r="H12" s="16" t="s">
        <v>8</v>
      </c>
      <c r="I12" s="10"/>
      <c r="J12" s="16" t="s">
        <v>8</v>
      </c>
      <c r="K12" s="10"/>
      <c r="L12" s="16" t="s">
        <v>8</v>
      </c>
      <c r="M12" s="10"/>
      <c r="N12" s="16" t="s">
        <v>8</v>
      </c>
      <c r="O12" s="10"/>
      <c r="P12" s="16" t="s">
        <v>8</v>
      </c>
      <c r="Q12" s="10"/>
      <c r="R12" s="16" t="s">
        <v>8</v>
      </c>
      <c r="S12" s="10"/>
      <c r="T12" s="16" t="s">
        <v>8</v>
      </c>
    </row>
    <row r="13" spans="1:20" ht="20.85" customHeight="1" x14ac:dyDescent="0.4">
      <c r="A13" s="56"/>
      <c r="B13" s="56"/>
      <c r="C13" s="56"/>
      <c r="D13" s="56"/>
      <c r="E13" s="3"/>
      <c r="F13" s="26"/>
      <c r="G13" s="26"/>
      <c r="H13" s="26"/>
      <c r="I13" s="3"/>
      <c r="J13" s="26"/>
      <c r="K13" s="3"/>
      <c r="L13" s="20"/>
      <c r="M13" s="20"/>
      <c r="N13" s="20"/>
      <c r="O13" s="26"/>
      <c r="P13" s="26"/>
      <c r="Q13" s="3"/>
      <c r="R13" s="20"/>
      <c r="S13" s="3"/>
      <c r="T13" s="26"/>
    </row>
    <row r="14" spans="1:20" ht="20.85" customHeight="1" x14ac:dyDescent="0.4">
      <c r="A14" s="54" t="s">
        <v>180</v>
      </c>
      <c r="B14" s="20"/>
      <c r="C14" s="20"/>
      <c r="D14" s="20"/>
      <c r="E14" s="3"/>
      <c r="F14" s="26">
        <v>1494683468</v>
      </c>
      <c r="G14" s="26"/>
      <c r="H14" s="26">
        <v>15266493181</v>
      </c>
      <c r="I14" s="26"/>
      <c r="J14" s="26">
        <v>202175962</v>
      </c>
      <c r="K14" s="26"/>
      <c r="L14" s="26">
        <v>156777302</v>
      </c>
      <c r="M14" s="26"/>
      <c r="N14" s="26">
        <v>3423385669</v>
      </c>
      <c r="O14" s="26"/>
      <c r="P14" s="26">
        <v>3755718</v>
      </c>
      <c r="Q14" s="26"/>
      <c r="R14" s="26">
        <v>748483165</v>
      </c>
      <c r="S14" s="26"/>
      <c r="T14" s="26">
        <f>SUM(F14:R14)</f>
        <v>21295754465</v>
      </c>
    </row>
    <row r="15" spans="1:20" ht="20.85" customHeight="1" x14ac:dyDescent="0.4">
      <c r="A15" s="20" t="s">
        <v>185</v>
      </c>
      <c r="B15" s="20"/>
      <c r="C15" s="20"/>
      <c r="D15" s="20"/>
      <c r="E15" s="3"/>
      <c r="F15" s="78">
        <v>0</v>
      </c>
      <c r="G15" s="26"/>
      <c r="H15" s="78">
        <v>0</v>
      </c>
      <c r="I15" s="26"/>
      <c r="J15" s="78">
        <v>0</v>
      </c>
      <c r="K15" s="26"/>
      <c r="L15" s="78">
        <v>0</v>
      </c>
      <c r="M15" s="26"/>
      <c r="N15" s="78">
        <v>-112385230</v>
      </c>
      <c r="O15" s="26"/>
      <c r="P15" s="78">
        <v>11481337</v>
      </c>
      <c r="Q15" s="26"/>
      <c r="R15" s="78">
        <v>-586167469</v>
      </c>
      <c r="S15" s="26"/>
      <c r="T15" s="78">
        <f>SUM(F15:R15)</f>
        <v>-687071362</v>
      </c>
    </row>
    <row r="16" spans="1:20" ht="6" customHeight="1" x14ac:dyDescent="0.4">
      <c r="A16" s="20"/>
      <c r="B16" s="20"/>
      <c r="C16" s="20"/>
      <c r="D16" s="20"/>
      <c r="E16" s="3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20.85" customHeight="1" thickBot="1" x14ac:dyDescent="0.45">
      <c r="A17" s="54" t="s">
        <v>181</v>
      </c>
      <c r="B17" s="57"/>
      <c r="C17" s="57"/>
      <c r="D17" s="57"/>
      <c r="E17" s="3"/>
      <c r="F17" s="79">
        <f>SUM(F14:F16)</f>
        <v>1494683468</v>
      </c>
      <c r="G17" s="26"/>
      <c r="H17" s="79">
        <f>SUM(H14:H16)</f>
        <v>15266493181</v>
      </c>
      <c r="I17" s="26"/>
      <c r="J17" s="79">
        <f>SUM(J14:J16)</f>
        <v>202175962</v>
      </c>
      <c r="K17" s="26"/>
      <c r="L17" s="79">
        <f>SUM(L14:L16)</f>
        <v>156777302</v>
      </c>
      <c r="M17" s="26"/>
      <c r="N17" s="79">
        <f>SUM(N14:N16)</f>
        <v>3311000439</v>
      </c>
      <c r="O17" s="26"/>
      <c r="P17" s="79">
        <f>SUM(P14:P16)</f>
        <v>15237055</v>
      </c>
      <c r="Q17" s="26"/>
      <c r="R17" s="79">
        <f>SUM(R14:R16)</f>
        <v>162315696</v>
      </c>
      <c r="S17" s="26"/>
      <c r="T17" s="79">
        <f>SUM(T14:T16)</f>
        <v>20608683103</v>
      </c>
    </row>
    <row r="18" spans="1:20" ht="20.85" customHeight="1" thickTop="1" x14ac:dyDescent="0.4">
      <c r="A18" s="54"/>
      <c r="B18" s="57"/>
      <c r="C18" s="57"/>
      <c r="D18" s="57"/>
      <c r="E18" s="3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20.85" customHeight="1" x14ac:dyDescent="0.4">
      <c r="A19" s="54" t="s">
        <v>211</v>
      </c>
      <c r="B19" s="20"/>
      <c r="C19" s="20"/>
      <c r="D19" s="20"/>
      <c r="E19" s="3"/>
      <c r="F19" s="64">
        <v>1494683468</v>
      </c>
      <c r="G19" s="26"/>
      <c r="H19" s="64">
        <v>15266493181</v>
      </c>
      <c r="I19" s="26"/>
      <c r="J19" s="64">
        <v>202175962</v>
      </c>
      <c r="K19" s="26"/>
      <c r="L19" s="64">
        <v>156777302</v>
      </c>
      <c r="M19" s="26"/>
      <c r="N19" s="64">
        <v>3378642969</v>
      </c>
      <c r="O19" s="26"/>
      <c r="P19" s="64">
        <v>15237055</v>
      </c>
      <c r="Q19" s="26"/>
      <c r="R19" s="64">
        <v>-18730366</v>
      </c>
      <c r="S19" s="26"/>
      <c r="T19" s="64">
        <f>SUM(F19:R19)</f>
        <v>20495279571</v>
      </c>
    </row>
    <row r="20" spans="1:20" ht="20.85" customHeight="1" x14ac:dyDescent="0.4">
      <c r="A20" s="20" t="s">
        <v>185</v>
      </c>
      <c r="B20" s="20"/>
      <c r="C20" s="20"/>
      <c r="D20" s="20"/>
      <c r="E20" s="3"/>
      <c r="F20" s="74">
        <v>0</v>
      </c>
      <c r="G20" s="26"/>
      <c r="H20" s="74">
        <v>0</v>
      </c>
      <c r="I20" s="26"/>
      <c r="J20" s="74">
        <v>0</v>
      </c>
      <c r="K20" s="26"/>
      <c r="L20" s="74">
        <v>0</v>
      </c>
      <c r="M20" s="26"/>
      <c r="N20" s="74">
        <v>-89352559</v>
      </c>
      <c r="O20" s="26"/>
      <c r="P20" s="74">
        <v>0</v>
      </c>
      <c r="Q20" s="26"/>
      <c r="R20" s="74">
        <v>244148177</v>
      </c>
      <c r="S20" s="26"/>
      <c r="T20" s="74">
        <f t="shared" ref="T20" si="0">SUM(F20:R20)</f>
        <v>154795618</v>
      </c>
    </row>
    <row r="21" spans="1:20" ht="6" customHeight="1" x14ac:dyDescent="0.4">
      <c r="A21" s="20"/>
      <c r="B21" s="20"/>
      <c r="C21" s="20"/>
      <c r="D21" s="20"/>
      <c r="E21" s="3"/>
      <c r="F21" s="64"/>
      <c r="G21" s="26"/>
      <c r="H21" s="64"/>
      <c r="I21" s="26"/>
      <c r="J21" s="64"/>
      <c r="K21" s="26"/>
      <c r="L21" s="64"/>
      <c r="M21" s="26"/>
      <c r="N21" s="64"/>
      <c r="O21" s="26"/>
      <c r="P21" s="64"/>
      <c r="Q21" s="26"/>
      <c r="R21" s="64"/>
      <c r="S21" s="26"/>
      <c r="T21" s="64"/>
    </row>
    <row r="22" spans="1:20" ht="20.85" customHeight="1" thickBot="1" x14ac:dyDescent="0.45">
      <c r="A22" s="54" t="s">
        <v>212</v>
      </c>
      <c r="B22" s="57"/>
      <c r="C22" s="57"/>
      <c r="D22" s="57"/>
      <c r="E22" s="3"/>
      <c r="F22" s="75">
        <f>SUM(F19:F21)</f>
        <v>1494683468</v>
      </c>
      <c r="G22" s="26"/>
      <c r="H22" s="75">
        <f>SUM(H19:H21)</f>
        <v>15266493181</v>
      </c>
      <c r="I22" s="26"/>
      <c r="J22" s="75">
        <f>SUM(J19:J21)</f>
        <v>202175962</v>
      </c>
      <c r="K22" s="26"/>
      <c r="L22" s="75">
        <f>SUM(L19:L21)</f>
        <v>156777302</v>
      </c>
      <c r="M22" s="26"/>
      <c r="N22" s="75">
        <f>SUM(N19:N21)</f>
        <v>3289290410</v>
      </c>
      <c r="O22" s="26"/>
      <c r="P22" s="75">
        <f>SUM(P19:P21)</f>
        <v>15237055</v>
      </c>
      <c r="Q22" s="26"/>
      <c r="R22" s="75">
        <f>SUM(R19:R21)</f>
        <v>225417811</v>
      </c>
      <c r="S22" s="26"/>
      <c r="T22" s="75">
        <f>SUM(T19:T21)</f>
        <v>20650075189</v>
      </c>
    </row>
    <row r="23" spans="1:20" ht="19.5" thickTop="1" x14ac:dyDescent="0.4">
      <c r="A23" s="54"/>
      <c r="B23" s="57"/>
      <c r="C23" s="57"/>
      <c r="D23" s="57"/>
      <c r="E23" s="3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18.75" x14ac:dyDescent="0.4">
      <c r="A24" s="54"/>
      <c r="B24" s="57"/>
      <c r="C24" s="57"/>
      <c r="D24" s="57"/>
      <c r="E24" s="3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18.75" x14ac:dyDescent="0.4">
      <c r="A25" s="54"/>
      <c r="B25" s="57"/>
      <c r="C25" s="57"/>
      <c r="D25" s="57"/>
      <c r="E25" s="3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18.75" x14ac:dyDescent="0.4">
      <c r="A26" s="54"/>
      <c r="B26" s="57"/>
      <c r="C26" s="57"/>
      <c r="D26" s="57"/>
      <c r="E26" s="3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8.75" x14ac:dyDescent="0.4">
      <c r="A27" s="54"/>
      <c r="B27" s="57"/>
      <c r="C27" s="57"/>
      <c r="D27" s="57"/>
      <c r="E27" s="3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8.75" x14ac:dyDescent="0.4">
      <c r="A28" s="54"/>
      <c r="B28" s="57"/>
      <c r="C28" s="57"/>
      <c r="D28" s="57"/>
      <c r="E28" s="3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12.75" customHeight="1" x14ac:dyDescent="0.4"/>
    <row r="30" spans="1:20" ht="22.35" customHeight="1" x14ac:dyDescent="0.4">
      <c r="A30" s="24" t="s">
        <v>35</v>
      </c>
      <c r="B30" s="24"/>
      <c r="C30" s="24"/>
      <c r="D30" s="24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/>
    </row>
  </sheetData>
  <mergeCells count="4">
    <mergeCell ref="F5:T5"/>
    <mergeCell ref="L8:N8"/>
    <mergeCell ref="P6:R6"/>
    <mergeCell ref="P7:R7"/>
  </mergeCells>
  <pageMargins left="0.5" right="0.5" top="0.5" bottom="0.6" header="0.49" footer="0.4"/>
  <pageSetup paperSize="9" scale="89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188E-FBFF-43F9-8B95-DE5AD96AB32E}">
  <dimension ref="A1:M131"/>
  <sheetViews>
    <sheetView view="pageBreakPreview" topLeftCell="A110" zoomScaleNormal="100" zoomScaleSheetLayoutView="100" workbookViewId="0">
      <selection activeCell="I140" sqref="I140"/>
    </sheetView>
  </sheetViews>
  <sheetFormatPr defaultColWidth="9.42578125" defaultRowHeight="21.75" customHeight="1" x14ac:dyDescent="0.4"/>
  <cols>
    <col min="1" max="3" width="1.42578125" style="21" customWidth="1"/>
    <col min="4" max="4" width="33.5703125" style="21" customWidth="1"/>
    <col min="5" max="5" width="7.7109375" style="21" customWidth="1"/>
    <col min="6" max="6" width="0.5703125" style="21" customWidth="1"/>
    <col min="7" max="7" width="11.7109375" style="21" customWidth="1"/>
    <col min="8" max="8" width="0.5703125" style="21" customWidth="1"/>
    <col min="9" max="9" width="11.7109375" style="21" customWidth="1"/>
    <col min="10" max="10" width="0.5703125" style="21" customWidth="1"/>
    <col min="11" max="11" width="11.7109375" style="21" customWidth="1"/>
    <col min="12" max="12" width="0.5703125" style="21" customWidth="1"/>
    <col min="13" max="13" width="11.7109375" style="21" customWidth="1"/>
    <col min="14" max="16384" width="9.42578125" style="21"/>
  </cols>
  <sheetData>
    <row r="1" spans="1:13" ht="21.75" customHeight="1" x14ac:dyDescent="0.4">
      <c r="A1" s="1" t="s">
        <v>0</v>
      </c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132</v>
      </c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210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 t="s">
        <v>213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26" t="s">
        <v>2</v>
      </c>
      <c r="H5" s="127"/>
      <c r="I5" s="127"/>
      <c r="J5" s="3"/>
      <c r="K5" s="126" t="s">
        <v>3</v>
      </c>
      <c r="L5" s="127"/>
      <c r="M5" s="127"/>
    </row>
    <row r="6" spans="1:13" ht="18.600000000000001" customHeight="1" x14ac:dyDescent="0.4">
      <c r="A6" s="2"/>
      <c r="B6" s="2"/>
      <c r="C6" s="2"/>
      <c r="D6" s="2"/>
      <c r="E6" s="2"/>
      <c r="F6" s="2"/>
      <c r="G6" s="10" t="s">
        <v>209</v>
      </c>
      <c r="H6" s="43"/>
      <c r="I6" s="10" t="s">
        <v>179</v>
      </c>
      <c r="J6" s="10"/>
      <c r="K6" s="10" t="s">
        <v>209</v>
      </c>
      <c r="L6" s="43"/>
      <c r="M6" s="10" t="s">
        <v>179</v>
      </c>
    </row>
    <row r="7" spans="1:13" ht="18.600000000000001" customHeight="1" x14ac:dyDescent="0.4">
      <c r="A7" s="1"/>
      <c r="B7" s="13"/>
      <c r="C7" s="13"/>
      <c r="D7" s="13"/>
      <c r="E7" s="2"/>
      <c r="F7" s="15"/>
      <c r="G7" s="16" t="s">
        <v>8</v>
      </c>
      <c r="H7" s="10"/>
      <c r="I7" s="16" t="s">
        <v>8</v>
      </c>
      <c r="J7" s="10"/>
      <c r="K7" s="16" t="s">
        <v>8</v>
      </c>
      <c r="L7" s="10"/>
      <c r="M7" s="16" t="s">
        <v>8</v>
      </c>
    </row>
    <row r="8" spans="1:13" ht="6" customHeight="1" x14ac:dyDescent="0.4">
      <c r="A8" s="2"/>
      <c r="B8" s="2"/>
      <c r="C8" s="59"/>
      <c r="D8" s="59"/>
      <c r="E8" s="59"/>
      <c r="F8" s="13"/>
      <c r="G8" s="60"/>
      <c r="H8" s="63"/>
      <c r="I8" s="61"/>
      <c r="J8" s="13"/>
      <c r="K8" s="60"/>
      <c r="L8" s="63"/>
      <c r="M8" s="61"/>
    </row>
    <row r="9" spans="1:13" ht="18.600000000000001" customHeight="1" x14ac:dyDescent="0.4">
      <c r="A9" s="1" t="s">
        <v>133</v>
      </c>
      <c r="B9" s="59"/>
      <c r="C9" s="59"/>
      <c r="D9" s="59"/>
      <c r="E9" s="2"/>
      <c r="F9" s="13"/>
      <c r="G9" s="62"/>
      <c r="H9" s="63"/>
      <c r="I9" s="63"/>
      <c r="J9" s="63"/>
      <c r="K9" s="62"/>
      <c r="L9" s="63"/>
      <c r="M9" s="63"/>
    </row>
    <row r="10" spans="1:13" ht="18.600000000000001" customHeight="1" x14ac:dyDescent="0.4">
      <c r="A10" s="2" t="s">
        <v>227</v>
      </c>
      <c r="B10" s="13"/>
      <c r="C10" s="2"/>
      <c r="D10" s="59"/>
      <c r="E10" s="2"/>
      <c r="F10" s="13"/>
      <c r="G10" s="60">
        <v>670715947</v>
      </c>
      <c r="H10" s="63"/>
      <c r="I10" s="61">
        <v>765652833</v>
      </c>
      <c r="J10" s="13"/>
      <c r="K10" s="60">
        <v>-88688024</v>
      </c>
      <c r="L10" s="63"/>
      <c r="M10" s="61">
        <v>-114130298</v>
      </c>
    </row>
    <row r="11" spans="1:13" ht="18.600000000000001" customHeight="1" x14ac:dyDescent="0.4">
      <c r="A11" s="2" t="s">
        <v>134</v>
      </c>
      <c r="B11" s="13"/>
      <c r="C11" s="13"/>
      <c r="D11" s="59"/>
      <c r="E11" s="59"/>
      <c r="F11" s="13"/>
      <c r="G11" s="60"/>
      <c r="H11" s="63"/>
      <c r="I11" s="61"/>
      <c r="J11" s="13"/>
      <c r="K11" s="60"/>
      <c r="L11" s="63"/>
      <c r="M11" s="61"/>
    </row>
    <row r="12" spans="1:13" ht="18.75" customHeight="1" x14ac:dyDescent="0.4">
      <c r="A12" s="2"/>
      <c r="B12" s="2" t="s">
        <v>201</v>
      </c>
      <c r="C12" s="13"/>
      <c r="D12" s="59"/>
      <c r="E12" s="59"/>
      <c r="F12" s="13"/>
      <c r="G12" s="60">
        <v>-1890136</v>
      </c>
      <c r="H12" s="63"/>
      <c r="I12" s="61">
        <v>-9577669</v>
      </c>
      <c r="J12" s="13"/>
      <c r="K12" s="60">
        <v>-10110</v>
      </c>
      <c r="L12" s="63"/>
      <c r="M12" s="61">
        <v>-503473</v>
      </c>
    </row>
    <row r="13" spans="1:13" ht="18.600000000000001" customHeight="1" x14ac:dyDescent="0.4">
      <c r="A13" s="2"/>
      <c r="B13" s="2" t="s">
        <v>135</v>
      </c>
      <c r="C13" s="2"/>
      <c r="D13" s="59"/>
      <c r="E13" s="59"/>
      <c r="F13" s="13"/>
      <c r="G13" s="60">
        <v>169613075</v>
      </c>
      <c r="H13" s="59"/>
      <c r="I13" s="61">
        <v>150558353</v>
      </c>
      <c r="J13" s="59"/>
      <c r="K13" s="60">
        <v>21012981</v>
      </c>
      <c r="L13" s="59"/>
      <c r="M13" s="61">
        <v>23245333</v>
      </c>
    </row>
    <row r="14" spans="1:13" ht="18.600000000000001" customHeight="1" x14ac:dyDescent="0.4">
      <c r="A14" s="13"/>
      <c r="B14" s="2" t="s">
        <v>136</v>
      </c>
      <c r="C14" s="2"/>
      <c r="D14" s="59"/>
      <c r="E14" s="59"/>
      <c r="F14" s="13"/>
      <c r="G14" s="60">
        <v>1852867</v>
      </c>
      <c r="H14" s="63"/>
      <c r="I14" s="61">
        <v>1254320</v>
      </c>
      <c r="J14" s="13"/>
      <c r="K14" s="60">
        <v>173666</v>
      </c>
      <c r="L14" s="63"/>
      <c r="M14" s="61">
        <v>114361</v>
      </c>
    </row>
    <row r="15" spans="1:13" ht="18.600000000000001" customHeight="1" x14ac:dyDescent="0.4">
      <c r="A15" s="13"/>
      <c r="B15" s="2" t="s">
        <v>137</v>
      </c>
      <c r="C15" s="2"/>
      <c r="D15" s="59"/>
      <c r="E15" s="59"/>
      <c r="F15" s="13"/>
      <c r="G15" s="60"/>
      <c r="H15" s="63"/>
      <c r="I15" s="61"/>
      <c r="J15" s="13"/>
      <c r="K15" s="60"/>
      <c r="L15" s="63"/>
      <c r="M15" s="61"/>
    </row>
    <row r="16" spans="1:13" ht="18.600000000000001" customHeight="1" x14ac:dyDescent="0.4">
      <c r="A16" s="13"/>
      <c r="B16" s="2"/>
      <c r="C16" s="2" t="s">
        <v>138</v>
      </c>
      <c r="D16" s="59"/>
      <c r="E16" s="59"/>
      <c r="F16" s="13"/>
      <c r="G16" s="60">
        <v>7004194</v>
      </c>
      <c r="H16" s="63"/>
      <c r="I16" s="61">
        <v>-17768164</v>
      </c>
      <c r="J16" s="13"/>
      <c r="K16" s="60">
        <v>0</v>
      </c>
      <c r="L16" s="63"/>
      <c r="M16" s="61">
        <v>0</v>
      </c>
    </row>
    <row r="17" spans="1:13" ht="18.600000000000001" customHeight="1" x14ac:dyDescent="0.4">
      <c r="A17" s="13"/>
      <c r="B17" s="2" t="s">
        <v>202</v>
      </c>
      <c r="C17" s="2"/>
      <c r="D17" s="59"/>
      <c r="E17" s="59"/>
      <c r="F17" s="13"/>
      <c r="G17" s="60">
        <v>0</v>
      </c>
      <c r="H17" s="63"/>
      <c r="I17" s="61">
        <v>-105778729</v>
      </c>
      <c r="J17" s="13"/>
      <c r="K17" s="60">
        <v>0</v>
      </c>
      <c r="L17" s="63"/>
      <c r="M17" s="61">
        <v>0</v>
      </c>
    </row>
    <row r="18" spans="1:13" ht="18.600000000000001" customHeight="1" x14ac:dyDescent="0.4">
      <c r="A18" s="13"/>
      <c r="B18" s="2" t="s">
        <v>139</v>
      </c>
      <c r="C18" s="2"/>
      <c r="D18" s="2"/>
      <c r="E18" s="2"/>
      <c r="F18" s="13"/>
      <c r="G18" s="60">
        <v>-417545</v>
      </c>
      <c r="H18" s="63"/>
      <c r="I18" s="61">
        <v>-238608544</v>
      </c>
      <c r="J18" s="13"/>
      <c r="K18" s="60">
        <v>-18578</v>
      </c>
      <c r="L18" s="63"/>
      <c r="M18" s="61">
        <v>-42600</v>
      </c>
    </row>
    <row r="19" spans="1:13" ht="18.600000000000001" customHeight="1" x14ac:dyDescent="0.4">
      <c r="A19" s="13"/>
      <c r="B19" s="2" t="s">
        <v>232</v>
      </c>
      <c r="C19" s="2"/>
      <c r="D19" s="2"/>
      <c r="E19" s="2"/>
      <c r="F19" s="13"/>
      <c r="G19" s="60">
        <v>30257442</v>
      </c>
      <c r="H19" s="63"/>
      <c r="I19" s="61">
        <v>9731114</v>
      </c>
      <c r="J19" s="13"/>
      <c r="K19" s="60">
        <v>0</v>
      </c>
      <c r="L19" s="63"/>
      <c r="M19" s="61">
        <v>0</v>
      </c>
    </row>
    <row r="20" spans="1:13" ht="18.600000000000001" customHeight="1" x14ac:dyDescent="0.4">
      <c r="A20" s="13"/>
      <c r="B20" s="2" t="s">
        <v>58</v>
      </c>
      <c r="C20" s="2"/>
      <c r="D20" s="59"/>
      <c r="E20" s="59"/>
      <c r="F20" s="13"/>
      <c r="G20" s="60">
        <v>5746326</v>
      </c>
      <c r="H20" s="63"/>
      <c r="I20" s="61">
        <v>5820398</v>
      </c>
      <c r="J20" s="13"/>
      <c r="K20" s="60">
        <v>2189476.2599999998</v>
      </c>
      <c r="L20" s="63"/>
      <c r="M20" s="61">
        <v>2189476</v>
      </c>
    </row>
    <row r="21" spans="1:13" ht="18.600000000000001" customHeight="1" x14ac:dyDescent="0.4">
      <c r="A21" s="13"/>
      <c r="B21" s="2" t="s">
        <v>140</v>
      </c>
      <c r="C21" s="2"/>
      <c r="D21" s="59"/>
      <c r="E21" s="59"/>
      <c r="F21" s="13"/>
      <c r="G21" s="60">
        <v>-8861934</v>
      </c>
      <c r="H21" s="63"/>
      <c r="I21" s="61">
        <v>-7813058</v>
      </c>
      <c r="J21" s="13"/>
      <c r="K21" s="60">
        <v>-58348679</v>
      </c>
      <c r="L21" s="63"/>
      <c r="M21" s="61">
        <v>-56434759</v>
      </c>
    </row>
    <row r="22" spans="1:13" ht="18.600000000000001" customHeight="1" x14ac:dyDescent="0.4">
      <c r="A22" s="13"/>
      <c r="B22" s="50" t="s">
        <v>141</v>
      </c>
      <c r="C22" s="2"/>
      <c r="D22" s="59"/>
      <c r="E22" s="59"/>
      <c r="F22" s="13"/>
      <c r="G22" s="60">
        <v>-84698776</v>
      </c>
      <c r="H22" s="63"/>
      <c r="I22" s="61">
        <v>-107028716</v>
      </c>
      <c r="J22" s="13"/>
      <c r="K22" s="60">
        <v>-106503036</v>
      </c>
      <c r="L22" s="63"/>
      <c r="M22" s="61">
        <v>-60131832</v>
      </c>
    </row>
    <row r="23" spans="1:13" ht="18.600000000000001" customHeight="1" x14ac:dyDescent="0.4">
      <c r="A23" s="13"/>
      <c r="B23" s="50" t="s">
        <v>87</v>
      </c>
      <c r="C23" s="2"/>
      <c r="D23" s="59"/>
      <c r="E23" s="59"/>
      <c r="F23" s="13"/>
      <c r="G23" s="60">
        <v>290771077</v>
      </c>
      <c r="H23" s="63"/>
      <c r="I23" s="61">
        <v>267452560</v>
      </c>
      <c r="J23" s="13"/>
      <c r="K23" s="60">
        <v>178940523</v>
      </c>
      <c r="L23" s="63"/>
      <c r="M23" s="61">
        <v>172360731</v>
      </c>
    </row>
    <row r="24" spans="1:13" ht="18.600000000000001" customHeight="1" x14ac:dyDescent="0.4">
      <c r="A24" s="2"/>
      <c r="B24" s="2" t="s">
        <v>228</v>
      </c>
      <c r="C24" s="2"/>
      <c r="D24" s="59"/>
      <c r="E24" s="59"/>
      <c r="F24" s="13"/>
      <c r="G24" s="60">
        <v>-265988909</v>
      </c>
      <c r="H24" s="63"/>
      <c r="I24" s="61">
        <v>-30662733</v>
      </c>
      <c r="J24" s="13"/>
      <c r="K24" s="60">
        <v>0</v>
      </c>
      <c r="L24" s="63"/>
      <c r="M24" s="61">
        <v>0</v>
      </c>
    </row>
    <row r="25" spans="1:13" ht="18.600000000000001" customHeight="1" x14ac:dyDescent="0.4">
      <c r="A25" s="2" t="s">
        <v>142</v>
      </c>
      <c r="B25" s="2"/>
      <c r="C25" s="2"/>
      <c r="D25" s="59"/>
      <c r="E25" s="59"/>
      <c r="F25" s="13"/>
      <c r="G25" s="60"/>
      <c r="H25" s="63"/>
      <c r="I25" s="61"/>
      <c r="J25" s="13"/>
      <c r="K25" s="60"/>
      <c r="L25" s="63"/>
      <c r="M25" s="61"/>
    </row>
    <row r="26" spans="1:13" ht="18.600000000000001" customHeight="1" x14ac:dyDescent="0.4">
      <c r="A26" s="13"/>
      <c r="B26" s="2" t="s">
        <v>12</v>
      </c>
      <c r="C26" s="2"/>
      <c r="D26" s="59"/>
      <c r="E26" s="59"/>
      <c r="F26" s="13"/>
      <c r="G26" s="60">
        <v>-44894503</v>
      </c>
      <c r="H26" s="63"/>
      <c r="I26" s="61">
        <v>-49357091</v>
      </c>
      <c r="J26" s="13"/>
      <c r="K26" s="60">
        <v>-12357878</v>
      </c>
      <c r="L26" s="63"/>
      <c r="M26" s="61">
        <v>-12683741</v>
      </c>
    </row>
    <row r="27" spans="1:13" ht="18.600000000000001" customHeight="1" x14ac:dyDescent="0.4">
      <c r="A27" s="13"/>
      <c r="B27" s="2" t="s">
        <v>16</v>
      </c>
      <c r="C27" s="2"/>
      <c r="D27" s="59"/>
      <c r="E27" s="59"/>
      <c r="F27" s="13"/>
      <c r="G27" s="60">
        <v>193363307</v>
      </c>
      <c r="H27" s="63"/>
      <c r="I27" s="61">
        <v>-335557076</v>
      </c>
      <c r="J27" s="13"/>
      <c r="K27" s="60">
        <v>0</v>
      </c>
      <c r="L27" s="63"/>
      <c r="M27" s="61">
        <v>0</v>
      </c>
    </row>
    <row r="28" spans="1:13" ht="18.600000000000001" customHeight="1" x14ac:dyDescent="0.4">
      <c r="A28" s="13"/>
      <c r="B28" s="2" t="s">
        <v>17</v>
      </c>
      <c r="C28" s="2"/>
      <c r="D28" s="59"/>
      <c r="E28" s="59"/>
      <c r="F28" s="13"/>
      <c r="G28" s="60">
        <v>36642873</v>
      </c>
      <c r="H28" s="63"/>
      <c r="I28" s="61">
        <v>17809272</v>
      </c>
      <c r="J28" s="13"/>
      <c r="K28" s="60">
        <v>559849</v>
      </c>
      <c r="L28" s="63"/>
      <c r="M28" s="61">
        <v>573658</v>
      </c>
    </row>
    <row r="29" spans="1:13" ht="18.600000000000001" customHeight="1" x14ac:dyDescent="0.4">
      <c r="A29" s="13"/>
      <c r="B29" s="8" t="s">
        <v>31</v>
      </c>
      <c r="C29" s="2"/>
      <c r="D29" s="59"/>
      <c r="E29" s="59"/>
      <c r="F29" s="13"/>
      <c r="G29" s="60">
        <v>-32908105</v>
      </c>
      <c r="H29" s="63"/>
      <c r="I29" s="61">
        <v>-215996037</v>
      </c>
      <c r="J29" s="13"/>
      <c r="K29" s="60">
        <v>1132516</v>
      </c>
      <c r="L29" s="63"/>
      <c r="M29" s="61">
        <v>8396625</v>
      </c>
    </row>
    <row r="30" spans="1:13" ht="18.600000000000001" customHeight="1" x14ac:dyDescent="0.4">
      <c r="B30" s="8" t="s">
        <v>39</v>
      </c>
      <c r="C30" s="8"/>
      <c r="D30" s="59"/>
      <c r="E30" s="59"/>
      <c r="F30" s="13"/>
      <c r="G30" s="64">
        <v>130780078</v>
      </c>
      <c r="H30" s="63"/>
      <c r="I30" s="26">
        <v>-34190315</v>
      </c>
      <c r="J30" s="13"/>
      <c r="K30" s="64">
        <v>-16889041</v>
      </c>
      <c r="L30" s="63"/>
      <c r="M30" s="26">
        <v>-24621852</v>
      </c>
    </row>
    <row r="31" spans="1:13" ht="18.600000000000001" customHeight="1" x14ac:dyDescent="0.4">
      <c r="A31" s="58"/>
      <c r="B31" s="8" t="s">
        <v>54</v>
      </c>
      <c r="C31" s="59"/>
      <c r="D31" s="59"/>
      <c r="E31" s="59"/>
      <c r="F31" s="13"/>
      <c r="G31" s="60">
        <v>-50913219</v>
      </c>
      <c r="H31" s="61"/>
      <c r="I31" s="61">
        <v>-60464653</v>
      </c>
      <c r="J31" s="13"/>
      <c r="K31" s="60">
        <v>-23451542</v>
      </c>
      <c r="L31" s="61"/>
      <c r="M31" s="61">
        <v>-14076051</v>
      </c>
    </row>
    <row r="32" spans="1:13" ht="18.600000000000001" customHeight="1" x14ac:dyDescent="0.4">
      <c r="A32" s="58"/>
      <c r="B32" s="8" t="s">
        <v>47</v>
      </c>
      <c r="C32" s="59"/>
      <c r="D32" s="59"/>
      <c r="E32" s="59"/>
      <c r="F32" s="13"/>
      <c r="G32" s="60">
        <v>-164669844</v>
      </c>
      <c r="H32" s="61"/>
      <c r="I32" s="61">
        <v>-100605635</v>
      </c>
      <c r="J32" s="13"/>
      <c r="K32" s="60">
        <v>-95237855</v>
      </c>
      <c r="L32" s="61"/>
      <c r="M32" s="61">
        <v>-39779031</v>
      </c>
    </row>
    <row r="33" spans="1:13" ht="18.600000000000001" customHeight="1" x14ac:dyDescent="0.4">
      <c r="A33" s="58"/>
      <c r="B33" s="2" t="s">
        <v>57</v>
      </c>
      <c r="C33" s="59"/>
      <c r="D33" s="59"/>
      <c r="E33" s="59"/>
      <c r="F33" s="13"/>
      <c r="G33" s="60">
        <v>19814691</v>
      </c>
      <c r="H33" s="61"/>
      <c r="I33" s="61">
        <v>14564328</v>
      </c>
      <c r="J33" s="13"/>
      <c r="K33" s="60">
        <v>4108426</v>
      </c>
      <c r="L33" s="61"/>
      <c r="M33" s="61">
        <v>6802300</v>
      </c>
    </row>
    <row r="34" spans="1:13" ht="18.600000000000001" customHeight="1" x14ac:dyDescent="0.4">
      <c r="A34" s="58"/>
      <c r="B34" s="2" t="s">
        <v>143</v>
      </c>
      <c r="C34" s="59"/>
      <c r="D34" s="59"/>
      <c r="E34" s="59"/>
      <c r="F34" s="13"/>
      <c r="G34" s="60">
        <v>-11280553</v>
      </c>
      <c r="H34" s="61"/>
      <c r="I34" s="61">
        <v>0</v>
      </c>
      <c r="J34" s="13"/>
      <c r="K34" s="60">
        <v>-1067656</v>
      </c>
      <c r="L34" s="61"/>
      <c r="M34" s="61">
        <v>0</v>
      </c>
    </row>
    <row r="35" spans="1:13" ht="18.600000000000001" customHeight="1" x14ac:dyDescent="0.4">
      <c r="A35" s="2"/>
      <c r="B35" s="8" t="s">
        <v>59</v>
      </c>
      <c r="C35" s="59"/>
      <c r="D35" s="59"/>
      <c r="E35" s="59"/>
      <c r="F35" s="13"/>
      <c r="G35" s="65">
        <v>-18377375</v>
      </c>
      <c r="H35" s="63"/>
      <c r="I35" s="121">
        <v>10983033</v>
      </c>
      <c r="J35" s="13"/>
      <c r="K35" s="65">
        <v>0</v>
      </c>
      <c r="L35" s="63"/>
      <c r="M35" s="121">
        <v>0</v>
      </c>
    </row>
    <row r="36" spans="1:13" ht="6" customHeight="1" x14ac:dyDescent="0.4">
      <c r="A36" s="2"/>
      <c r="B36" s="8"/>
      <c r="C36" s="59"/>
      <c r="D36" s="59"/>
      <c r="E36" s="59"/>
      <c r="F36" s="13"/>
      <c r="G36" s="62"/>
      <c r="H36" s="63"/>
      <c r="I36" s="63"/>
      <c r="J36" s="13"/>
      <c r="K36" s="60"/>
      <c r="L36" s="63"/>
      <c r="M36" s="61"/>
    </row>
    <row r="37" spans="1:13" ht="18.600000000000001" customHeight="1" x14ac:dyDescent="0.4">
      <c r="A37" s="58" t="s">
        <v>203</v>
      </c>
      <c r="B37" s="59"/>
      <c r="C37" s="13"/>
      <c r="D37" s="59"/>
      <c r="E37" s="59"/>
      <c r="F37" s="13"/>
      <c r="G37" s="60">
        <f>SUM(G10:G35)</f>
        <v>871660978</v>
      </c>
      <c r="H37" s="61"/>
      <c r="I37" s="61">
        <f>SUM(I10:I35)</f>
        <v>-69582209</v>
      </c>
      <c r="J37" s="13"/>
      <c r="K37" s="60">
        <f>SUM(K10:K35)</f>
        <v>-194454961.74000001</v>
      </c>
      <c r="L37" s="61"/>
      <c r="M37" s="61">
        <f>SUM(M10:M35)</f>
        <v>-108721153</v>
      </c>
    </row>
    <row r="38" spans="1:13" ht="18.600000000000001" customHeight="1" x14ac:dyDescent="0.4">
      <c r="A38" s="2" t="s">
        <v>144</v>
      </c>
      <c r="B38" s="59"/>
      <c r="C38" s="2"/>
      <c r="D38" s="59"/>
      <c r="E38" s="59"/>
      <c r="F38" s="13"/>
      <c r="G38" s="60">
        <v>9027976</v>
      </c>
      <c r="H38" s="63"/>
      <c r="I38" s="61">
        <v>1677185</v>
      </c>
      <c r="J38" s="13"/>
      <c r="K38" s="60">
        <v>434018</v>
      </c>
      <c r="L38" s="63"/>
      <c r="M38" s="61">
        <v>32185392</v>
      </c>
    </row>
    <row r="39" spans="1:13" ht="18.600000000000001" customHeight="1" x14ac:dyDescent="0.4">
      <c r="A39" s="36" t="s">
        <v>145</v>
      </c>
      <c r="B39" s="13"/>
      <c r="C39" s="2"/>
      <c r="D39" s="59"/>
      <c r="E39" s="59"/>
      <c r="F39" s="13"/>
      <c r="G39" s="60">
        <v>-280152147</v>
      </c>
      <c r="H39" s="63"/>
      <c r="I39" s="61">
        <v>-301609669</v>
      </c>
      <c r="J39" s="13"/>
      <c r="K39" s="60">
        <v>-185408351</v>
      </c>
      <c r="L39" s="63"/>
      <c r="M39" s="61">
        <v>-164597766</v>
      </c>
    </row>
    <row r="40" spans="1:13" ht="18.600000000000001" customHeight="1" x14ac:dyDescent="0.4">
      <c r="A40" s="50" t="s">
        <v>146</v>
      </c>
      <c r="B40" s="2"/>
      <c r="C40" s="2"/>
      <c r="D40" s="59"/>
      <c r="E40" s="59"/>
      <c r="F40" s="13"/>
      <c r="G40" s="60">
        <v>123852582</v>
      </c>
      <c r="H40" s="3"/>
      <c r="I40" s="61">
        <v>93802919</v>
      </c>
      <c r="J40" s="13"/>
      <c r="K40" s="60">
        <v>106503036</v>
      </c>
      <c r="L40" s="3"/>
      <c r="M40" s="61">
        <v>60131832</v>
      </c>
    </row>
    <row r="41" spans="1:13" ht="18.600000000000001" customHeight="1" x14ac:dyDescent="0.4">
      <c r="A41" s="50" t="s">
        <v>147</v>
      </c>
      <c r="B41" s="2"/>
      <c r="C41" s="2"/>
      <c r="D41" s="59"/>
      <c r="E41" s="59"/>
      <c r="F41" s="13"/>
      <c r="G41" s="60">
        <v>72287503</v>
      </c>
      <c r="H41" s="3"/>
      <c r="I41" s="61">
        <v>51598654</v>
      </c>
      <c r="J41" s="13"/>
      <c r="K41" s="60">
        <v>0</v>
      </c>
      <c r="L41" s="3"/>
      <c r="M41" s="61">
        <v>36059946</v>
      </c>
    </row>
    <row r="42" spans="1:13" ht="18.600000000000001" customHeight="1" x14ac:dyDescent="0.4">
      <c r="A42" s="58" t="s">
        <v>148</v>
      </c>
      <c r="B42" s="2"/>
      <c r="C42" s="2"/>
      <c r="D42" s="59"/>
      <c r="E42" s="59"/>
      <c r="F42" s="13"/>
      <c r="G42" s="65">
        <v>-112003570</v>
      </c>
      <c r="H42" s="63"/>
      <c r="I42" s="121">
        <v>-31491877</v>
      </c>
      <c r="J42" s="13"/>
      <c r="K42" s="65">
        <v>-890278</v>
      </c>
      <c r="L42" s="63"/>
      <c r="M42" s="121">
        <v>-1588942</v>
      </c>
    </row>
    <row r="43" spans="1:13" ht="6" customHeight="1" x14ac:dyDescent="0.4">
      <c r="A43" s="2"/>
      <c r="B43" s="2"/>
      <c r="C43" s="59"/>
      <c r="D43" s="59"/>
      <c r="E43" s="59"/>
      <c r="F43" s="13"/>
      <c r="G43" s="60"/>
      <c r="H43" s="63"/>
      <c r="I43" s="61"/>
      <c r="J43" s="13"/>
      <c r="K43" s="60"/>
      <c r="L43" s="63"/>
      <c r="M43" s="61"/>
    </row>
    <row r="44" spans="1:13" ht="18.600000000000001" customHeight="1" x14ac:dyDescent="0.4">
      <c r="A44" s="58" t="s">
        <v>224</v>
      </c>
      <c r="B44" s="59"/>
      <c r="C44" s="59"/>
      <c r="D44" s="59"/>
      <c r="E44" s="59"/>
      <c r="F44" s="13"/>
      <c r="G44" s="65">
        <f>SUM(G37:G42)</f>
        <v>684673322</v>
      </c>
      <c r="H44" s="61"/>
      <c r="I44" s="121">
        <f>SUM(I37:I42)</f>
        <v>-255604997</v>
      </c>
      <c r="J44" s="13"/>
      <c r="K44" s="65">
        <f>SUM(K37:K42)</f>
        <v>-273816536.74000001</v>
      </c>
      <c r="L44" s="61"/>
      <c r="M44" s="121">
        <f>SUM(M37:M42)</f>
        <v>-146530691</v>
      </c>
    </row>
    <row r="45" spans="1:13" ht="18.600000000000001" customHeight="1" x14ac:dyDescent="0.4">
      <c r="A45" s="58"/>
      <c r="B45" s="59"/>
      <c r="C45" s="59"/>
      <c r="D45" s="59"/>
      <c r="E45" s="59"/>
      <c r="F45" s="13"/>
      <c r="G45" s="61"/>
      <c r="H45" s="61"/>
      <c r="I45" s="61"/>
      <c r="J45" s="13"/>
      <c r="K45" s="61"/>
      <c r="L45" s="61"/>
      <c r="M45" s="61"/>
    </row>
    <row r="46" spans="1:13" ht="3.75" customHeight="1" x14ac:dyDescent="0.4">
      <c r="A46" s="58"/>
      <c r="B46" s="59"/>
      <c r="C46" s="59"/>
      <c r="D46" s="59"/>
      <c r="E46" s="59"/>
      <c r="F46" s="13"/>
      <c r="G46" s="61"/>
      <c r="H46" s="61"/>
      <c r="I46" s="61"/>
      <c r="J46" s="13"/>
      <c r="K46" s="61"/>
      <c r="L46" s="61"/>
      <c r="M46" s="61"/>
    </row>
    <row r="47" spans="1:13" ht="21.95" customHeight="1" x14ac:dyDescent="0.4">
      <c r="A47" s="24" t="s">
        <v>35</v>
      </c>
      <c r="B47" s="66"/>
      <c r="C47" s="67"/>
      <c r="D47" s="67"/>
      <c r="E47" s="67"/>
      <c r="F47" s="66"/>
      <c r="G47" s="68"/>
      <c r="H47" s="68"/>
      <c r="I47" s="68"/>
      <c r="J47" s="68"/>
      <c r="K47" s="68"/>
      <c r="L47" s="68"/>
      <c r="M47" s="68"/>
    </row>
    <row r="48" spans="1:13" ht="21.75" customHeight="1" x14ac:dyDescent="0.4">
      <c r="A48" s="1" t="s">
        <v>0</v>
      </c>
      <c r="B48" s="59"/>
      <c r="C48" s="1"/>
      <c r="D48" s="1"/>
      <c r="E48" s="1"/>
      <c r="F48" s="2"/>
      <c r="G48" s="3"/>
      <c r="H48" s="3"/>
      <c r="I48" s="3"/>
      <c r="J48" s="3"/>
      <c r="K48" s="3"/>
      <c r="L48" s="3"/>
      <c r="M48" s="3"/>
    </row>
    <row r="49" spans="1:13" ht="21.75" customHeight="1" x14ac:dyDescent="0.4">
      <c r="A49" s="1" t="s">
        <v>132</v>
      </c>
      <c r="B49" s="1"/>
      <c r="C49" s="1"/>
      <c r="D49" s="1"/>
      <c r="E49" s="1"/>
      <c r="F49" s="2"/>
      <c r="G49" s="3"/>
      <c r="H49" s="3"/>
      <c r="I49" s="3"/>
      <c r="J49" s="3"/>
      <c r="K49" s="3"/>
      <c r="L49" s="3"/>
      <c r="M49" s="3"/>
    </row>
    <row r="50" spans="1:13" ht="21.75" customHeight="1" x14ac:dyDescent="0.4">
      <c r="A50" s="4" t="str">
        <f>+A3</f>
        <v>สำหรับงวดสามเดือนสิ้นสุดวันที่ 31 มีนาคม พ.ศ. 2566</v>
      </c>
      <c r="B50" s="4"/>
      <c r="C50" s="4"/>
      <c r="D50" s="4"/>
      <c r="E50" s="4"/>
      <c r="F50" s="5"/>
      <c r="G50" s="6"/>
      <c r="H50" s="6"/>
      <c r="I50" s="6"/>
      <c r="J50" s="6"/>
      <c r="K50" s="6"/>
      <c r="L50" s="6"/>
      <c r="M50" s="6"/>
    </row>
    <row r="51" spans="1:13" ht="21.75" customHeight="1" x14ac:dyDescent="0.4">
      <c r="A51" s="2"/>
      <c r="B51" s="1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2"/>
      <c r="B52" s="2"/>
      <c r="C52" s="2"/>
      <c r="D52" s="2"/>
      <c r="F52" s="2"/>
      <c r="G52" s="126" t="s">
        <v>2</v>
      </c>
      <c r="H52" s="127"/>
      <c r="I52" s="127"/>
      <c r="J52" s="3"/>
      <c r="K52" s="126" t="s">
        <v>3</v>
      </c>
      <c r="L52" s="127"/>
      <c r="M52" s="127"/>
    </row>
    <row r="53" spans="1:13" ht="21.75" customHeight="1" x14ac:dyDescent="0.4">
      <c r="A53" s="2"/>
      <c r="B53" s="2"/>
      <c r="C53" s="2"/>
      <c r="D53" s="2"/>
      <c r="E53" s="2"/>
      <c r="F53" s="2"/>
      <c r="G53" s="10" t="s">
        <v>209</v>
      </c>
      <c r="H53" s="43"/>
      <c r="I53" s="10" t="s">
        <v>179</v>
      </c>
      <c r="J53" s="10"/>
      <c r="K53" s="10" t="s">
        <v>209</v>
      </c>
      <c r="L53" s="43"/>
      <c r="M53" s="10" t="s">
        <v>179</v>
      </c>
    </row>
    <row r="54" spans="1:13" ht="21.75" customHeight="1" x14ac:dyDescent="0.4">
      <c r="A54" s="1"/>
      <c r="B54" s="2"/>
      <c r="C54" s="13"/>
      <c r="D54" s="13"/>
      <c r="E54" s="16" t="s">
        <v>7</v>
      </c>
      <c r="F54" s="15"/>
      <c r="G54" s="16" t="s">
        <v>8</v>
      </c>
      <c r="H54" s="10"/>
      <c r="I54" s="16" t="s">
        <v>8</v>
      </c>
      <c r="J54" s="10"/>
      <c r="K54" s="16" t="s">
        <v>8</v>
      </c>
      <c r="L54" s="10"/>
      <c r="M54" s="16" t="s">
        <v>8</v>
      </c>
    </row>
    <row r="55" spans="1:13" ht="6" customHeight="1" x14ac:dyDescent="0.4">
      <c r="A55" s="58"/>
      <c r="B55" s="59"/>
      <c r="C55" s="59"/>
      <c r="D55" s="59"/>
      <c r="E55" s="59"/>
      <c r="F55" s="13"/>
      <c r="G55" s="60"/>
      <c r="H55" s="61"/>
      <c r="I55" s="61"/>
      <c r="J55" s="13"/>
      <c r="K55" s="60"/>
      <c r="L55" s="61"/>
      <c r="M55" s="61"/>
    </row>
    <row r="56" spans="1:13" ht="21.75" customHeight="1" x14ac:dyDescent="0.4">
      <c r="A56" s="1" t="s">
        <v>149</v>
      </c>
      <c r="B56" s="59"/>
      <c r="C56" s="59"/>
      <c r="D56" s="59"/>
      <c r="E56" s="59"/>
      <c r="F56" s="13"/>
      <c r="G56" s="62"/>
      <c r="H56" s="63"/>
      <c r="I56" s="63"/>
      <c r="J56" s="63"/>
      <c r="K56" s="62"/>
      <c r="L56" s="63"/>
      <c r="M56" s="63"/>
    </row>
    <row r="57" spans="1:13" ht="21.75" customHeight="1" x14ac:dyDescent="0.4">
      <c r="A57" s="2" t="s">
        <v>150</v>
      </c>
      <c r="B57" s="59"/>
      <c r="C57" s="2"/>
      <c r="D57" s="59"/>
      <c r="E57" s="59"/>
      <c r="F57" s="13"/>
      <c r="G57" s="17"/>
      <c r="H57" s="3"/>
      <c r="I57" s="3"/>
      <c r="J57" s="3"/>
      <c r="K57" s="17"/>
      <c r="L57" s="3"/>
      <c r="M57" s="3"/>
    </row>
    <row r="58" spans="1:13" ht="21.75" customHeight="1" x14ac:dyDescent="0.4">
      <c r="A58" s="2"/>
      <c r="B58" s="2" t="s">
        <v>151</v>
      </c>
      <c r="C58" s="2"/>
      <c r="D58" s="59"/>
      <c r="E58" s="59"/>
      <c r="F58" s="13"/>
      <c r="G58" s="17">
        <v>-8406</v>
      </c>
      <c r="H58" s="3"/>
      <c r="I58" s="3">
        <v>-8175</v>
      </c>
      <c r="J58" s="3"/>
      <c r="K58" s="17">
        <v>0</v>
      </c>
      <c r="L58" s="3"/>
      <c r="M58" s="3">
        <v>0</v>
      </c>
    </row>
    <row r="59" spans="1:13" ht="21.75" customHeight="1" x14ac:dyDescent="0.4">
      <c r="A59" s="2" t="s">
        <v>223</v>
      </c>
      <c r="B59" s="59"/>
      <c r="C59" s="2"/>
      <c r="D59" s="59"/>
      <c r="E59" s="59"/>
      <c r="F59" s="13"/>
      <c r="G59" s="17"/>
      <c r="H59" s="3"/>
      <c r="I59" s="3"/>
      <c r="J59" s="3"/>
      <c r="K59" s="17"/>
      <c r="L59" s="3"/>
      <c r="M59" s="3"/>
    </row>
    <row r="60" spans="1:13" ht="21.75" customHeight="1" x14ac:dyDescent="0.4">
      <c r="A60" s="2"/>
      <c r="B60" s="2" t="s">
        <v>151</v>
      </c>
      <c r="C60" s="2"/>
      <c r="D60" s="59"/>
      <c r="E60" s="59"/>
      <c r="F60" s="13"/>
      <c r="G60" s="17">
        <v>20000000</v>
      </c>
      <c r="H60" s="3"/>
      <c r="I60" s="3">
        <v>0</v>
      </c>
      <c r="J60" s="3"/>
      <c r="K60" s="17">
        <v>0</v>
      </c>
      <c r="L60" s="3"/>
      <c r="M60" s="3">
        <v>0</v>
      </c>
    </row>
    <row r="61" spans="1:13" ht="21.75" customHeight="1" x14ac:dyDescent="0.4">
      <c r="A61" s="2" t="s">
        <v>152</v>
      </c>
      <c r="B61" s="13"/>
      <c r="C61" s="2"/>
      <c r="D61" s="13"/>
      <c r="E61" s="120">
        <v>14</v>
      </c>
      <c r="F61" s="2"/>
      <c r="G61" s="17">
        <v>-354100000</v>
      </c>
      <c r="H61" s="3"/>
      <c r="I61" s="3">
        <v>-49500000</v>
      </c>
      <c r="J61" s="3"/>
      <c r="K61" s="60">
        <v>-545320000</v>
      </c>
      <c r="L61" s="3"/>
      <c r="M61" s="61">
        <v>-293400000</v>
      </c>
    </row>
    <row r="62" spans="1:13" ht="21.75" customHeight="1" x14ac:dyDescent="0.4">
      <c r="A62" s="2" t="s">
        <v>234</v>
      </c>
      <c r="B62" s="2"/>
      <c r="C62" s="2"/>
      <c r="D62" s="2"/>
      <c r="E62" s="120"/>
      <c r="F62" s="2"/>
      <c r="G62" s="17"/>
      <c r="H62" s="3"/>
      <c r="I62" s="3"/>
      <c r="J62" s="3"/>
      <c r="K62" s="60"/>
      <c r="L62" s="3"/>
      <c r="M62" s="61"/>
    </row>
    <row r="63" spans="1:13" ht="21.75" customHeight="1" x14ac:dyDescent="0.4">
      <c r="B63" s="21" t="s">
        <v>235</v>
      </c>
      <c r="E63" s="120">
        <v>14</v>
      </c>
      <c r="F63" s="13"/>
      <c r="G63" s="60">
        <v>514350000</v>
      </c>
      <c r="H63" s="61"/>
      <c r="I63" s="3">
        <v>45000000</v>
      </c>
      <c r="J63" s="13"/>
      <c r="K63" s="60">
        <v>200000000</v>
      </c>
      <c r="L63" s="61"/>
      <c r="M63" s="61">
        <v>750700000</v>
      </c>
    </row>
    <row r="64" spans="1:13" ht="21.75" customHeight="1" x14ac:dyDescent="0.4">
      <c r="A64" s="36" t="s">
        <v>154</v>
      </c>
      <c r="B64" s="13"/>
      <c r="C64" s="59"/>
      <c r="D64" s="59"/>
      <c r="E64" s="59"/>
      <c r="F64" s="13"/>
      <c r="G64" s="60">
        <v>12083355</v>
      </c>
      <c r="H64" s="61"/>
      <c r="I64" s="61">
        <v>11004484</v>
      </c>
      <c r="J64" s="13"/>
      <c r="K64" s="60">
        <v>0</v>
      </c>
      <c r="L64" s="61"/>
      <c r="M64" s="61">
        <v>0</v>
      </c>
    </row>
    <row r="65" spans="1:13" ht="21.75" customHeight="1" x14ac:dyDescent="0.4">
      <c r="A65" s="36" t="s">
        <v>155</v>
      </c>
      <c r="B65" s="13"/>
      <c r="C65" s="59"/>
      <c r="D65" s="59"/>
      <c r="E65" s="59"/>
      <c r="F65" s="13"/>
      <c r="G65" s="60">
        <v>0</v>
      </c>
      <c r="H65" s="61"/>
      <c r="I65" s="61">
        <v>0</v>
      </c>
      <c r="J65" s="13"/>
      <c r="K65" s="60">
        <v>0</v>
      </c>
      <c r="L65" s="61"/>
      <c r="M65" s="61">
        <v>-4999970</v>
      </c>
    </row>
    <row r="66" spans="1:13" ht="21.75" customHeight="1" x14ac:dyDescent="0.4">
      <c r="A66" s="2" t="s">
        <v>229</v>
      </c>
      <c r="B66" s="59"/>
      <c r="C66" s="2"/>
      <c r="D66" s="59"/>
      <c r="E66" s="120"/>
      <c r="F66" s="13"/>
      <c r="G66" s="17">
        <v>-91600013</v>
      </c>
      <c r="H66" s="3"/>
      <c r="I66" s="3">
        <v>0</v>
      </c>
      <c r="J66" s="3"/>
      <c r="K66" s="17">
        <v>0</v>
      </c>
      <c r="L66" s="3"/>
      <c r="M66" s="3">
        <v>0</v>
      </c>
    </row>
    <row r="67" spans="1:13" ht="21.75" customHeight="1" x14ac:dyDescent="0.4">
      <c r="A67" s="36" t="s">
        <v>156</v>
      </c>
      <c r="B67" s="2"/>
      <c r="C67" s="2"/>
      <c r="D67" s="59"/>
      <c r="E67" s="120">
        <v>10</v>
      </c>
      <c r="F67" s="13"/>
      <c r="G67" s="17">
        <v>134592700</v>
      </c>
      <c r="H67" s="3"/>
      <c r="I67" s="3">
        <v>0</v>
      </c>
      <c r="J67" s="3"/>
      <c r="K67" s="17">
        <v>134592700</v>
      </c>
      <c r="L67" s="3"/>
      <c r="M67" s="3">
        <v>0</v>
      </c>
    </row>
    <row r="68" spans="1:13" ht="21.75" customHeight="1" x14ac:dyDescent="0.4">
      <c r="A68" s="36" t="s">
        <v>204</v>
      </c>
      <c r="B68" s="2"/>
      <c r="C68" s="2"/>
      <c r="D68" s="59"/>
      <c r="E68" s="59"/>
      <c r="F68" s="13"/>
      <c r="G68" s="17">
        <v>0</v>
      </c>
      <c r="H68" s="3"/>
      <c r="I68" s="3">
        <v>129466567</v>
      </c>
      <c r="J68" s="3"/>
      <c r="K68" s="17">
        <v>0</v>
      </c>
      <c r="L68" s="3"/>
      <c r="M68" s="3">
        <v>0</v>
      </c>
    </row>
    <row r="69" spans="1:13" ht="21.75" customHeight="1" x14ac:dyDescent="0.4">
      <c r="A69" s="2" t="s">
        <v>157</v>
      </c>
      <c r="B69" s="13"/>
      <c r="C69" s="2"/>
      <c r="D69" s="59"/>
      <c r="E69" s="59"/>
      <c r="F69" s="13"/>
      <c r="G69" s="19">
        <v>-179155981</v>
      </c>
      <c r="H69" s="3"/>
      <c r="I69" s="20">
        <v>-215299655</v>
      </c>
      <c r="J69" s="3"/>
      <c r="K69" s="19">
        <v>-17303905</v>
      </c>
      <c r="L69" s="3"/>
      <c r="M69" s="20">
        <v>-25077284</v>
      </c>
    </row>
    <row r="70" spans="1:13" ht="21.75" customHeight="1" x14ac:dyDescent="0.4">
      <c r="A70" s="58" t="s">
        <v>158</v>
      </c>
      <c r="B70" s="13"/>
      <c r="C70" s="2"/>
      <c r="D70" s="59"/>
      <c r="E70" s="59"/>
      <c r="F70" s="13"/>
      <c r="G70" s="19">
        <v>-789092</v>
      </c>
      <c r="H70" s="3"/>
      <c r="I70" s="20">
        <v>0</v>
      </c>
      <c r="J70" s="3"/>
      <c r="K70" s="19">
        <v>-22747</v>
      </c>
      <c r="L70" s="3"/>
      <c r="M70" s="20">
        <v>0</v>
      </c>
    </row>
    <row r="71" spans="1:13" ht="21.75" customHeight="1" x14ac:dyDescent="0.4">
      <c r="A71" s="2" t="s">
        <v>159</v>
      </c>
      <c r="B71" s="13"/>
      <c r="C71" s="2"/>
      <c r="D71" s="13"/>
      <c r="E71" s="13"/>
      <c r="F71" s="13"/>
      <c r="G71" s="19">
        <v>-219234956</v>
      </c>
      <c r="H71" s="3"/>
      <c r="I71" s="20">
        <v>-245780990</v>
      </c>
      <c r="J71" s="3"/>
      <c r="K71" s="19">
        <v>-1043276</v>
      </c>
      <c r="L71" s="3"/>
      <c r="M71" s="20">
        <v>-877674</v>
      </c>
    </row>
    <row r="72" spans="1:13" ht="21.75" customHeight="1" x14ac:dyDescent="0.4">
      <c r="A72" s="50" t="s">
        <v>160</v>
      </c>
      <c r="B72" s="2"/>
      <c r="C72" s="2"/>
      <c r="D72" s="59"/>
      <c r="E72" s="59"/>
      <c r="F72" s="13"/>
      <c r="G72" s="17">
        <v>488054</v>
      </c>
      <c r="H72" s="3"/>
      <c r="I72" s="3">
        <v>335815728</v>
      </c>
      <c r="J72" s="13"/>
      <c r="K72" s="17">
        <v>25437</v>
      </c>
      <c r="L72" s="3"/>
      <c r="M72" s="3">
        <v>42600</v>
      </c>
    </row>
    <row r="73" spans="1:13" ht="6" customHeight="1" x14ac:dyDescent="0.4">
      <c r="A73" s="50"/>
      <c r="B73" s="2"/>
      <c r="C73" s="59"/>
      <c r="D73" s="15"/>
      <c r="E73" s="15"/>
      <c r="F73" s="13"/>
      <c r="G73" s="69"/>
      <c r="H73" s="61"/>
      <c r="I73" s="122"/>
      <c r="J73" s="13"/>
      <c r="K73" s="69"/>
      <c r="L73" s="61"/>
      <c r="M73" s="122"/>
    </row>
    <row r="74" spans="1:13" ht="21.75" customHeight="1" x14ac:dyDescent="0.4">
      <c r="A74" s="58" t="s">
        <v>225</v>
      </c>
      <c r="B74" s="59"/>
      <c r="C74" s="59"/>
      <c r="D74" s="59"/>
      <c r="E74" s="59"/>
      <c r="F74" s="13"/>
      <c r="G74" s="65">
        <f>SUM(G57:G73)</f>
        <v>-163374339</v>
      </c>
      <c r="H74" s="61"/>
      <c r="I74" s="121">
        <f>SUM(I57:I73)</f>
        <v>10697959</v>
      </c>
      <c r="J74" s="13"/>
      <c r="K74" s="65">
        <f>SUM(K57:K73)</f>
        <v>-229071791</v>
      </c>
      <c r="L74" s="61"/>
      <c r="M74" s="121">
        <f>SUM(M57:M73)</f>
        <v>426387672</v>
      </c>
    </row>
    <row r="75" spans="1:13" ht="21.75" customHeight="1" x14ac:dyDescent="0.4">
      <c r="A75" s="58"/>
      <c r="B75" s="59"/>
      <c r="C75" s="59"/>
      <c r="D75" s="59"/>
      <c r="E75" s="59"/>
      <c r="F75" s="13"/>
      <c r="G75" s="61"/>
      <c r="H75" s="61"/>
      <c r="I75" s="61"/>
      <c r="J75" s="13"/>
      <c r="K75" s="61"/>
      <c r="L75" s="61"/>
      <c r="M75" s="61"/>
    </row>
    <row r="76" spans="1:13" ht="21.75" customHeight="1" x14ac:dyDescent="0.4">
      <c r="A76" s="58"/>
      <c r="B76" s="59"/>
      <c r="C76" s="59"/>
      <c r="D76" s="59"/>
      <c r="E76" s="59"/>
      <c r="F76" s="13"/>
      <c r="G76" s="61"/>
      <c r="H76" s="61"/>
      <c r="I76" s="61"/>
      <c r="J76" s="13"/>
      <c r="K76" s="61"/>
      <c r="L76" s="61"/>
      <c r="M76" s="61"/>
    </row>
    <row r="77" spans="1:13" ht="21.75" customHeight="1" x14ac:dyDescent="0.4">
      <c r="A77" s="58"/>
      <c r="B77" s="59"/>
      <c r="C77" s="59"/>
      <c r="D77" s="59"/>
      <c r="E77" s="59"/>
      <c r="F77" s="13"/>
      <c r="G77" s="61"/>
      <c r="H77" s="61"/>
      <c r="I77" s="61"/>
      <c r="J77" s="13"/>
      <c r="K77" s="61"/>
      <c r="L77" s="61"/>
      <c r="M77" s="61"/>
    </row>
    <row r="78" spans="1:13" ht="21.75" customHeight="1" x14ac:dyDescent="0.4">
      <c r="A78" s="58"/>
      <c r="B78" s="59"/>
      <c r="C78" s="59"/>
      <c r="D78" s="59"/>
      <c r="E78" s="59"/>
      <c r="F78" s="13"/>
      <c r="G78" s="61"/>
      <c r="H78" s="61"/>
      <c r="I78" s="61"/>
      <c r="J78" s="13"/>
      <c r="K78" s="61"/>
      <c r="L78" s="61"/>
      <c r="M78" s="61"/>
    </row>
    <row r="79" spans="1:13" ht="21.75" customHeight="1" x14ac:dyDescent="0.4">
      <c r="A79" s="58"/>
      <c r="B79" s="59"/>
      <c r="C79" s="59"/>
      <c r="D79" s="59"/>
      <c r="E79" s="59"/>
      <c r="F79" s="13"/>
      <c r="G79" s="61"/>
      <c r="H79" s="61"/>
      <c r="I79" s="61"/>
      <c r="J79" s="13"/>
      <c r="K79" s="61"/>
      <c r="L79" s="61"/>
      <c r="M79" s="61"/>
    </row>
    <row r="80" spans="1:13" ht="21.75" customHeight="1" x14ac:dyDescent="0.4">
      <c r="A80" s="58"/>
      <c r="B80" s="59"/>
      <c r="C80" s="59"/>
      <c r="D80" s="59"/>
      <c r="E80" s="59"/>
      <c r="F80" s="13"/>
      <c r="G80" s="61"/>
      <c r="H80" s="61"/>
      <c r="I80" s="61"/>
      <c r="J80" s="13"/>
      <c r="K80" s="61"/>
      <c r="L80" s="61"/>
      <c r="M80" s="61"/>
    </row>
    <row r="81" spans="1:13" ht="21.75" customHeight="1" x14ac:dyDescent="0.4">
      <c r="A81" s="58"/>
      <c r="B81" s="59"/>
      <c r="C81" s="59"/>
      <c r="D81" s="59"/>
      <c r="E81" s="59"/>
      <c r="F81" s="13"/>
      <c r="G81" s="61"/>
      <c r="H81" s="61"/>
      <c r="I81" s="61"/>
      <c r="J81" s="13"/>
      <c r="K81" s="61"/>
      <c r="L81" s="61"/>
      <c r="M81" s="61"/>
    </row>
    <row r="82" spans="1:13" ht="21.75" customHeight="1" x14ac:dyDescent="0.4">
      <c r="A82" s="58"/>
      <c r="B82" s="59"/>
      <c r="C82" s="59"/>
      <c r="D82" s="59"/>
      <c r="E82" s="59"/>
      <c r="F82" s="13"/>
      <c r="G82" s="61"/>
      <c r="H82" s="61"/>
      <c r="I82" s="61"/>
      <c r="J82" s="13"/>
      <c r="K82" s="61"/>
      <c r="L82" s="61"/>
      <c r="M82" s="61"/>
    </row>
    <row r="83" spans="1:13" ht="21.75" customHeight="1" x14ac:dyDescent="0.4">
      <c r="A83" s="58"/>
      <c r="B83" s="59"/>
      <c r="C83" s="59"/>
      <c r="D83" s="59"/>
      <c r="E83" s="59"/>
      <c r="F83" s="13"/>
      <c r="G83" s="61"/>
      <c r="H83" s="61"/>
      <c r="I83" s="61"/>
      <c r="J83" s="13"/>
      <c r="K83" s="61"/>
      <c r="L83" s="61"/>
      <c r="M83" s="61"/>
    </row>
    <row r="84" spans="1:13" ht="21.75" customHeight="1" x14ac:dyDescent="0.4">
      <c r="A84" s="58"/>
      <c r="B84" s="59"/>
      <c r="C84" s="59"/>
      <c r="D84" s="59"/>
      <c r="E84" s="59"/>
      <c r="F84" s="13"/>
      <c r="G84" s="61"/>
      <c r="H84" s="61"/>
      <c r="I84" s="61"/>
      <c r="J84" s="13"/>
      <c r="K84" s="61"/>
      <c r="L84" s="61"/>
      <c r="M84" s="61"/>
    </row>
    <row r="85" spans="1:13" ht="21.75" customHeight="1" x14ac:dyDescent="0.4">
      <c r="A85" s="58"/>
      <c r="B85" s="59"/>
      <c r="C85" s="59"/>
      <c r="D85" s="59"/>
      <c r="E85" s="59"/>
      <c r="F85" s="13"/>
      <c r="G85" s="61"/>
      <c r="H85" s="61"/>
      <c r="I85" s="61"/>
      <c r="J85" s="13"/>
      <c r="K85" s="61"/>
      <c r="L85" s="61"/>
      <c r="M85" s="61"/>
    </row>
    <row r="86" spans="1:13" ht="17.25" customHeight="1" x14ac:dyDescent="0.4">
      <c r="A86" s="58"/>
      <c r="B86" s="59"/>
      <c r="C86" s="59"/>
      <c r="D86" s="59"/>
      <c r="E86" s="59"/>
      <c r="F86" s="13"/>
      <c r="G86" s="61"/>
      <c r="H86" s="61"/>
      <c r="I86" s="61"/>
      <c r="J86" s="13"/>
      <c r="K86" s="61"/>
      <c r="L86" s="61"/>
      <c r="M86" s="61"/>
    </row>
    <row r="87" spans="1:13" ht="21.95" customHeight="1" x14ac:dyDescent="0.4">
      <c r="A87" s="24" t="s">
        <v>35</v>
      </c>
      <c r="B87" s="5"/>
      <c r="C87" s="5"/>
      <c r="D87" s="5"/>
      <c r="E87" s="5"/>
      <c r="F87" s="5"/>
      <c r="G87" s="6"/>
      <c r="H87" s="6"/>
      <c r="I87" s="6"/>
      <c r="J87" s="6"/>
      <c r="K87" s="6"/>
      <c r="L87" s="6"/>
      <c r="M87" s="6"/>
    </row>
    <row r="88" spans="1:13" ht="21.75" customHeight="1" x14ac:dyDescent="0.4">
      <c r="A88" s="1" t="s">
        <v>0</v>
      </c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</row>
    <row r="89" spans="1:13" ht="21.75" customHeight="1" x14ac:dyDescent="0.4">
      <c r="A89" s="1" t="s">
        <v>132</v>
      </c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</row>
    <row r="90" spans="1:13" ht="21.75" customHeight="1" x14ac:dyDescent="0.4">
      <c r="A90" s="4" t="str">
        <f>+A3</f>
        <v>สำหรับงวดสามเดือนสิ้นสุดวันที่ 31 มีนาคม พ.ศ. 2566</v>
      </c>
      <c r="B90" s="5"/>
      <c r="C90" s="5"/>
      <c r="D90" s="5"/>
      <c r="E90" s="5"/>
      <c r="F90" s="5"/>
      <c r="G90" s="6"/>
      <c r="H90" s="6"/>
      <c r="I90" s="6"/>
      <c r="J90" s="6"/>
      <c r="K90" s="6"/>
      <c r="L90" s="6"/>
      <c r="M90" s="6"/>
    </row>
    <row r="91" spans="1:13" ht="20.85" customHeight="1" x14ac:dyDescent="0.4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</row>
    <row r="92" spans="1:13" ht="20.100000000000001" customHeight="1" x14ac:dyDescent="0.4">
      <c r="A92" s="2"/>
      <c r="B92" s="2"/>
      <c r="C92" s="2"/>
      <c r="D92" s="2"/>
      <c r="E92" s="2"/>
      <c r="F92" s="2"/>
      <c r="G92" s="126" t="s">
        <v>2</v>
      </c>
      <c r="H92" s="127"/>
      <c r="I92" s="127"/>
      <c r="J92" s="3"/>
      <c r="K92" s="126" t="s">
        <v>3</v>
      </c>
      <c r="L92" s="127"/>
      <c r="M92" s="127"/>
    </row>
    <row r="93" spans="1:13" ht="20.100000000000001" customHeight="1" x14ac:dyDescent="0.4">
      <c r="A93" s="2"/>
      <c r="B93" s="2"/>
      <c r="C93" s="2"/>
      <c r="D93" s="2"/>
      <c r="E93" s="2"/>
      <c r="F93" s="2"/>
      <c r="G93" s="10" t="s">
        <v>209</v>
      </c>
      <c r="H93" s="43"/>
      <c r="I93" s="10" t="s">
        <v>179</v>
      </c>
      <c r="J93" s="10"/>
      <c r="K93" s="10" t="s">
        <v>209</v>
      </c>
      <c r="L93" s="43"/>
      <c r="M93" s="10" t="s">
        <v>179</v>
      </c>
    </row>
    <row r="94" spans="1:13" ht="20.100000000000001" customHeight="1" x14ac:dyDescent="0.4">
      <c r="A94" s="1"/>
      <c r="B94" s="2"/>
      <c r="C94" s="13"/>
      <c r="D94" s="13"/>
      <c r="E94" s="16" t="s">
        <v>7</v>
      </c>
      <c r="F94" s="15"/>
      <c r="G94" s="16" t="s">
        <v>8</v>
      </c>
      <c r="H94" s="10"/>
      <c r="I94" s="16" t="s">
        <v>8</v>
      </c>
      <c r="J94" s="10"/>
      <c r="K94" s="16" t="s">
        <v>8</v>
      </c>
      <c r="L94" s="10"/>
      <c r="M94" s="16" t="s">
        <v>8</v>
      </c>
    </row>
    <row r="95" spans="1:13" ht="6" customHeight="1" x14ac:dyDescent="0.4">
      <c r="A95" s="58"/>
      <c r="B95" s="59"/>
      <c r="C95" s="59"/>
      <c r="D95" s="59"/>
      <c r="E95" s="59"/>
      <c r="F95" s="13"/>
      <c r="G95" s="60"/>
      <c r="H95" s="61"/>
      <c r="I95" s="61"/>
      <c r="J95" s="13"/>
      <c r="K95" s="60"/>
      <c r="L95" s="61"/>
      <c r="M95" s="61"/>
    </row>
    <row r="96" spans="1:13" ht="20.100000000000001" customHeight="1" x14ac:dyDescent="0.4">
      <c r="A96" s="1" t="s">
        <v>161</v>
      </c>
      <c r="B96" s="13"/>
      <c r="C96" s="59"/>
      <c r="D96" s="59"/>
      <c r="E96" s="59"/>
      <c r="F96" s="2"/>
      <c r="G96" s="17"/>
      <c r="H96" s="3"/>
      <c r="I96" s="3"/>
      <c r="J96" s="2"/>
      <c r="K96" s="17"/>
      <c r="L96" s="3"/>
      <c r="M96" s="3"/>
    </row>
    <row r="97" spans="1:13" ht="20.100000000000001" customHeight="1" x14ac:dyDescent="0.4">
      <c r="A97" s="36" t="s">
        <v>162</v>
      </c>
      <c r="B97" s="59"/>
      <c r="C97" s="59"/>
      <c r="D97" s="59"/>
      <c r="E97" s="15">
        <v>12</v>
      </c>
      <c r="F97" s="2"/>
      <c r="G97" s="17">
        <v>1400000000</v>
      </c>
      <c r="H97" s="3"/>
      <c r="I97" s="3">
        <v>1000000000</v>
      </c>
      <c r="J97" s="2"/>
      <c r="K97" s="17">
        <v>0</v>
      </c>
      <c r="L97" s="3"/>
      <c r="M97" s="3">
        <v>0</v>
      </c>
    </row>
    <row r="98" spans="1:13" ht="20.100000000000001" customHeight="1" x14ac:dyDescent="0.4">
      <c r="A98" s="36" t="s">
        <v>163</v>
      </c>
      <c r="B98" s="59"/>
      <c r="C98" s="2"/>
      <c r="D98" s="13"/>
      <c r="E98" s="13"/>
      <c r="F98" s="2"/>
      <c r="G98" s="17">
        <v>-1500000000</v>
      </c>
      <c r="H98" s="3"/>
      <c r="I98" s="3">
        <v>-2500000000</v>
      </c>
      <c r="J98" s="3"/>
      <c r="K98" s="17">
        <v>0</v>
      </c>
      <c r="L98" s="3"/>
      <c r="M98" s="3">
        <v>-1500000000</v>
      </c>
    </row>
    <row r="99" spans="1:13" ht="20.100000000000001" customHeight="1" x14ac:dyDescent="0.4">
      <c r="A99" s="36" t="s">
        <v>164</v>
      </c>
      <c r="B99" s="59"/>
      <c r="C99" s="2"/>
      <c r="D99" s="13"/>
      <c r="E99" s="13"/>
      <c r="F99" s="2"/>
      <c r="G99" s="17">
        <v>-1040000</v>
      </c>
      <c r="H99" s="3"/>
      <c r="I99" s="3">
        <v>-3590000</v>
      </c>
      <c r="J99" s="3"/>
      <c r="K99" s="17">
        <v>0</v>
      </c>
      <c r="L99" s="3"/>
      <c r="M99" s="3">
        <v>0</v>
      </c>
    </row>
    <row r="100" spans="1:13" ht="20.100000000000001" customHeight="1" x14ac:dyDescent="0.4">
      <c r="A100" s="36" t="s">
        <v>221</v>
      </c>
      <c r="B100" s="2"/>
      <c r="C100" s="2"/>
      <c r="D100" s="59"/>
      <c r="E100" s="120">
        <v>14</v>
      </c>
      <c r="F100" s="2"/>
      <c r="G100" s="17">
        <v>0</v>
      </c>
      <c r="H100" s="3"/>
      <c r="I100" s="3">
        <v>0</v>
      </c>
      <c r="J100" s="3"/>
      <c r="K100" s="17">
        <v>318000000</v>
      </c>
      <c r="L100" s="3"/>
      <c r="M100" s="3">
        <v>0</v>
      </c>
    </row>
    <row r="101" spans="1:13" ht="20.100000000000001" customHeight="1" x14ac:dyDescent="0.4">
      <c r="A101" s="36" t="s">
        <v>165</v>
      </c>
      <c r="B101" s="2"/>
      <c r="C101" s="2"/>
      <c r="D101" s="59"/>
      <c r="E101" s="120">
        <v>14</v>
      </c>
      <c r="F101" s="2"/>
      <c r="G101" s="17">
        <v>0</v>
      </c>
      <c r="H101" s="3"/>
      <c r="I101" s="3">
        <v>0</v>
      </c>
      <c r="J101" s="2"/>
      <c r="K101" s="17">
        <v>-153000000</v>
      </c>
      <c r="L101" s="3"/>
      <c r="M101" s="3">
        <v>-16600000</v>
      </c>
    </row>
    <row r="102" spans="1:13" ht="20.100000000000001" customHeight="1" x14ac:dyDescent="0.4">
      <c r="A102" s="36" t="s">
        <v>166</v>
      </c>
      <c r="B102" s="2"/>
      <c r="C102" s="2"/>
      <c r="D102" s="59"/>
      <c r="E102" s="59"/>
      <c r="F102" s="2"/>
      <c r="G102" s="17">
        <v>0</v>
      </c>
      <c r="H102" s="3"/>
      <c r="I102" s="3">
        <v>900000000</v>
      </c>
      <c r="J102" s="2"/>
      <c r="K102" s="17">
        <v>0</v>
      </c>
      <c r="L102" s="3"/>
      <c r="M102" s="3">
        <v>0</v>
      </c>
    </row>
    <row r="103" spans="1:13" ht="20.100000000000001" customHeight="1" x14ac:dyDescent="0.4">
      <c r="A103" s="36" t="s">
        <v>167</v>
      </c>
      <c r="B103" s="2"/>
      <c r="C103" s="2"/>
      <c r="D103" s="59"/>
      <c r="E103" s="59"/>
      <c r="F103" s="2"/>
      <c r="G103" s="17">
        <v>-2200000000</v>
      </c>
      <c r="H103" s="3"/>
      <c r="I103" s="3">
        <v>-50000000</v>
      </c>
      <c r="J103" s="2"/>
      <c r="K103" s="17">
        <v>-1000000000</v>
      </c>
      <c r="L103" s="3"/>
      <c r="M103" s="3">
        <v>0</v>
      </c>
    </row>
    <row r="104" spans="1:13" ht="20.100000000000001" customHeight="1" x14ac:dyDescent="0.4">
      <c r="A104" s="36" t="s">
        <v>168</v>
      </c>
      <c r="B104" s="2"/>
      <c r="C104" s="2"/>
      <c r="D104" s="59"/>
      <c r="E104" s="120">
        <v>12</v>
      </c>
      <c r="F104" s="2"/>
      <c r="G104" s="17">
        <v>5000000000</v>
      </c>
      <c r="H104" s="3"/>
      <c r="I104" s="3">
        <v>7500000000</v>
      </c>
      <c r="J104" s="2"/>
      <c r="K104" s="17">
        <v>5000000000</v>
      </c>
      <c r="L104" s="3"/>
      <c r="M104" s="3">
        <v>7500000000</v>
      </c>
    </row>
    <row r="105" spans="1:13" ht="20.100000000000001" customHeight="1" x14ac:dyDescent="0.4">
      <c r="A105" s="36" t="s">
        <v>169</v>
      </c>
      <c r="B105" s="2"/>
      <c r="C105" s="2"/>
      <c r="D105" s="59"/>
      <c r="E105" s="120">
        <v>12</v>
      </c>
      <c r="F105" s="2"/>
      <c r="G105" s="17">
        <v>-5241465</v>
      </c>
      <c r="H105" s="3"/>
      <c r="I105" s="3">
        <v>-9407736</v>
      </c>
      <c r="J105" s="2"/>
      <c r="K105" s="17">
        <v>-5241465</v>
      </c>
      <c r="L105" s="3"/>
      <c r="M105" s="3">
        <v>-9407736</v>
      </c>
    </row>
    <row r="106" spans="1:13" ht="20.100000000000001" customHeight="1" x14ac:dyDescent="0.4">
      <c r="A106" s="36" t="s">
        <v>222</v>
      </c>
      <c r="B106" s="2"/>
      <c r="C106" s="2"/>
      <c r="D106" s="59"/>
      <c r="E106" s="120">
        <v>12</v>
      </c>
      <c r="F106" s="2"/>
      <c r="G106" s="17">
        <v>-1000000000</v>
      </c>
      <c r="H106" s="3"/>
      <c r="I106" s="3">
        <v>0</v>
      </c>
      <c r="J106" s="2"/>
      <c r="K106" s="17">
        <v>-1000000000</v>
      </c>
      <c r="L106" s="3"/>
      <c r="M106" s="3">
        <v>0</v>
      </c>
    </row>
    <row r="107" spans="1:13" ht="20.100000000000001" customHeight="1" x14ac:dyDescent="0.4">
      <c r="A107" s="36" t="s">
        <v>170</v>
      </c>
      <c r="B107" s="2"/>
      <c r="C107" s="2"/>
      <c r="D107" s="13"/>
      <c r="E107" s="13"/>
      <c r="F107" s="2"/>
      <c r="G107" s="17">
        <v>-5306607</v>
      </c>
      <c r="H107" s="3"/>
      <c r="I107" s="3">
        <v>-129577034</v>
      </c>
      <c r="J107" s="2"/>
      <c r="K107" s="17">
        <v>-660987</v>
      </c>
      <c r="L107" s="3"/>
      <c r="M107" s="3">
        <v>-1116328</v>
      </c>
    </row>
    <row r="108" spans="1:13" ht="20.100000000000001" customHeight="1" x14ac:dyDescent="0.4">
      <c r="A108" s="50" t="s">
        <v>128</v>
      </c>
      <c r="B108" s="36"/>
      <c r="C108" s="2"/>
      <c r="D108" s="59"/>
      <c r="E108" s="59"/>
      <c r="F108" s="2"/>
      <c r="G108" s="60">
        <v>-39697421</v>
      </c>
      <c r="H108" s="63"/>
      <c r="I108" s="61">
        <v>-13418730</v>
      </c>
      <c r="J108" s="13"/>
      <c r="K108" s="60">
        <v>0</v>
      </c>
      <c r="L108" s="63"/>
      <c r="M108" s="61">
        <v>0</v>
      </c>
    </row>
    <row r="109" spans="1:13" ht="20.100000000000001" customHeight="1" x14ac:dyDescent="0.4">
      <c r="A109" s="50" t="s">
        <v>230</v>
      </c>
      <c r="B109" s="36"/>
      <c r="C109" s="2"/>
      <c r="D109" s="59"/>
      <c r="E109" s="59"/>
      <c r="F109" s="2"/>
      <c r="G109" s="60">
        <v>20</v>
      </c>
      <c r="H109" s="63"/>
      <c r="I109" s="61">
        <v>0</v>
      </c>
      <c r="J109" s="13"/>
      <c r="K109" s="60">
        <v>0</v>
      </c>
      <c r="L109" s="63"/>
      <c r="M109" s="61">
        <v>0</v>
      </c>
    </row>
    <row r="110" spans="1:13" ht="20.100000000000001" customHeight="1" x14ac:dyDescent="0.4">
      <c r="A110" s="50" t="s">
        <v>171</v>
      </c>
      <c r="B110" s="36"/>
      <c r="C110" s="2"/>
      <c r="D110" s="59"/>
      <c r="E110" s="59"/>
      <c r="F110" s="2"/>
      <c r="G110" s="60">
        <v>0</v>
      </c>
      <c r="H110" s="63"/>
      <c r="I110" s="61">
        <v>-15</v>
      </c>
      <c r="J110" s="13"/>
      <c r="K110" s="60">
        <v>0</v>
      </c>
      <c r="L110" s="63"/>
      <c r="M110" s="61">
        <v>0</v>
      </c>
    </row>
    <row r="111" spans="1:13" ht="6" customHeight="1" x14ac:dyDescent="0.4">
      <c r="A111" s="1"/>
      <c r="B111" s="2"/>
      <c r="C111" s="2"/>
      <c r="D111" s="13"/>
      <c r="E111" s="13"/>
      <c r="F111" s="2"/>
      <c r="G111" s="70"/>
      <c r="H111" s="3"/>
      <c r="I111" s="123"/>
      <c r="J111" s="2"/>
      <c r="K111" s="70"/>
      <c r="L111" s="3"/>
      <c r="M111" s="123"/>
    </row>
    <row r="112" spans="1:13" ht="20.100000000000001" customHeight="1" x14ac:dyDescent="0.4">
      <c r="A112" s="58" t="s">
        <v>226</v>
      </c>
      <c r="B112" s="2"/>
      <c r="C112" s="59"/>
      <c r="D112" s="59"/>
      <c r="E112" s="59"/>
      <c r="F112" s="2"/>
      <c r="G112" s="65">
        <f>SUM(G97:G110)</f>
        <v>1648714527</v>
      </c>
      <c r="H112" s="61"/>
      <c r="I112" s="121">
        <f>SUM(I97:I110)</f>
        <v>6694006485</v>
      </c>
      <c r="J112" s="2"/>
      <c r="K112" s="65">
        <f>SUM(K97:K110)</f>
        <v>3159097548</v>
      </c>
      <c r="L112" s="61"/>
      <c r="M112" s="121">
        <f>SUM(M97:M110)</f>
        <v>5972875936</v>
      </c>
    </row>
    <row r="113" spans="1:13" ht="18" customHeight="1" x14ac:dyDescent="0.4">
      <c r="A113" s="1"/>
      <c r="B113" s="2"/>
      <c r="C113" s="2"/>
      <c r="D113" s="13"/>
      <c r="E113" s="13"/>
      <c r="F113" s="2"/>
      <c r="G113" s="70"/>
      <c r="H113" s="3"/>
      <c r="I113" s="123"/>
      <c r="J113" s="2"/>
      <c r="K113" s="70"/>
      <c r="L113" s="3"/>
      <c r="M113" s="123"/>
    </row>
    <row r="114" spans="1:13" ht="20.100000000000001" customHeight="1" x14ac:dyDescent="0.4">
      <c r="A114" s="1" t="s">
        <v>233</v>
      </c>
      <c r="B114" s="13"/>
      <c r="C114" s="2"/>
      <c r="D114" s="13"/>
      <c r="E114" s="13"/>
      <c r="F114" s="2"/>
      <c r="G114" s="17">
        <f>SUM(G112,G74,G44)</f>
        <v>2170013510</v>
      </c>
      <c r="H114" s="3"/>
      <c r="I114" s="3">
        <f>SUM(I112,I74,I44)</f>
        <v>6449099447</v>
      </c>
      <c r="J114" s="2"/>
      <c r="K114" s="17">
        <f>SUM(K112,K74,K44)</f>
        <v>2656209220.2600002</v>
      </c>
      <c r="L114" s="3"/>
      <c r="M114" s="3">
        <f>SUM(M112,M74,M44)</f>
        <v>6252732917</v>
      </c>
    </row>
    <row r="115" spans="1:13" ht="20.100000000000001" customHeight="1" x14ac:dyDescent="0.4">
      <c r="A115" s="2" t="s">
        <v>172</v>
      </c>
      <c r="B115" s="2"/>
      <c r="C115" s="2"/>
      <c r="D115" s="13"/>
      <c r="E115" s="13"/>
      <c r="F115" s="2"/>
      <c r="G115" s="17">
        <v>7148077328</v>
      </c>
      <c r="H115" s="3"/>
      <c r="I115" s="3">
        <v>3572749098</v>
      </c>
      <c r="J115" s="2"/>
      <c r="K115" s="17">
        <v>2158086014</v>
      </c>
      <c r="L115" s="3"/>
      <c r="M115" s="3">
        <v>923942179</v>
      </c>
    </row>
    <row r="116" spans="1:13" ht="20.100000000000001" customHeight="1" x14ac:dyDescent="0.4">
      <c r="A116" s="36" t="s">
        <v>236</v>
      </c>
      <c r="B116" s="2"/>
      <c r="C116" s="2"/>
      <c r="D116" s="13"/>
      <c r="E116" s="13"/>
      <c r="F116" s="2"/>
      <c r="G116" s="17"/>
      <c r="H116" s="3"/>
      <c r="I116" s="3"/>
      <c r="J116" s="2"/>
      <c r="K116" s="17"/>
      <c r="L116" s="3"/>
      <c r="M116" s="3"/>
    </row>
    <row r="117" spans="1:13" ht="20.100000000000001" customHeight="1" x14ac:dyDescent="0.4">
      <c r="A117" s="36"/>
      <c r="B117" s="36" t="s">
        <v>237</v>
      </c>
      <c r="C117" s="2"/>
      <c r="D117" s="13"/>
      <c r="E117" s="13"/>
      <c r="F117" s="2"/>
      <c r="G117" s="18">
        <v>-3144342</v>
      </c>
      <c r="H117" s="3"/>
      <c r="I117" s="6">
        <v>54127</v>
      </c>
      <c r="J117" s="2"/>
      <c r="K117" s="18">
        <v>0</v>
      </c>
      <c r="L117" s="3"/>
      <c r="M117" s="6">
        <v>0</v>
      </c>
    </row>
    <row r="118" spans="1:13" ht="6" customHeight="1" x14ac:dyDescent="0.4">
      <c r="A118" s="36"/>
      <c r="B118" s="36"/>
      <c r="C118" s="2"/>
      <c r="D118" s="13"/>
      <c r="E118" s="13"/>
      <c r="F118" s="2"/>
      <c r="G118" s="17"/>
      <c r="H118" s="3"/>
      <c r="I118" s="3"/>
      <c r="J118" s="2"/>
      <c r="K118" s="17"/>
      <c r="L118" s="3"/>
      <c r="M118" s="3"/>
    </row>
    <row r="119" spans="1:13" ht="20.100000000000001" customHeight="1" thickBot="1" x14ac:dyDescent="0.45">
      <c r="A119" s="42" t="s">
        <v>173</v>
      </c>
      <c r="B119" s="2"/>
      <c r="C119" s="2"/>
      <c r="D119" s="13"/>
      <c r="E119" s="13"/>
      <c r="F119" s="2"/>
      <c r="G119" s="22">
        <f>SUM(G114:G117)</f>
        <v>9314946496</v>
      </c>
      <c r="H119" s="3"/>
      <c r="I119" s="84">
        <f>SUM(I114:I117)</f>
        <v>10021902672</v>
      </c>
      <c r="J119" s="2"/>
      <c r="K119" s="22">
        <f>SUM(K114:K117)</f>
        <v>4814295234.2600002</v>
      </c>
      <c r="L119" s="3"/>
      <c r="M119" s="84">
        <f>SUM(M114:M117)</f>
        <v>7176675096</v>
      </c>
    </row>
    <row r="120" spans="1:13" ht="18" customHeight="1" thickTop="1" x14ac:dyDescent="0.4">
      <c r="A120" s="42"/>
      <c r="B120" s="2"/>
      <c r="C120" s="2"/>
      <c r="D120" s="13"/>
      <c r="E120" s="13"/>
      <c r="F120" s="2"/>
      <c r="G120" s="17"/>
      <c r="H120" s="3"/>
      <c r="I120" s="3"/>
      <c r="J120" s="2"/>
      <c r="K120" s="17"/>
      <c r="L120" s="3"/>
      <c r="M120" s="3"/>
    </row>
    <row r="121" spans="1:13" ht="20.100000000000001" customHeight="1" x14ac:dyDescent="0.4">
      <c r="A121" s="42" t="s">
        <v>174</v>
      </c>
      <c r="B121" s="13"/>
      <c r="C121" s="36"/>
      <c r="D121" s="36"/>
      <c r="E121" s="36"/>
      <c r="F121" s="38"/>
      <c r="G121" s="41"/>
      <c r="H121" s="38"/>
      <c r="I121" s="83"/>
      <c r="J121" s="38"/>
      <c r="K121" s="41"/>
      <c r="L121" s="38"/>
      <c r="M121" s="83"/>
    </row>
    <row r="122" spans="1:13" ht="6" customHeight="1" x14ac:dyDescent="0.4">
      <c r="A122" s="2"/>
      <c r="B122" s="36"/>
      <c r="C122" s="2"/>
      <c r="D122" s="13"/>
      <c r="E122" s="13"/>
      <c r="F122" s="2"/>
      <c r="G122" s="17"/>
      <c r="H122" s="3"/>
      <c r="I122" s="3"/>
      <c r="J122" s="2"/>
      <c r="K122" s="17"/>
      <c r="L122" s="3"/>
      <c r="M122" s="3"/>
    </row>
    <row r="123" spans="1:13" s="114" customFormat="1" ht="20.100000000000001" customHeight="1" x14ac:dyDescent="0.4">
      <c r="A123" s="111" t="s">
        <v>175</v>
      </c>
      <c r="B123" s="112"/>
      <c r="C123" s="111"/>
      <c r="D123" s="111"/>
      <c r="E123" s="111"/>
      <c r="F123" s="113"/>
      <c r="G123" s="118">
        <v>664896386</v>
      </c>
      <c r="H123" s="113"/>
      <c r="I123" s="124">
        <v>377345109</v>
      </c>
      <c r="J123" s="113"/>
      <c r="K123" s="118">
        <v>94605553</v>
      </c>
      <c r="L123" s="113"/>
      <c r="M123" s="124">
        <v>124718746</v>
      </c>
    </row>
    <row r="124" spans="1:13" s="114" customFormat="1" ht="20.100000000000001" customHeight="1" x14ac:dyDescent="0.4">
      <c r="A124" s="111" t="s">
        <v>176</v>
      </c>
      <c r="B124" s="112"/>
      <c r="C124" s="111"/>
      <c r="D124" s="111"/>
      <c r="E124" s="111"/>
      <c r="F124" s="113"/>
      <c r="G124" s="118">
        <v>157243071</v>
      </c>
      <c r="H124" s="113"/>
      <c r="I124" s="124">
        <v>151676854</v>
      </c>
      <c r="J124" s="113"/>
      <c r="K124" s="118">
        <v>2853</v>
      </c>
      <c r="L124" s="113"/>
      <c r="M124" s="124">
        <v>230253</v>
      </c>
    </row>
    <row r="125" spans="1:13" s="114" customFormat="1" ht="20.100000000000001" customHeight="1" x14ac:dyDescent="0.4">
      <c r="A125" s="115" t="s">
        <v>205</v>
      </c>
      <c r="B125" s="115"/>
      <c r="C125" s="115"/>
      <c r="D125" s="115"/>
      <c r="E125" s="115"/>
      <c r="F125" s="115"/>
      <c r="G125" s="119">
        <v>0</v>
      </c>
      <c r="H125" s="116"/>
      <c r="I125" s="125">
        <v>23933541</v>
      </c>
      <c r="J125" s="116"/>
      <c r="K125" s="119">
        <v>0</v>
      </c>
      <c r="L125" s="116"/>
      <c r="M125" s="125">
        <v>0</v>
      </c>
    </row>
    <row r="126" spans="1:13" s="114" customFormat="1" ht="20.100000000000001" customHeight="1" x14ac:dyDescent="0.4">
      <c r="A126" s="115" t="s">
        <v>206</v>
      </c>
      <c r="B126" s="115"/>
      <c r="C126" s="115"/>
      <c r="D126" s="115"/>
      <c r="E126" s="115"/>
      <c r="F126" s="115"/>
      <c r="G126" s="119">
        <v>0</v>
      </c>
      <c r="H126" s="116"/>
      <c r="I126" s="125">
        <v>23661952</v>
      </c>
      <c r="J126" s="116"/>
      <c r="K126" s="119">
        <v>0</v>
      </c>
      <c r="L126" s="116"/>
      <c r="M126" s="125">
        <v>0</v>
      </c>
    </row>
    <row r="127" spans="1:13" s="114" customFormat="1" ht="20.100000000000001" customHeight="1" x14ac:dyDescent="0.4">
      <c r="A127" s="115" t="s">
        <v>177</v>
      </c>
      <c r="B127" s="115"/>
      <c r="C127" s="115"/>
      <c r="D127" s="115"/>
      <c r="E127" s="115"/>
      <c r="F127" s="115"/>
      <c r="G127" s="119">
        <v>54182931</v>
      </c>
      <c r="H127" s="116"/>
      <c r="I127" s="125">
        <v>28235254</v>
      </c>
      <c r="J127" s="116"/>
      <c r="K127" s="119">
        <v>0</v>
      </c>
      <c r="L127" s="116"/>
      <c r="M127" s="125">
        <v>0</v>
      </c>
    </row>
    <row r="128" spans="1:13" s="114" customFormat="1" ht="20.100000000000001" customHeight="1" x14ac:dyDescent="0.4">
      <c r="A128" s="115" t="s">
        <v>231</v>
      </c>
      <c r="B128" s="115"/>
      <c r="C128" s="115"/>
      <c r="D128" s="115"/>
      <c r="E128" s="115"/>
      <c r="F128" s="115"/>
      <c r="G128" s="119">
        <v>2499900</v>
      </c>
      <c r="H128" s="116"/>
      <c r="I128" s="125">
        <v>0</v>
      </c>
      <c r="J128" s="116"/>
      <c r="K128" s="119">
        <v>0</v>
      </c>
      <c r="L128" s="116"/>
      <c r="M128" s="125">
        <v>0</v>
      </c>
    </row>
    <row r="129" spans="1:13" ht="21.75" customHeight="1" x14ac:dyDescent="0.4">
      <c r="A129" s="2"/>
      <c r="B129" s="2"/>
      <c r="C129" s="2"/>
      <c r="D129" s="2"/>
      <c r="E129" s="2"/>
      <c r="F129" s="2"/>
      <c r="G129" s="76"/>
      <c r="H129" s="77"/>
      <c r="I129" s="76"/>
      <c r="J129" s="77"/>
      <c r="K129" s="76"/>
      <c r="L129" s="77"/>
      <c r="M129" s="76"/>
    </row>
    <row r="130" spans="1:13" ht="21" customHeight="1" x14ac:dyDescent="0.4">
      <c r="A130" s="2"/>
      <c r="B130" s="2"/>
      <c r="C130" s="2"/>
      <c r="D130" s="2"/>
      <c r="E130" s="2"/>
      <c r="F130" s="2"/>
      <c r="G130" s="76"/>
      <c r="H130" s="77"/>
      <c r="I130" s="76"/>
      <c r="J130" s="77"/>
      <c r="K130" s="76"/>
      <c r="L130" s="77"/>
      <c r="M130" s="76"/>
    </row>
    <row r="131" spans="1:13" ht="21.95" customHeight="1" x14ac:dyDescent="0.4">
      <c r="A131" s="24" t="s">
        <v>35</v>
      </c>
      <c r="B131" s="5"/>
      <c r="C131" s="5"/>
      <c r="D131" s="5"/>
      <c r="E131" s="5"/>
      <c r="F131" s="5"/>
      <c r="G131" s="6"/>
      <c r="H131" s="6"/>
      <c r="I131" s="6"/>
      <c r="J131" s="6"/>
      <c r="K131" s="6"/>
      <c r="L131" s="6"/>
      <c r="M131" s="6"/>
    </row>
  </sheetData>
  <mergeCells count="6">
    <mergeCell ref="G5:I5"/>
    <mergeCell ref="K5:M5"/>
    <mergeCell ref="G52:I52"/>
    <mergeCell ref="K52:M52"/>
    <mergeCell ref="G92:I92"/>
    <mergeCell ref="K92:M92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Phattharika Nuanruethai</cp:lastModifiedBy>
  <cp:lastPrinted>2023-05-11T06:54:35Z</cp:lastPrinted>
  <dcterms:created xsi:type="dcterms:W3CDTF">2021-08-17T06:42:11Z</dcterms:created>
  <dcterms:modified xsi:type="dcterms:W3CDTF">2023-05-11T08:41:12Z</dcterms:modified>
</cp:coreProperties>
</file>