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1 2023\FS Draft Q1 2023\File Elcid\"/>
    </mc:Choice>
  </mc:AlternateContent>
  <xr:revisionPtr revIDLastSave="0" documentId="13_ncr:1_{6FBE7ADB-3A32-45ED-A4DB-F9E91D20A7C8}" xr6:coauthVersionLast="47" xr6:coauthVersionMax="47" xr10:uidLastSave="{00000000-0000-0000-0000-000000000000}"/>
  <bookViews>
    <workbookView xWindow="-120" yWindow="-120" windowWidth="29040" windowHeight="15840" tabRatio="666" activeTab="4" xr2:uid="{B3473B2B-1487-4ED3-9336-52A776CCCC28}"/>
  </bookViews>
  <sheets>
    <sheet name="2-4 " sheetId="8" r:id="rId1"/>
    <sheet name="5-6" sheetId="3" r:id="rId2"/>
    <sheet name="7" sheetId="5" r:id="rId3"/>
    <sheet name="8" sheetId="6" r:id="rId4"/>
    <sheet name="9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7" l="1"/>
  <c r="M91" i="8"/>
  <c r="I91" i="8"/>
  <c r="M149" i="8"/>
  <c r="M152" i="8" s="1"/>
  <c r="I149" i="8"/>
  <c r="I152" i="8" s="1"/>
  <c r="M105" i="8"/>
  <c r="I105" i="8"/>
  <c r="M46" i="8"/>
  <c r="I46" i="8"/>
  <c r="M26" i="8"/>
  <c r="M48" i="8" s="1"/>
  <c r="I26" i="8"/>
  <c r="I107" i="8" l="1"/>
  <c r="I154" i="8" s="1"/>
  <c r="I48" i="8"/>
  <c r="M107" i="8"/>
  <c r="M154" i="8" s="1"/>
  <c r="M139" i="7"/>
  <c r="M90" i="7"/>
  <c r="M40" i="7"/>
  <c r="M47" i="7" s="1"/>
  <c r="I139" i="7"/>
  <c r="I90" i="7"/>
  <c r="I47" i="7"/>
  <c r="L27" i="6"/>
  <c r="J27" i="6"/>
  <c r="H27" i="6"/>
  <c r="F27" i="6"/>
  <c r="Z32" i="5"/>
  <c r="M83" i="3"/>
  <c r="M76" i="3"/>
  <c r="M52" i="3"/>
  <c r="M42" i="3"/>
  <c r="M18" i="3"/>
  <c r="M25" i="3" s="1"/>
  <c r="M28" i="3" s="1"/>
  <c r="I83" i="3"/>
  <c r="I76" i="3"/>
  <c r="I52" i="3"/>
  <c r="I42" i="3"/>
  <c r="I55" i="3" s="1"/>
  <c r="I18" i="3"/>
  <c r="I25" i="3" s="1"/>
  <c r="I28" i="3" s="1"/>
  <c r="A63" i="8"/>
  <c r="A117" i="8" s="1"/>
  <c r="M55" i="3" l="1"/>
  <c r="M57" i="3" s="1"/>
  <c r="I141" i="7"/>
  <c r="I146" i="7" s="1"/>
  <c r="M141" i="7"/>
  <c r="M146" i="7" s="1"/>
  <c r="I57" i="3"/>
  <c r="Z19" i="5" l="1"/>
  <c r="AD19" i="5" s="1"/>
  <c r="Z21" i="5"/>
  <c r="AD21" i="5" l="1"/>
  <c r="A115" i="7"/>
  <c r="A59" i="7"/>
  <c r="A3" i="6" l="1"/>
  <c r="R20" i="6" l="1"/>
  <c r="P20" i="6"/>
  <c r="L20" i="6"/>
  <c r="J20" i="6"/>
  <c r="H20" i="6"/>
  <c r="F20" i="6"/>
  <c r="T16" i="6"/>
  <c r="X25" i="5"/>
  <c r="V25" i="5"/>
  <c r="R25" i="5"/>
  <c r="P25" i="5"/>
  <c r="L25" i="5"/>
  <c r="J25" i="5"/>
  <c r="H25" i="5"/>
  <c r="F25" i="5"/>
  <c r="Z17" i="5"/>
  <c r="A64" i="3"/>
  <c r="K52" i="3"/>
  <c r="AD17" i="5" l="1"/>
  <c r="T25" i="5" l="1"/>
  <c r="T18" i="6" l="1"/>
  <c r="T20" i="6" s="1"/>
  <c r="N20" i="6"/>
  <c r="AB25" i="5" l="1"/>
  <c r="Z23" i="5" l="1"/>
  <c r="N25" i="5"/>
  <c r="AD23" i="5" l="1"/>
  <c r="AD25" i="5" s="1"/>
  <c r="Z25" i="5"/>
  <c r="Z30" i="5" l="1"/>
  <c r="G139" i="7" l="1"/>
  <c r="G90" i="7" l="1"/>
  <c r="G40" i="7" l="1"/>
  <c r="G47" i="7" s="1"/>
  <c r="G141" i="7" s="1"/>
  <c r="G146" i="7" s="1"/>
  <c r="AD32" i="5" l="1"/>
  <c r="AD34" i="5"/>
  <c r="AD30" i="5"/>
  <c r="X36" i="5"/>
  <c r="V36" i="5"/>
  <c r="T36" i="5"/>
  <c r="R36" i="5"/>
  <c r="P36" i="5"/>
  <c r="N36" i="5"/>
  <c r="L36" i="5"/>
  <c r="J36" i="5"/>
  <c r="H36" i="5"/>
  <c r="G83" i="3"/>
  <c r="G76" i="3"/>
  <c r="G42" i="3" l="1"/>
  <c r="G18" i="3"/>
  <c r="G25" i="3" s="1"/>
  <c r="G28" i="3" s="1"/>
  <c r="G52" i="3"/>
  <c r="G55" i="3" s="1"/>
  <c r="AB36" i="5"/>
  <c r="Z28" i="5"/>
  <c r="F36" i="5"/>
  <c r="G57" i="3" l="1"/>
  <c r="AD28" i="5"/>
  <c r="AD36" i="5" s="1"/>
  <c r="Z36" i="5"/>
  <c r="G91" i="8" l="1"/>
  <c r="G26" i="8" l="1"/>
  <c r="G46" i="8" l="1"/>
  <c r="G48" i="8" s="1"/>
  <c r="G105" i="8" l="1"/>
  <c r="G107" i="8" s="1"/>
  <c r="G149" i="8" l="1"/>
  <c r="G152" i="8" s="1"/>
  <c r="G154" i="8" s="1"/>
  <c r="K18" i="3" l="1"/>
  <c r="K25" i="3" l="1"/>
  <c r="K28" i="3" s="1"/>
  <c r="K42" i="3"/>
  <c r="K55" i="3" s="1"/>
  <c r="K90" i="7"/>
  <c r="R27" i="6"/>
  <c r="P27" i="6"/>
  <c r="K83" i="3"/>
  <c r="K76" i="3"/>
  <c r="T25" i="6" l="1"/>
  <c r="K57" i="3"/>
  <c r="K40" i="7"/>
  <c r="K47" i="7" s="1"/>
  <c r="N27" i="6"/>
  <c r="T23" i="6"/>
  <c r="K139" i="7"/>
  <c r="K141" i="7" l="1"/>
  <c r="K146" i="7" s="1"/>
  <c r="T27" i="6"/>
  <c r="K26" i="8"/>
  <c r="K46" i="8"/>
  <c r="K149" i="8"/>
  <c r="K152" i="8" s="1"/>
  <c r="K105" i="8"/>
  <c r="K91" i="8"/>
  <c r="K48" i="8" l="1"/>
  <c r="K107" i="8"/>
  <c r="K154" i="8" s="1"/>
</calcChain>
</file>

<file path=xl/sharedStrings.xml><?xml version="1.0" encoding="utf-8"?>
<sst xmlns="http://schemas.openxmlformats.org/spreadsheetml/2006/main" count="492" uniqueCount="270">
  <si>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</si>
  <si>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</si>
  <si>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</si>
  <si>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</si>
  <si>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</si>
  <si>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</si>
  <si>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</si>
  <si>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</si>
  <si>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</si>
  <si>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</si>
  <si>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</si>
  <si>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</si>
  <si>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</si>
  <si>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</si>
  <si>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</si>
  <si>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</si>
  <si>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</si>
  <si>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</si>
  <si>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</si>
  <si>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</si>
  <si>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</si>
  <si>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</si>
  <si>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</si>
  <si>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</si>
  <si>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</si>
  <si>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</si>
  <si>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</si>
  <si>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</si>
  <si>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</si>
  <si>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</si>
  <si>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</si>
  <si>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</si>
  <si>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</si>
  <si>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</si>
  <si>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</si>
  <si>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</si>
  <si>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</si>
  <si>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</si>
  <si>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</si>
  <si>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</si>
  <si>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</si>
  <si>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</si>
  <si>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</si>
  <si>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</si>
  <si>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Current portion of deferred revenue</t>
  </si>
  <si>
    <t>Short-term loans from related parties</t>
  </si>
  <si>
    <t>Income tax payable</t>
  </si>
  <si>
    <t>Current portion of lease liabilities</t>
  </si>
  <si>
    <t>Other current liabilities</t>
  </si>
  <si>
    <t xml:space="preserve">Liabilities directly associated with 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</si>
  <si>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</si>
  <si>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</si>
  <si>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</si>
  <si>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</si>
  <si>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</si>
  <si>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</si>
  <si>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</si>
  <si>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</si>
  <si>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</si>
  <si>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</si>
  <si>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</si>
  <si>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</si>
  <si>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</si>
  <si>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</si>
  <si>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</si>
  <si>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</si>
  <si>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</si>
  <si>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 xml:space="preserve">of par Baht 0.10 each 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</si>
  <si>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</si>
  <si>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</si>
  <si>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</si>
  <si>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</si>
  <si>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</si>
  <si>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</si>
  <si>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</si>
  <si>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</si>
  <si>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</si>
  <si>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</si>
  <si>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</si>
  <si>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</si>
  <si>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</si>
  <si>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</si>
  <si>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</si>
  <si>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</si>
  <si>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</si>
  <si>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</si>
  <si>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</si>
  <si>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</si>
  <si>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</si>
  <si>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</si>
  <si>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</si>
  <si>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</si>
  <si>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Other comprehensive income</t>
  </si>
  <si>
    <t xml:space="preserve">Items that will not be reclassified </t>
  </si>
  <si>
    <t>subsequently to profit or loss</t>
  </si>
  <si>
    <t xml:space="preserve">at fair value through 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</si>
  <si>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</si>
  <si>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</si>
  <si>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</si>
  <si>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</si>
  <si>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</si>
  <si>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</si>
  <si>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</si>
  <si>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</si>
  <si>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</si>
  <si>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</si>
  <si>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</si>
  <si>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 xml:space="preserve">   attributable to:</t>
  </si>
  <si>
    <t>Statements of Changes in Equity (Unaudited)</t>
  </si>
  <si>
    <t>Consolidated financial information</t>
  </si>
  <si>
    <t xml:space="preserve">Measurement 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</si>
  <si>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</si>
  <si>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</si>
  <si>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</si>
  <si>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</si>
  <si>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</si>
  <si>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</si>
  <si>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</si>
  <si>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</si>
  <si>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</si>
  <si>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</si>
  <si>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</si>
  <si>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</si>
  <si>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</si>
  <si>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</si>
  <si>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</si>
  <si>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</si>
  <si>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</si>
  <si>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</si>
  <si>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</si>
  <si>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</si>
  <si>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</si>
  <si>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</si>
  <si>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</si>
  <si>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</si>
  <si>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</si>
  <si>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</si>
  <si>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</si>
  <si>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</si>
  <si>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</si>
  <si>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</si>
  <si>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</si>
  <si>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</si>
  <si>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</si>
  <si>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</si>
  <si>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</si>
  <si>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</si>
  <si>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</si>
  <si>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</si>
  <si>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</si>
  <si>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</si>
  <si>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</si>
  <si>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</si>
  <si>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</si>
  <si>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</si>
  <si>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(Reversal of) impairment losses on financial assets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</si>
  <si>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</si>
  <si>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</si>
  <si>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</si>
  <si>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</si>
  <si>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</si>
  <si>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</si>
  <si>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</si>
  <si>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</si>
  <si>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</si>
  <si>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</si>
  <si>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</si>
  <si>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</si>
  <si>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</si>
  <si>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</si>
  <si>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</si>
  <si>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</si>
  <si>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</si>
  <si>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associates</t>
  </si>
  <si>
    <t>in joint venture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</si>
  <si>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</si>
  <si>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</si>
  <si>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</si>
  <si>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</si>
  <si>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</si>
  <si>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</si>
  <si>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</si>
  <si>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Proceeds from debentures</t>
  </si>
  <si>
    <t>Repayments of debentures</t>
  </si>
  <si>
    <t>Payments to non-controlling interests</t>
  </si>
  <si>
    <t xml:space="preserve">Cash and cash equivalents at </t>
  </si>
  <si>
    <t>the beginning of the period</t>
  </si>
  <si>
    <t>Non-cash transactions</t>
  </si>
  <si>
    <t>Dividend payable</t>
  </si>
  <si>
    <t>Income tax relating to items that will not be</t>
  </si>
  <si>
    <t>reclassified subsequently to profit or loss</t>
  </si>
  <si>
    <t>Re-measurements</t>
  </si>
  <si>
    <t>Profit (loss) before income tax</t>
  </si>
  <si>
    <t>Other comprehensive income (expense)</t>
  </si>
  <si>
    <t>Total comprehensive income (expense) for the period</t>
  </si>
  <si>
    <t>Total comprehensive income (expense)</t>
  </si>
  <si>
    <t>Profit (loss) for the period</t>
  </si>
  <si>
    <t>Profit (loss) attributable to:</t>
  </si>
  <si>
    <t>2022</t>
  </si>
  <si>
    <t xml:space="preserve">Equity attributable to the owners of </t>
  </si>
  <si>
    <t>Opening balance 2022</t>
  </si>
  <si>
    <t>Closing balance 2022</t>
  </si>
  <si>
    <t>Revenues from sales of goods</t>
  </si>
  <si>
    <t>Costs of sales of goods</t>
  </si>
  <si>
    <t>Income tax benefits (expenses)</t>
  </si>
  <si>
    <t>Changes in fair value of financial</t>
  </si>
  <si>
    <t xml:space="preserve">assets measured at fair value through </t>
  </si>
  <si>
    <t xml:space="preserve">Remeasurements of employee </t>
  </si>
  <si>
    <t>benefit obligations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</si>
  <si>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</si>
  <si>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</si>
  <si>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</si>
  <si>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</si>
  <si>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</si>
  <si>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</si>
  <si>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</si>
  <si>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</si>
  <si>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</si>
  <si>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</si>
  <si>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Gain from sale of investment in joint venture</t>
  </si>
  <si>
    <t xml:space="preserve">Gain from the disposal of property, plant 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</si>
  <si>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</si>
  <si>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</si>
  <si>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</si>
  <si>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</si>
  <si>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</si>
  <si>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>Payments of investments in subsidiaries</t>
  </si>
  <si>
    <t xml:space="preserve">Proceeds from the disposal of </t>
  </si>
  <si>
    <t>Proceeds from capital reduction of interests</t>
  </si>
  <si>
    <t>interests in joint ventures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</si>
  <si>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</si>
  <si>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</si>
  <si>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</si>
  <si>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</si>
  <si>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</si>
  <si>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</si>
  <si>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</si>
  <si>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 xml:space="preserve">Account payables for the acquisition of </t>
  </si>
  <si>
    <t xml:space="preserve">Account payables for the acquisition of property, </t>
  </si>
  <si>
    <t>plant and equipment</t>
  </si>
  <si>
    <t>Termination of right-of-use assets</t>
  </si>
  <si>
    <t>Termination of lease liabilities</t>
  </si>
  <si>
    <t>Earnings (losses) per share</t>
  </si>
  <si>
    <t>Basic earnings (losses) per share</t>
  </si>
  <si>
    <t>assets classified as held-for-sale</t>
  </si>
  <si>
    <t>Non-current assets held-for-sale</t>
  </si>
  <si>
    <t>As at 31 March 2023</t>
  </si>
  <si>
    <t>2023</t>
  </si>
  <si>
    <t>31 March</t>
  </si>
  <si>
    <t>For the three-month period ended 31 March 2023</t>
  </si>
  <si>
    <t>Opening balance 2023</t>
  </si>
  <si>
    <t>Closing balance 2023</t>
  </si>
  <si>
    <t>Financial liabilities measured at</t>
  </si>
  <si>
    <r>
      <t xml:space="preserve">Liabilities and equity </t>
    </r>
    <r>
      <rPr>
        <sz val="9"/>
        <rFont val="Arial"/>
        <family val="2"/>
      </rPr>
      <t>(Cont'd)</t>
    </r>
  </si>
  <si>
    <t>15,677,730,186 shares</t>
  </si>
  <si>
    <t>14,946,834,679 shares</t>
  </si>
  <si>
    <t>Proceeds of financial assets measured at amortised cost</t>
  </si>
  <si>
    <t>Share of profit from associates and joint ventures</t>
  </si>
  <si>
    <t>Net cash receipts (payments) from operating activities</t>
  </si>
  <si>
    <t>Net cash receipts (payments) from investing activities</t>
  </si>
  <si>
    <t>Proceeds from short-term loans from related parties</t>
  </si>
  <si>
    <t>Share subscription payable</t>
  </si>
  <si>
    <t>Loss from exchange rate</t>
  </si>
  <si>
    <t>Payments of investment in interests in joint ventures</t>
  </si>
  <si>
    <t>Net cash receipts from financing activities</t>
  </si>
  <si>
    <t>Proceeds from non-controlling interests</t>
  </si>
  <si>
    <t>Net increase in cash and cash equivalents</t>
  </si>
  <si>
    <t>Effect of exchange rate on cash and cash equivalents</t>
  </si>
  <si>
    <t>Note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</si>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</sst>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0;\(#,##0.0000\);&quot;-&quot;"/>
    <numFmt numFmtId="171" formatCode="#,##0.000;\(#,##0.000\);&quot;-&quot;"/>
    <numFmt numFmtId="172" formatCode="#,##0.000"/>
    <numFmt numFmtId="173" formatCode="_-* #,##0.000000_-;\-* #,##0.000000_-;_-* &quot;-&quot;??????_-;_-@"/>
    <numFmt numFmtId="174" formatCode="#,##0;\(#,##0\);&quot;-&quot;;@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</cellStyleXfs>
  <cellXfs count="2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5" fillId="2" borderId="0" xfId="0" applyNumberFormat="1" applyFont="1" applyFill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quotePrefix="1" applyNumberFormat="1" applyFont="1" applyAlignment="1">
      <alignment horizontal="right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5" fontId="1" fillId="0" borderId="1" xfId="2" applyNumberFormat="1" applyFont="1" applyBorder="1" applyAlignment="1">
      <alignment horizontal="right" vertical="center"/>
    </xf>
    <xf numFmtId="0" fontId="1" fillId="0" borderId="0" xfId="2" applyFont="1" applyAlignment="1">
      <alignment horizontal="center" vertical="center"/>
    </xf>
    <xf numFmtId="165" fontId="1" fillId="2" borderId="0" xfId="2" applyNumberFormat="1" applyFont="1" applyFill="1" applyAlignment="1">
      <alignment horizontal="right" vertical="center"/>
    </xf>
    <xf numFmtId="38" fontId="1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vertical="center"/>
    </xf>
    <xf numFmtId="38" fontId="2" fillId="0" borderId="1" xfId="2" applyNumberFormat="1" applyFont="1" applyBorder="1" applyAlignment="1">
      <alignment vertical="center"/>
    </xf>
    <xf numFmtId="38" fontId="2" fillId="0" borderId="1" xfId="2" applyNumberFormat="1" applyFont="1" applyBorder="1" applyAlignment="1">
      <alignment horizontal="center" vertical="center"/>
    </xf>
    <xf numFmtId="165" fontId="1" fillId="2" borderId="0" xfId="2" applyNumberFormat="1" applyFont="1" applyFill="1" applyAlignment="1">
      <alignment horizontal="right" vertical="center" wrapText="1"/>
    </xf>
    <xf numFmtId="165" fontId="1" fillId="0" borderId="0" xfId="2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9" fontId="3" fillId="2" borderId="0" xfId="0" applyNumberFormat="1" applyFont="1" applyFill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9" fontId="3" fillId="2" borderId="0" xfId="0" applyNumberFormat="1" applyFont="1" applyFill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70" fontId="3" fillId="3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0" fontId="3" fillId="0" borderId="0" xfId="0" applyFont="1"/>
    <xf numFmtId="165" fontId="5" fillId="0" borderId="5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/>
    </xf>
    <xf numFmtId="165" fontId="3" fillId="2" borderId="5" xfId="0" applyNumberFormat="1" applyFont="1" applyFill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167" fontId="9" fillId="0" borderId="0" xfId="0" applyNumberFormat="1" applyFont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73" fontId="3" fillId="2" borderId="1" xfId="0" applyNumberFormat="1" applyFont="1" applyFill="1" applyBorder="1" applyAlignment="1">
      <alignment horizontal="right" vertical="center" wrapText="1"/>
    </xf>
    <xf numFmtId="173" fontId="3" fillId="0" borderId="1" xfId="0" applyNumberFormat="1" applyFont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3" fillId="0" borderId="5" xfId="0" applyFont="1" applyBorder="1"/>
    <xf numFmtId="0" fontId="0" fillId="0" borderId="0" xfId="0" applyAlignment="1">
      <alignment vertical="center"/>
    </xf>
    <xf numFmtId="38" fontId="9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174" fontId="3" fillId="3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3" fillId="3" borderId="0" xfId="3" applyNumberFormat="1" applyFont="1" applyFill="1" applyAlignment="1">
      <alignment horizontal="right" vertical="center"/>
    </xf>
    <xf numFmtId="174" fontId="3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38" fontId="3" fillId="0" borderId="0" xfId="4" applyNumberFormat="1" applyFont="1" applyAlignment="1">
      <alignment horizontal="center" vertical="center"/>
    </xf>
    <xf numFmtId="174" fontId="3" fillId="3" borderId="0" xfId="4" applyNumberFormat="1" applyFont="1" applyFill="1" applyAlignment="1">
      <alignment horizontal="right" vertical="center"/>
    </xf>
    <xf numFmtId="174" fontId="3" fillId="0" borderId="0" xfId="4" applyNumberFormat="1" applyFont="1" applyAlignment="1">
      <alignment horizontal="right" vertical="center"/>
    </xf>
    <xf numFmtId="174" fontId="3" fillId="3" borderId="6" xfId="4" applyNumberFormat="1" applyFont="1" applyFill="1" applyBorder="1" applyAlignment="1">
      <alignment horizontal="right" vertical="center"/>
    </xf>
    <xf numFmtId="174" fontId="3" fillId="0" borderId="6" xfId="4" applyNumberFormat="1" applyFont="1" applyBorder="1" applyAlignment="1">
      <alignment horizontal="right" vertical="center"/>
    </xf>
    <xf numFmtId="174" fontId="3" fillId="3" borderId="5" xfId="4" applyNumberFormat="1" applyFont="1" applyFill="1" applyBorder="1" applyAlignment="1">
      <alignment horizontal="right" vertical="center"/>
    </xf>
    <xf numFmtId="174" fontId="3" fillId="0" borderId="5" xfId="4" applyNumberFormat="1" applyFont="1" applyBorder="1" applyAlignment="1">
      <alignment horizontal="right" vertical="center"/>
    </xf>
    <xf numFmtId="174" fontId="3" fillId="3" borderId="6" xfId="1" applyNumberFormat="1" applyFont="1" applyFill="1" applyBorder="1" applyAlignment="1">
      <alignment horizontal="right" vertical="center"/>
    </xf>
    <xf numFmtId="174" fontId="3" fillId="0" borderId="6" xfId="1" applyNumberFormat="1" applyFont="1" applyBorder="1" applyAlignment="1">
      <alignment horizontal="right" vertical="center"/>
    </xf>
    <xf numFmtId="174" fontId="3" fillId="3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74" fontId="3" fillId="0" borderId="0" xfId="3" applyNumberFormat="1" applyFont="1" applyFill="1" applyBorder="1" applyAlignment="1">
      <alignment horizontal="right" vertical="center"/>
    </xf>
    <xf numFmtId="174" fontId="3" fillId="3" borderId="0" xfId="4" applyNumberFormat="1" applyFont="1" applyFill="1" applyAlignment="1">
      <alignment vertical="center"/>
    </xf>
    <xf numFmtId="174" fontId="3" fillId="0" borderId="0" xfId="4" applyNumberFormat="1" applyFont="1" applyAlignment="1">
      <alignment vertical="center"/>
    </xf>
    <xf numFmtId="174" fontId="3" fillId="3" borderId="5" xfId="4" applyNumberFormat="1" applyFont="1" applyFill="1" applyBorder="1" applyAlignment="1">
      <alignment vertical="center"/>
    </xf>
    <xf numFmtId="174" fontId="3" fillId="0" borderId="5" xfId="4" applyNumberFormat="1" applyFont="1" applyBorder="1" applyAlignment="1">
      <alignment vertical="center"/>
    </xf>
    <xf numFmtId="174" fontId="3" fillId="3" borderId="7" xfId="1" applyNumberFormat="1" applyFont="1" applyFill="1" applyBorder="1" applyAlignment="1">
      <alignment horizontal="right" vertical="center"/>
    </xf>
    <xf numFmtId="174" fontId="3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4" fontId="9" fillId="3" borderId="0" xfId="1" applyNumberFormat="1" applyFont="1" applyFill="1" applyAlignment="1">
      <alignment horizontal="right" vertical="center" wrapText="1"/>
    </xf>
    <xf numFmtId="174" fontId="9" fillId="0" borderId="0" xfId="1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74" fontId="3" fillId="3" borderId="7" xfId="4" applyNumberFormat="1" applyFont="1" applyFill="1" applyBorder="1" applyAlignment="1">
      <alignment horizontal="right" vertical="center"/>
    </xf>
    <xf numFmtId="174" fontId="3" fillId="0" borderId="7" xfId="4" applyNumberFormat="1" applyFont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8" fontId="3" fillId="0" borderId="0" xfId="4" applyNumberFormat="1" applyFont="1" applyAlignment="1">
      <alignment vertical="center"/>
    </xf>
    <xf numFmtId="38" fontId="3" fillId="0" borderId="0" xfId="1" applyNumberFormat="1" applyFont="1" applyAlignment="1">
      <alignment horizontal="right" vertical="center"/>
    </xf>
    <xf numFmtId="174" fontId="3" fillId="0" borderId="0" xfId="1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7" fontId="2" fillId="0" borderId="0" xfId="2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5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165" fontId="1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vertical="center"/>
    </xf>
    <xf numFmtId="165" fontId="1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9" fillId="0" borderId="0" xfId="0" applyNumberFormat="1" applyFont="1" applyAlignment="1">
      <alignment horizontal="center" vertical="center"/>
    </xf>
    <xf numFmtId="0" fontId="3" fillId="0" borderId="0" xfId="0" applyFont="1"/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5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5">
    <cellStyle name="Comma" xfId="3" builtinId="3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B807-C2B2-4B0A-A1F4-52A034592A09}">
  <dimension ref="A1:M167"/>
  <sheetViews>
    <sheetView view="pageBreakPreview" topLeftCell="A24" zoomScale="90" zoomScaleNormal="115" zoomScaleSheetLayoutView="90" workbookViewId="0">
      <selection activeCell="P160" sqref="P160"/>
    </sheetView>
  </sheetViews>
  <sheetFormatPr defaultColWidth="14.42578125" defaultRowHeight="15" customHeight="1" x14ac:dyDescent="0.25"/>
  <cols>
    <col min="1" max="3" width="1.5703125" style="41" customWidth="1"/>
    <col min="4" max="4" width="27.42578125" style="41" customWidth="1"/>
    <col min="5" max="5" width="5.42578125" style="41" customWidth="1"/>
    <col min="6" max="6" width="0.5703125" style="41" customWidth="1"/>
    <col min="7" max="7" width="14.85546875" style="41" customWidth="1"/>
    <col min="8" max="8" width="0.5703125" style="41" customWidth="1"/>
    <col min="9" max="9" width="14.85546875" style="41" customWidth="1"/>
    <col min="10" max="10" width="0.5703125" style="41" customWidth="1"/>
    <col min="11" max="11" width="14.85546875" style="41" customWidth="1"/>
    <col min="12" max="12" width="0.5703125" style="41" customWidth="1"/>
    <col min="13" max="13" width="14.85546875" style="41" customWidth="1"/>
    <col min="14" max="16384" width="14.42578125" style="41"/>
  </cols>
  <sheetData>
    <row r="1" spans="1:13" ht="16.5" customHeight="1" x14ac:dyDescent="0.25">
      <c r="A1" s="40" t="s">
        <v>0</v>
      </c>
      <c r="B1" s="40"/>
      <c r="C1" s="40"/>
      <c r="D1" s="40"/>
      <c r="G1" s="42"/>
      <c r="I1" s="42"/>
      <c r="J1" s="42"/>
      <c r="K1" s="42"/>
      <c r="L1" s="42"/>
      <c r="M1" s="42"/>
    </row>
    <row r="2" spans="1:13" ht="16.5" customHeight="1" x14ac:dyDescent="0.25">
      <c r="A2" s="40" t="s">
        <v>1</v>
      </c>
      <c r="B2" s="40"/>
      <c r="C2" s="40"/>
      <c r="D2" s="40"/>
      <c r="G2" s="42"/>
      <c r="I2" s="42"/>
      <c r="J2" s="42"/>
      <c r="K2" s="42"/>
      <c r="L2" s="42"/>
      <c r="M2" s="42"/>
    </row>
    <row r="3" spans="1:13" ht="16.5" customHeight="1" x14ac:dyDescent="0.25">
      <c r="A3" s="43" t="s">
        <v>246</v>
      </c>
      <c r="B3" s="43"/>
      <c r="C3" s="43"/>
      <c r="D3" s="43"/>
      <c r="E3" s="44"/>
      <c r="F3" s="44"/>
      <c r="G3" s="45"/>
      <c r="H3" s="44"/>
      <c r="I3" s="45"/>
      <c r="J3" s="45"/>
      <c r="K3" s="45"/>
      <c r="L3" s="45"/>
      <c r="M3" s="45"/>
    </row>
    <row r="4" spans="1:13" ht="15" customHeight="1" x14ac:dyDescent="0.25">
      <c r="G4" s="42"/>
      <c r="I4" s="42"/>
      <c r="J4" s="42"/>
      <c r="K4" s="42"/>
      <c r="L4" s="42"/>
      <c r="M4" s="42"/>
    </row>
    <row r="5" spans="1:13" ht="15" customHeight="1" x14ac:dyDescent="0.25">
      <c r="G5" s="42"/>
      <c r="I5" s="42"/>
      <c r="J5" s="42"/>
      <c r="K5" s="42"/>
      <c r="L5" s="42"/>
      <c r="M5" s="42"/>
    </row>
    <row r="6" spans="1:13" ht="15" customHeight="1" x14ac:dyDescent="0.25">
      <c r="G6" s="199" t="s">
        <v>2</v>
      </c>
      <c r="H6" s="200"/>
      <c r="I6" s="200"/>
      <c r="J6" s="42"/>
      <c r="K6" s="199" t="s">
        <v>3</v>
      </c>
      <c r="L6" s="200"/>
      <c r="M6" s="200"/>
    </row>
    <row r="7" spans="1:13" ht="15" customHeight="1" x14ac:dyDescent="0.25">
      <c r="G7" s="201" t="s">
        <v>4</v>
      </c>
      <c r="H7" s="202"/>
      <c r="I7" s="202"/>
      <c r="J7" s="42"/>
      <c r="K7" s="201" t="s">
        <v>4</v>
      </c>
      <c r="L7" s="202"/>
      <c r="M7" s="202"/>
    </row>
    <row r="8" spans="1:13" ht="15" customHeight="1" x14ac:dyDescent="0.25">
      <c r="G8" s="46" t="s">
        <v>5</v>
      </c>
      <c r="H8" s="46"/>
      <c r="I8" s="46" t="s">
        <v>6</v>
      </c>
      <c r="J8" s="46"/>
      <c r="K8" s="46" t="s">
        <v>5</v>
      </c>
      <c r="L8" s="46"/>
      <c r="M8" s="46" t="s">
        <v>6</v>
      </c>
    </row>
    <row r="9" spans="1:13" ht="15" customHeight="1" x14ac:dyDescent="0.25">
      <c r="G9" s="8" t="s">
        <v>248</v>
      </c>
      <c r="H9" s="48"/>
      <c r="I9" s="47" t="s">
        <v>7</v>
      </c>
      <c r="J9" s="49"/>
      <c r="K9" s="8" t="s">
        <v>248</v>
      </c>
      <c r="L9" s="48"/>
      <c r="M9" s="47" t="s">
        <v>7</v>
      </c>
    </row>
    <row r="10" spans="1:13" ht="15" customHeight="1" x14ac:dyDescent="0.25">
      <c r="G10" s="47" t="s">
        <v>247</v>
      </c>
      <c r="I10" s="47" t="s">
        <v>198</v>
      </c>
      <c r="J10" s="46"/>
      <c r="K10" s="47" t="s">
        <v>247</v>
      </c>
      <c r="M10" s="47" t="s">
        <v>198</v>
      </c>
    </row>
    <row r="11" spans="1:13" ht="15" customHeight="1" x14ac:dyDescent="0.25">
      <c r="A11" s="50"/>
      <c r="B11" s="50"/>
      <c r="C11" s="50"/>
      <c r="D11" s="50"/>
      <c r="E11" s="51" t="s">
        <v>8</v>
      </c>
      <c r="F11" s="52"/>
      <c r="G11" s="53" t="s">
        <v>9</v>
      </c>
      <c r="H11" s="52"/>
      <c r="I11" s="53" t="s">
        <v>9</v>
      </c>
      <c r="J11" s="46"/>
      <c r="K11" s="53" t="s">
        <v>9</v>
      </c>
      <c r="L11" s="52"/>
      <c r="M11" s="53" t="s">
        <v>9</v>
      </c>
    </row>
    <row r="12" spans="1:13" ht="9.9499999999999993" customHeight="1" x14ac:dyDescent="0.25">
      <c r="A12" s="50"/>
      <c r="B12" s="50"/>
      <c r="C12" s="50"/>
      <c r="D12" s="50"/>
      <c r="E12" s="54"/>
      <c r="F12" s="52"/>
      <c r="G12" s="55"/>
      <c r="H12" s="52"/>
      <c r="I12" s="46"/>
      <c r="J12" s="46"/>
      <c r="K12" s="55"/>
      <c r="L12" s="52"/>
      <c r="M12" s="46"/>
    </row>
    <row r="13" spans="1:13" ht="15" customHeight="1" x14ac:dyDescent="0.25">
      <c r="A13" s="151" t="s">
        <v>10</v>
      </c>
      <c r="B13" s="151"/>
      <c r="C13" s="151"/>
      <c r="D13" s="151"/>
      <c r="E13" s="152"/>
      <c r="F13" s="153"/>
      <c r="G13" s="154"/>
      <c r="H13" s="153"/>
      <c r="I13" s="155"/>
      <c r="J13" s="155"/>
      <c r="K13" s="154"/>
      <c r="L13" s="155"/>
      <c r="M13" s="155"/>
    </row>
    <row r="14" spans="1:13" ht="9.9499999999999993" customHeight="1" x14ac:dyDescent="0.25">
      <c r="A14" s="156"/>
      <c r="B14" s="156"/>
      <c r="C14" s="156"/>
      <c r="D14" s="151"/>
      <c r="E14" s="152"/>
      <c r="F14" s="153"/>
      <c r="G14" s="157"/>
      <c r="H14" s="153"/>
      <c r="I14" s="158"/>
      <c r="J14" s="155"/>
      <c r="K14" s="157"/>
      <c r="L14" s="155"/>
      <c r="M14" s="158"/>
    </row>
    <row r="15" spans="1:13" ht="15" customHeight="1" x14ac:dyDescent="0.25">
      <c r="A15" s="159" t="s">
        <v>11</v>
      </c>
      <c r="B15" s="156"/>
      <c r="C15" s="156"/>
      <c r="D15" s="152"/>
      <c r="E15" s="153"/>
      <c r="F15" s="153"/>
      <c r="G15" s="154"/>
      <c r="H15" s="153"/>
      <c r="I15" s="155"/>
      <c r="J15" s="155"/>
      <c r="K15" s="154"/>
      <c r="L15" s="155"/>
      <c r="M15" s="155"/>
    </row>
    <row r="16" spans="1:13" ht="9.9499999999999993" customHeight="1" x14ac:dyDescent="0.25">
      <c r="A16" s="156"/>
      <c r="B16" s="156"/>
      <c r="C16" s="156"/>
      <c r="D16" s="151"/>
      <c r="E16" s="152"/>
      <c r="F16" s="153"/>
      <c r="G16" s="157"/>
      <c r="H16" s="153"/>
      <c r="I16" s="158"/>
      <c r="J16" s="155"/>
      <c r="K16" s="157"/>
      <c r="L16" s="155"/>
      <c r="M16" s="158"/>
    </row>
    <row r="17" spans="1:13" ht="15" customHeight="1" x14ac:dyDescent="0.25">
      <c r="A17" s="156" t="s">
        <v>12</v>
      </c>
      <c r="B17" s="156"/>
      <c r="C17" s="156"/>
      <c r="D17" s="152"/>
      <c r="E17" s="160"/>
      <c r="F17" s="160"/>
      <c r="G17" s="161">
        <v>9314946496</v>
      </c>
      <c r="H17" s="162"/>
      <c r="I17" s="162">
        <v>7148077328</v>
      </c>
      <c r="J17" s="162"/>
      <c r="K17" s="161">
        <v>4814295234</v>
      </c>
      <c r="L17" s="162"/>
      <c r="M17" s="162">
        <v>2158086014</v>
      </c>
    </row>
    <row r="18" spans="1:13" ht="15" customHeight="1" x14ac:dyDescent="0.25">
      <c r="A18" s="156" t="s">
        <v>13</v>
      </c>
      <c r="B18" s="156"/>
      <c r="C18" s="156"/>
      <c r="D18" s="152"/>
      <c r="E18" s="160"/>
      <c r="F18" s="160"/>
      <c r="G18" s="161">
        <v>622666489</v>
      </c>
      <c r="H18" s="162"/>
      <c r="I18" s="162">
        <v>559204873</v>
      </c>
      <c r="J18" s="162"/>
      <c r="K18" s="161">
        <v>423973545</v>
      </c>
      <c r="L18" s="162"/>
      <c r="M18" s="162">
        <v>352364361</v>
      </c>
    </row>
    <row r="19" spans="1:13" ht="15" customHeight="1" x14ac:dyDescent="0.25">
      <c r="A19" s="156" t="s">
        <v>14</v>
      </c>
      <c r="B19" s="156"/>
      <c r="C19" s="156"/>
      <c r="D19" s="152"/>
      <c r="E19" s="160">
        <v>14</v>
      </c>
      <c r="F19" s="160"/>
      <c r="G19" s="161">
        <v>107350000</v>
      </c>
      <c r="H19" s="162"/>
      <c r="I19" s="162">
        <v>267600000</v>
      </c>
      <c r="J19" s="162"/>
      <c r="K19" s="161">
        <v>7637170000</v>
      </c>
      <c r="L19" s="162"/>
      <c r="M19" s="162">
        <v>7291850000</v>
      </c>
    </row>
    <row r="20" spans="1:13" ht="15" customHeight="1" x14ac:dyDescent="0.25">
      <c r="A20" s="156" t="s">
        <v>15</v>
      </c>
      <c r="B20" s="156"/>
      <c r="C20" s="156"/>
      <c r="D20" s="152"/>
      <c r="E20" s="160"/>
      <c r="F20" s="160"/>
      <c r="G20" s="161"/>
      <c r="H20" s="162"/>
      <c r="I20" s="162"/>
      <c r="J20" s="162"/>
      <c r="K20" s="161"/>
      <c r="L20" s="162"/>
      <c r="M20" s="162"/>
    </row>
    <row r="21" spans="1:13" ht="15" customHeight="1" x14ac:dyDescent="0.25">
      <c r="A21" s="156"/>
      <c r="B21" s="156" t="s">
        <v>16</v>
      </c>
      <c r="C21" s="156"/>
      <c r="D21" s="152"/>
      <c r="E21" s="160"/>
      <c r="F21" s="160"/>
      <c r="G21" s="161">
        <v>853288</v>
      </c>
      <c r="H21" s="162"/>
      <c r="I21" s="162">
        <v>20851865</v>
      </c>
      <c r="J21" s="162"/>
      <c r="K21" s="161">
        <v>0</v>
      </c>
      <c r="L21" s="162"/>
      <c r="M21" s="162">
        <v>0</v>
      </c>
    </row>
    <row r="22" spans="1:13" ht="15" customHeight="1" x14ac:dyDescent="0.25">
      <c r="A22" s="156" t="s">
        <v>17</v>
      </c>
      <c r="B22" s="156"/>
      <c r="C22" s="156"/>
      <c r="D22" s="152"/>
      <c r="E22" s="160">
        <v>7</v>
      </c>
      <c r="F22" s="160"/>
      <c r="G22" s="161">
        <v>10497728763</v>
      </c>
      <c r="H22" s="162"/>
      <c r="I22" s="162">
        <v>10690397997</v>
      </c>
      <c r="J22" s="162"/>
      <c r="K22" s="161">
        <v>0</v>
      </c>
      <c r="L22" s="162"/>
      <c r="M22" s="162">
        <v>0</v>
      </c>
    </row>
    <row r="23" spans="1:13" ht="15" customHeight="1" x14ac:dyDescent="0.25">
      <c r="A23" s="156" t="s">
        <v>18</v>
      </c>
      <c r="B23" s="156"/>
      <c r="C23" s="156"/>
      <c r="D23" s="152"/>
      <c r="E23" s="160"/>
      <c r="F23" s="160"/>
      <c r="G23" s="161">
        <v>411336866</v>
      </c>
      <c r="H23" s="162"/>
      <c r="I23" s="162">
        <v>443390988</v>
      </c>
      <c r="J23" s="162"/>
      <c r="K23" s="161">
        <v>70089322</v>
      </c>
      <c r="L23" s="162"/>
      <c r="M23" s="162">
        <v>69758893</v>
      </c>
    </row>
    <row r="24" spans="1:13" ht="15" customHeight="1" x14ac:dyDescent="0.25">
      <c r="A24" s="156" t="s">
        <v>245</v>
      </c>
      <c r="B24" s="156"/>
      <c r="C24" s="156"/>
      <c r="D24" s="152"/>
      <c r="E24" s="160">
        <v>8</v>
      </c>
      <c r="F24" s="160"/>
      <c r="G24" s="163">
        <v>548154250</v>
      </c>
      <c r="H24" s="162"/>
      <c r="I24" s="164">
        <v>902850</v>
      </c>
      <c r="J24" s="162"/>
      <c r="K24" s="165">
        <v>45580746</v>
      </c>
      <c r="L24" s="162"/>
      <c r="M24" s="166">
        <v>0</v>
      </c>
    </row>
    <row r="25" spans="1:13" ht="15" customHeight="1" x14ac:dyDescent="0.25">
      <c r="A25" s="156"/>
      <c r="B25" s="156"/>
      <c r="C25" s="156"/>
      <c r="D25" s="151"/>
      <c r="E25" s="152"/>
      <c r="F25" s="153"/>
      <c r="G25" s="157"/>
      <c r="H25" s="153"/>
      <c r="I25" s="158"/>
      <c r="J25" s="155"/>
      <c r="K25" s="157"/>
      <c r="L25" s="155"/>
      <c r="M25" s="158"/>
    </row>
    <row r="26" spans="1:13" ht="15" customHeight="1" x14ac:dyDescent="0.25">
      <c r="A26" s="151" t="s">
        <v>19</v>
      </c>
      <c r="B26" s="156"/>
      <c r="C26" s="156"/>
      <c r="D26" s="152"/>
      <c r="E26" s="160"/>
      <c r="F26" s="153"/>
      <c r="G26" s="167">
        <f>SUM(G17:G24)</f>
        <v>21503036152</v>
      </c>
      <c r="H26" s="153"/>
      <c r="I26" s="168">
        <f>SUM(I17:I24)</f>
        <v>19130425901</v>
      </c>
      <c r="J26" s="153"/>
      <c r="K26" s="167">
        <f>SUM(K17:K25)</f>
        <v>12991108847</v>
      </c>
      <c r="L26" s="155"/>
      <c r="M26" s="168">
        <f>SUM(M17:M25)</f>
        <v>9872059268</v>
      </c>
    </row>
    <row r="27" spans="1:13" ht="9.9499999999999993" customHeight="1" x14ac:dyDescent="0.25">
      <c r="A27" s="152"/>
      <c r="B27" s="152"/>
      <c r="C27" s="152"/>
      <c r="D27" s="152"/>
      <c r="E27" s="160"/>
      <c r="F27" s="153"/>
      <c r="G27" s="169"/>
      <c r="H27" s="170"/>
      <c r="I27" s="171"/>
      <c r="J27" s="170"/>
      <c r="K27" s="169"/>
      <c r="L27" s="170"/>
      <c r="M27" s="171"/>
    </row>
    <row r="28" spans="1:13" ht="15" customHeight="1" x14ac:dyDescent="0.25">
      <c r="A28" s="151" t="s">
        <v>20</v>
      </c>
      <c r="B28" s="151"/>
      <c r="C28" s="151"/>
      <c r="D28" s="152"/>
      <c r="E28" s="160"/>
      <c r="F28" s="153"/>
      <c r="G28" s="154"/>
      <c r="H28" s="153"/>
      <c r="I28" s="155"/>
      <c r="J28" s="153"/>
      <c r="K28" s="154"/>
      <c r="L28" s="155"/>
      <c r="M28" s="155"/>
    </row>
    <row r="29" spans="1:13" ht="15" customHeight="1" x14ac:dyDescent="0.25">
      <c r="A29" s="156"/>
      <c r="B29" s="156"/>
      <c r="C29" s="156"/>
      <c r="D29" s="151"/>
      <c r="E29" s="152"/>
      <c r="F29" s="153"/>
      <c r="G29" s="157"/>
      <c r="H29" s="153"/>
      <c r="I29" s="158"/>
      <c r="J29" s="155"/>
      <c r="K29" s="157"/>
      <c r="L29" s="155"/>
      <c r="M29" s="158"/>
    </row>
    <row r="30" spans="1:13" ht="15" customHeight="1" x14ac:dyDescent="0.25">
      <c r="A30" s="156" t="s">
        <v>15</v>
      </c>
      <c r="B30" s="156"/>
      <c r="C30" s="156"/>
      <c r="D30" s="152"/>
      <c r="E30" s="160"/>
      <c r="F30" s="160"/>
      <c r="G30" s="172"/>
      <c r="H30" s="173"/>
      <c r="I30" s="173"/>
      <c r="J30" s="173"/>
      <c r="K30" s="172"/>
      <c r="L30" s="173"/>
      <c r="M30" s="173"/>
    </row>
    <row r="31" spans="1:13" ht="15" customHeight="1" x14ac:dyDescent="0.25">
      <c r="A31" s="156"/>
      <c r="B31" s="156" t="s">
        <v>21</v>
      </c>
      <c r="C31" s="156"/>
      <c r="D31" s="152"/>
      <c r="E31" s="160">
        <v>5</v>
      </c>
      <c r="F31" s="160"/>
      <c r="G31" s="172">
        <v>723354432</v>
      </c>
      <c r="H31" s="173"/>
      <c r="I31" s="173">
        <v>730099695</v>
      </c>
      <c r="J31" s="173"/>
      <c r="K31" s="172">
        <v>0</v>
      </c>
      <c r="L31" s="173"/>
      <c r="M31" s="173">
        <v>0</v>
      </c>
    </row>
    <row r="32" spans="1:13" ht="15" customHeight="1" x14ac:dyDescent="0.25">
      <c r="A32" s="156" t="s">
        <v>22</v>
      </c>
      <c r="B32" s="156"/>
      <c r="C32" s="156"/>
      <c r="D32" s="152"/>
      <c r="E32" s="160">
        <v>14</v>
      </c>
      <c r="F32" s="160"/>
      <c r="G32" s="172">
        <v>247050552</v>
      </c>
      <c r="H32" s="173"/>
      <c r="I32" s="173">
        <v>247050552</v>
      </c>
      <c r="J32" s="173"/>
      <c r="K32" s="172">
        <v>0</v>
      </c>
      <c r="L32" s="173"/>
      <c r="M32" s="173">
        <v>0</v>
      </c>
    </row>
    <row r="33" spans="1:13" ht="15" customHeight="1" x14ac:dyDescent="0.25">
      <c r="A33" s="156" t="s">
        <v>15</v>
      </c>
      <c r="B33" s="156"/>
      <c r="C33" s="156"/>
      <c r="D33" s="152"/>
      <c r="E33" s="160"/>
      <c r="F33" s="160"/>
      <c r="G33" s="172"/>
      <c r="H33" s="173"/>
      <c r="I33" s="173"/>
      <c r="J33" s="173"/>
      <c r="K33" s="172"/>
      <c r="L33" s="173"/>
      <c r="M33" s="173"/>
    </row>
    <row r="34" spans="1:13" ht="15" customHeight="1" x14ac:dyDescent="0.25">
      <c r="A34" s="156"/>
      <c r="B34" s="156" t="s">
        <v>23</v>
      </c>
      <c r="C34" s="156"/>
      <c r="D34" s="152"/>
      <c r="E34" s="156"/>
      <c r="F34" s="160"/>
      <c r="G34" s="172"/>
      <c r="H34" s="173"/>
      <c r="I34" s="173"/>
      <c r="J34" s="173"/>
      <c r="K34" s="172"/>
      <c r="L34" s="173"/>
      <c r="M34" s="173"/>
    </row>
    <row r="35" spans="1:13" ht="15" customHeight="1" x14ac:dyDescent="0.25">
      <c r="A35" s="156"/>
      <c r="B35" s="156" t="s">
        <v>24</v>
      </c>
      <c r="C35" s="156"/>
      <c r="D35" s="152"/>
      <c r="E35" s="160">
        <v>5</v>
      </c>
      <c r="F35" s="160"/>
      <c r="G35" s="172">
        <v>6830048005</v>
      </c>
      <c r="H35" s="173"/>
      <c r="I35" s="173">
        <v>6524880934</v>
      </c>
      <c r="J35" s="173"/>
      <c r="K35" s="172">
        <v>5768500792</v>
      </c>
      <c r="L35" s="173"/>
      <c r="M35" s="173">
        <v>5463315571</v>
      </c>
    </row>
    <row r="36" spans="1:13" ht="15" customHeight="1" x14ac:dyDescent="0.25">
      <c r="A36" s="152" t="s">
        <v>25</v>
      </c>
      <c r="B36" s="152"/>
      <c r="C36" s="152"/>
      <c r="D36" s="152"/>
      <c r="E36" s="160"/>
      <c r="F36" s="160"/>
      <c r="G36" s="161">
        <v>14254070515</v>
      </c>
      <c r="H36" s="173"/>
      <c r="I36" s="162">
        <v>14139038457</v>
      </c>
      <c r="J36" s="173"/>
      <c r="K36" s="172">
        <v>0</v>
      </c>
      <c r="L36" s="173"/>
      <c r="M36" s="173">
        <v>0</v>
      </c>
    </row>
    <row r="37" spans="1:13" ht="15" customHeight="1" x14ac:dyDescent="0.25">
      <c r="A37" s="152" t="s">
        <v>26</v>
      </c>
      <c r="B37" s="152"/>
      <c r="C37" s="152"/>
      <c r="D37" s="152"/>
      <c r="E37" s="160">
        <v>9</v>
      </c>
      <c r="F37" s="160"/>
      <c r="G37" s="161">
        <v>0</v>
      </c>
      <c r="H37" s="173"/>
      <c r="I37" s="162">
        <v>0</v>
      </c>
      <c r="J37" s="173"/>
      <c r="K37" s="172">
        <v>25931890787</v>
      </c>
      <c r="L37" s="173"/>
      <c r="M37" s="173">
        <v>25931890787</v>
      </c>
    </row>
    <row r="38" spans="1:13" ht="15" customHeight="1" x14ac:dyDescent="0.25">
      <c r="A38" s="152" t="s">
        <v>27</v>
      </c>
      <c r="B38" s="152"/>
      <c r="C38" s="152"/>
      <c r="D38" s="152"/>
      <c r="E38" s="160">
        <v>10</v>
      </c>
      <c r="F38" s="160"/>
      <c r="G38" s="161">
        <v>2244148792</v>
      </c>
      <c r="H38" s="173"/>
      <c r="I38" s="162">
        <v>2289441201</v>
      </c>
      <c r="J38" s="173"/>
      <c r="K38" s="172">
        <v>609758300</v>
      </c>
      <c r="L38" s="173"/>
      <c r="M38" s="173">
        <v>744351000</v>
      </c>
    </row>
    <row r="39" spans="1:13" ht="15" customHeight="1" x14ac:dyDescent="0.25">
      <c r="A39" s="156" t="s">
        <v>28</v>
      </c>
      <c r="B39" s="152"/>
      <c r="C39" s="152"/>
      <c r="D39" s="152"/>
      <c r="E39" s="160">
        <v>11</v>
      </c>
      <c r="F39" s="160"/>
      <c r="G39" s="161">
        <v>11746664256</v>
      </c>
      <c r="H39" s="162"/>
      <c r="I39" s="162">
        <v>12005563913</v>
      </c>
      <c r="J39" s="162"/>
      <c r="K39" s="172">
        <v>3656883975</v>
      </c>
      <c r="L39" s="162"/>
      <c r="M39" s="173">
        <v>3675179006</v>
      </c>
    </row>
    <row r="40" spans="1:13" ht="15" customHeight="1" x14ac:dyDescent="0.25">
      <c r="A40" s="204" t="s">
        <v>29</v>
      </c>
      <c r="B40" s="204"/>
      <c r="C40" s="204"/>
      <c r="D40" s="204"/>
      <c r="E40" s="160"/>
      <c r="F40" s="160"/>
      <c r="G40" s="161">
        <v>7930538459</v>
      </c>
      <c r="H40" s="162"/>
      <c r="I40" s="162">
        <v>7828892984</v>
      </c>
      <c r="J40" s="162"/>
      <c r="K40" s="172">
        <v>201315511</v>
      </c>
      <c r="L40" s="162"/>
      <c r="M40" s="173">
        <v>205035975</v>
      </c>
    </row>
    <row r="41" spans="1:13" ht="15" customHeight="1" x14ac:dyDescent="0.25">
      <c r="A41" s="156" t="s">
        <v>30</v>
      </c>
      <c r="B41" s="152"/>
      <c r="C41" s="152"/>
      <c r="D41" s="152"/>
      <c r="E41" s="160"/>
      <c r="F41" s="160"/>
      <c r="G41" s="161">
        <v>4118659963</v>
      </c>
      <c r="H41" s="162"/>
      <c r="I41" s="162">
        <v>4118659963</v>
      </c>
      <c r="J41" s="162"/>
      <c r="K41" s="172">
        <v>0</v>
      </c>
      <c r="L41" s="162"/>
      <c r="M41" s="173">
        <v>0</v>
      </c>
    </row>
    <row r="42" spans="1:13" ht="15" customHeight="1" x14ac:dyDescent="0.25">
      <c r="A42" s="156" t="s">
        <v>31</v>
      </c>
      <c r="B42" s="152"/>
      <c r="C42" s="152"/>
      <c r="D42" s="152"/>
      <c r="E42" s="160"/>
      <c r="F42" s="160"/>
      <c r="G42" s="161">
        <v>17575045652</v>
      </c>
      <c r="H42" s="162"/>
      <c r="I42" s="162">
        <v>17575045652</v>
      </c>
      <c r="J42" s="162"/>
      <c r="K42" s="172">
        <v>0</v>
      </c>
      <c r="L42" s="162"/>
      <c r="M42" s="173">
        <v>0</v>
      </c>
    </row>
    <row r="43" spans="1:13" ht="15" customHeight="1" x14ac:dyDescent="0.25">
      <c r="A43" s="152" t="s">
        <v>32</v>
      </c>
      <c r="B43" s="152"/>
      <c r="C43" s="152"/>
      <c r="D43" s="152"/>
      <c r="E43" s="160"/>
      <c r="F43" s="160"/>
      <c r="G43" s="161">
        <v>179728768</v>
      </c>
      <c r="H43" s="162"/>
      <c r="I43" s="162">
        <v>181215961</v>
      </c>
      <c r="J43" s="162"/>
      <c r="K43" s="172">
        <v>0</v>
      </c>
      <c r="L43" s="162"/>
      <c r="M43" s="173">
        <v>0</v>
      </c>
    </row>
    <row r="44" spans="1:13" ht="15" customHeight="1" x14ac:dyDescent="0.25">
      <c r="A44" s="152" t="s">
        <v>33</v>
      </c>
      <c r="B44" s="152"/>
      <c r="C44" s="152"/>
      <c r="D44" s="152"/>
      <c r="E44" s="160"/>
      <c r="F44" s="160"/>
      <c r="G44" s="163">
        <v>1561427097</v>
      </c>
      <c r="H44" s="162"/>
      <c r="I44" s="164">
        <v>1531819952</v>
      </c>
      <c r="J44" s="162"/>
      <c r="K44" s="174">
        <v>35102068</v>
      </c>
      <c r="L44" s="162"/>
      <c r="M44" s="175">
        <v>36408251</v>
      </c>
    </row>
    <row r="45" spans="1:13" ht="15" customHeight="1" x14ac:dyDescent="0.25">
      <c r="A45" s="156"/>
      <c r="B45" s="156"/>
      <c r="C45" s="156"/>
      <c r="D45" s="151"/>
      <c r="E45" s="152"/>
      <c r="F45" s="153"/>
      <c r="G45" s="157"/>
      <c r="H45" s="153"/>
      <c r="I45" s="158"/>
      <c r="J45" s="155"/>
      <c r="K45" s="157"/>
      <c r="L45" s="155"/>
      <c r="M45" s="158"/>
    </row>
    <row r="46" spans="1:13" ht="15" customHeight="1" x14ac:dyDescent="0.25">
      <c r="A46" s="151" t="s">
        <v>34</v>
      </c>
      <c r="B46" s="151"/>
      <c r="C46" s="151"/>
      <c r="D46" s="152"/>
      <c r="E46" s="160"/>
      <c r="F46" s="153"/>
      <c r="G46" s="167">
        <f>SUM(G30:G45)</f>
        <v>67410736491</v>
      </c>
      <c r="H46" s="153"/>
      <c r="I46" s="168">
        <f>SUM(I30:I45)</f>
        <v>67171709264</v>
      </c>
      <c r="J46" s="153"/>
      <c r="K46" s="167">
        <f>SUM(K30:K45)</f>
        <v>36203451433</v>
      </c>
      <c r="L46" s="155"/>
      <c r="M46" s="168">
        <f>SUM(M30:M45)</f>
        <v>36056180590</v>
      </c>
    </row>
    <row r="47" spans="1:13" ht="9.9499999999999993" customHeight="1" x14ac:dyDescent="0.25">
      <c r="A47" s="156"/>
      <c r="B47" s="156"/>
      <c r="C47" s="156"/>
      <c r="D47" s="151"/>
      <c r="E47" s="152"/>
      <c r="F47" s="153"/>
      <c r="G47" s="157"/>
      <c r="H47" s="153"/>
      <c r="I47" s="158"/>
      <c r="J47" s="155"/>
      <c r="K47" s="157"/>
      <c r="L47" s="155"/>
      <c r="M47" s="158"/>
    </row>
    <row r="48" spans="1:13" ht="15" customHeight="1" thickBot="1" x14ac:dyDescent="0.3">
      <c r="A48" s="151" t="s">
        <v>35</v>
      </c>
      <c r="B48" s="151"/>
      <c r="C48" s="151"/>
      <c r="D48" s="152"/>
      <c r="E48" s="160"/>
      <c r="F48" s="153"/>
      <c r="G48" s="176">
        <f>SUM(G26,G46)</f>
        <v>88913772643</v>
      </c>
      <c r="H48" s="153"/>
      <c r="I48" s="177">
        <f>SUM(I26,I46)</f>
        <v>86302135165</v>
      </c>
      <c r="J48" s="153"/>
      <c r="K48" s="176">
        <f>SUM(K26,K46)</f>
        <v>49194560280</v>
      </c>
      <c r="L48" s="155"/>
      <c r="M48" s="177">
        <f>SUM(M26,M46)</f>
        <v>45928239858</v>
      </c>
    </row>
    <row r="49" spans="1:13" ht="9.9499999999999993" customHeight="1" thickTop="1" x14ac:dyDescent="0.25">
      <c r="D49" s="56"/>
      <c r="E49" s="57"/>
      <c r="F49" s="58"/>
      <c r="G49" s="42"/>
      <c r="H49" s="58"/>
      <c r="I49" s="42"/>
      <c r="J49" s="42"/>
      <c r="K49" s="42"/>
      <c r="L49" s="42"/>
      <c r="M49" s="42"/>
    </row>
    <row r="50" spans="1:13" ht="15" customHeight="1" x14ac:dyDescent="0.25">
      <c r="A50" s="56"/>
      <c r="B50" s="56"/>
      <c r="C50" s="56"/>
      <c r="D50" s="57"/>
      <c r="E50" s="58"/>
      <c r="F50" s="58"/>
      <c r="G50" s="42"/>
      <c r="H50" s="58"/>
      <c r="I50" s="42"/>
      <c r="J50" s="58"/>
      <c r="K50" s="42"/>
      <c r="L50" s="42"/>
      <c r="M50" s="42"/>
    </row>
    <row r="51" spans="1:13" ht="15" customHeight="1" x14ac:dyDescent="0.25">
      <c r="A51" s="56"/>
      <c r="B51" s="56"/>
      <c r="C51" s="56"/>
      <c r="D51" s="57"/>
      <c r="E51" s="58"/>
      <c r="F51" s="58"/>
      <c r="G51" s="42"/>
      <c r="H51" s="58"/>
      <c r="I51" s="42"/>
      <c r="J51" s="42"/>
      <c r="K51" s="42"/>
      <c r="L51" s="42"/>
      <c r="M51" s="42"/>
    </row>
    <row r="52" spans="1:13" ht="15" customHeight="1" x14ac:dyDescent="0.25">
      <c r="A52" s="56"/>
      <c r="B52" s="56"/>
      <c r="C52" s="56"/>
      <c r="D52" s="57"/>
      <c r="E52" s="58"/>
      <c r="F52" s="58"/>
      <c r="G52" s="42"/>
      <c r="H52" s="58"/>
      <c r="I52" s="42"/>
      <c r="J52" s="42"/>
      <c r="K52" s="42"/>
      <c r="L52" s="42"/>
      <c r="M52" s="42"/>
    </row>
    <row r="53" spans="1:13" ht="15" customHeight="1" x14ac:dyDescent="0.25">
      <c r="A53" s="56"/>
      <c r="B53" s="56"/>
      <c r="C53" s="56"/>
      <c r="D53" s="57"/>
      <c r="E53" s="58"/>
      <c r="F53" s="58"/>
      <c r="G53" s="42"/>
      <c r="H53" s="58"/>
      <c r="I53" s="42"/>
      <c r="J53" s="42"/>
      <c r="K53" s="42"/>
      <c r="L53" s="42"/>
      <c r="M53" s="42"/>
    </row>
    <row r="54" spans="1:13" ht="15" customHeight="1" x14ac:dyDescent="0.25">
      <c r="A54" s="56"/>
      <c r="B54" s="56"/>
      <c r="C54" s="56"/>
      <c r="D54" s="57"/>
      <c r="E54" s="58"/>
      <c r="F54" s="58"/>
      <c r="G54" s="42"/>
      <c r="H54" s="58"/>
      <c r="I54" s="42"/>
      <c r="J54" s="42"/>
      <c r="K54" s="42"/>
      <c r="L54" s="42"/>
      <c r="M54" s="42"/>
    </row>
    <row r="55" spans="1:13" ht="12.75" customHeight="1" x14ac:dyDescent="0.25">
      <c r="A55" s="56"/>
      <c r="B55" s="56"/>
      <c r="C55" s="56"/>
      <c r="D55" s="57"/>
      <c r="E55" s="58"/>
      <c r="F55" s="58"/>
      <c r="G55" s="42"/>
      <c r="H55" s="58"/>
      <c r="I55" s="42"/>
      <c r="J55" s="42"/>
      <c r="K55" s="42"/>
      <c r="L55" s="42"/>
      <c r="M55" s="42"/>
    </row>
    <row r="56" spans="1:13" ht="15" customHeight="1" x14ac:dyDescent="0.25">
      <c r="A56" s="56"/>
      <c r="B56" s="56"/>
      <c r="C56" s="56"/>
      <c r="D56" s="57"/>
      <c r="E56" s="58"/>
      <c r="F56" s="58"/>
      <c r="G56" s="42"/>
      <c r="H56" s="58"/>
      <c r="I56" s="42"/>
      <c r="J56" s="42"/>
      <c r="K56" s="42"/>
      <c r="L56" s="42"/>
      <c r="M56" s="42"/>
    </row>
    <row r="57" spans="1:13" ht="15" customHeight="1" x14ac:dyDescent="0.25">
      <c r="A57" s="203" t="s">
        <v>36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8" spans="1:13" ht="16.5" customHeight="1" x14ac:dyDescent="0.25">
      <c r="A58" s="193"/>
    </row>
    <row r="59" spans="1:13" ht="15" customHeight="1" x14ac:dyDescent="0.25">
      <c r="A59" s="60"/>
      <c r="B59" s="56"/>
      <c r="C59" s="56"/>
      <c r="D59" s="57"/>
      <c r="E59" s="58"/>
      <c r="F59" s="58"/>
      <c r="G59" s="42"/>
      <c r="H59" s="58"/>
      <c r="I59" s="42"/>
      <c r="J59" s="58"/>
      <c r="K59" s="42"/>
      <c r="L59" s="42"/>
      <c r="M59" s="42"/>
    </row>
    <row r="60" spans="1:13" ht="21.95" customHeight="1" x14ac:dyDescent="0.25">
      <c r="A60" s="61" t="s">
        <v>37</v>
      </c>
      <c r="B60" s="61"/>
      <c r="C60" s="61"/>
      <c r="D60" s="61"/>
      <c r="E60" s="61"/>
      <c r="F60" s="62"/>
      <c r="G60" s="45"/>
      <c r="H60" s="62"/>
      <c r="I60" s="45"/>
      <c r="J60" s="45"/>
      <c r="K60" s="45"/>
      <c r="L60" s="45"/>
      <c r="M60" s="45"/>
    </row>
    <row r="61" spans="1:13" ht="16.5" customHeight="1" x14ac:dyDescent="0.25">
      <c r="A61" s="40" t="s">
        <v>0</v>
      </c>
      <c r="B61" s="40"/>
      <c r="C61" s="40"/>
      <c r="D61" s="40"/>
      <c r="G61" s="42"/>
      <c r="I61" s="42"/>
      <c r="J61" s="42"/>
      <c r="K61" s="42"/>
      <c r="L61" s="42"/>
      <c r="M61" s="42"/>
    </row>
    <row r="62" spans="1:13" ht="16.5" customHeight="1" x14ac:dyDescent="0.25">
      <c r="A62" s="40" t="s">
        <v>1</v>
      </c>
      <c r="B62" s="40"/>
      <c r="C62" s="40"/>
      <c r="D62" s="40"/>
      <c r="G62" s="42"/>
      <c r="I62" s="42"/>
      <c r="J62" s="42"/>
      <c r="K62" s="42"/>
      <c r="L62" s="42"/>
      <c r="M62" s="42"/>
    </row>
    <row r="63" spans="1:13" ht="16.5" customHeight="1" x14ac:dyDescent="0.25">
      <c r="A63" s="43" t="str">
        <f>A3</f>
        <v>As at 31 March 2023</v>
      </c>
      <c r="B63" s="43"/>
      <c r="C63" s="43"/>
      <c r="D63" s="43"/>
      <c r="E63" s="44"/>
      <c r="F63" s="44"/>
      <c r="G63" s="45"/>
      <c r="H63" s="44"/>
      <c r="I63" s="45"/>
      <c r="J63" s="45"/>
      <c r="K63" s="45"/>
      <c r="L63" s="45"/>
      <c r="M63" s="45"/>
    </row>
    <row r="64" spans="1:13" ht="16.5" customHeight="1" x14ac:dyDescent="0.25">
      <c r="G64" s="42"/>
      <c r="I64" s="42"/>
      <c r="J64" s="42"/>
      <c r="K64" s="42"/>
      <c r="L64" s="42"/>
      <c r="M64" s="42"/>
    </row>
    <row r="65" spans="1:13" ht="16.5" customHeight="1" x14ac:dyDescent="0.25">
      <c r="B65" s="57"/>
      <c r="C65" s="57"/>
      <c r="D65" s="57"/>
      <c r="E65" s="58"/>
      <c r="F65" s="58"/>
      <c r="G65" s="42"/>
      <c r="H65" s="42"/>
      <c r="I65" s="42"/>
      <c r="J65" s="42"/>
      <c r="K65" s="42"/>
      <c r="L65" s="42"/>
      <c r="M65" s="42"/>
    </row>
    <row r="66" spans="1:13" ht="16.5" customHeight="1" x14ac:dyDescent="0.25">
      <c r="G66" s="199" t="s">
        <v>2</v>
      </c>
      <c r="H66" s="200"/>
      <c r="I66" s="200"/>
      <c r="J66" s="42"/>
      <c r="K66" s="199" t="s">
        <v>3</v>
      </c>
      <c r="L66" s="200"/>
      <c r="M66" s="200"/>
    </row>
    <row r="67" spans="1:13" ht="16.5" customHeight="1" x14ac:dyDescent="0.25">
      <c r="G67" s="201" t="s">
        <v>4</v>
      </c>
      <c r="H67" s="202"/>
      <c r="I67" s="202"/>
      <c r="J67" s="42"/>
      <c r="K67" s="201" t="s">
        <v>4</v>
      </c>
      <c r="L67" s="202"/>
      <c r="M67" s="202"/>
    </row>
    <row r="68" spans="1:13" ht="16.5" customHeight="1" x14ac:dyDescent="0.25">
      <c r="G68" s="46" t="s">
        <v>5</v>
      </c>
      <c r="H68" s="46"/>
      <c r="I68" s="46" t="s">
        <v>6</v>
      </c>
      <c r="J68" s="46"/>
      <c r="K68" s="46" t="s">
        <v>5</v>
      </c>
      <c r="L68" s="46"/>
      <c r="M68" s="46" t="s">
        <v>6</v>
      </c>
    </row>
    <row r="69" spans="1:13" ht="16.5" customHeight="1" x14ac:dyDescent="0.25">
      <c r="G69" s="8" t="s">
        <v>248</v>
      </c>
      <c r="H69" s="48"/>
      <c r="I69" s="47" t="s">
        <v>7</v>
      </c>
      <c r="J69" s="49"/>
      <c r="K69" s="8" t="s">
        <v>248</v>
      </c>
      <c r="L69" s="48"/>
      <c r="M69" s="47" t="s">
        <v>7</v>
      </c>
    </row>
    <row r="70" spans="1:13" ht="16.5" customHeight="1" x14ac:dyDescent="0.25">
      <c r="A70" s="50"/>
      <c r="B70" s="50"/>
      <c r="C70" s="50"/>
      <c r="D70" s="50"/>
      <c r="F70" s="52"/>
      <c r="G70" s="47" t="s">
        <v>247</v>
      </c>
      <c r="I70" s="47" t="s">
        <v>198</v>
      </c>
      <c r="J70" s="46"/>
      <c r="K70" s="47" t="s">
        <v>247</v>
      </c>
      <c r="M70" s="47" t="s">
        <v>198</v>
      </c>
    </row>
    <row r="71" spans="1:13" ht="16.5" customHeight="1" x14ac:dyDescent="0.25">
      <c r="A71" s="50"/>
      <c r="B71" s="50"/>
      <c r="C71" s="50"/>
      <c r="D71" s="50"/>
      <c r="E71" s="51" t="s">
        <v>8</v>
      </c>
      <c r="F71" s="52"/>
      <c r="G71" s="53" t="s">
        <v>9</v>
      </c>
      <c r="H71" s="52"/>
      <c r="I71" s="53" t="s">
        <v>9</v>
      </c>
      <c r="J71" s="46"/>
      <c r="K71" s="53" t="s">
        <v>9</v>
      </c>
      <c r="L71" s="52"/>
      <c r="M71" s="53" t="s">
        <v>9</v>
      </c>
    </row>
    <row r="72" spans="1:13" ht="16.5" customHeight="1" x14ac:dyDescent="0.25">
      <c r="A72" s="56"/>
      <c r="B72" s="56"/>
      <c r="C72" s="56"/>
      <c r="D72" s="57"/>
      <c r="E72" s="58"/>
      <c r="F72" s="58"/>
      <c r="G72" s="59"/>
      <c r="H72" s="58"/>
      <c r="I72" s="42"/>
      <c r="J72" s="58"/>
      <c r="K72" s="59"/>
      <c r="L72" s="42"/>
      <c r="M72" s="42"/>
    </row>
    <row r="73" spans="1:13" ht="16.5" customHeight="1" x14ac:dyDescent="0.25">
      <c r="A73" s="151" t="s">
        <v>38</v>
      </c>
      <c r="B73" s="151"/>
      <c r="C73" s="151"/>
      <c r="D73" s="151"/>
      <c r="E73" s="178"/>
      <c r="F73" s="178"/>
      <c r="G73" s="179"/>
      <c r="H73" s="178"/>
      <c r="I73" s="180"/>
      <c r="J73" s="180"/>
      <c r="K73" s="179"/>
      <c r="L73" s="180"/>
      <c r="M73" s="180"/>
    </row>
    <row r="74" spans="1:13" ht="16.5" customHeight="1" x14ac:dyDescent="0.25">
      <c r="A74" s="156"/>
      <c r="B74" s="156"/>
      <c r="C74" s="156"/>
      <c r="D74" s="151"/>
      <c r="E74" s="152"/>
      <c r="F74" s="153"/>
      <c r="G74" s="157"/>
      <c r="H74" s="153"/>
      <c r="I74" s="158"/>
      <c r="J74" s="155"/>
      <c r="K74" s="157"/>
      <c r="L74" s="155"/>
      <c r="M74" s="158"/>
    </row>
    <row r="75" spans="1:13" ht="16.5" customHeight="1" x14ac:dyDescent="0.25">
      <c r="A75" s="151" t="s">
        <v>39</v>
      </c>
      <c r="B75" s="151"/>
      <c r="C75" s="151"/>
      <c r="D75" s="151"/>
      <c r="E75" s="178"/>
      <c r="F75" s="178"/>
      <c r="G75" s="179"/>
      <c r="H75" s="178"/>
      <c r="I75" s="180"/>
      <c r="J75" s="180"/>
      <c r="K75" s="179"/>
      <c r="L75" s="180"/>
      <c r="M75" s="180"/>
    </row>
    <row r="76" spans="1:13" ht="16.5" customHeight="1" x14ac:dyDescent="0.25">
      <c r="A76" s="156"/>
      <c r="B76" s="156"/>
      <c r="C76" s="156"/>
      <c r="D76" s="151"/>
      <c r="E76" s="152"/>
      <c r="F76" s="153"/>
      <c r="G76" s="157"/>
      <c r="H76" s="153"/>
      <c r="I76" s="158"/>
      <c r="J76" s="155"/>
      <c r="K76" s="157"/>
      <c r="L76" s="155"/>
      <c r="M76" s="158"/>
    </row>
    <row r="77" spans="1:13" ht="16.5" customHeight="1" x14ac:dyDescent="0.25">
      <c r="A77" s="156" t="s">
        <v>40</v>
      </c>
      <c r="B77" s="152"/>
      <c r="C77" s="152"/>
      <c r="D77" s="152"/>
      <c r="E77" s="160"/>
      <c r="F77" s="160"/>
      <c r="G77" s="161">
        <v>1499148055</v>
      </c>
      <c r="H77" s="162"/>
      <c r="I77" s="162">
        <v>1599904548</v>
      </c>
      <c r="J77" s="162"/>
      <c r="K77" s="161">
        <v>0</v>
      </c>
      <c r="L77" s="162"/>
      <c r="M77" s="162">
        <v>0</v>
      </c>
    </row>
    <row r="78" spans="1:13" ht="16.5" customHeight="1" x14ac:dyDescent="0.25">
      <c r="A78" s="156" t="s">
        <v>252</v>
      </c>
      <c r="B78" s="152"/>
      <c r="C78" s="152"/>
      <c r="D78" s="152"/>
      <c r="E78" s="160"/>
      <c r="F78" s="160"/>
      <c r="G78" s="161"/>
      <c r="H78" s="162"/>
      <c r="I78" s="162"/>
      <c r="J78" s="162"/>
      <c r="K78" s="161"/>
      <c r="L78" s="162"/>
      <c r="M78" s="162"/>
    </row>
    <row r="79" spans="1:13" ht="16.5" customHeight="1" x14ac:dyDescent="0.25">
      <c r="A79" s="156"/>
      <c r="B79" s="152" t="s">
        <v>21</v>
      </c>
      <c r="C79" s="152"/>
      <c r="D79" s="152"/>
      <c r="E79" s="160"/>
      <c r="F79" s="160"/>
      <c r="G79" s="161">
        <v>8501254</v>
      </c>
      <c r="H79" s="162"/>
      <c r="I79" s="162">
        <v>8242323</v>
      </c>
      <c r="J79" s="162"/>
      <c r="K79" s="161">
        <v>0</v>
      </c>
      <c r="L79" s="162"/>
      <c r="M79" s="162">
        <v>0</v>
      </c>
    </row>
    <row r="80" spans="1:13" ht="16.5" customHeight="1" x14ac:dyDescent="0.25">
      <c r="A80" s="181" t="s">
        <v>45</v>
      </c>
      <c r="B80" s="152"/>
      <c r="C80" s="152"/>
      <c r="D80" s="152"/>
      <c r="E80" s="160">
        <v>14</v>
      </c>
      <c r="F80" s="160"/>
      <c r="G80" s="161">
        <v>0</v>
      </c>
      <c r="H80" s="162"/>
      <c r="I80" s="162">
        <v>0</v>
      </c>
      <c r="J80" s="162"/>
      <c r="K80" s="161">
        <v>908500000</v>
      </c>
      <c r="L80" s="162"/>
      <c r="M80" s="162">
        <v>743500000</v>
      </c>
    </row>
    <row r="81" spans="1:13" ht="16.5" customHeight="1" x14ac:dyDescent="0.25">
      <c r="A81" s="152" t="s">
        <v>41</v>
      </c>
      <c r="B81" s="152"/>
      <c r="C81" s="152"/>
      <c r="D81" s="152"/>
      <c r="E81" s="160"/>
      <c r="F81" s="160"/>
      <c r="G81" s="161">
        <v>3045798256</v>
      </c>
      <c r="H81" s="162"/>
      <c r="I81" s="162">
        <v>2743378093</v>
      </c>
      <c r="J81" s="162"/>
      <c r="K81" s="161">
        <v>310627248</v>
      </c>
      <c r="L81" s="162"/>
      <c r="M81" s="162">
        <v>309868541</v>
      </c>
    </row>
    <row r="82" spans="1:13" ht="16.5" customHeight="1" x14ac:dyDescent="0.25">
      <c r="A82" s="181" t="s">
        <v>42</v>
      </c>
      <c r="B82" s="152"/>
      <c r="C82" s="152"/>
      <c r="D82" s="152"/>
      <c r="E82" s="160"/>
      <c r="F82" s="160"/>
      <c r="G82" s="161">
        <v>1309145129</v>
      </c>
      <c r="H82" s="162"/>
      <c r="I82" s="162">
        <v>3148653011</v>
      </c>
      <c r="J82" s="162"/>
      <c r="K82" s="161">
        <v>470000000</v>
      </c>
      <c r="L82" s="162"/>
      <c r="M82" s="162">
        <v>1470000000</v>
      </c>
    </row>
    <row r="83" spans="1:13" ht="16.5" customHeight="1" x14ac:dyDescent="0.25">
      <c r="A83" s="181" t="s">
        <v>43</v>
      </c>
      <c r="B83" s="152"/>
      <c r="C83" s="152"/>
      <c r="D83" s="152"/>
      <c r="E83" s="160">
        <v>12</v>
      </c>
      <c r="F83" s="153"/>
      <c r="G83" s="154">
        <v>7366838633</v>
      </c>
      <c r="H83" s="155"/>
      <c r="I83" s="155">
        <v>8364653757</v>
      </c>
      <c r="J83" s="155"/>
      <c r="K83" s="161">
        <v>4577272566</v>
      </c>
      <c r="L83" s="155"/>
      <c r="M83" s="162">
        <v>5575465995</v>
      </c>
    </row>
    <row r="84" spans="1:13" ht="16.5" customHeight="1" x14ac:dyDescent="0.25">
      <c r="A84" s="181" t="s">
        <v>44</v>
      </c>
      <c r="B84" s="156"/>
      <c r="C84" s="156"/>
      <c r="D84" s="152"/>
      <c r="E84" s="160">
        <v>13</v>
      </c>
      <c r="F84" s="160"/>
      <c r="G84" s="154">
        <v>179776089</v>
      </c>
      <c r="H84" s="162"/>
      <c r="I84" s="155">
        <v>203949440</v>
      </c>
      <c r="J84" s="162"/>
      <c r="K84" s="161">
        <v>71039183</v>
      </c>
      <c r="L84" s="162"/>
      <c r="M84" s="162">
        <v>88607895</v>
      </c>
    </row>
    <row r="85" spans="1:13" ht="16.5" customHeight="1" x14ac:dyDescent="0.25">
      <c r="A85" s="152" t="s">
        <v>46</v>
      </c>
      <c r="B85" s="152"/>
      <c r="C85" s="152"/>
      <c r="D85" s="152"/>
      <c r="E85" s="160"/>
      <c r="F85" s="160"/>
      <c r="G85" s="161">
        <v>137668711</v>
      </c>
      <c r="H85" s="162"/>
      <c r="I85" s="162">
        <v>94705610</v>
      </c>
      <c r="J85" s="162"/>
      <c r="K85" s="161">
        <v>0</v>
      </c>
      <c r="L85" s="162"/>
      <c r="M85" s="162">
        <v>0</v>
      </c>
    </row>
    <row r="86" spans="1:13" ht="16.5" customHeight="1" x14ac:dyDescent="0.25">
      <c r="A86" s="152" t="s">
        <v>47</v>
      </c>
      <c r="B86" s="152"/>
      <c r="C86" s="152"/>
      <c r="D86" s="152"/>
      <c r="E86" s="160"/>
      <c r="F86" s="160"/>
      <c r="G86" s="161">
        <v>21192618</v>
      </c>
      <c r="H86" s="162"/>
      <c r="I86" s="162">
        <v>22535835</v>
      </c>
      <c r="J86" s="162"/>
      <c r="K86" s="161">
        <v>3544527</v>
      </c>
      <c r="L86" s="162"/>
      <c r="M86" s="162">
        <v>3684711</v>
      </c>
    </row>
    <row r="87" spans="1:13" ht="16.5" customHeight="1" x14ac:dyDescent="0.25">
      <c r="A87" s="152" t="s">
        <v>48</v>
      </c>
      <c r="B87" s="152"/>
      <c r="C87" s="152"/>
      <c r="D87" s="152"/>
      <c r="E87" s="160"/>
      <c r="F87" s="160"/>
      <c r="G87" s="161">
        <v>47561944</v>
      </c>
      <c r="H87" s="162"/>
      <c r="I87" s="162">
        <v>212231788</v>
      </c>
      <c r="J87" s="162"/>
      <c r="K87" s="161">
        <v>4164617</v>
      </c>
      <c r="L87" s="162"/>
      <c r="M87" s="162">
        <v>99402472</v>
      </c>
    </row>
    <row r="88" spans="1:13" ht="16.5" customHeight="1" x14ac:dyDescent="0.25">
      <c r="A88" s="152" t="s">
        <v>49</v>
      </c>
      <c r="B88" s="152"/>
      <c r="C88" s="152"/>
      <c r="D88" s="152"/>
      <c r="E88" s="160"/>
      <c r="F88" s="160"/>
      <c r="G88" s="161"/>
      <c r="H88" s="162"/>
      <c r="I88" s="162"/>
      <c r="J88" s="162"/>
      <c r="K88" s="161"/>
      <c r="L88" s="162"/>
      <c r="M88" s="162"/>
    </row>
    <row r="89" spans="1:13" ht="16.5" customHeight="1" x14ac:dyDescent="0.25">
      <c r="A89" s="156"/>
      <c r="B89" s="152" t="s">
        <v>244</v>
      </c>
      <c r="C89" s="152"/>
      <c r="D89" s="152"/>
      <c r="E89" s="160">
        <v>8</v>
      </c>
      <c r="F89" s="160"/>
      <c r="G89" s="163">
        <v>14301075</v>
      </c>
      <c r="H89" s="162"/>
      <c r="I89" s="164">
        <v>0</v>
      </c>
      <c r="J89" s="162"/>
      <c r="K89" s="163">
        <v>0</v>
      </c>
      <c r="L89" s="162"/>
      <c r="M89" s="164">
        <v>0</v>
      </c>
    </row>
    <row r="90" spans="1:13" ht="16.5" customHeight="1" x14ac:dyDescent="0.25">
      <c r="A90" s="156"/>
      <c r="B90" s="156"/>
      <c r="C90" s="156"/>
      <c r="D90" s="151"/>
      <c r="E90" s="152"/>
      <c r="F90" s="153"/>
      <c r="G90" s="157"/>
      <c r="H90" s="153"/>
      <c r="I90" s="158"/>
      <c r="J90" s="155"/>
      <c r="K90" s="157"/>
      <c r="L90" s="155"/>
      <c r="M90" s="158"/>
    </row>
    <row r="91" spans="1:13" ht="16.5" customHeight="1" x14ac:dyDescent="0.25">
      <c r="A91" s="151" t="s">
        <v>50</v>
      </c>
      <c r="B91" s="152"/>
      <c r="C91" s="152"/>
      <c r="D91" s="152"/>
      <c r="E91" s="160"/>
      <c r="F91" s="153"/>
      <c r="G91" s="167">
        <f>SUM(G77:G89)</f>
        <v>13629931764</v>
      </c>
      <c r="H91" s="153"/>
      <c r="I91" s="168">
        <f>SUM(I77:I89)</f>
        <v>16398254405</v>
      </c>
      <c r="J91" s="153"/>
      <c r="K91" s="168">
        <f>SUM(K77:K89)</f>
        <v>6345148141</v>
      </c>
      <c r="L91" s="155"/>
      <c r="M91" s="168">
        <f>SUM(M77:M89)</f>
        <v>8290529614</v>
      </c>
    </row>
    <row r="92" spans="1:13" ht="16.5" customHeight="1" x14ac:dyDescent="0.25">
      <c r="A92" s="152"/>
      <c r="B92" s="152"/>
      <c r="C92" s="152"/>
      <c r="D92" s="152"/>
      <c r="E92" s="160"/>
      <c r="F92" s="153"/>
      <c r="G92" s="154"/>
      <c r="H92" s="153"/>
      <c r="I92" s="155"/>
      <c r="J92" s="153"/>
      <c r="K92" s="154"/>
      <c r="L92" s="155"/>
      <c r="M92" s="155"/>
    </row>
    <row r="93" spans="1:13" ht="16.5" customHeight="1" x14ac:dyDescent="0.25">
      <c r="A93" s="151" t="s">
        <v>51</v>
      </c>
      <c r="B93" s="151"/>
      <c r="C93" s="151"/>
      <c r="D93" s="152"/>
      <c r="E93" s="160"/>
      <c r="F93" s="153"/>
      <c r="G93" s="154"/>
      <c r="H93" s="153"/>
      <c r="I93" s="155"/>
      <c r="J93" s="153"/>
      <c r="K93" s="154"/>
      <c r="L93" s="155"/>
      <c r="M93" s="155"/>
    </row>
    <row r="94" spans="1:13" ht="16.5" customHeight="1" x14ac:dyDescent="0.25">
      <c r="A94" s="156"/>
      <c r="B94" s="156"/>
      <c r="C94" s="156"/>
      <c r="D94" s="151"/>
      <c r="E94" s="152"/>
      <c r="F94" s="153"/>
      <c r="G94" s="157"/>
      <c r="H94" s="153"/>
      <c r="I94" s="158"/>
      <c r="J94" s="155"/>
      <c r="K94" s="157"/>
      <c r="L94" s="155"/>
      <c r="M94" s="158"/>
    </row>
    <row r="95" spans="1:13" ht="16.5" customHeight="1" x14ac:dyDescent="0.25">
      <c r="A95" s="181" t="s">
        <v>52</v>
      </c>
      <c r="B95" s="156"/>
      <c r="C95" s="156"/>
      <c r="D95" s="152"/>
      <c r="E95" s="160"/>
      <c r="F95" s="160"/>
      <c r="G95" s="161">
        <v>2389752333</v>
      </c>
      <c r="H95" s="162"/>
      <c r="I95" s="162">
        <v>2749589078</v>
      </c>
      <c r="J95" s="162"/>
      <c r="K95" s="161">
        <v>1130000000</v>
      </c>
      <c r="L95" s="162"/>
      <c r="M95" s="162">
        <v>1130000000</v>
      </c>
    </row>
    <row r="96" spans="1:13" ht="16.5" customHeight="1" x14ac:dyDescent="0.25">
      <c r="A96" s="181" t="s">
        <v>53</v>
      </c>
      <c r="B96" s="152"/>
      <c r="C96" s="152"/>
      <c r="D96" s="152"/>
      <c r="E96" s="160">
        <v>12</v>
      </c>
      <c r="F96" s="153"/>
      <c r="G96" s="161">
        <v>29324535665</v>
      </c>
      <c r="H96" s="153"/>
      <c r="I96" s="162">
        <v>24328728282</v>
      </c>
      <c r="J96" s="153"/>
      <c r="K96" s="161">
        <v>20213051464</v>
      </c>
      <c r="L96" s="155"/>
      <c r="M96" s="162">
        <v>15217999914</v>
      </c>
    </row>
    <row r="97" spans="1:13" ht="16.5" customHeight="1" x14ac:dyDescent="0.25">
      <c r="A97" s="152" t="s">
        <v>54</v>
      </c>
      <c r="B97" s="152"/>
      <c r="C97" s="151"/>
      <c r="D97" s="152"/>
      <c r="E97" s="160">
        <v>13</v>
      </c>
      <c r="F97" s="153"/>
      <c r="G97" s="154">
        <v>3229620617</v>
      </c>
      <c r="H97" s="153"/>
      <c r="I97" s="155">
        <v>3256360485</v>
      </c>
      <c r="J97" s="153"/>
      <c r="K97" s="161">
        <v>584543296</v>
      </c>
      <c r="L97" s="155"/>
      <c r="M97" s="162">
        <v>590426126</v>
      </c>
    </row>
    <row r="98" spans="1:13" ht="16.5" customHeight="1" x14ac:dyDescent="0.25">
      <c r="A98" s="152" t="s">
        <v>55</v>
      </c>
      <c r="B98" s="152"/>
      <c r="C98" s="151"/>
      <c r="D98" s="152"/>
      <c r="E98" s="160"/>
      <c r="F98" s="153"/>
      <c r="G98" s="154">
        <v>354696033</v>
      </c>
      <c r="H98" s="153"/>
      <c r="I98" s="155">
        <v>357853314</v>
      </c>
      <c r="J98" s="153"/>
      <c r="K98" s="161">
        <v>102029240</v>
      </c>
      <c r="L98" s="155"/>
      <c r="M98" s="162">
        <v>101223508</v>
      </c>
    </row>
    <row r="99" spans="1:13" ht="16.5" customHeight="1" x14ac:dyDescent="0.25">
      <c r="A99" s="156" t="s">
        <v>56</v>
      </c>
      <c r="B99" s="151"/>
      <c r="C99" s="156"/>
      <c r="D99" s="152"/>
      <c r="E99" s="160"/>
      <c r="F99" s="160"/>
      <c r="G99" s="161">
        <v>3175940834</v>
      </c>
      <c r="H99" s="162"/>
      <c r="I99" s="162">
        <v>3145406403</v>
      </c>
      <c r="J99" s="162"/>
      <c r="K99" s="161">
        <v>83762277</v>
      </c>
      <c r="L99" s="162"/>
      <c r="M99" s="162">
        <v>22060698</v>
      </c>
    </row>
    <row r="100" spans="1:13" ht="16.5" customHeight="1" x14ac:dyDescent="0.25">
      <c r="A100" s="152" t="s">
        <v>57</v>
      </c>
      <c r="B100" s="151"/>
      <c r="C100" s="156"/>
      <c r="D100" s="152"/>
      <c r="E100" s="160"/>
      <c r="F100" s="160"/>
      <c r="G100" s="161"/>
      <c r="H100" s="162"/>
      <c r="I100" s="162"/>
      <c r="J100" s="162"/>
      <c r="K100" s="161"/>
      <c r="L100" s="162"/>
      <c r="M100" s="162"/>
    </row>
    <row r="101" spans="1:13" ht="16.5" customHeight="1" x14ac:dyDescent="0.25">
      <c r="A101" s="156" t="s">
        <v>58</v>
      </c>
      <c r="B101" s="151"/>
      <c r="C101" s="151"/>
      <c r="D101" s="152"/>
      <c r="E101" s="160"/>
      <c r="F101" s="153"/>
      <c r="G101" s="154">
        <v>161793495</v>
      </c>
      <c r="H101" s="153"/>
      <c r="I101" s="155">
        <v>154517629</v>
      </c>
      <c r="J101" s="153"/>
      <c r="K101" s="161">
        <v>28069386</v>
      </c>
      <c r="L101" s="155"/>
      <c r="M101" s="162">
        <v>23960960</v>
      </c>
    </row>
    <row r="102" spans="1:13" ht="16.5" customHeight="1" x14ac:dyDescent="0.25">
      <c r="A102" s="152" t="s">
        <v>59</v>
      </c>
      <c r="B102" s="156"/>
      <c r="C102" s="156"/>
      <c r="D102" s="152"/>
      <c r="E102" s="160"/>
      <c r="F102" s="160"/>
      <c r="G102" s="161">
        <v>185646559</v>
      </c>
      <c r="H102" s="162"/>
      <c r="I102" s="162">
        <v>191180786</v>
      </c>
      <c r="J102" s="162"/>
      <c r="K102" s="161">
        <v>57881287</v>
      </c>
      <c r="L102" s="155"/>
      <c r="M102" s="162">
        <v>56759467</v>
      </c>
    </row>
    <row r="103" spans="1:13" ht="16.5" customHeight="1" x14ac:dyDescent="0.25">
      <c r="A103" s="152" t="s">
        <v>60</v>
      </c>
      <c r="B103" s="151"/>
      <c r="C103" s="151"/>
      <c r="D103" s="152"/>
      <c r="E103" s="160"/>
      <c r="F103" s="160"/>
      <c r="G103" s="163">
        <v>90061216</v>
      </c>
      <c r="H103" s="153"/>
      <c r="I103" s="164">
        <v>108438591</v>
      </c>
      <c r="J103" s="153"/>
      <c r="K103" s="165">
        <v>0</v>
      </c>
      <c r="L103" s="155"/>
      <c r="M103" s="166">
        <v>0</v>
      </c>
    </row>
    <row r="104" spans="1:13" ht="16.5" customHeight="1" x14ac:dyDescent="0.25">
      <c r="A104" s="156"/>
      <c r="B104" s="156"/>
      <c r="C104" s="156"/>
      <c r="D104" s="151"/>
      <c r="E104" s="152"/>
      <c r="F104" s="153"/>
      <c r="G104" s="157"/>
      <c r="H104" s="153"/>
      <c r="I104" s="158"/>
      <c r="J104" s="155"/>
      <c r="K104" s="157"/>
      <c r="L104" s="155"/>
      <c r="M104" s="158"/>
    </row>
    <row r="105" spans="1:13" ht="16.5" customHeight="1" x14ac:dyDescent="0.25">
      <c r="A105" s="151" t="s">
        <v>61</v>
      </c>
      <c r="B105" s="151"/>
      <c r="C105" s="151"/>
      <c r="D105" s="152"/>
      <c r="E105" s="160"/>
      <c r="F105" s="153"/>
      <c r="G105" s="167">
        <f>SUM(G95:G104)</f>
        <v>38912046752</v>
      </c>
      <c r="H105" s="153"/>
      <c r="I105" s="168">
        <f>SUM(I95:I104)</f>
        <v>34292074568</v>
      </c>
      <c r="J105" s="153"/>
      <c r="K105" s="167">
        <f>SUM(K95:K104)</f>
        <v>22199336950</v>
      </c>
      <c r="L105" s="155"/>
      <c r="M105" s="168">
        <f>SUM(M95:M104)</f>
        <v>17142430673</v>
      </c>
    </row>
    <row r="106" spans="1:13" ht="16.5" customHeight="1" x14ac:dyDescent="0.25">
      <c r="A106" s="156"/>
      <c r="B106" s="156"/>
      <c r="C106" s="156"/>
      <c r="D106" s="151"/>
      <c r="E106" s="152"/>
      <c r="F106" s="153"/>
      <c r="G106" s="157"/>
      <c r="H106" s="153"/>
      <c r="I106" s="158"/>
      <c r="J106" s="155"/>
      <c r="K106" s="157"/>
      <c r="L106" s="155"/>
      <c r="M106" s="158"/>
    </row>
    <row r="107" spans="1:13" ht="14.25" customHeight="1" x14ac:dyDescent="0.25">
      <c r="A107" s="151" t="s">
        <v>62</v>
      </c>
      <c r="B107" s="151"/>
      <c r="C107" s="151"/>
      <c r="D107" s="152"/>
      <c r="E107" s="153"/>
      <c r="F107" s="153"/>
      <c r="G107" s="167">
        <f>+G91+G105</f>
        <v>52541978516</v>
      </c>
      <c r="H107" s="153"/>
      <c r="I107" s="168">
        <f>+I91+I105</f>
        <v>50690328973</v>
      </c>
      <c r="J107" s="153"/>
      <c r="K107" s="167">
        <f>+K91+K105</f>
        <v>28544485091</v>
      </c>
      <c r="L107" s="155"/>
      <c r="M107" s="168">
        <f>+M91+M105</f>
        <v>25432960287</v>
      </c>
    </row>
    <row r="108" spans="1:13" ht="14.25" customHeight="1" x14ac:dyDescent="0.25">
      <c r="A108" s="151"/>
      <c r="B108" s="151"/>
      <c r="C108" s="151"/>
      <c r="D108" s="152"/>
      <c r="E108" s="153"/>
      <c r="F108" s="153"/>
      <c r="G108" s="155"/>
      <c r="H108" s="153"/>
      <c r="I108" s="155"/>
      <c r="J108" s="153"/>
      <c r="K108" s="155"/>
      <c r="L108" s="155"/>
      <c r="M108" s="155"/>
    </row>
    <row r="109" spans="1:13" ht="14.25" customHeight="1" x14ac:dyDescent="0.25">
      <c r="A109" s="151"/>
      <c r="B109" s="151"/>
      <c r="C109" s="151"/>
      <c r="D109" s="152"/>
      <c r="E109" s="153"/>
      <c r="F109" s="153"/>
      <c r="G109" s="155"/>
      <c r="H109" s="153"/>
      <c r="I109" s="155"/>
      <c r="J109" s="153"/>
      <c r="K109" s="155"/>
      <c r="L109" s="155"/>
      <c r="M109" s="155"/>
    </row>
    <row r="110" spans="1:13" ht="14.25" customHeight="1" x14ac:dyDescent="0.25">
      <c r="A110" s="151"/>
      <c r="B110" s="151"/>
      <c r="C110" s="151"/>
      <c r="D110" s="152"/>
      <c r="E110" s="153"/>
      <c r="F110" s="153"/>
      <c r="G110" s="155"/>
      <c r="H110" s="153"/>
      <c r="I110" s="155"/>
      <c r="J110" s="153"/>
      <c r="K110" s="155"/>
      <c r="L110" s="155"/>
      <c r="M110" s="155"/>
    </row>
    <row r="111" spans="1:13" ht="14.25" customHeight="1" x14ac:dyDescent="0.25">
      <c r="A111" s="151"/>
      <c r="B111" s="151"/>
      <c r="C111" s="151"/>
      <c r="D111" s="152"/>
      <c r="E111" s="153"/>
      <c r="F111" s="153"/>
      <c r="G111" s="155"/>
      <c r="H111" s="153"/>
      <c r="I111" s="155"/>
      <c r="J111" s="153"/>
      <c r="K111" s="155"/>
      <c r="L111" s="155"/>
      <c r="M111" s="155"/>
    </row>
    <row r="112" spans="1:13" ht="14.25" customHeight="1" x14ac:dyDescent="0.25">
      <c r="A112" s="151"/>
      <c r="B112" s="151"/>
      <c r="C112" s="151"/>
      <c r="D112" s="152"/>
      <c r="E112" s="153"/>
      <c r="F112" s="153"/>
      <c r="G112" s="155"/>
      <c r="H112" s="153"/>
      <c r="I112" s="155"/>
      <c r="J112" s="153"/>
      <c r="K112" s="155"/>
      <c r="L112" s="155"/>
      <c r="M112" s="155"/>
    </row>
    <row r="113" spans="1:13" ht="15" customHeight="1" x14ac:dyDescent="0.25">
      <c r="A113" s="151"/>
      <c r="B113" s="151"/>
      <c r="C113" s="151"/>
      <c r="D113" s="152"/>
      <c r="E113" s="153"/>
      <c r="F113" s="153"/>
      <c r="G113" s="155"/>
      <c r="H113" s="153"/>
      <c r="I113" s="155"/>
      <c r="J113" s="153"/>
      <c r="K113" s="155"/>
      <c r="L113" s="155"/>
      <c r="M113" s="155"/>
    </row>
    <row r="114" spans="1:13" ht="21.95" customHeight="1" x14ac:dyDescent="0.25">
      <c r="A114" s="61" t="s">
        <v>37</v>
      </c>
      <c r="B114" s="61"/>
      <c r="C114" s="61"/>
      <c r="D114" s="61"/>
      <c r="E114" s="44"/>
      <c r="F114" s="62"/>
      <c r="G114" s="45"/>
      <c r="H114" s="62"/>
      <c r="I114" s="45"/>
      <c r="J114" s="45"/>
      <c r="K114" s="45"/>
      <c r="L114" s="45"/>
      <c r="M114" s="45"/>
    </row>
    <row r="115" spans="1:13" ht="16.5" customHeight="1" x14ac:dyDescent="0.25">
      <c r="A115" s="40" t="s">
        <v>0</v>
      </c>
      <c r="B115" s="40"/>
      <c r="C115" s="40"/>
      <c r="D115" s="40"/>
      <c r="G115" s="42"/>
      <c r="I115" s="42"/>
      <c r="J115" s="42"/>
      <c r="K115" s="42"/>
      <c r="L115" s="42"/>
      <c r="M115" s="42"/>
    </row>
    <row r="116" spans="1:13" ht="16.5" customHeight="1" x14ac:dyDescent="0.25">
      <c r="A116" s="40" t="s">
        <v>1</v>
      </c>
      <c r="B116" s="40"/>
      <c r="C116" s="40"/>
      <c r="D116" s="40"/>
      <c r="G116" s="42"/>
      <c r="I116" s="42"/>
      <c r="J116" s="42"/>
      <c r="K116" s="42"/>
      <c r="L116" s="42"/>
      <c r="M116" s="42"/>
    </row>
    <row r="117" spans="1:13" ht="16.5" customHeight="1" x14ac:dyDescent="0.25">
      <c r="A117" s="43" t="str">
        <f>A63</f>
        <v>As at 31 March 2023</v>
      </c>
      <c r="B117" s="43"/>
      <c r="C117" s="43"/>
      <c r="D117" s="43"/>
      <c r="E117" s="44"/>
      <c r="F117" s="44"/>
      <c r="G117" s="45"/>
      <c r="H117" s="44"/>
      <c r="I117" s="45"/>
      <c r="J117" s="45"/>
      <c r="K117" s="45"/>
      <c r="L117" s="45"/>
      <c r="M117" s="45"/>
    </row>
    <row r="118" spans="1:13" ht="16.5" customHeight="1" x14ac:dyDescent="0.25">
      <c r="G118" s="42"/>
      <c r="I118" s="42"/>
      <c r="J118" s="42"/>
      <c r="K118" s="42"/>
      <c r="L118" s="42"/>
      <c r="M118" s="42"/>
    </row>
    <row r="119" spans="1:13" ht="16.5" customHeight="1" x14ac:dyDescent="0.25">
      <c r="G119" s="42"/>
      <c r="I119" s="42"/>
      <c r="J119" s="42"/>
      <c r="K119" s="42"/>
      <c r="L119" s="42"/>
      <c r="M119" s="42"/>
    </row>
    <row r="120" spans="1:13" ht="16.5" customHeight="1" x14ac:dyDescent="0.25">
      <c r="G120" s="199" t="s">
        <v>2</v>
      </c>
      <c r="H120" s="200"/>
      <c r="I120" s="200"/>
      <c r="J120" s="42"/>
      <c r="K120" s="199" t="s">
        <v>3</v>
      </c>
      <c r="L120" s="200"/>
      <c r="M120" s="200"/>
    </row>
    <row r="121" spans="1:13" ht="16.5" customHeight="1" x14ac:dyDescent="0.25">
      <c r="G121" s="201" t="s">
        <v>4</v>
      </c>
      <c r="H121" s="202"/>
      <c r="I121" s="202"/>
      <c r="J121" s="42"/>
      <c r="K121" s="201" t="s">
        <v>4</v>
      </c>
      <c r="L121" s="202"/>
      <c r="M121" s="202"/>
    </row>
    <row r="122" spans="1:13" ht="16.5" customHeight="1" x14ac:dyDescent="0.25">
      <c r="G122" s="46" t="s">
        <v>5</v>
      </c>
      <c r="H122" s="46"/>
      <c r="I122" s="46" t="s">
        <v>6</v>
      </c>
      <c r="J122" s="46"/>
      <c r="K122" s="46" t="s">
        <v>5</v>
      </c>
      <c r="L122" s="46"/>
      <c r="M122" s="46" t="s">
        <v>6</v>
      </c>
    </row>
    <row r="123" spans="1:13" ht="16.5" customHeight="1" x14ac:dyDescent="0.25">
      <c r="G123" s="8" t="s">
        <v>248</v>
      </c>
      <c r="H123" s="48"/>
      <c r="I123" s="47" t="s">
        <v>7</v>
      </c>
      <c r="J123" s="49"/>
      <c r="K123" s="8" t="s">
        <v>248</v>
      </c>
      <c r="L123" s="48"/>
      <c r="M123" s="47" t="s">
        <v>7</v>
      </c>
    </row>
    <row r="124" spans="1:13" ht="16.5" customHeight="1" x14ac:dyDescent="0.25">
      <c r="A124" s="50"/>
      <c r="B124" s="50"/>
      <c r="C124" s="50"/>
      <c r="D124" s="50"/>
      <c r="F124" s="52"/>
      <c r="G124" s="47" t="s">
        <v>247</v>
      </c>
      <c r="I124" s="47" t="s">
        <v>198</v>
      </c>
      <c r="J124" s="46"/>
      <c r="K124" s="47" t="s">
        <v>247</v>
      </c>
      <c r="M124" s="47" t="s">
        <v>198</v>
      </c>
    </row>
    <row r="125" spans="1:13" ht="16.5" customHeight="1" x14ac:dyDescent="0.25">
      <c r="A125" s="50"/>
      <c r="B125" s="50"/>
      <c r="C125" s="50"/>
      <c r="D125" s="50"/>
      <c r="F125" s="52"/>
      <c r="G125" s="53" t="s">
        <v>9</v>
      </c>
      <c r="H125" s="52"/>
      <c r="I125" s="53" t="s">
        <v>9</v>
      </c>
      <c r="J125" s="46"/>
      <c r="K125" s="53" t="s">
        <v>9</v>
      </c>
      <c r="L125" s="52"/>
      <c r="M125" s="53" t="s">
        <v>9</v>
      </c>
    </row>
    <row r="126" spans="1:13" ht="16.5" customHeight="1" x14ac:dyDescent="0.25">
      <c r="A126" s="50"/>
      <c r="B126" s="50"/>
      <c r="C126" s="50"/>
      <c r="D126" s="50"/>
      <c r="F126" s="52"/>
      <c r="G126" s="63"/>
      <c r="H126" s="52"/>
      <c r="I126" s="64"/>
      <c r="J126" s="64"/>
      <c r="K126" s="63"/>
      <c r="L126" s="64"/>
      <c r="M126" s="64"/>
    </row>
    <row r="127" spans="1:13" ht="16.5" customHeight="1" x14ac:dyDescent="0.25">
      <c r="A127" s="151" t="s">
        <v>253</v>
      </c>
      <c r="B127" s="182"/>
      <c r="C127" s="182"/>
      <c r="D127" s="182"/>
      <c r="E127" s="183"/>
      <c r="F127" s="178"/>
      <c r="G127" s="179"/>
      <c r="H127" s="178"/>
      <c r="I127" s="180"/>
      <c r="J127" s="180"/>
      <c r="K127" s="179"/>
      <c r="L127" s="180"/>
      <c r="M127" s="180"/>
    </row>
    <row r="128" spans="1:13" ht="16.5" customHeight="1" x14ac:dyDescent="0.25">
      <c r="A128" s="156"/>
      <c r="B128" s="156"/>
      <c r="C128" s="156"/>
      <c r="D128" s="151"/>
      <c r="E128" s="152"/>
      <c r="F128" s="153"/>
      <c r="G128" s="157"/>
      <c r="H128" s="153"/>
      <c r="I128" s="158"/>
      <c r="J128" s="155"/>
      <c r="K128" s="157"/>
      <c r="L128" s="155"/>
      <c r="M128" s="158"/>
    </row>
    <row r="129" spans="1:13" ht="16.5" customHeight="1" x14ac:dyDescent="0.25">
      <c r="A129" s="184" t="s">
        <v>63</v>
      </c>
      <c r="B129" s="151"/>
      <c r="C129" s="151"/>
      <c r="D129" s="152"/>
      <c r="E129" s="160"/>
      <c r="F129" s="153"/>
      <c r="G129" s="154"/>
      <c r="H129" s="153"/>
      <c r="I129" s="155"/>
      <c r="J129" s="155"/>
      <c r="K129" s="154"/>
      <c r="L129" s="155"/>
      <c r="M129" s="155"/>
    </row>
    <row r="130" spans="1:13" ht="16.5" customHeight="1" x14ac:dyDescent="0.25">
      <c r="A130" s="156"/>
      <c r="B130" s="156"/>
      <c r="C130" s="156"/>
      <c r="D130" s="151"/>
      <c r="E130" s="152"/>
      <c r="F130" s="153"/>
      <c r="G130" s="157"/>
      <c r="H130" s="153"/>
      <c r="I130" s="158"/>
      <c r="J130" s="155"/>
      <c r="K130" s="157"/>
      <c r="L130" s="155"/>
      <c r="M130" s="158"/>
    </row>
    <row r="131" spans="1:13" ht="16.5" customHeight="1" x14ac:dyDescent="0.25">
      <c r="A131" s="152" t="s">
        <v>64</v>
      </c>
      <c r="B131" s="152"/>
      <c r="C131" s="152"/>
      <c r="D131" s="152"/>
      <c r="E131" s="160"/>
      <c r="F131" s="153"/>
      <c r="G131" s="154"/>
      <c r="H131" s="153"/>
      <c r="I131" s="155"/>
      <c r="J131" s="155"/>
      <c r="K131" s="154"/>
      <c r="L131" s="155"/>
      <c r="M131" s="155"/>
    </row>
    <row r="132" spans="1:13" ht="16.5" customHeight="1" x14ac:dyDescent="0.25">
      <c r="A132" s="152"/>
      <c r="B132" s="152" t="s">
        <v>65</v>
      </c>
      <c r="C132" s="152"/>
      <c r="D132" s="152"/>
      <c r="E132" s="160"/>
      <c r="F132" s="153"/>
      <c r="G132" s="154"/>
      <c r="H132" s="153"/>
      <c r="I132" s="155"/>
      <c r="J132" s="155"/>
      <c r="K132" s="154"/>
      <c r="L132" s="155"/>
      <c r="M132" s="155"/>
    </row>
    <row r="133" spans="1:13" ht="16.5" customHeight="1" x14ac:dyDescent="0.25">
      <c r="A133" s="152"/>
      <c r="B133" s="152"/>
      <c r="C133" s="152" t="s">
        <v>66</v>
      </c>
      <c r="D133" s="152"/>
      <c r="E133" s="160"/>
      <c r="F133" s="153"/>
      <c r="G133" s="154"/>
      <c r="H133" s="153"/>
      <c r="I133" s="155"/>
      <c r="J133" s="153"/>
      <c r="K133" s="154"/>
      <c r="L133" s="155"/>
      <c r="M133" s="155"/>
    </row>
    <row r="134" spans="1:13" ht="16.5" customHeight="1" x14ac:dyDescent="0.25">
      <c r="A134" s="152"/>
      <c r="B134" s="152"/>
      <c r="C134" s="152"/>
      <c r="D134" s="152" t="s">
        <v>254</v>
      </c>
      <c r="E134" s="160"/>
      <c r="F134" s="153"/>
      <c r="G134" s="154"/>
      <c r="H134" s="153"/>
      <c r="I134" s="155"/>
      <c r="J134" s="153"/>
      <c r="K134" s="154"/>
      <c r="L134" s="155"/>
      <c r="M134" s="155"/>
    </row>
    <row r="135" spans="1:13" ht="16.5" customHeight="1" thickBot="1" x14ac:dyDescent="0.3">
      <c r="A135" s="152"/>
      <c r="B135" s="152"/>
      <c r="C135" s="152"/>
      <c r="D135" s="152" t="s">
        <v>67</v>
      </c>
      <c r="E135" s="160"/>
      <c r="F135" s="153"/>
      <c r="G135" s="185">
        <v>1567773019</v>
      </c>
      <c r="H135" s="162"/>
      <c r="I135" s="186">
        <v>1567773019</v>
      </c>
      <c r="J135" s="162"/>
      <c r="K135" s="185">
        <v>1567773019</v>
      </c>
      <c r="L135" s="162"/>
      <c r="M135" s="186">
        <v>1567773019</v>
      </c>
    </row>
    <row r="136" spans="1:13" ht="16.5" customHeight="1" thickTop="1" x14ac:dyDescent="0.25">
      <c r="A136" s="152"/>
      <c r="B136" s="152"/>
      <c r="C136" s="152"/>
      <c r="D136" s="152"/>
      <c r="E136" s="160"/>
      <c r="F136" s="153"/>
      <c r="G136" s="161"/>
      <c r="H136" s="162"/>
      <c r="I136" s="162"/>
      <c r="J136" s="162"/>
      <c r="K136" s="161"/>
      <c r="L136" s="162"/>
      <c r="M136" s="162"/>
    </row>
    <row r="137" spans="1:13" ht="16.5" customHeight="1" x14ac:dyDescent="0.25">
      <c r="A137" s="156"/>
      <c r="B137" s="152" t="s">
        <v>68</v>
      </c>
      <c r="C137" s="152"/>
      <c r="D137" s="152"/>
      <c r="E137" s="160"/>
      <c r="F137" s="153"/>
      <c r="G137" s="154"/>
      <c r="H137" s="153"/>
      <c r="I137" s="155"/>
      <c r="J137" s="153"/>
      <c r="K137" s="154"/>
      <c r="L137" s="155"/>
      <c r="M137" s="155"/>
    </row>
    <row r="138" spans="1:13" ht="16.5" customHeight="1" x14ac:dyDescent="0.25">
      <c r="A138" s="156"/>
      <c r="B138" s="152"/>
      <c r="C138" s="152" t="s">
        <v>66</v>
      </c>
      <c r="D138" s="152"/>
      <c r="E138" s="160"/>
      <c r="F138" s="153"/>
      <c r="G138" s="154"/>
      <c r="H138" s="153"/>
      <c r="I138" s="155"/>
      <c r="J138" s="153"/>
      <c r="K138" s="154"/>
      <c r="L138" s="155"/>
      <c r="M138" s="155"/>
    </row>
    <row r="139" spans="1:13" ht="16.5" customHeight="1" x14ac:dyDescent="0.25">
      <c r="A139" s="156"/>
      <c r="B139" s="152"/>
      <c r="C139" s="152"/>
      <c r="D139" s="152" t="s">
        <v>255</v>
      </c>
      <c r="E139" s="160"/>
      <c r="F139" s="153"/>
      <c r="G139" s="154"/>
      <c r="H139" s="153"/>
      <c r="I139" s="155"/>
      <c r="J139" s="153"/>
      <c r="K139" s="154"/>
      <c r="L139" s="155"/>
      <c r="M139" s="155"/>
    </row>
    <row r="140" spans="1:13" ht="16.5" customHeight="1" x14ac:dyDescent="0.25">
      <c r="A140" s="156"/>
      <c r="B140" s="152"/>
      <c r="C140" s="152"/>
      <c r="D140" s="152" t="s">
        <v>69</v>
      </c>
      <c r="E140" s="160"/>
      <c r="F140" s="153"/>
      <c r="G140" s="154">
        <v>1494683468</v>
      </c>
      <c r="H140" s="155"/>
      <c r="I140" s="155">
        <v>1494683468</v>
      </c>
      <c r="J140" s="170"/>
      <c r="K140" s="187">
        <v>1494683468</v>
      </c>
      <c r="L140" s="170"/>
      <c r="M140" s="188">
        <v>1494683468</v>
      </c>
    </row>
    <row r="141" spans="1:13" ht="16.5" customHeight="1" x14ac:dyDescent="0.25">
      <c r="A141" s="156" t="s">
        <v>70</v>
      </c>
      <c r="B141" s="156"/>
      <c r="C141" s="156"/>
      <c r="D141" s="189"/>
      <c r="E141" s="160"/>
      <c r="F141" s="160"/>
      <c r="G141" s="161">
        <v>15266493181</v>
      </c>
      <c r="H141" s="162"/>
      <c r="I141" s="162">
        <v>15266493181</v>
      </c>
      <c r="J141" s="162"/>
      <c r="K141" s="161">
        <v>15266493181</v>
      </c>
      <c r="L141" s="162"/>
      <c r="M141" s="162">
        <v>15266493181</v>
      </c>
    </row>
    <row r="142" spans="1:13" ht="16.5" customHeight="1" x14ac:dyDescent="0.25">
      <c r="A142" s="156" t="s">
        <v>71</v>
      </c>
      <c r="B142" s="156"/>
      <c r="C142" s="156"/>
      <c r="D142" s="189"/>
      <c r="E142" s="160"/>
      <c r="F142" s="160"/>
      <c r="G142" s="161">
        <v>172861100</v>
      </c>
      <c r="H142" s="162"/>
      <c r="I142" s="162">
        <v>172861100</v>
      </c>
      <c r="J142" s="162"/>
      <c r="K142" s="161">
        <v>202175962</v>
      </c>
      <c r="L142" s="162"/>
      <c r="M142" s="162">
        <v>202175962</v>
      </c>
    </row>
    <row r="143" spans="1:13" ht="16.5" customHeight="1" x14ac:dyDescent="0.25">
      <c r="A143" s="156" t="s">
        <v>72</v>
      </c>
      <c r="B143" s="156"/>
      <c r="C143" s="156"/>
      <c r="D143" s="189"/>
      <c r="E143" s="160"/>
      <c r="F143" s="160"/>
      <c r="G143" s="161"/>
      <c r="H143" s="160"/>
      <c r="I143" s="162"/>
      <c r="J143" s="160"/>
      <c r="K143" s="161"/>
      <c r="L143" s="162"/>
      <c r="M143" s="162"/>
    </row>
    <row r="144" spans="1:13" ht="16.5" customHeight="1" x14ac:dyDescent="0.25">
      <c r="A144" s="156"/>
      <c r="B144" s="156" t="s">
        <v>73</v>
      </c>
      <c r="C144" s="156"/>
      <c r="D144" s="156"/>
      <c r="E144" s="160"/>
      <c r="F144" s="160"/>
      <c r="G144" s="161">
        <v>156777302</v>
      </c>
      <c r="H144" s="160"/>
      <c r="I144" s="162">
        <v>156777302</v>
      </c>
      <c r="J144" s="160"/>
      <c r="K144" s="161">
        <v>156777302</v>
      </c>
      <c r="L144" s="162"/>
      <c r="M144" s="162">
        <v>156777302</v>
      </c>
    </row>
    <row r="145" spans="1:13" ht="16.5" customHeight="1" x14ac:dyDescent="0.25">
      <c r="A145" s="156"/>
      <c r="B145" s="156" t="s">
        <v>74</v>
      </c>
      <c r="C145" s="156"/>
      <c r="D145" s="156"/>
      <c r="E145" s="160"/>
      <c r="F145" s="160"/>
      <c r="G145" s="161">
        <v>12628473391</v>
      </c>
      <c r="H145" s="153"/>
      <c r="I145" s="162">
        <v>12105771285</v>
      </c>
      <c r="J145" s="153"/>
      <c r="K145" s="161">
        <v>3289290410</v>
      </c>
      <c r="L145" s="155"/>
      <c r="M145" s="162">
        <v>3378642969</v>
      </c>
    </row>
    <row r="146" spans="1:13" ht="16.5" customHeight="1" x14ac:dyDescent="0.25">
      <c r="A146" s="156" t="s">
        <v>75</v>
      </c>
      <c r="B146" s="151"/>
      <c r="C146" s="151"/>
      <c r="D146" s="152"/>
      <c r="E146" s="160"/>
      <c r="F146" s="160"/>
      <c r="G146" s="163">
        <v>3055383889</v>
      </c>
      <c r="H146" s="153"/>
      <c r="I146" s="164">
        <v>2853028706</v>
      </c>
      <c r="J146" s="153"/>
      <c r="K146" s="165">
        <v>240654866</v>
      </c>
      <c r="L146" s="155"/>
      <c r="M146" s="166">
        <v>-3493311</v>
      </c>
    </row>
    <row r="147" spans="1:13" ht="16.5" customHeight="1" x14ac:dyDescent="0.25">
      <c r="A147" s="156"/>
      <c r="B147" s="151"/>
      <c r="C147" s="151"/>
      <c r="D147" s="152"/>
      <c r="E147" s="160"/>
      <c r="F147" s="160"/>
      <c r="G147" s="154"/>
      <c r="H147" s="153"/>
      <c r="I147" s="155"/>
      <c r="J147" s="153"/>
      <c r="K147" s="154"/>
      <c r="L147" s="155"/>
      <c r="M147" s="155"/>
    </row>
    <row r="148" spans="1:13" ht="16.5" customHeight="1" x14ac:dyDescent="0.25">
      <c r="A148" s="159" t="s">
        <v>199</v>
      </c>
      <c r="B148" s="152"/>
      <c r="C148" s="152"/>
      <c r="D148" s="152"/>
      <c r="E148" s="160"/>
      <c r="F148" s="153"/>
      <c r="G148" s="154"/>
      <c r="H148" s="153"/>
      <c r="I148" s="155"/>
      <c r="J148" s="153"/>
      <c r="K148" s="154"/>
      <c r="L148" s="155"/>
      <c r="M148" s="155"/>
    </row>
    <row r="149" spans="1:13" ht="16.5" customHeight="1" x14ac:dyDescent="0.25">
      <c r="A149" s="156"/>
      <c r="B149" s="159" t="s">
        <v>76</v>
      </c>
      <c r="C149" s="159"/>
      <c r="D149" s="156"/>
      <c r="E149" s="160"/>
      <c r="F149" s="153"/>
      <c r="G149" s="154">
        <f>SUM(G140:G146)</f>
        <v>32774672331</v>
      </c>
      <c r="H149" s="153"/>
      <c r="I149" s="155">
        <f>SUM(I140:I146)</f>
        <v>32049615042</v>
      </c>
      <c r="J149" s="153"/>
      <c r="K149" s="154">
        <f>SUM(K140:K146)</f>
        <v>20650075189</v>
      </c>
      <c r="L149" s="155"/>
      <c r="M149" s="155">
        <f>SUM(M140:M146)</f>
        <v>20495279571</v>
      </c>
    </row>
    <row r="150" spans="1:13" ht="16.5" customHeight="1" x14ac:dyDescent="0.25">
      <c r="A150" s="156" t="s">
        <v>77</v>
      </c>
      <c r="B150" s="156"/>
      <c r="C150" s="156"/>
      <c r="D150" s="156"/>
      <c r="E150" s="160"/>
      <c r="F150" s="153"/>
      <c r="G150" s="163">
        <v>3597121796</v>
      </c>
      <c r="H150" s="190"/>
      <c r="I150" s="164">
        <v>3562191150</v>
      </c>
      <c r="J150" s="190"/>
      <c r="K150" s="163">
        <v>0</v>
      </c>
      <c r="L150" s="155"/>
      <c r="M150" s="164">
        <v>0</v>
      </c>
    </row>
    <row r="151" spans="1:13" ht="16.5" customHeight="1" x14ac:dyDescent="0.25">
      <c r="A151" s="156"/>
      <c r="B151" s="156"/>
      <c r="C151" s="156"/>
      <c r="D151" s="151"/>
      <c r="E151" s="152"/>
      <c r="F151" s="153"/>
      <c r="G151" s="157"/>
      <c r="H151" s="153"/>
      <c r="I151" s="158"/>
      <c r="J151" s="155"/>
      <c r="K151" s="157"/>
      <c r="L151" s="155"/>
      <c r="M151" s="158"/>
    </row>
    <row r="152" spans="1:13" ht="16.5" customHeight="1" x14ac:dyDescent="0.25">
      <c r="A152" s="159" t="s">
        <v>78</v>
      </c>
      <c r="B152" s="156"/>
      <c r="C152" s="156"/>
      <c r="D152" s="156"/>
      <c r="E152" s="153"/>
      <c r="F152" s="153"/>
      <c r="G152" s="167">
        <f>SUM(G149:G150)</f>
        <v>36371794127</v>
      </c>
      <c r="H152" s="153"/>
      <c r="I152" s="168">
        <f>SUM(I149:I150)</f>
        <v>35611806192</v>
      </c>
      <c r="J152" s="153"/>
      <c r="K152" s="167">
        <f>SUM(K149:K150)</f>
        <v>20650075189</v>
      </c>
      <c r="L152" s="155"/>
      <c r="M152" s="168">
        <f>SUM(M149:M150)</f>
        <v>20495279571</v>
      </c>
    </row>
    <row r="153" spans="1:13" ht="16.5" customHeight="1" x14ac:dyDescent="0.25">
      <c r="A153" s="156"/>
      <c r="B153" s="156"/>
      <c r="C153" s="156"/>
      <c r="D153" s="151"/>
      <c r="E153" s="152"/>
      <c r="F153" s="153"/>
      <c r="G153" s="157"/>
      <c r="H153" s="153"/>
      <c r="I153" s="158"/>
      <c r="J153" s="155"/>
      <c r="K153" s="157"/>
      <c r="L153" s="155"/>
      <c r="M153" s="158"/>
    </row>
    <row r="154" spans="1:13" ht="16.5" customHeight="1" thickBot="1" x14ac:dyDescent="0.3">
      <c r="A154" s="159" t="s">
        <v>79</v>
      </c>
      <c r="B154" s="159"/>
      <c r="C154" s="159"/>
      <c r="D154" s="159"/>
      <c r="E154" s="178"/>
      <c r="F154" s="178"/>
      <c r="G154" s="176">
        <f>+G152+G107</f>
        <v>88913772643</v>
      </c>
      <c r="H154" s="178"/>
      <c r="I154" s="177">
        <f>+I152+I107</f>
        <v>86302135165</v>
      </c>
      <c r="J154" s="178"/>
      <c r="K154" s="176">
        <f>+K152+K107</f>
        <v>49194560280</v>
      </c>
      <c r="L154" s="191"/>
      <c r="M154" s="177">
        <f>+M152+M107</f>
        <v>45928239858</v>
      </c>
    </row>
    <row r="155" spans="1:13" ht="14.25" customHeight="1" thickTop="1" x14ac:dyDescent="0.25">
      <c r="A155" s="40"/>
      <c r="B155" s="40"/>
      <c r="C155" s="40"/>
      <c r="D155" s="40"/>
      <c r="E155" s="52"/>
      <c r="F155" s="52"/>
      <c r="G155" s="42"/>
      <c r="H155" s="42"/>
      <c r="I155" s="42"/>
      <c r="J155" s="42"/>
      <c r="K155" s="42"/>
      <c r="L155" s="42"/>
      <c r="M155" s="42"/>
    </row>
    <row r="156" spans="1:13" ht="16.5" customHeight="1" x14ac:dyDescent="0.25">
      <c r="A156" s="40"/>
      <c r="B156" s="40"/>
      <c r="C156" s="40"/>
      <c r="D156" s="40"/>
      <c r="E156" s="52"/>
      <c r="F156" s="52"/>
      <c r="G156" s="42"/>
      <c r="H156" s="52"/>
      <c r="I156" s="42"/>
      <c r="J156" s="42"/>
      <c r="K156" s="42"/>
      <c r="L156" s="42"/>
      <c r="M156" s="42"/>
    </row>
    <row r="157" spans="1:13" ht="16.5" customHeight="1" x14ac:dyDescent="0.25">
      <c r="A157" s="40"/>
      <c r="B157" s="40"/>
      <c r="C157" s="40"/>
      <c r="D157" s="40"/>
      <c r="E157" s="52"/>
      <c r="F157" s="52"/>
      <c r="G157" s="42"/>
      <c r="H157" s="52"/>
      <c r="I157" s="42"/>
      <c r="J157" s="42"/>
      <c r="K157" s="42"/>
      <c r="L157" s="42"/>
      <c r="M157" s="42"/>
    </row>
    <row r="158" spans="1:13" ht="16.5" customHeight="1" x14ac:dyDescent="0.25">
      <c r="A158" s="40"/>
      <c r="B158" s="40"/>
      <c r="C158" s="40"/>
      <c r="D158" s="40"/>
      <c r="E158" s="52"/>
      <c r="F158" s="52"/>
      <c r="G158" s="42"/>
      <c r="H158" s="52"/>
      <c r="I158" s="42"/>
      <c r="J158" s="42"/>
      <c r="K158" s="42"/>
      <c r="L158" s="42"/>
      <c r="M158" s="42"/>
    </row>
    <row r="159" spans="1:13" ht="16.5" customHeight="1" x14ac:dyDescent="0.25">
      <c r="A159" s="40"/>
      <c r="B159" s="40"/>
      <c r="C159" s="40"/>
      <c r="D159" s="40"/>
      <c r="E159" s="52"/>
      <c r="F159" s="52"/>
      <c r="G159" s="42"/>
      <c r="H159" s="52"/>
      <c r="I159" s="42"/>
      <c r="J159" s="42"/>
      <c r="K159" s="42"/>
      <c r="L159" s="42"/>
      <c r="M159" s="42"/>
    </row>
    <row r="160" spans="1:13" ht="16.5" customHeight="1" x14ac:dyDescent="0.25">
      <c r="B160" s="57"/>
      <c r="C160" s="57"/>
      <c r="D160" s="40"/>
      <c r="E160" s="58"/>
      <c r="F160" s="58"/>
      <c r="G160" s="42"/>
      <c r="H160" s="58"/>
      <c r="I160" s="42"/>
      <c r="J160" s="58"/>
      <c r="K160" s="42"/>
      <c r="L160" s="42"/>
      <c r="M160" s="42"/>
    </row>
    <row r="161" spans="1:13" ht="14.25" customHeight="1" x14ac:dyDescent="0.25">
      <c r="A161" s="40"/>
      <c r="B161" s="40"/>
      <c r="C161" s="40"/>
      <c r="D161" s="40"/>
      <c r="E161" s="52"/>
      <c r="F161" s="52"/>
      <c r="G161" s="42"/>
      <c r="H161" s="52"/>
      <c r="I161" s="42"/>
      <c r="J161" s="42"/>
      <c r="K161" s="42"/>
      <c r="L161" s="42"/>
      <c r="M161" s="42"/>
    </row>
    <row r="165" spans="1:13" ht="21.75" customHeight="1" x14ac:dyDescent="0.25"/>
    <row r="166" spans="1:13" ht="21.75" customHeight="1" x14ac:dyDescent="0.25"/>
    <row r="167" spans="1:13" ht="21.95" customHeight="1" x14ac:dyDescent="0.25">
      <c r="A167" s="61" t="s">
        <v>37</v>
      </c>
      <c r="B167" s="61"/>
      <c r="C167" s="61"/>
      <c r="D167" s="61"/>
      <c r="E167" s="61"/>
      <c r="F167" s="62"/>
      <c r="G167" s="45"/>
      <c r="H167" s="62"/>
      <c r="I167" s="45"/>
      <c r="J167" s="45"/>
      <c r="K167" s="45"/>
      <c r="L167" s="45"/>
      <c r="M167" s="45"/>
    </row>
  </sheetData>
  <mergeCells count="14">
    <mergeCell ref="G67:I67"/>
    <mergeCell ref="K67:M67"/>
    <mergeCell ref="G120:I120"/>
    <mergeCell ref="K120:M120"/>
    <mergeCell ref="G121:I121"/>
    <mergeCell ref="K121:M121"/>
    <mergeCell ref="G66:I66"/>
    <mergeCell ref="K66:M66"/>
    <mergeCell ref="G6:I6"/>
    <mergeCell ref="K6:M6"/>
    <mergeCell ref="G7:I7"/>
    <mergeCell ref="K7:M7"/>
    <mergeCell ref="A57:M57"/>
    <mergeCell ref="A40:D4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60" max="16383" man="1"/>
    <brk id="114" man="1"/>
    <brk id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D6E5-7E0D-4EDA-850C-B788E3837ACC}">
  <dimension ref="A1:M114"/>
  <sheetViews>
    <sheetView view="pageBreakPreview" zoomScale="90" zoomScaleNormal="90" zoomScaleSheetLayoutView="90" workbookViewId="0">
      <selection activeCell="P160" sqref="P160"/>
    </sheetView>
  </sheetViews>
  <sheetFormatPr defaultColWidth="9.140625" defaultRowHeight="16.5" customHeight="1" x14ac:dyDescent="0.2"/>
  <cols>
    <col min="1" max="3" width="1.42578125" style="109" customWidth="1"/>
    <col min="4" max="4" width="34.5703125" style="109" customWidth="1"/>
    <col min="5" max="5" width="5.5703125" style="109" customWidth="1"/>
    <col min="6" max="6" width="0.5703125" style="109" customWidth="1"/>
    <col min="7" max="7" width="13.140625" style="109" customWidth="1"/>
    <col min="8" max="8" width="0.5703125" style="109" customWidth="1"/>
    <col min="9" max="9" width="13.140625" style="109" customWidth="1"/>
    <col min="10" max="10" width="0.5703125" style="109" customWidth="1"/>
    <col min="11" max="11" width="13.140625" style="109" customWidth="1"/>
    <col min="12" max="12" width="0.5703125" style="109" customWidth="1"/>
    <col min="13" max="13" width="13.140625" style="109" customWidth="1"/>
    <col min="14" max="16384" width="9.140625" style="109"/>
  </cols>
  <sheetData>
    <row r="1" spans="1:13" ht="16.5" customHeight="1" x14ac:dyDescent="0.2">
      <c r="A1" s="65" t="s">
        <v>0</v>
      </c>
      <c r="B1" s="65"/>
      <c r="C1" s="65"/>
      <c r="D1" s="66"/>
      <c r="E1" s="67"/>
      <c r="F1" s="67"/>
      <c r="G1" s="66"/>
      <c r="H1" s="67"/>
      <c r="I1" s="66"/>
      <c r="J1" s="67"/>
      <c r="K1" s="67"/>
      <c r="L1" s="67"/>
      <c r="M1" s="67"/>
    </row>
    <row r="2" spans="1:13" ht="16.5" customHeight="1" x14ac:dyDescent="0.2">
      <c r="A2" s="65" t="s">
        <v>80</v>
      </c>
      <c r="B2" s="65"/>
      <c r="C2" s="65"/>
      <c r="D2" s="66"/>
      <c r="E2" s="67"/>
      <c r="F2" s="67"/>
      <c r="G2" s="66"/>
      <c r="H2" s="67"/>
      <c r="I2" s="66"/>
      <c r="J2" s="67"/>
      <c r="K2" s="67"/>
      <c r="L2" s="67"/>
      <c r="M2" s="67"/>
    </row>
    <row r="3" spans="1:13" ht="16.5" customHeight="1" x14ac:dyDescent="0.2">
      <c r="A3" s="68" t="s">
        <v>249</v>
      </c>
      <c r="B3" s="68"/>
      <c r="C3" s="68"/>
      <c r="D3" s="69"/>
      <c r="E3" s="70"/>
      <c r="F3" s="70"/>
      <c r="G3" s="69"/>
      <c r="H3" s="70"/>
      <c r="I3" s="69"/>
      <c r="J3" s="70"/>
      <c r="K3" s="70"/>
      <c r="L3" s="70"/>
      <c r="M3" s="70"/>
    </row>
    <row r="4" spans="1:13" ht="15" customHeight="1" x14ac:dyDescent="0.2">
      <c r="A4" s="71"/>
      <c r="B4" s="71"/>
      <c r="C4" s="71"/>
      <c r="D4" s="71"/>
      <c r="E4" s="66"/>
      <c r="F4" s="66"/>
      <c r="G4" s="67"/>
      <c r="H4" s="66"/>
      <c r="I4" s="67"/>
      <c r="J4" s="67"/>
      <c r="K4" s="67"/>
      <c r="L4" s="67"/>
      <c r="M4" s="67"/>
    </row>
    <row r="5" spans="1:13" ht="15" customHeight="1" x14ac:dyDescent="0.2">
      <c r="A5" s="71"/>
      <c r="B5" s="71"/>
      <c r="C5" s="71"/>
      <c r="D5" s="71"/>
      <c r="E5" s="66"/>
      <c r="F5" s="66"/>
      <c r="G5" s="67"/>
      <c r="H5" s="66"/>
      <c r="I5" s="67"/>
      <c r="J5" s="67"/>
      <c r="K5" s="67"/>
      <c r="L5" s="67"/>
      <c r="M5" s="67"/>
    </row>
    <row r="6" spans="1:13" ht="15" customHeight="1" x14ac:dyDescent="0.2">
      <c r="A6" s="71"/>
      <c r="B6" s="71"/>
      <c r="C6" s="71"/>
      <c r="D6" s="71"/>
      <c r="E6" s="71"/>
      <c r="F6" s="71"/>
      <c r="G6" s="207" t="s">
        <v>2</v>
      </c>
      <c r="H6" s="208"/>
      <c r="I6" s="208"/>
      <c r="J6" s="72"/>
      <c r="K6" s="207" t="s">
        <v>81</v>
      </c>
      <c r="L6" s="208"/>
      <c r="M6" s="208"/>
    </row>
    <row r="7" spans="1:13" ht="15" customHeight="1" x14ac:dyDescent="0.2">
      <c r="A7" s="71"/>
      <c r="B7" s="71"/>
      <c r="C7" s="71"/>
      <c r="D7" s="71"/>
      <c r="E7" s="71"/>
      <c r="F7" s="71"/>
      <c r="G7" s="205" t="s">
        <v>82</v>
      </c>
      <c r="H7" s="206"/>
      <c r="I7" s="206"/>
      <c r="J7" s="72"/>
      <c r="K7" s="205" t="s">
        <v>4</v>
      </c>
      <c r="L7" s="206"/>
      <c r="M7" s="206"/>
    </row>
    <row r="8" spans="1:13" ht="15" customHeight="1" x14ac:dyDescent="0.2">
      <c r="A8" s="71"/>
      <c r="B8" s="71"/>
      <c r="C8" s="71"/>
      <c r="D8" s="71"/>
      <c r="E8" s="71"/>
      <c r="F8" s="71"/>
      <c r="G8" s="73" t="s">
        <v>247</v>
      </c>
      <c r="H8" s="71"/>
      <c r="I8" s="73" t="s">
        <v>198</v>
      </c>
      <c r="J8" s="72"/>
      <c r="K8" s="73" t="s">
        <v>247</v>
      </c>
      <c r="L8" s="71"/>
      <c r="M8" s="73" t="s">
        <v>198</v>
      </c>
    </row>
    <row r="9" spans="1:13" ht="15" customHeight="1" x14ac:dyDescent="0.2">
      <c r="A9" s="71"/>
      <c r="B9" s="71"/>
      <c r="C9" s="71"/>
      <c r="D9" s="71"/>
      <c r="E9" s="146"/>
      <c r="F9" s="74"/>
      <c r="G9" s="75" t="s">
        <v>9</v>
      </c>
      <c r="H9" s="74"/>
      <c r="I9" s="75" t="s">
        <v>9</v>
      </c>
      <c r="J9" s="72"/>
      <c r="K9" s="75" t="s">
        <v>9</v>
      </c>
      <c r="L9" s="72"/>
      <c r="M9" s="75" t="s">
        <v>9</v>
      </c>
    </row>
    <row r="10" spans="1:13" ht="10.35" customHeight="1" x14ac:dyDescent="0.2">
      <c r="A10" s="71"/>
      <c r="B10" s="71"/>
      <c r="C10" s="71"/>
      <c r="D10" s="71"/>
      <c r="E10" s="66"/>
      <c r="F10" s="66"/>
      <c r="G10" s="37"/>
      <c r="H10" s="66"/>
      <c r="I10" s="67"/>
      <c r="J10" s="67"/>
      <c r="K10" s="37"/>
      <c r="L10" s="67"/>
      <c r="M10" s="67"/>
    </row>
    <row r="11" spans="1:13" ht="15" customHeight="1" x14ac:dyDescent="0.2">
      <c r="A11" s="71" t="s">
        <v>83</v>
      </c>
      <c r="B11" s="71"/>
      <c r="C11" s="71"/>
      <c r="D11" s="71"/>
      <c r="E11" s="66"/>
      <c r="F11" s="66"/>
      <c r="G11" s="37">
        <v>506039208</v>
      </c>
      <c r="H11" s="66"/>
      <c r="I11" s="67">
        <v>427808480</v>
      </c>
      <c r="J11" s="66"/>
      <c r="K11" s="37">
        <v>45780408</v>
      </c>
      <c r="L11" s="67"/>
      <c r="M11" s="67">
        <v>53791935</v>
      </c>
    </row>
    <row r="12" spans="1:13" ht="15" customHeight="1" x14ac:dyDescent="0.2">
      <c r="A12" s="71" t="s">
        <v>84</v>
      </c>
      <c r="B12" s="71"/>
      <c r="C12" s="71"/>
      <c r="D12" s="71"/>
      <c r="E12" s="66"/>
      <c r="F12" s="66"/>
      <c r="G12" s="37">
        <v>1052468478</v>
      </c>
      <c r="H12" s="66"/>
      <c r="I12" s="67">
        <v>653999430</v>
      </c>
      <c r="J12" s="66"/>
      <c r="K12" s="37">
        <v>0</v>
      </c>
      <c r="L12" s="76"/>
      <c r="M12" s="67">
        <v>0</v>
      </c>
    </row>
    <row r="13" spans="1:13" ht="15" customHeight="1" x14ac:dyDescent="0.2">
      <c r="A13" s="71" t="s">
        <v>202</v>
      </c>
      <c r="B13" s="71"/>
      <c r="C13" s="71"/>
      <c r="D13" s="71"/>
      <c r="E13" s="66"/>
      <c r="F13" s="66"/>
      <c r="G13" s="37">
        <v>498515837</v>
      </c>
      <c r="H13" s="66"/>
      <c r="I13" s="67">
        <v>493238424</v>
      </c>
      <c r="J13" s="66"/>
      <c r="K13" s="37">
        <v>0</v>
      </c>
      <c r="L13" s="76"/>
      <c r="M13" s="67">
        <v>0</v>
      </c>
    </row>
    <row r="14" spans="1:13" ht="15" customHeight="1" x14ac:dyDescent="0.2">
      <c r="A14" s="71" t="s">
        <v>85</v>
      </c>
      <c r="B14" s="71"/>
      <c r="C14" s="71"/>
      <c r="D14" s="71"/>
      <c r="E14" s="66"/>
      <c r="F14" s="66"/>
      <c r="G14" s="37">
        <v>-251128050</v>
      </c>
      <c r="H14" s="66"/>
      <c r="I14" s="67">
        <v>-199098524</v>
      </c>
      <c r="J14" s="66"/>
      <c r="K14" s="37">
        <v>-28056143</v>
      </c>
      <c r="L14" s="67"/>
      <c r="M14" s="67">
        <v>-29614822</v>
      </c>
    </row>
    <row r="15" spans="1:13" ht="15" customHeight="1" x14ac:dyDescent="0.2">
      <c r="A15" s="71" t="s">
        <v>86</v>
      </c>
      <c r="B15" s="71"/>
      <c r="C15" s="71"/>
      <c r="D15" s="71"/>
      <c r="E15" s="66"/>
      <c r="F15" s="66"/>
      <c r="G15" s="37">
        <v>-515696532</v>
      </c>
      <c r="H15" s="66"/>
      <c r="I15" s="67">
        <v>-304665936</v>
      </c>
      <c r="J15" s="66"/>
      <c r="K15" s="37">
        <v>0</v>
      </c>
      <c r="L15" s="67"/>
      <c r="M15" s="67">
        <v>0</v>
      </c>
    </row>
    <row r="16" spans="1:13" ht="15" customHeight="1" x14ac:dyDescent="0.2">
      <c r="A16" s="71" t="s">
        <v>203</v>
      </c>
      <c r="B16" s="71"/>
      <c r="C16" s="71"/>
      <c r="D16" s="71"/>
      <c r="E16" s="66"/>
      <c r="F16" s="66"/>
      <c r="G16" s="77">
        <v>-302755659</v>
      </c>
      <c r="H16" s="66"/>
      <c r="I16" s="70">
        <v>-296067285</v>
      </c>
      <c r="J16" s="66"/>
      <c r="K16" s="77">
        <v>0</v>
      </c>
      <c r="L16" s="76"/>
      <c r="M16" s="70">
        <v>0</v>
      </c>
    </row>
    <row r="17" spans="1:13" ht="10.35" customHeight="1" x14ac:dyDescent="0.2">
      <c r="A17" s="71"/>
      <c r="B17" s="71"/>
      <c r="C17" s="71"/>
      <c r="D17" s="71"/>
      <c r="E17" s="66"/>
      <c r="F17" s="66"/>
      <c r="G17" s="37"/>
      <c r="H17" s="66"/>
      <c r="I17" s="67"/>
      <c r="J17" s="66"/>
      <c r="K17" s="37"/>
      <c r="L17" s="67"/>
      <c r="M17" s="67"/>
    </row>
    <row r="18" spans="1:13" ht="15" customHeight="1" x14ac:dyDescent="0.2">
      <c r="A18" s="65" t="s">
        <v>87</v>
      </c>
      <c r="B18" s="65"/>
      <c r="C18" s="65"/>
      <c r="D18" s="65"/>
      <c r="E18" s="66"/>
      <c r="F18" s="66"/>
      <c r="G18" s="37">
        <f>SUM(G11:G17)</f>
        <v>987443282</v>
      </c>
      <c r="H18" s="66"/>
      <c r="I18" s="67">
        <f>SUM(I11:I17)</f>
        <v>775214589</v>
      </c>
      <c r="J18" s="66"/>
      <c r="K18" s="37">
        <f>SUM(K11:K17)</f>
        <v>17724265</v>
      </c>
      <c r="L18" s="67"/>
      <c r="M18" s="67">
        <f>SUM(M11:M17)</f>
        <v>24177113</v>
      </c>
    </row>
    <row r="19" spans="1:13" ht="15" customHeight="1" x14ac:dyDescent="0.2">
      <c r="A19" s="71" t="s">
        <v>88</v>
      </c>
      <c r="B19" s="71"/>
      <c r="C19" s="71"/>
      <c r="D19" s="71"/>
      <c r="E19" s="66"/>
      <c r="F19" s="66"/>
      <c r="G19" s="37">
        <v>117692575</v>
      </c>
      <c r="H19" s="66"/>
      <c r="I19" s="67">
        <v>576524074</v>
      </c>
      <c r="J19" s="66"/>
      <c r="K19" s="37">
        <v>181898241</v>
      </c>
      <c r="L19" s="67"/>
      <c r="M19" s="67">
        <v>119808475</v>
      </c>
    </row>
    <row r="20" spans="1:13" ht="15" customHeight="1" x14ac:dyDescent="0.2">
      <c r="A20" s="71" t="s">
        <v>89</v>
      </c>
      <c r="B20" s="71"/>
      <c r="C20" s="71"/>
      <c r="D20" s="71"/>
      <c r="E20" s="66"/>
      <c r="F20" s="66"/>
      <c r="G20" s="37">
        <v>-80841158</v>
      </c>
      <c r="H20" s="66"/>
      <c r="I20" s="67">
        <v>-47712628</v>
      </c>
      <c r="J20" s="66"/>
      <c r="K20" s="37">
        <v>0</v>
      </c>
      <c r="L20" s="76"/>
      <c r="M20" s="67">
        <v>0</v>
      </c>
    </row>
    <row r="21" spans="1:13" ht="15" customHeight="1" x14ac:dyDescent="0.2">
      <c r="A21" s="71" t="s">
        <v>90</v>
      </c>
      <c r="B21" s="71"/>
      <c r="C21" s="71"/>
      <c r="D21" s="71"/>
      <c r="E21" s="78"/>
      <c r="F21" s="78"/>
      <c r="G21" s="37">
        <v>-328796584</v>
      </c>
      <c r="H21" s="78"/>
      <c r="I21" s="67">
        <v>-301583375</v>
      </c>
      <c r="J21" s="78"/>
      <c r="K21" s="37">
        <v>-109370007</v>
      </c>
      <c r="L21" s="67"/>
      <c r="M21" s="67">
        <v>-85755155</v>
      </c>
    </row>
    <row r="22" spans="1:13" ht="15" customHeight="1" x14ac:dyDescent="0.2">
      <c r="A22" s="71" t="s">
        <v>91</v>
      </c>
      <c r="B22" s="71"/>
      <c r="C22" s="71"/>
      <c r="D22" s="71"/>
      <c r="E22" s="66"/>
      <c r="F22" s="66"/>
      <c r="G22" s="37">
        <v>-290771077</v>
      </c>
      <c r="H22" s="66"/>
      <c r="I22" s="67">
        <v>-267452560</v>
      </c>
      <c r="J22" s="66"/>
      <c r="K22" s="37">
        <v>-178940523</v>
      </c>
      <c r="L22" s="67"/>
      <c r="M22" s="67">
        <v>-172360731</v>
      </c>
    </row>
    <row r="23" spans="1:13" ht="15" customHeight="1" x14ac:dyDescent="0.2">
      <c r="A23" s="71" t="s">
        <v>257</v>
      </c>
      <c r="B23" s="71"/>
      <c r="E23" s="66"/>
      <c r="F23" s="66"/>
      <c r="G23" s="77">
        <v>265988909</v>
      </c>
      <c r="H23" s="66"/>
      <c r="I23" s="70">
        <v>30662733</v>
      </c>
      <c r="J23" s="66"/>
      <c r="K23" s="77">
        <v>0</v>
      </c>
      <c r="L23" s="76"/>
      <c r="M23" s="70">
        <v>0</v>
      </c>
    </row>
    <row r="24" spans="1:13" ht="10.35" customHeight="1" x14ac:dyDescent="0.2">
      <c r="A24" s="71"/>
      <c r="B24" s="71"/>
      <c r="C24" s="71"/>
      <c r="D24" s="71"/>
      <c r="E24" s="66"/>
      <c r="F24" s="66"/>
      <c r="G24" s="37"/>
      <c r="H24" s="66"/>
      <c r="I24" s="67"/>
      <c r="J24" s="66"/>
      <c r="K24" s="37"/>
      <c r="L24" s="67"/>
      <c r="M24" s="67"/>
    </row>
    <row r="25" spans="1:13" ht="15" customHeight="1" x14ac:dyDescent="0.2">
      <c r="A25" s="65" t="s">
        <v>192</v>
      </c>
      <c r="B25" s="65"/>
      <c r="C25" s="65"/>
      <c r="D25" s="65"/>
      <c r="E25" s="71"/>
      <c r="F25" s="71"/>
      <c r="G25" s="79">
        <f>SUM(G18:G23)</f>
        <v>670715947</v>
      </c>
      <c r="H25" s="71"/>
      <c r="I25" s="80">
        <f>SUM(I18:I23)</f>
        <v>765652833</v>
      </c>
      <c r="J25" s="71"/>
      <c r="K25" s="79">
        <f>SUM(K18:K23)</f>
        <v>-88688024</v>
      </c>
      <c r="L25" s="71"/>
      <c r="M25" s="80">
        <f>SUM(M18:M23)</f>
        <v>-114130298</v>
      </c>
    </row>
    <row r="26" spans="1:13" ht="15" customHeight="1" x14ac:dyDescent="0.2">
      <c r="A26" s="71" t="s">
        <v>204</v>
      </c>
      <c r="B26" s="71"/>
      <c r="C26" s="71"/>
      <c r="D26" s="71"/>
      <c r="E26" s="66"/>
      <c r="F26" s="66"/>
      <c r="G26" s="77">
        <v>-58799414</v>
      </c>
      <c r="H26" s="66"/>
      <c r="I26" s="70">
        <v>-65453882</v>
      </c>
      <c r="J26" s="66"/>
      <c r="K26" s="77">
        <v>-664535</v>
      </c>
      <c r="L26" s="67"/>
      <c r="M26" s="70">
        <v>1745068</v>
      </c>
    </row>
    <row r="27" spans="1:13" ht="10.35" customHeight="1" x14ac:dyDescent="0.2">
      <c r="A27" s="71"/>
      <c r="B27" s="71"/>
      <c r="C27" s="71"/>
      <c r="D27" s="71"/>
      <c r="E27" s="66"/>
      <c r="F27" s="66"/>
      <c r="G27" s="37"/>
      <c r="H27" s="66"/>
      <c r="I27" s="67"/>
      <c r="J27" s="66"/>
      <c r="K27" s="37"/>
      <c r="L27" s="67"/>
      <c r="M27" s="67"/>
    </row>
    <row r="28" spans="1:13" ht="15" customHeight="1" x14ac:dyDescent="0.2">
      <c r="A28" s="65" t="s">
        <v>196</v>
      </c>
      <c r="B28" s="65"/>
      <c r="C28" s="65"/>
      <c r="D28" s="65"/>
      <c r="E28" s="66"/>
      <c r="F28" s="66"/>
      <c r="G28" s="77">
        <f>SUM(G25:G26)</f>
        <v>611916533</v>
      </c>
      <c r="H28" s="66"/>
      <c r="I28" s="70">
        <f>SUM(I25:I26)</f>
        <v>700198951</v>
      </c>
      <c r="J28" s="66"/>
      <c r="K28" s="77">
        <f>SUM(K25:K26)</f>
        <v>-89352559</v>
      </c>
      <c r="L28" s="67"/>
      <c r="M28" s="70">
        <f>SUM(M25:M26)</f>
        <v>-112385230</v>
      </c>
    </row>
    <row r="29" spans="1:13" ht="10.35" customHeight="1" x14ac:dyDescent="0.2">
      <c r="A29" s="71"/>
      <c r="B29" s="71"/>
      <c r="C29" s="71"/>
      <c r="D29" s="71"/>
      <c r="E29" s="66"/>
      <c r="F29" s="66"/>
      <c r="G29" s="37"/>
      <c r="H29" s="66"/>
      <c r="I29" s="67"/>
      <c r="J29" s="66"/>
      <c r="K29" s="81"/>
      <c r="L29" s="67"/>
      <c r="M29" s="82"/>
    </row>
    <row r="30" spans="1:13" ht="15" customHeight="1" x14ac:dyDescent="0.2">
      <c r="A30" s="65" t="s">
        <v>92</v>
      </c>
      <c r="B30" s="65"/>
      <c r="C30" s="65"/>
      <c r="D30" s="65"/>
      <c r="E30" s="66"/>
      <c r="F30" s="66"/>
      <c r="G30" s="37"/>
      <c r="H30" s="66"/>
      <c r="I30" s="67"/>
      <c r="J30" s="66"/>
      <c r="K30" s="37"/>
      <c r="L30" s="67"/>
      <c r="M30" s="67"/>
    </row>
    <row r="31" spans="1:13" ht="15" customHeight="1" x14ac:dyDescent="0.2">
      <c r="A31" s="65"/>
      <c r="B31" s="71" t="s">
        <v>93</v>
      </c>
      <c r="C31" s="71"/>
      <c r="D31" s="71"/>
      <c r="E31" s="66"/>
      <c r="F31" s="66"/>
      <c r="G31" s="37"/>
      <c r="H31" s="66"/>
      <c r="I31" s="67"/>
      <c r="J31" s="66"/>
      <c r="K31" s="37"/>
      <c r="L31" s="67"/>
      <c r="M31" s="67"/>
    </row>
    <row r="32" spans="1:13" ht="15" customHeight="1" x14ac:dyDescent="0.2">
      <c r="A32" s="65"/>
      <c r="B32" s="71"/>
      <c r="C32" s="71" t="s">
        <v>94</v>
      </c>
      <c r="D32" s="71"/>
      <c r="E32" s="66"/>
      <c r="F32" s="66"/>
      <c r="G32" s="37"/>
      <c r="H32" s="66"/>
      <c r="I32" s="67"/>
      <c r="J32" s="66"/>
      <c r="K32" s="37"/>
      <c r="L32" s="67"/>
      <c r="M32" s="67"/>
    </row>
    <row r="33" spans="1:13" ht="15" customHeight="1" x14ac:dyDescent="0.2">
      <c r="A33" s="65"/>
      <c r="B33" s="71"/>
      <c r="C33" s="71" t="s">
        <v>205</v>
      </c>
      <c r="D33" s="71"/>
      <c r="E33" s="66"/>
      <c r="F33" s="66"/>
      <c r="G33" s="37"/>
      <c r="H33" s="66"/>
      <c r="I33" s="67"/>
      <c r="J33" s="66"/>
      <c r="K33" s="37"/>
      <c r="L33" s="67"/>
      <c r="M33" s="67"/>
    </row>
    <row r="34" spans="1:13" ht="15" customHeight="1" x14ac:dyDescent="0.2">
      <c r="A34" s="65"/>
      <c r="B34" s="71"/>
      <c r="C34" s="71"/>
      <c r="D34" s="71" t="s">
        <v>206</v>
      </c>
      <c r="E34" s="66"/>
      <c r="F34" s="66"/>
      <c r="G34" s="37"/>
      <c r="H34" s="66"/>
      <c r="I34" s="67"/>
      <c r="J34" s="66"/>
      <c r="K34" s="37"/>
      <c r="L34" s="67"/>
      <c r="M34" s="67"/>
    </row>
    <row r="35" spans="1:13" ht="15" customHeight="1" x14ac:dyDescent="0.2">
      <c r="A35" s="65"/>
      <c r="B35" s="71"/>
      <c r="C35" s="71"/>
      <c r="D35" s="71" t="s">
        <v>96</v>
      </c>
      <c r="E35" s="66"/>
      <c r="F35" s="66"/>
      <c r="G35" s="37">
        <v>305167070</v>
      </c>
      <c r="H35" s="66"/>
      <c r="I35" s="67">
        <v>-776861237</v>
      </c>
      <c r="J35" s="66"/>
      <c r="K35" s="37">
        <v>305185221</v>
      </c>
      <c r="L35" s="67"/>
      <c r="M35" s="67">
        <v>-732709336</v>
      </c>
    </row>
    <row r="36" spans="1:13" ht="15" customHeight="1" x14ac:dyDescent="0.2">
      <c r="A36" s="65"/>
      <c r="B36" s="71"/>
      <c r="C36" s="2" t="s">
        <v>207</v>
      </c>
      <c r="D36" s="2"/>
      <c r="E36" s="66"/>
      <c r="F36" s="66"/>
      <c r="G36" s="37"/>
      <c r="H36" s="66"/>
      <c r="I36" s="67"/>
      <c r="J36" s="66"/>
      <c r="K36" s="37"/>
      <c r="L36" s="67"/>
      <c r="M36" s="67"/>
    </row>
    <row r="37" spans="1:13" ht="15" customHeight="1" x14ac:dyDescent="0.2">
      <c r="A37" s="65"/>
      <c r="B37" s="71"/>
      <c r="C37" s="150"/>
      <c r="D37" s="2" t="s">
        <v>208</v>
      </c>
      <c r="E37" s="66"/>
      <c r="F37" s="66"/>
      <c r="G37" s="37">
        <v>0</v>
      </c>
      <c r="H37" s="66"/>
      <c r="I37" s="67">
        <v>12822043</v>
      </c>
      <c r="J37" s="66"/>
      <c r="K37" s="37">
        <v>0</v>
      </c>
      <c r="L37" s="67"/>
      <c r="M37" s="67">
        <v>14351671</v>
      </c>
    </row>
    <row r="38" spans="1:13" ht="15" customHeight="1" x14ac:dyDescent="0.2">
      <c r="A38" s="65"/>
      <c r="B38" s="71"/>
      <c r="C38" s="71" t="s">
        <v>189</v>
      </c>
      <c r="D38" s="71"/>
      <c r="E38" s="66"/>
      <c r="F38" s="66"/>
      <c r="G38" s="37"/>
      <c r="H38" s="66"/>
      <c r="I38" s="67"/>
      <c r="J38" s="66"/>
      <c r="K38" s="37"/>
      <c r="L38" s="67"/>
      <c r="M38" s="67"/>
    </row>
    <row r="39" spans="1:13" ht="15" customHeight="1" x14ac:dyDescent="0.2">
      <c r="B39" s="71"/>
      <c r="C39" s="71"/>
      <c r="D39" s="71" t="s">
        <v>190</v>
      </c>
      <c r="E39" s="66"/>
      <c r="F39" s="66"/>
      <c r="G39" s="77">
        <v>-61033414</v>
      </c>
      <c r="H39" s="66"/>
      <c r="I39" s="70">
        <v>152807839</v>
      </c>
      <c r="J39" s="66"/>
      <c r="K39" s="77">
        <v>-61037044</v>
      </c>
      <c r="L39" s="67"/>
      <c r="M39" s="70">
        <v>143671533</v>
      </c>
    </row>
    <row r="40" spans="1:13" ht="10.35" customHeight="1" x14ac:dyDescent="0.2">
      <c r="A40" s="65"/>
      <c r="B40" s="71"/>
      <c r="C40" s="71"/>
      <c r="D40" s="71"/>
      <c r="E40" s="66"/>
      <c r="F40" s="66"/>
      <c r="G40" s="37"/>
      <c r="H40" s="66"/>
      <c r="I40" s="67"/>
      <c r="J40" s="66"/>
      <c r="K40" s="37"/>
      <c r="L40" s="67"/>
      <c r="M40" s="67"/>
    </row>
    <row r="41" spans="1:13" ht="15" customHeight="1" x14ac:dyDescent="0.2">
      <c r="A41" s="65"/>
      <c r="B41" s="83" t="s">
        <v>98</v>
      </c>
      <c r="C41" s="83"/>
      <c r="D41" s="83"/>
      <c r="E41" s="66"/>
      <c r="F41" s="66"/>
      <c r="G41" s="37"/>
      <c r="H41" s="66"/>
      <c r="I41" s="67"/>
      <c r="J41" s="66"/>
      <c r="K41" s="37"/>
      <c r="L41" s="67"/>
      <c r="M41" s="67"/>
    </row>
    <row r="42" spans="1:13" ht="15" customHeight="1" x14ac:dyDescent="0.2">
      <c r="A42" s="65"/>
      <c r="B42" s="83"/>
      <c r="C42" s="83" t="s">
        <v>94</v>
      </c>
      <c r="D42" s="83"/>
      <c r="E42" s="66"/>
      <c r="F42" s="66"/>
      <c r="G42" s="77">
        <f>SUM(G31:G39)</f>
        <v>244133656</v>
      </c>
      <c r="H42" s="66"/>
      <c r="I42" s="70">
        <f>SUM(I31:I39)</f>
        <v>-611231355</v>
      </c>
      <c r="J42" s="66"/>
      <c r="K42" s="77">
        <f>SUM(K31:K39)</f>
        <v>244148177</v>
      </c>
      <c r="L42" s="67"/>
      <c r="M42" s="70">
        <f>SUM(M31:M39)</f>
        <v>-574686132</v>
      </c>
    </row>
    <row r="43" spans="1:13" ht="10.35" customHeight="1" x14ac:dyDescent="0.2">
      <c r="A43" s="65"/>
      <c r="B43" s="71"/>
      <c r="C43" s="71"/>
      <c r="D43" s="71"/>
      <c r="E43" s="66"/>
      <c r="F43" s="66"/>
      <c r="G43" s="37"/>
      <c r="H43" s="66"/>
      <c r="I43" s="67"/>
      <c r="J43" s="66"/>
      <c r="K43" s="37"/>
      <c r="L43" s="67"/>
      <c r="M43" s="67"/>
    </row>
    <row r="44" spans="1:13" ht="15" customHeight="1" x14ac:dyDescent="0.2">
      <c r="A44" s="83"/>
      <c r="B44" s="83" t="s">
        <v>99</v>
      </c>
      <c r="C44" s="83"/>
      <c r="D44" s="71"/>
      <c r="E44" s="66"/>
      <c r="F44" s="66"/>
      <c r="G44" s="37"/>
      <c r="H44" s="66"/>
      <c r="I44" s="67"/>
      <c r="J44" s="66"/>
      <c r="K44" s="37"/>
      <c r="L44" s="67"/>
      <c r="M44" s="67"/>
    </row>
    <row r="45" spans="1:13" ht="15" customHeight="1" x14ac:dyDescent="0.2">
      <c r="A45" s="83"/>
      <c r="B45" s="83"/>
      <c r="C45" s="83" t="s">
        <v>97</v>
      </c>
      <c r="D45" s="71"/>
      <c r="E45" s="66"/>
      <c r="F45" s="66"/>
      <c r="G45" s="37"/>
      <c r="H45" s="66"/>
      <c r="I45" s="67"/>
      <c r="J45" s="66"/>
      <c r="K45" s="37"/>
      <c r="L45" s="67"/>
      <c r="M45" s="67"/>
    </row>
    <row r="46" spans="1:13" ht="15" customHeight="1" x14ac:dyDescent="0.2">
      <c r="A46" s="83"/>
      <c r="B46" s="71"/>
      <c r="C46" s="83" t="s">
        <v>100</v>
      </c>
      <c r="D46" s="71"/>
      <c r="E46" s="66"/>
      <c r="F46" s="66"/>
      <c r="G46" s="37">
        <v>27125601</v>
      </c>
      <c r="H46" s="66"/>
      <c r="I46" s="67">
        <v>-4887287</v>
      </c>
      <c r="J46" s="66"/>
      <c r="K46" s="37">
        <v>0</v>
      </c>
      <c r="L46" s="67"/>
      <c r="M46" s="67">
        <v>0</v>
      </c>
    </row>
    <row r="47" spans="1:13" ht="15" customHeight="1" x14ac:dyDescent="0.2">
      <c r="A47" s="83"/>
      <c r="B47" s="84"/>
      <c r="C47" s="84" t="s">
        <v>101</v>
      </c>
      <c r="D47" s="85"/>
      <c r="E47" s="66"/>
      <c r="F47" s="66"/>
      <c r="G47" s="37"/>
      <c r="H47" s="66"/>
      <c r="I47" s="67"/>
      <c r="J47" s="66"/>
      <c r="K47" s="37"/>
      <c r="L47" s="67"/>
      <c r="M47" s="67"/>
    </row>
    <row r="48" spans="1:13" ht="15" customHeight="1" x14ac:dyDescent="0.2">
      <c r="A48" s="83"/>
      <c r="B48" s="84"/>
      <c r="D48" s="84" t="s">
        <v>102</v>
      </c>
      <c r="E48" s="66"/>
      <c r="F48" s="66"/>
      <c r="G48" s="37"/>
      <c r="H48" s="66"/>
      <c r="I48" s="67"/>
      <c r="J48" s="66"/>
      <c r="K48" s="37"/>
      <c r="L48" s="67"/>
      <c r="M48" s="67"/>
    </row>
    <row r="49" spans="1:13" ht="15" customHeight="1" x14ac:dyDescent="0.2">
      <c r="A49" s="71"/>
      <c r="B49" s="71"/>
      <c r="D49" s="85" t="s">
        <v>103</v>
      </c>
      <c r="E49" s="66"/>
      <c r="F49" s="66"/>
      <c r="G49" s="77">
        <v>-87187861</v>
      </c>
      <c r="H49" s="66"/>
      <c r="I49" s="70">
        <v>357608235</v>
      </c>
      <c r="J49" s="66"/>
      <c r="K49" s="77">
        <v>0</v>
      </c>
      <c r="L49" s="67"/>
      <c r="M49" s="70">
        <v>0</v>
      </c>
    </row>
    <row r="50" spans="1:13" ht="10.35" customHeight="1" x14ac:dyDescent="0.2">
      <c r="A50" s="71"/>
      <c r="B50" s="71"/>
      <c r="C50" s="71"/>
      <c r="D50" s="71"/>
      <c r="E50" s="66"/>
      <c r="F50" s="66"/>
      <c r="G50" s="37"/>
      <c r="H50" s="66"/>
      <c r="I50" s="67"/>
      <c r="J50" s="66"/>
      <c r="K50" s="37"/>
      <c r="L50" s="67"/>
      <c r="M50" s="67"/>
    </row>
    <row r="51" spans="1:13" ht="15" customHeight="1" x14ac:dyDescent="0.2">
      <c r="A51" s="83"/>
      <c r="B51" s="83" t="s">
        <v>104</v>
      </c>
      <c r="C51" s="83"/>
      <c r="D51" s="83"/>
      <c r="E51" s="83"/>
      <c r="F51" s="83"/>
      <c r="G51" s="86"/>
      <c r="H51" s="87"/>
      <c r="I51" s="88"/>
      <c r="J51" s="87"/>
      <c r="K51" s="86"/>
      <c r="L51" s="83"/>
      <c r="M51" s="88"/>
    </row>
    <row r="52" spans="1:13" ht="15" customHeight="1" x14ac:dyDescent="0.2">
      <c r="A52" s="83"/>
      <c r="B52" s="83"/>
      <c r="C52" s="83" t="s">
        <v>94</v>
      </c>
      <c r="D52" s="83"/>
      <c r="E52" s="83"/>
      <c r="F52" s="83"/>
      <c r="G52" s="89">
        <f>SUM(G46:G49)</f>
        <v>-60062260</v>
      </c>
      <c r="H52" s="87"/>
      <c r="I52" s="90">
        <f>SUM(I46:I49)</f>
        <v>352720948</v>
      </c>
      <c r="J52" s="87"/>
      <c r="K52" s="89">
        <f>SUM(K46:K49)</f>
        <v>0</v>
      </c>
      <c r="L52" s="83"/>
      <c r="M52" s="90">
        <f>SUM(M46:M49)</f>
        <v>0</v>
      </c>
    </row>
    <row r="53" spans="1:13" ht="10.35" customHeight="1" x14ac:dyDescent="0.2">
      <c r="A53" s="83"/>
      <c r="B53" s="83"/>
      <c r="C53" s="83"/>
      <c r="D53" s="83"/>
      <c r="E53" s="83"/>
      <c r="F53" s="83"/>
      <c r="G53" s="91"/>
      <c r="H53" s="87"/>
      <c r="I53" s="92"/>
      <c r="J53" s="87"/>
      <c r="K53" s="91"/>
      <c r="L53" s="83"/>
      <c r="M53" s="92"/>
    </row>
    <row r="54" spans="1:13" ht="15" customHeight="1" x14ac:dyDescent="0.2">
      <c r="A54" s="93" t="s">
        <v>193</v>
      </c>
      <c r="B54" s="83"/>
      <c r="C54" s="65"/>
      <c r="D54" s="65"/>
      <c r="E54" s="66"/>
      <c r="F54" s="66"/>
      <c r="G54" s="37"/>
      <c r="H54" s="66"/>
      <c r="I54" s="67"/>
      <c r="J54" s="66"/>
      <c r="K54" s="37"/>
      <c r="L54" s="67"/>
      <c r="M54" s="67"/>
    </row>
    <row r="55" spans="1:13" ht="15" customHeight="1" x14ac:dyDescent="0.2">
      <c r="A55" s="83"/>
      <c r="B55" s="93" t="s">
        <v>105</v>
      </c>
      <c r="C55" s="65"/>
      <c r="D55" s="65"/>
      <c r="E55" s="66"/>
      <c r="F55" s="66"/>
      <c r="G55" s="77">
        <f>SUM(G42,G52)</f>
        <v>184071396</v>
      </c>
      <c r="H55" s="66"/>
      <c r="I55" s="70">
        <f>SUM(I42,I52)</f>
        <v>-258510407</v>
      </c>
      <c r="J55" s="66"/>
      <c r="K55" s="77">
        <f>SUM(K42,K52)</f>
        <v>244148177</v>
      </c>
      <c r="L55" s="67"/>
      <c r="M55" s="70">
        <f>SUM(M42,M52)</f>
        <v>-574686132</v>
      </c>
    </row>
    <row r="56" spans="1:13" ht="10.35" customHeight="1" x14ac:dyDescent="0.2">
      <c r="A56" s="71"/>
      <c r="B56" s="71"/>
      <c r="C56" s="71"/>
      <c r="D56" s="71"/>
      <c r="E56" s="66"/>
      <c r="F56" s="66"/>
      <c r="G56" s="37"/>
      <c r="H56" s="66"/>
      <c r="I56" s="67"/>
      <c r="J56" s="66"/>
      <c r="K56" s="37"/>
      <c r="L56" s="67"/>
      <c r="M56" s="67"/>
    </row>
    <row r="57" spans="1:13" ht="15" customHeight="1" thickBot="1" x14ac:dyDescent="0.25">
      <c r="A57" s="93" t="s">
        <v>194</v>
      </c>
      <c r="B57" s="93"/>
      <c r="C57" s="65"/>
      <c r="D57" s="65"/>
      <c r="E57" s="66"/>
      <c r="F57" s="66"/>
      <c r="G57" s="94">
        <f>+G28+G55</f>
        <v>795987929</v>
      </c>
      <c r="H57" s="66"/>
      <c r="I57" s="95">
        <f>+I28+I55</f>
        <v>441688544</v>
      </c>
      <c r="J57" s="66"/>
      <c r="K57" s="94">
        <f>+K28+K55</f>
        <v>154795618</v>
      </c>
      <c r="L57" s="67"/>
      <c r="M57" s="95">
        <f>+M28+M55</f>
        <v>-687071362</v>
      </c>
    </row>
    <row r="58" spans="1:13" ht="17.25" customHeight="1" thickTop="1" x14ac:dyDescent="0.2">
      <c r="A58" s="93"/>
      <c r="B58" s="93"/>
      <c r="C58" s="65"/>
      <c r="D58" s="65"/>
      <c r="E58" s="66"/>
      <c r="F58" s="66"/>
      <c r="G58" s="67"/>
      <c r="H58" s="66"/>
      <c r="I58" s="67"/>
      <c r="J58" s="66"/>
      <c r="K58" s="67"/>
      <c r="L58" s="67"/>
      <c r="M58" s="67"/>
    </row>
    <row r="59" spans="1:13" ht="17.25" customHeight="1" x14ac:dyDescent="0.2">
      <c r="A59" s="93"/>
      <c r="B59" s="93"/>
      <c r="C59" s="65"/>
      <c r="D59" s="65"/>
      <c r="E59" s="66"/>
      <c r="F59" s="66"/>
      <c r="G59" s="67"/>
      <c r="H59" s="66"/>
      <c r="I59" s="67"/>
      <c r="J59" s="66"/>
      <c r="K59" s="67"/>
      <c r="L59" s="67"/>
      <c r="M59" s="67"/>
    </row>
    <row r="60" spans="1:13" ht="11.25" customHeight="1" x14ac:dyDescent="0.2">
      <c r="A60" s="93"/>
      <c r="B60" s="93"/>
      <c r="C60" s="65"/>
      <c r="D60" s="65"/>
      <c r="E60" s="66"/>
      <c r="F60" s="66"/>
      <c r="G60" s="67"/>
      <c r="H60" s="66"/>
      <c r="I60" s="67"/>
      <c r="J60" s="66"/>
      <c r="K60" s="67"/>
      <c r="L60" s="67"/>
      <c r="M60" s="67"/>
    </row>
    <row r="61" spans="1:13" ht="21.95" customHeight="1" x14ac:dyDescent="0.2">
      <c r="A61" s="96" t="s">
        <v>37</v>
      </c>
      <c r="B61" s="96"/>
      <c r="C61" s="96"/>
      <c r="D61" s="96"/>
      <c r="E61" s="97"/>
      <c r="F61" s="97"/>
      <c r="G61" s="70"/>
      <c r="H61" s="97"/>
      <c r="I61" s="70"/>
      <c r="J61" s="70"/>
      <c r="K61" s="70"/>
      <c r="L61" s="70"/>
      <c r="M61" s="70"/>
    </row>
    <row r="62" spans="1:13" ht="16.5" customHeight="1" x14ac:dyDescent="0.2">
      <c r="A62" s="65" t="s">
        <v>0</v>
      </c>
      <c r="B62" s="65"/>
      <c r="C62" s="65"/>
      <c r="D62" s="65"/>
      <c r="E62" s="66"/>
      <c r="F62" s="66"/>
      <c r="G62" s="67"/>
      <c r="H62" s="66"/>
      <c r="I62" s="67"/>
      <c r="J62" s="67"/>
      <c r="K62" s="67"/>
      <c r="L62" s="67"/>
      <c r="M62" s="67"/>
    </row>
    <row r="63" spans="1:13" ht="16.5" customHeight="1" x14ac:dyDescent="0.2">
      <c r="A63" s="65" t="s">
        <v>80</v>
      </c>
      <c r="B63" s="65"/>
      <c r="C63" s="65"/>
      <c r="D63" s="65"/>
      <c r="E63" s="66"/>
      <c r="F63" s="66"/>
      <c r="G63" s="67"/>
      <c r="H63" s="66"/>
      <c r="I63" s="67"/>
      <c r="J63" s="67"/>
      <c r="K63" s="67"/>
      <c r="L63" s="67"/>
      <c r="M63" s="67"/>
    </row>
    <row r="64" spans="1:13" ht="16.5" customHeight="1" x14ac:dyDescent="0.2">
      <c r="A64" s="68" t="str">
        <f>A3</f>
        <v>For the three-month period ended 31 March 2023</v>
      </c>
      <c r="B64" s="68"/>
      <c r="C64" s="68"/>
      <c r="D64" s="68"/>
      <c r="E64" s="69"/>
      <c r="F64" s="69"/>
      <c r="G64" s="70"/>
      <c r="H64" s="69"/>
      <c r="I64" s="70"/>
      <c r="J64" s="70"/>
      <c r="K64" s="70"/>
      <c r="L64" s="70"/>
      <c r="M64" s="70"/>
    </row>
    <row r="65" spans="1:13" ht="16.5" customHeight="1" x14ac:dyDescent="0.2">
      <c r="A65" s="71"/>
      <c r="B65" s="71"/>
      <c r="C65" s="71"/>
      <c r="D65" s="71"/>
      <c r="E65" s="66"/>
      <c r="F65" s="66"/>
      <c r="G65" s="67"/>
      <c r="H65" s="66"/>
      <c r="I65" s="67"/>
      <c r="J65" s="67"/>
      <c r="K65" s="67"/>
      <c r="L65" s="67"/>
      <c r="M65" s="67"/>
    </row>
    <row r="66" spans="1:13" ht="16.5" customHeight="1" x14ac:dyDescent="0.2">
      <c r="A66" s="71"/>
      <c r="B66" s="71"/>
      <c r="C66" s="71"/>
      <c r="D66" s="71"/>
      <c r="E66" s="66"/>
      <c r="F66" s="66"/>
      <c r="G66" s="67"/>
      <c r="H66" s="66"/>
      <c r="I66" s="67"/>
      <c r="J66" s="67"/>
      <c r="K66" s="67"/>
      <c r="L66" s="67"/>
      <c r="M66" s="67"/>
    </row>
    <row r="67" spans="1:13" ht="16.5" customHeight="1" x14ac:dyDescent="0.2">
      <c r="A67" s="71"/>
      <c r="B67" s="71"/>
      <c r="C67" s="71"/>
      <c r="D67" s="71"/>
      <c r="E67" s="71"/>
      <c r="F67" s="71"/>
      <c r="G67" s="207" t="s">
        <v>2</v>
      </c>
      <c r="H67" s="208"/>
      <c r="I67" s="208"/>
      <c r="J67" s="72"/>
      <c r="K67" s="207" t="s">
        <v>81</v>
      </c>
      <c r="L67" s="208"/>
      <c r="M67" s="208"/>
    </row>
    <row r="68" spans="1:13" ht="16.5" customHeight="1" x14ac:dyDescent="0.2">
      <c r="A68" s="71"/>
      <c r="B68" s="71"/>
      <c r="C68" s="71"/>
      <c r="D68" s="71"/>
      <c r="E68" s="71"/>
      <c r="F68" s="71"/>
      <c r="G68" s="205" t="s">
        <v>82</v>
      </c>
      <c r="H68" s="206"/>
      <c r="I68" s="206"/>
      <c r="J68" s="72"/>
      <c r="K68" s="205" t="s">
        <v>4</v>
      </c>
      <c r="L68" s="206"/>
      <c r="M68" s="206"/>
    </row>
    <row r="69" spans="1:13" ht="16.5" customHeight="1" x14ac:dyDescent="0.2">
      <c r="A69" s="71"/>
      <c r="B69" s="71"/>
      <c r="C69" s="71"/>
      <c r="D69" s="71"/>
      <c r="E69" s="71"/>
      <c r="F69" s="71"/>
      <c r="G69" s="73" t="s">
        <v>247</v>
      </c>
      <c r="H69" s="71"/>
      <c r="I69" s="73" t="s">
        <v>198</v>
      </c>
      <c r="J69" s="72"/>
      <c r="K69" s="73" t="s">
        <v>247</v>
      </c>
      <c r="L69" s="71"/>
      <c r="M69" s="73" t="s">
        <v>198</v>
      </c>
    </row>
    <row r="70" spans="1:13" ht="16.5" customHeight="1" x14ac:dyDescent="0.2">
      <c r="A70" s="71"/>
      <c r="B70" s="71"/>
      <c r="C70" s="71"/>
      <c r="D70" s="71"/>
      <c r="E70" s="74"/>
      <c r="F70" s="74"/>
      <c r="G70" s="75" t="s">
        <v>9</v>
      </c>
      <c r="H70" s="74"/>
      <c r="I70" s="75" t="s">
        <v>9</v>
      </c>
      <c r="J70" s="72"/>
      <c r="K70" s="75" t="s">
        <v>9</v>
      </c>
      <c r="L70" s="72"/>
      <c r="M70" s="75" t="s">
        <v>9</v>
      </c>
    </row>
    <row r="71" spans="1:13" ht="16.5" customHeight="1" x14ac:dyDescent="0.2">
      <c r="A71" s="71"/>
      <c r="B71" s="71"/>
      <c r="C71" s="71"/>
      <c r="D71" s="71"/>
      <c r="E71" s="66"/>
      <c r="F71" s="66"/>
      <c r="G71" s="37"/>
      <c r="H71" s="66"/>
      <c r="I71" s="67"/>
      <c r="J71" s="66"/>
      <c r="K71" s="37"/>
      <c r="L71" s="67"/>
      <c r="M71" s="67"/>
    </row>
    <row r="72" spans="1:13" ht="16.5" customHeight="1" x14ac:dyDescent="0.2">
      <c r="A72" s="65" t="s">
        <v>197</v>
      </c>
      <c r="B72" s="65"/>
      <c r="C72" s="65"/>
      <c r="D72" s="65"/>
      <c r="E72" s="66"/>
      <c r="F72" s="66"/>
      <c r="G72" s="98"/>
      <c r="H72" s="66"/>
      <c r="I72" s="67"/>
      <c r="J72" s="66"/>
      <c r="K72" s="37"/>
      <c r="L72" s="67"/>
      <c r="M72" s="67"/>
    </row>
    <row r="73" spans="1:13" ht="16.5" customHeight="1" x14ac:dyDescent="0.2">
      <c r="A73" s="71"/>
      <c r="B73" s="71" t="s">
        <v>106</v>
      </c>
      <c r="C73" s="71"/>
      <c r="D73" s="71"/>
      <c r="E73" s="66"/>
      <c r="F73" s="66"/>
      <c r="G73" s="98">
        <v>522702106</v>
      </c>
      <c r="H73" s="99"/>
      <c r="I73" s="67">
        <v>656069778</v>
      </c>
      <c r="J73" s="99"/>
      <c r="K73" s="37">
        <v>-89352559</v>
      </c>
      <c r="L73" s="67"/>
      <c r="M73" s="67">
        <v>-112385230</v>
      </c>
    </row>
    <row r="74" spans="1:13" ht="16.5" customHeight="1" x14ac:dyDescent="0.2">
      <c r="A74" s="71"/>
      <c r="B74" s="71" t="s">
        <v>77</v>
      </c>
      <c r="C74" s="71"/>
      <c r="D74" s="71"/>
      <c r="E74" s="66"/>
      <c r="F74" s="66"/>
      <c r="G74" s="100">
        <v>89214427</v>
      </c>
      <c r="H74" s="99"/>
      <c r="I74" s="70">
        <v>44129173</v>
      </c>
      <c r="J74" s="99"/>
      <c r="K74" s="77">
        <v>0</v>
      </c>
      <c r="L74" s="76"/>
      <c r="M74" s="70">
        <v>0</v>
      </c>
    </row>
    <row r="75" spans="1:13" ht="16.5" customHeight="1" x14ac:dyDescent="0.2">
      <c r="A75" s="71"/>
      <c r="B75" s="71"/>
      <c r="C75" s="71"/>
      <c r="D75" s="71"/>
      <c r="E75" s="66"/>
      <c r="F75" s="66"/>
      <c r="G75" s="98"/>
      <c r="H75" s="66"/>
      <c r="I75" s="67"/>
      <c r="J75" s="66"/>
      <c r="K75" s="37"/>
      <c r="L75" s="67"/>
      <c r="M75" s="67"/>
    </row>
    <row r="76" spans="1:13" ht="16.5" customHeight="1" thickBot="1" x14ac:dyDescent="0.25">
      <c r="A76" s="65"/>
      <c r="B76" s="65"/>
      <c r="C76" s="65"/>
      <c r="D76" s="65"/>
      <c r="E76" s="66"/>
      <c r="F76" s="66"/>
      <c r="G76" s="101">
        <f>SUM(G73:G75)</f>
        <v>611916533</v>
      </c>
      <c r="H76" s="66"/>
      <c r="I76" s="95">
        <f>SUM(I73:I75)</f>
        <v>700198951</v>
      </c>
      <c r="J76" s="66"/>
      <c r="K76" s="94">
        <f>SUM(K73:K75)</f>
        <v>-89352559</v>
      </c>
      <c r="L76" s="67"/>
      <c r="M76" s="95">
        <f>SUM(M73:M75)</f>
        <v>-112385230</v>
      </c>
    </row>
    <row r="77" spans="1:13" ht="16.5" customHeight="1" thickTop="1" x14ac:dyDescent="0.2">
      <c r="A77" s="71"/>
      <c r="B77" s="71"/>
      <c r="C77" s="71"/>
      <c r="D77" s="71"/>
      <c r="E77" s="66"/>
      <c r="F77" s="66"/>
      <c r="G77" s="98"/>
      <c r="H77" s="66"/>
      <c r="I77" s="67"/>
      <c r="J77" s="67"/>
      <c r="K77" s="37"/>
      <c r="L77" s="67"/>
      <c r="M77" s="67"/>
    </row>
    <row r="78" spans="1:13" ht="16.5" customHeight="1" x14ac:dyDescent="0.2">
      <c r="A78" s="65" t="s">
        <v>195</v>
      </c>
      <c r="B78" s="65"/>
      <c r="C78" s="65"/>
      <c r="D78" s="65"/>
      <c r="E78" s="66"/>
      <c r="F78" s="66"/>
      <c r="G78" s="98"/>
      <c r="H78" s="66"/>
      <c r="I78" s="67"/>
      <c r="J78" s="67"/>
      <c r="K78" s="37"/>
      <c r="L78" s="67"/>
      <c r="M78" s="67"/>
    </row>
    <row r="79" spans="1:13" ht="16.5" customHeight="1" x14ac:dyDescent="0.2">
      <c r="A79" s="65" t="s">
        <v>107</v>
      </c>
      <c r="B79" s="65"/>
      <c r="C79" s="65"/>
      <c r="D79" s="65"/>
      <c r="E79" s="66"/>
      <c r="F79" s="66"/>
      <c r="G79" s="98"/>
      <c r="H79" s="66"/>
      <c r="I79" s="67"/>
      <c r="J79" s="66"/>
      <c r="K79" s="37"/>
      <c r="L79" s="67"/>
      <c r="M79" s="67"/>
    </row>
    <row r="80" spans="1:13" ht="16.5" customHeight="1" x14ac:dyDescent="0.2">
      <c r="A80" s="71"/>
      <c r="B80" s="71" t="s">
        <v>106</v>
      </c>
      <c r="C80" s="71"/>
      <c r="D80" s="71"/>
      <c r="E80" s="66"/>
      <c r="F80" s="66"/>
      <c r="G80" s="98">
        <v>725057289</v>
      </c>
      <c r="H80" s="99"/>
      <c r="I80" s="67">
        <v>291491706</v>
      </c>
      <c r="J80" s="99"/>
      <c r="K80" s="37">
        <v>154795618</v>
      </c>
      <c r="L80" s="67"/>
      <c r="M80" s="67">
        <v>-687071362</v>
      </c>
    </row>
    <row r="81" spans="1:13" ht="16.5" customHeight="1" x14ac:dyDescent="0.2">
      <c r="A81" s="71"/>
      <c r="B81" s="71" t="s">
        <v>77</v>
      </c>
      <c r="C81" s="71"/>
      <c r="D81" s="71"/>
      <c r="E81" s="66"/>
      <c r="F81" s="66"/>
      <c r="G81" s="100">
        <v>70930640</v>
      </c>
      <c r="H81" s="66"/>
      <c r="I81" s="70">
        <v>150196838</v>
      </c>
      <c r="J81" s="66"/>
      <c r="K81" s="77">
        <v>0</v>
      </c>
      <c r="L81" s="76"/>
      <c r="M81" s="70">
        <v>0</v>
      </c>
    </row>
    <row r="82" spans="1:13" ht="16.5" customHeight="1" x14ac:dyDescent="0.2">
      <c r="A82" s="71"/>
      <c r="B82" s="71"/>
      <c r="C82" s="71"/>
      <c r="D82" s="71"/>
      <c r="E82" s="66"/>
      <c r="F82" s="66"/>
      <c r="G82" s="98"/>
      <c r="H82" s="66"/>
      <c r="I82" s="67"/>
      <c r="J82" s="66"/>
      <c r="K82" s="37"/>
      <c r="L82" s="67"/>
      <c r="M82" s="67"/>
    </row>
    <row r="83" spans="1:13" ht="16.5" customHeight="1" thickBot="1" x14ac:dyDescent="0.25">
      <c r="A83" s="65"/>
      <c r="B83" s="93"/>
      <c r="C83" s="65"/>
      <c r="D83" s="65"/>
      <c r="E83" s="66"/>
      <c r="F83" s="66"/>
      <c r="G83" s="101">
        <f>SUM(G80:G81)</f>
        <v>795987929</v>
      </c>
      <c r="H83" s="66"/>
      <c r="I83" s="95">
        <f>SUM(I80:I81)</f>
        <v>441688544</v>
      </c>
      <c r="J83" s="66"/>
      <c r="K83" s="94">
        <f>SUM(K80:K81)</f>
        <v>154795618</v>
      </c>
      <c r="L83" s="67"/>
      <c r="M83" s="95">
        <f>SUM(M80:M81)</f>
        <v>-687071362</v>
      </c>
    </row>
    <row r="84" spans="1:13" ht="16.5" customHeight="1" thickTop="1" x14ac:dyDescent="0.2">
      <c r="A84" s="65"/>
      <c r="B84" s="65"/>
      <c r="C84" s="65"/>
      <c r="D84" s="65"/>
      <c r="E84" s="66"/>
      <c r="F84" s="66"/>
      <c r="G84" s="98"/>
      <c r="H84" s="66"/>
      <c r="I84" s="67"/>
      <c r="J84" s="66"/>
      <c r="K84" s="37"/>
      <c r="L84" s="67"/>
      <c r="M84" s="67"/>
    </row>
    <row r="85" spans="1:13" ht="16.5" customHeight="1" x14ac:dyDescent="0.2">
      <c r="A85" s="65"/>
      <c r="B85" s="65"/>
      <c r="C85" s="65"/>
      <c r="D85" s="65"/>
      <c r="E85" s="66"/>
      <c r="F85" s="66"/>
      <c r="G85" s="98"/>
      <c r="H85" s="66"/>
      <c r="I85" s="67"/>
      <c r="J85" s="66"/>
      <c r="K85" s="37"/>
      <c r="L85" s="67"/>
      <c r="M85" s="67"/>
    </row>
    <row r="86" spans="1:13" ht="16.5" customHeight="1" x14ac:dyDescent="0.2">
      <c r="A86" s="65" t="s">
        <v>242</v>
      </c>
      <c r="B86" s="65"/>
      <c r="C86" s="65"/>
      <c r="D86" s="65"/>
      <c r="E86" s="66"/>
      <c r="F86" s="66"/>
      <c r="G86" s="98"/>
      <c r="H86" s="66"/>
      <c r="I86" s="67"/>
      <c r="J86" s="66"/>
      <c r="K86" s="37"/>
      <c r="L86" s="67"/>
      <c r="M86" s="67"/>
    </row>
    <row r="87" spans="1:13" ht="16.5" customHeight="1" x14ac:dyDescent="0.2">
      <c r="A87" s="65"/>
      <c r="B87" s="65"/>
      <c r="C87" s="65"/>
      <c r="D87" s="65"/>
      <c r="E87" s="66"/>
      <c r="F87" s="66"/>
      <c r="G87" s="98"/>
      <c r="H87" s="66"/>
      <c r="I87" s="67"/>
      <c r="J87" s="66"/>
      <c r="K87" s="37"/>
      <c r="L87" s="67"/>
      <c r="M87" s="67"/>
    </row>
    <row r="88" spans="1:13" ht="16.5" customHeight="1" thickBot="1" x14ac:dyDescent="0.25">
      <c r="A88" s="85"/>
      <c r="B88" s="85" t="s">
        <v>243</v>
      </c>
      <c r="C88" s="85"/>
      <c r="D88" s="85"/>
      <c r="E88" s="66"/>
      <c r="F88" s="66"/>
      <c r="G88" s="102">
        <v>3.4970755830623181E-2</v>
      </c>
      <c r="H88" s="103"/>
      <c r="I88" s="104">
        <v>4.3893559545538079E-2</v>
      </c>
      <c r="J88" s="103"/>
      <c r="K88" s="105">
        <v>-5.9780255096778812E-3</v>
      </c>
      <c r="L88" s="106"/>
      <c r="M88" s="104">
        <v>-7.5189986651755083E-3</v>
      </c>
    </row>
    <row r="89" spans="1:13" ht="16.5" customHeight="1" thickTop="1" x14ac:dyDescent="0.2">
      <c r="A89" s="85"/>
      <c r="B89" s="85"/>
      <c r="C89" s="85"/>
      <c r="D89" s="85"/>
      <c r="E89" s="66"/>
      <c r="F89" s="66"/>
      <c r="G89" s="107"/>
      <c r="H89" s="103"/>
      <c r="I89" s="107"/>
      <c r="J89" s="103"/>
      <c r="K89" s="108"/>
      <c r="L89" s="106"/>
      <c r="M89" s="108"/>
    </row>
    <row r="90" spans="1:13" ht="16.5" customHeight="1" x14ac:dyDescent="0.2">
      <c r="A90" s="85"/>
      <c r="B90" s="85"/>
      <c r="C90" s="85"/>
      <c r="D90" s="85"/>
      <c r="E90" s="66"/>
      <c r="F90" s="66"/>
      <c r="G90" s="107"/>
      <c r="H90" s="103"/>
      <c r="I90" s="107"/>
      <c r="J90" s="103"/>
      <c r="K90" s="108"/>
      <c r="L90" s="106"/>
      <c r="M90" s="108"/>
    </row>
    <row r="91" spans="1:13" ht="16.5" customHeight="1" x14ac:dyDescent="0.2">
      <c r="A91" s="85"/>
      <c r="B91" s="85"/>
      <c r="C91" s="85"/>
      <c r="D91" s="85"/>
      <c r="E91" s="66"/>
      <c r="F91" s="66"/>
      <c r="G91" s="107"/>
      <c r="H91" s="103"/>
      <c r="I91" s="107"/>
      <c r="J91" s="103"/>
      <c r="K91" s="108"/>
      <c r="L91" s="106"/>
      <c r="M91" s="108"/>
    </row>
    <row r="92" spans="1:13" ht="16.5" customHeight="1" x14ac:dyDescent="0.2">
      <c r="A92" s="85"/>
      <c r="B92" s="85"/>
      <c r="C92" s="85"/>
      <c r="D92" s="85"/>
      <c r="E92" s="66"/>
      <c r="F92" s="66"/>
      <c r="G92" s="107"/>
      <c r="H92" s="103"/>
      <c r="I92" s="107"/>
      <c r="J92" s="103"/>
      <c r="K92" s="108"/>
      <c r="L92" s="106"/>
      <c r="M92" s="108"/>
    </row>
    <row r="93" spans="1:13" ht="16.5" customHeight="1" x14ac:dyDescent="0.2">
      <c r="A93" s="85"/>
      <c r="B93" s="85"/>
      <c r="C93" s="85"/>
      <c r="D93" s="85"/>
      <c r="E93" s="66"/>
      <c r="F93" s="66"/>
      <c r="G93" s="107"/>
      <c r="H93" s="103"/>
      <c r="I93" s="107"/>
      <c r="J93" s="103"/>
      <c r="K93" s="108"/>
      <c r="L93" s="106"/>
      <c r="M93" s="108"/>
    </row>
    <row r="94" spans="1:13" ht="16.5" customHeight="1" x14ac:dyDescent="0.2">
      <c r="A94" s="85"/>
      <c r="B94" s="85"/>
      <c r="C94" s="85"/>
      <c r="D94" s="85"/>
      <c r="E94" s="66"/>
      <c r="F94" s="66"/>
      <c r="G94" s="107"/>
      <c r="H94" s="103"/>
      <c r="I94" s="107"/>
      <c r="J94" s="103"/>
      <c r="K94" s="108"/>
      <c r="L94" s="106"/>
      <c r="M94" s="108"/>
    </row>
    <row r="95" spans="1:13" ht="16.5" customHeight="1" x14ac:dyDescent="0.2">
      <c r="A95" s="85"/>
      <c r="B95" s="85"/>
      <c r="C95" s="85"/>
      <c r="D95" s="85"/>
      <c r="E95" s="66"/>
      <c r="F95" s="66"/>
      <c r="G95" s="107"/>
      <c r="H95" s="103"/>
      <c r="I95" s="107"/>
      <c r="J95" s="103"/>
      <c r="K95" s="108"/>
      <c r="L95" s="106"/>
      <c r="M95" s="108"/>
    </row>
    <row r="96" spans="1:13" ht="16.5" customHeight="1" x14ac:dyDescent="0.2">
      <c r="A96" s="85"/>
      <c r="B96" s="85"/>
      <c r="C96" s="85"/>
      <c r="D96" s="85"/>
      <c r="E96" s="66"/>
      <c r="F96" s="66"/>
      <c r="G96" s="107"/>
      <c r="H96" s="103"/>
      <c r="I96" s="107"/>
      <c r="J96" s="103"/>
      <c r="K96" s="108"/>
      <c r="L96" s="106"/>
      <c r="M96" s="108"/>
    </row>
    <row r="97" spans="1:13" ht="16.5" customHeight="1" x14ac:dyDescent="0.2">
      <c r="A97" s="85"/>
      <c r="B97" s="85"/>
      <c r="C97" s="85"/>
      <c r="D97" s="85"/>
      <c r="E97" s="66"/>
      <c r="F97" s="66"/>
      <c r="G97" s="107"/>
      <c r="H97" s="103"/>
      <c r="I97" s="107"/>
      <c r="J97" s="103"/>
      <c r="K97" s="108"/>
      <c r="L97" s="106"/>
      <c r="M97" s="108"/>
    </row>
    <row r="98" spans="1:13" ht="16.5" customHeight="1" x14ac:dyDescent="0.2">
      <c r="A98" s="85"/>
      <c r="B98" s="85"/>
      <c r="C98" s="85"/>
      <c r="D98" s="85"/>
      <c r="E98" s="66"/>
      <c r="F98" s="66"/>
      <c r="G98" s="107"/>
      <c r="H98" s="103"/>
      <c r="I98" s="107"/>
      <c r="J98" s="103"/>
      <c r="K98" s="108"/>
      <c r="L98" s="106"/>
      <c r="M98" s="108"/>
    </row>
    <row r="99" spans="1:13" ht="16.5" customHeight="1" x14ac:dyDescent="0.2">
      <c r="A99" s="85"/>
      <c r="B99" s="85"/>
      <c r="C99" s="85"/>
      <c r="D99" s="85"/>
      <c r="E99" s="66"/>
      <c r="F99" s="66"/>
      <c r="G99" s="107"/>
      <c r="H99" s="103"/>
      <c r="I99" s="107"/>
      <c r="J99" s="103"/>
      <c r="K99" s="108"/>
      <c r="L99" s="106"/>
      <c r="M99" s="108"/>
    </row>
    <row r="100" spans="1:13" ht="16.5" customHeight="1" x14ac:dyDescent="0.2">
      <c r="A100" s="85"/>
      <c r="B100" s="85"/>
      <c r="C100" s="85"/>
      <c r="D100" s="85"/>
      <c r="E100" s="66"/>
      <c r="F100" s="66"/>
      <c r="G100" s="107"/>
      <c r="H100" s="103"/>
      <c r="I100" s="107"/>
      <c r="J100" s="103"/>
      <c r="K100" s="108"/>
      <c r="L100" s="106"/>
      <c r="M100" s="108"/>
    </row>
    <row r="101" spans="1:13" ht="16.5" customHeight="1" x14ac:dyDescent="0.2">
      <c r="A101" s="85"/>
      <c r="B101" s="85"/>
      <c r="C101" s="85"/>
      <c r="D101" s="85"/>
      <c r="E101" s="66"/>
      <c r="F101" s="66"/>
      <c r="G101" s="107"/>
      <c r="H101" s="103"/>
      <c r="I101" s="107"/>
      <c r="J101" s="103"/>
      <c r="K101" s="108"/>
      <c r="L101" s="106"/>
      <c r="M101" s="108"/>
    </row>
    <row r="102" spans="1:13" ht="16.5" customHeight="1" x14ac:dyDescent="0.2">
      <c r="A102" s="85"/>
      <c r="B102" s="85"/>
      <c r="C102" s="85"/>
      <c r="D102" s="85"/>
      <c r="E102" s="66"/>
      <c r="F102" s="66"/>
      <c r="G102" s="107"/>
      <c r="H102" s="103"/>
      <c r="I102" s="107"/>
      <c r="J102" s="103"/>
      <c r="K102" s="108"/>
      <c r="L102" s="106"/>
      <c r="M102" s="108"/>
    </row>
    <row r="103" spans="1:13" ht="16.5" customHeight="1" x14ac:dyDescent="0.2">
      <c r="A103" s="85"/>
      <c r="B103" s="85"/>
      <c r="C103" s="85"/>
      <c r="D103" s="85"/>
      <c r="E103" s="66"/>
      <c r="F103" s="66"/>
      <c r="G103" s="107"/>
      <c r="H103" s="103"/>
      <c r="I103" s="107"/>
      <c r="J103" s="103"/>
      <c r="K103" s="108"/>
      <c r="L103" s="106"/>
      <c r="M103" s="108"/>
    </row>
    <row r="104" spans="1:13" ht="16.5" customHeight="1" x14ac:dyDescent="0.2">
      <c r="A104" s="85"/>
      <c r="B104" s="85"/>
      <c r="C104" s="85"/>
      <c r="D104" s="85"/>
      <c r="E104" s="66"/>
      <c r="F104" s="66"/>
      <c r="G104" s="107"/>
      <c r="H104" s="103"/>
      <c r="I104" s="107"/>
      <c r="J104" s="103"/>
      <c r="K104" s="108"/>
      <c r="L104" s="106"/>
      <c r="M104" s="108"/>
    </row>
    <row r="105" spans="1:13" ht="16.5" customHeight="1" x14ac:dyDescent="0.2">
      <c r="A105" s="85"/>
      <c r="B105" s="85"/>
      <c r="C105" s="85"/>
      <c r="D105" s="85"/>
      <c r="E105" s="66"/>
      <c r="F105" s="66"/>
      <c r="G105" s="107"/>
      <c r="H105" s="103"/>
      <c r="I105" s="107"/>
      <c r="J105" s="103"/>
      <c r="K105" s="108"/>
      <c r="L105" s="106"/>
      <c r="M105" s="108"/>
    </row>
    <row r="106" spans="1:13" ht="16.5" customHeight="1" x14ac:dyDescent="0.2">
      <c r="A106" s="85"/>
      <c r="B106" s="85"/>
      <c r="C106" s="85"/>
      <c r="D106" s="85"/>
      <c r="E106" s="66"/>
      <c r="F106" s="66"/>
      <c r="G106" s="107"/>
      <c r="H106" s="103"/>
      <c r="I106" s="107"/>
      <c r="J106" s="103"/>
      <c r="K106" s="108"/>
      <c r="L106" s="106"/>
      <c r="M106" s="108"/>
    </row>
    <row r="107" spans="1:13" ht="16.5" customHeight="1" x14ac:dyDescent="0.2">
      <c r="A107" s="85"/>
      <c r="B107" s="85"/>
      <c r="C107" s="85"/>
      <c r="D107" s="85"/>
      <c r="E107" s="66"/>
      <c r="F107" s="66"/>
      <c r="G107" s="107"/>
      <c r="H107" s="103"/>
      <c r="I107" s="107"/>
      <c r="J107" s="103"/>
      <c r="K107" s="108"/>
      <c r="L107" s="106"/>
      <c r="M107" s="108"/>
    </row>
    <row r="108" spans="1:13" ht="16.5" customHeight="1" x14ac:dyDescent="0.2">
      <c r="A108" s="85"/>
      <c r="B108" s="85"/>
      <c r="C108" s="85"/>
      <c r="D108" s="85"/>
      <c r="E108" s="66"/>
      <c r="F108" s="66"/>
      <c r="G108" s="107"/>
      <c r="H108" s="103"/>
      <c r="I108" s="107"/>
      <c r="J108" s="103"/>
      <c r="K108" s="108"/>
      <c r="L108" s="106"/>
      <c r="M108" s="108"/>
    </row>
    <row r="109" spans="1:13" ht="16.5" customHeight="1" x14ac:dyDescent="0.2">
      <c r="A109" s="85"/>
      <c r="B109" s="85"/>
      <c r="C109" s="85"/>
      <c r="D109" s="85"/>
      <c r="E109" s="66"/>
      <c r="F109" s="66"/>
      <c r="G109" s="107"/>
      <c r="H109" s="103"/>
      <c r="I109" s="107"/>
      <c r="J109" s="103"/>
      <c r="K109" s="108"/>
      <c r="L109" s="106"/>
      <c r="M109" s="108"/>
    </row>
    <row r="110" spans="1:13" ht="16.5" customHeight="1" x14ac:dyDescent="0.2">
      <c r="A110" s="85"/>
      <c r="B110" s="85"/>
      <c r="C110" s="85"/>
      <c r="D110" s="85"/>
      <c r="E110" s="66"/>
      <c r="F110" s="66"/>
      <c r="G110" s="107"/>
      <c r="H110" s="103"/>
      <c r="I110" s="107"/>
      <c r="J110" s="103"/>
      <c r="K110" s="108"/>
      <c r="L110" s="106"/>
      <c r="M110" s="108"/>
    </row>
    <row r="111" spans="1:13" ht="16.5" customHeight="1" x14ac:dyDescent="0.2">
      <c r="A111" s="85"/>
      <c r="B111" s="85"/>
      <c r="C111" s="85"/>
      <c r="D111" s="85"/>
      <c r="E111" s="66"/>
      <c r="F111" s="66"/>
      <c r="G111" s="107"/>
      <c r="H111" s="103"/>
      <c r="I111" s="107"/>
      <c r="J111" s="103"/>
      <c r="K111" s="108"/>
      <c r="L111" s="106"/>
      <c r="M111" s="108"/>
    </row>
    <row r="112" spans="1:13" ht="16.5" customHeight="1" x14ac:dyDescent="0.2">
      <c r="A112" s="85"/>
      <c r="B112" s="85"/>
      <c r="C112" s="85"/>
      <c r="D112" s="85"/>
      <c r="E112" s="66"/>
      <c r="F112" s="66"/>
      <c r="G112" s="107"/>
      <c r="H112" s="103"/>
      <c r="I112" s="107"/>
      <c r="J112" s="103"/>
      <c r="K112" s="108"/>
      <c r="L112" s="106"/>
      <c r="M112" s="108"/>
    </row>
    <row r="113" spans="1:13" ht="18" customHeight="1" x14ac:dyDescent="0.2">
      <c r="A113" s="85"/>
      <c r="B113" s="85"/>
      <c r="C113" s="85"/>
      <c r="D113" s="85"/>
      <c r="E113" s="66"/>
      <c r="F113" s="66"/>
      <c r="G113" s="107"/>
      <c r="H113" s="103"/>
      <c r="I113" s="107"/>
      <c r="J113" s="103"/>
      <c r="K113" s="108"/>
      <c r="L113" s="106"/>
      <c r="M113" s="108"/>
    </row>
    <row r="114" spans="1:13" ht="21.95" customHeight="1" x14ac:dyDescent="0.2">
      <c r="A114" s="96" t="s">
        <v>37</v>
      </c>
      <c r="B114" s="96"/>
      <c r="C114" s="96"/>
      <c r="D114" s="96"/>
      <c r="E114" s="97"/>
      <c r="F114" s="97"/>
      <c r="G114" s="70"/>
      <c r="H114" s="97"/>
      <c r="I114" s="70"/>
      <c r="J114" s="70"/>
      <c r="K114" s="70"/>
      <c r="L114" s="70"/>
      <c r="M114" s="70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B383-2A33-4FD0-95DD-2ECEB53FD75C}">
  <dimension ref="A1:AD47"/>
  <sheetViews>
    <sheetView view="pageBreakPreview" topLeftCell="A16" zoomScale="85" zoomScaleNormal="85" zoomScaleSheetLayoutView="85" workbookViewId="0">
      <selection activeCell="P160" sqref="P160"/>
    </sheetView>
  </sheetViews>
  <sheetFormatPr defaultRowHeight="16.5" customHeight="1" x14ac:dyDescent="0.25"/>
  <cols>
    <col min="1" max="2" width="1.42578125" customWidth="1"/>
    <col min="3" max="3" width="1.5703125" customWidth="1"/>
    <col min="4" max="4" width="16.5703125" customWidth="1"/>
    <col min="5" max="5" width="4.42578125" customWidth="1"/>
    <col min="6" max="6" width="11.85546875" customWidth="1"/>
    <col min="7" max="7" width="0.85546875" customWidth="1"/>
    <col min="8" max="8" width="10.7109375" customWidth="1"/>
    <col min="9" max="9" width="0.85546875" customWidth="1"/>
    <col min="10" max="10" width="14" customWidth="1"/>
    <col min="11" max="11" width="0.85546875" customWidth="1"/>
    <col min="12" max="12" width="12.42578125" customWidth="1"/>
    <col min="13" max="13" width="0.85546875" customWidth="1"/>
    <col min="14" max="14" width="14" customWidth="1"/>
    <col min="15" max="15" width="0.85546875" customWidth="1"/>
    <col min="16" max="16" width="11" customWidth="1"/>
    <col min="17" max="17" width="0.85546875" customWidth="1"/>
    <col min="18" max="18" width="17.85546875" customWidth="1"/>
    <col min="19" max="19" width="0.85546875" customWidth="1"/>
    <col min="20" max="20" width="19.42578125" customWidth="1"/>
    <col min="21" max="21" width="0.85546875" customWidth="1"/>
    <col min="22" max="22" width="13.85546875" customWidth="1"/>
    <col min="23" max="23" width="0.85546875" customWidth="1"/>
    <col min="24" max="24" width="11.42578125" customWidth="1"/>
    <col min="25" max="25" width="0.85546875" customWidth="1"/>
    <col min="26" max="26" width="11.7109375" customWidth="1"/>
    <col min="27" max="27" width="0.85546875" customWidth="1"/>
    <col min="28" max="28" width="10.5703125" customWidth="1"/>
    <col min="29" max="29" width="0.85546875" customWidth="1"/>
    <col min="30" max="30" width="11.28515625" customWidth="1"/>
  </cols>
  <sheetData>
    <row r="1" spans="1:30" ht="16.5" customHeight="1" x14ac:dyDescent="0.25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6.5" customHeight="1" x14ac:dyDescent="0.25">
      <c r="A2" s="1" t="s">
        <v>108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6.5" customHeight="1" x14ac:dyDescent="0.25">
      <c r="A3" s="4" t="s">
        <v>249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6.5" customHeight="1" x14ac:dyDescent="0.25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6.5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s="147" customFormat="1" ht="16.5" customHeight="1" x14ac:dyDescent="0.2">
      <c r="A6" s="15"/>
      <c r="B6" s="15"/>
      <c r="C6" s="15"/>
      <c r="D6" s="15"/>
      <c r="E6" s="16"/>
      <c r="F6" s="209" t="s">
        <v>109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</row>
    <row r="7" spans="1:30" s="147" customFormat="1" ht="16.5" customHeight="1" x14ac:dyDescent="0.2">
      <c r="A7" s="15"/>
      <c r="B7" s="15"/>
      <c r="C7" s="15"/>
      <c r="D7" s="15"/>
      <c r="E7" s="16"/>
      <c r="F7" s="211" t="s">
        <v>209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17"/>
      <c r="AB7" s="17"/>
      <c r="AC7" s="17"/>
      <c r="AD7" s="17"/>
    </row>
    <row r="8" spans="1:30" s="147" customFormat="1" ht="16.5" customHeight="1" x14ac:dyDescent="0.2">
      <c r="A8" s="15"/>
      <c r="B8" s="15"/>
      <c r="C8" s="15"/>
      <c r="D8" s="15"/>
      <c r="E8" s="18"/>
      <c r="F8" s="19"/>
      <c r="G8" s="19"/>
      <c r="H8" s="19"/>
      <c r="I8" s="19"/>
      <c r="J8" s="16"/>
      <c r="K8" s="16"/>
      <c r="L8" s="16"/>
      <c r="M8" s="16"/>
      <c r="N8" s="16"/>
      <c r="O8" s="20"/>
      <c r="P8" s="211" t="s">
        <v>75</v>
      </c>
      <c r="Q8" s="212"/>
      <c r="R8" s="212"/>
      <c r="S8" s="212"/>
      <c r="T8" s="212"/>
      <c r="U8" s="212"/>
      <c r="V8" s="212"/>
      <c r="W8" s="212"/>
      <c r="X8" s="212"/>
      <c r="Y8" s="20"/>
      <c r="Z8" s="19"/>
      <c r="AA8" s="20"/>
      <c r="AB8" s="19"/>
      <c r="AC8" s="20"/>
      <c r="AD8" s="20"/>
    </row>
    <row r="9" spans="1:30" s="147" customFormat="1" ht="16.5" customHeight="1" x14ac:dyDescent="0.2">
      <c r="A9" s="15"/>
      <c r="B9" s="15"/>
      <c r="C9" s="15"/>
      <c r="D9" s="15"/>
      <c r="E9" s="18"/>
      <c r="F9" s="19"/>
      <c r="G9" s="19"/>
      <c r="H9" s="19"/>
      <c r="I9" s="19"/>
      <c r="J9" s="16"/>
      <c r="K9" s="16"/>
      <c r="L9" s="16"/>
      <c r="M9" s="16"/>
      <c r="N9" s="16"/>
      <c r="O9" s="20"/>
      <c r="P9" s="211" t="s">
        <v>92</v>
      </c>
      <c r="Q9" s="212"/>
      <c r="R9" s="212"/>
      <c r="S9" s="212"/>
      <c r="T9" s="212"/>
      <c r="U9" s="212"/>
      <c r="V9" s="212"/>
      <c r="W9" s="20"/>
      <c r="X9" s="16"/>
      <c r="Y9" s="20"/>
      <c r="Z9" s="19"/>
      <c r="AA9" s="20"/>
      <c r="AB9" s="19"/>
      <c r="AC9" s="20"/>
      <c r="AD9" s="20"/>
    </row>
    <row r="10" spans="1:30" s="147" customFormat="1" ht="16.5" customHeight="1" x14ac:dyDescent="0.2">
      <c r="A10" s="15"/>
      <c r="B10" s="15"/>
      <c r="C10" s="15"/>
      <c r="D10" s="15"/>
      <c r="E10" s="18"/>
      <c r="F10" s="19"/>
      <c r="G10" s="19"/>
      <c r="H10" s="19"/>
      <c r="I10" s="19"/>
      <c r="J10" s="16"/>
      <c r="K10" s="16"/>
      <c r="L10" s="16"/>
      <c r="M10" s="16"/>
      <c r="N10" s="16"/>
      <c r="O10" s="20"/>
      <c r="P10" s="21"/>
      <c r="Q10" s="21"/>
      <c r="R10" s="16"/>
      <c r="S10" s="21"/>
      <c r="T10" s="20" t="s">
        <v>110</v>
      </c>
      <c r="U10" s="21"/>
      <c r="V10" s="20" t="s">
        <v>111</v>
      </c>
      <c r="W10" s="20"/>
      <c r="X10" s="20" t="s">
        <v>213</v>
      </c>
      <c r="Y10" s="20"/>
      <c r="Z10" s="19"/>
      <c r="AA10" s="20"/>
      <c r="AB10" s="19"/>
      <c r="AC10" s="20"/>
      <c r="AD10" s="20"/>
    </row>
    <row r="11" spans="1:30" s="147" customFormat="1" ht="16.5" customHeight="1" x14ac:dyDescent="0.2">
      <c r="A11" s="15"/>
      <c r="B11" s="15"/>
      <c r="C11" s="15"/>
      <c r="D11" s="15"/>
      <c r="E11" s="18"/>
      <c r="F11" s="20"/>
      <c r="G11" s="20"/>
      <c r="H11" s="20" t="s">
        <v>112</v>
      </c>
      <c r="I11" s="19"/>
      <c r="J11" s="20"/>
      <c r="K11" s="19"/>
      <c r="L11" s="16"/>
      <c r="M11" s="16"/>
      <c r="N11" s="16"/>
      <c r="O11" s="20"/>
      <c r="P11" s="16"/>
      <c r="Q11" s="16"/>
      <c r="R11" s="20"/>
      <c r="S11" s="16"/>
      <c r="T11" s="20" t="s">
        <v>212</v>
      </c>
      <c r="U11" s="16"/>
      <c r="V11" s="20" t="s">
        <v>114</v>
      </c>
      <c r="W11" s="16"/>
      <c r="X11" s="20" t="s">
        <v>214</v>
      </c>
      <c r="Y11" s="16"/>
      <c r="Z11" s="16"/>
      <c r="AA11" s="16"/>
      <c r="AB11" s="16"/>
      <c r="AC11" s="20"/>
      <c r="AD11" s="20"/>
    </row>
    <row r="12" spans="1:30" s="147" customFormat="1" ht="16.5" customHeight="1" x14ac:dyDescent="0.2">
      <c r="A12" s="15"/>
      <c r="B12" s="15"/>
      <c r="C12" s="15"/>
      <c r="D12" s="15"/>
      <c r="E12" s="18"/>
      <c r="F12" s="20" t="s">
        <v>115</v>
      </c>
      <c r="G12" s="20"/>
      <c r="H12" s="20" t="s">
        <v>116</v>
      </c>
      <c r="I12" s="19"/>
      <c r="J12" s="20" t="s">
        <v>210</v>
      </c>
      <c r="K12" s="19"/>
      <c r="L12" s="209" t="s">
        <v>72</v>
      </c>
      <c r="M12" s="210"/>
      <c r="N12" s="210"/>
      <c r="O12" s="20"/>
      <c r="P12" s="20"/>
      <c r="Q12" s="21"/>
      <c r="R12" s="20" t="s">
        <v>191</v>
      </c>
      <c r="S12" s="20"/>
      <c r="T12" s="20" t="s">
        <v>95</v>
      </c>
      <c r="U12" s="20"/>
      <c r="V12" s="20" t="s">
        <v>118</v>
      </c>
      <c r="W12" s="20"/>
      <c r="X12" s="20" t="s">
        <v>119</v>
      </c>
      <c r="Y12" s="20"/>
      <c r="Z12" s="20" t="s">
        <v>120</v>
      </c>
      <c r="AA12" s="20"/>
      <c r="AB12" s="20" t="s">
        <v>121</v>
      </c>
      <c r="AC12" s="20"/>
      <c r="AD12" s="20"/>
    </row>
    <row r="13" spans="1:30" s="147" customFormat="1" ht="16.5" customHeight="1" x14ac:dyDescent="0.2">
      <c r="A13" s="15"/>
      <c r="B13" s="15"/>
      <c r="C13" s="15"/>
      <c r="D13" s="15"/>
      <c r="E13" s="18"/>
      <c r="F13" s="20" t="s">
        <v>122</v>
      </c>
      <c r="G13" s="20"/>
      <c r="H13" s="20" t="s">
        <v>123</v>
      </c>
      <c r="I13" s="20"/>
      <c r="J13" s="20" t="s">
        <v>124</v>
      </c>
      <c r="K13" s="20"/>
      <c r="L13" s="20" t="s">
        <v>125</v>
      </c>
      <c r="M13" s="20"/>
      <c r="N13" s="20"/>
      <c r="O13" s="20"/>
      <c r="P13" s="20" t="s">
        <v>126</v>
      </c>
      <c r="Q13" s="20"/>
      <c r="R13" s="20" t="s">
        <v>211</v>
      </c>
      <c r="S13" s="20"/>
      <c r="T13" s="20" t="s">
        <v>127</v>
      </c>
      <c r="U13" s="20"/>
      <c r="V13" s="20" t="s">
        <v>128</v>
      </c>
      <c r="W13" s="20"/>
      <c r="X13" s="20" t="s">
        <v>129</v>
      </c>
      <c r="Y13" s="20"/>
      <c r="Z13" s="20" t="s">
        <v>130</v>
      </c>
      <c r="AA13" s="20"/>
      <c r="AB13" s="20" t="s">
        <v>131</v>
      </c>
      <c r="AC13" s="20"/>
      <c r="AD13" s="20"/>
    </row>
    <row r="14" spans="1:30" s="147" customFormat="1" ht="16.5" customHeight="1" x14ac:dyDescent="0.2">
      <c r="A14" s="15"/>
      <c r="B14" s="15"/>
      <c r="C14" s="15"/>
      <c r="D14" s="15"/>
      <c r="E14" s="18"/>
      <c r="F14" s="20" t="s">
        <v>132</v>
      </c>
      <c r="G14" s="20"/>
      <c r="H14" s="20" t="s">
        <v>133</v>
      </c>
      <c r="I14" s="20"/>
      <c r="J14" s="20" t="s">
        <v>134</v>
      </c>
      <c r="K14" s="20"/>
      <c r="L14" s="20" t="s">
        <v>135</v>
      </c>
      <c r="M14" s="20"/>
      <c r="N14" s="20" t="s">
        <v>74</v>
      </c>
      <c r="O14" s="20"/>
      <c r="P14" s="20" t="s">
        <v>136</v>
      </c>
      <c r="Q14" s="20"/>
      <c r="R14" s="20" t="s">
        <v>137</v>
      </c>
      <c r="S14" s="20"/>
      <c r="T14" s="20" t="s">
        <v>138</v>
      </c>
      <c r="U14" s="20"/>
      <c r="V14" s="20" t="s">
        <v>139</v>
      </c>
      <c r="W14" s="20"/>
      <c r="X14" s="20" t="s">
        <v>140</v>
      </c>
      <c r="Y14" s="20"/>
      <c r="Z14" s="20" t="s">
        <v>76</v>
      </c>
      <c r="AA14" s="20"/>
      <c r="AB14" s="20" t="s">
        <v>141</v>
      </c>
      <c r="AC14" s="20"/>
      <c r="AD14" s="20" t="s">
        <v>142</v>
      </c>
    </row>
    <row r="15" spans="1:30" s="147" customFormat="1" ht="16.5" customHeight="1" x14ac:dyDescent="0.2">
      <c r="A15" s="15"/>
      <c r="B15" s="15"/>
      <c r="C15" s="15"/>
      <c r="D15" s="15"/>
      <c r="E15" s="18"/>
      <c r="F15" s="22" t="s">
        <v>9</v>
      </c>
      <c r="G15" s="20"/>
      <c r="H15" s="22" t="s">
        <v>9</v>
      </c>
      <c r="I15" s="20"/>
      <c r="J15" s="22" t="s">
        <v>9</v>
      </c>
      <c r="K15" s="20"/>
      <c r="L15" s="22" t="s">
        <v>9</v>
      </c>
      <c r="M15" s="20"/>
      <c r="N15" s="22" t="s">
        <v>9</v>
      </c>
      <c r="O15" s="20"/>
      <c r="P15" s="22" t="s">
        <v>9</v>
      </c>
      <c r="Q15" s="20"/>
      <c r="R15" s="22" t="s">
        <v>9</v>
      </c>
      <c r="S15" s="20"/>
      <c r="T15" s="22" t="s">
        <v>9</v>
      </c>
      <c r="U15" s="20"/>
      <c r="V15" s="22" t="s">
        <v>9</v>
      </c>
      <c r="W15" s="20"/>
      <c r="X15" s="22" t="s">
        <v>9</v>
      </c>
      <c r="Y15" s="20"/>
      <c r="Z15" s="22" t="s">
        <v>9</v>
      </c>
      <c r="AA15" s="20"/>
      <c r="AB15" s="22" t="s">
        <v>9</v>
      </c>
      <c r="AC15" s="20"/>
      <c r="AD15" s="22" t="s">
        <v>9</v>
      </c>
    </row>
    <row r="16" spans="1:30" s="147" customFormat="1" ht="16.5" customHeight="1" x14ac:dyDescent="0.2">
      <c r="A16" s="15"/>
      <c r="B16" s="15"/>
      <c r="C16" s="15"/>
      <c r="D16" s="15"/>
      <c r="E16" s="23"/>
      <c r="F16" s="24"/>
      <c r="G16" s="24"/>
      <c r="H16" s="25"/>
      <c r="I16" s="24"/>
      <c r="J16" s="24"/>
      <c r="K16" s="24"/>
      <c r="L16" s="25"/>
      <c r="M16" s="24"/>
      <c r="N16" s="24"/>
      <c r="O16" s="19"/>
      <c r="P16" s="24"/>
      <c r="Q16" s="19"/>
      <c r="R16" s="24"/>
      <c r="S16" s="19"/>
      <c r="T16" s="24"/>
      <c r="U16" s="19"/>
      <c r="V16" s="24"/>
      <c r="W16" s="19"/>
      <c r="X16" s="24"/>
      <c r="Y16" s="19"/>
      <c r="Z16" s="24"/>
      <c r="AA16" s="19"/>
      <c r="AB16" s="24"/>
      <c r="AC16" s="19"/>
      <c r="AD16" s="24"/>
    </row>
    <row r="17" spans="1:30" s="147" customFormat="1" ht="16.5" customHeight="1" x14ac:dyDescent="0.2">
      <c r="A17" s="26" t="s">
        <v>200</v>
      </c>
      <c r="B17" s="26"/>
      <c r="C17" s="26"/>
      <c r="D17" s="26"/>
      <c r="E17" s="23"/>
      <c r="F17" s="24">
        <v>1494683468</v>
      </c>
      <c r="G17" s="24"/>
      <c r="H17" s="24">
        <v>15266493181</v>
      </c>
      <c r="I17" s="24"/>
      <c r="J17" s="24">
        <v>172861100</v>
      </c>
      <c r="K17" s="24"/>
      <c r="L17" s="24">
        <v>156777302</v>
      </c>
      <c r="M17" s="24"/>
      <c r="N17" s="24">
        <v>10158393866</v>
      </c>
      <c r="O17" s="24"/>
      <c r="P17" s="24">
        <v>-102386930</v>
      </c>
      <c r="Q17" s="24"/>
      <c r="R17" s="24">
        <v>35993188</v>
      </c>
      <c r="S17" s="24"/>
      <c r="T17" s="24">
        <v>811275052</v>
      </c>
      <c r="U17" s="24"/>
      <c r="V17" s="24">
        <v>-555321016</v>
      </c>
      <c r="W17" s="24"/>
      <c r="X17" s="24">
        <v>3155338157</v>
      </c>
      <c r="Y17" s="24"/>
      <c r="Z17" s="24">
        <f>SUM(F17:X17)</f>
        <v>30594107368</v>
      </c>
      <c r="AA17" s="19"/>
      <c r="AB17" s="24">
        <v>3435664978</v>
      </c>
      <c r="AC17" s="24"/>
      <c r="AD17" s="24">
        <f t="shared" ref="AD17:AD23" si="0">SUM(Z17:AB17)</f>
        <v>34029772346</v>
      </c>
    </row>
    <row r="18" spans="1:30" s="147" customFormat="1" ht="16.5" customHeight="1" x14ac:dyDescent="0.2">
      <c r="A18" s="16" t="s">
        <v>146</v>
      </c>
      <c r="B18" s="16"/>
      <c r="C18" s="16"/>
      <c r="D18" s="16"/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19"/>
      <c r="AB18" s="24"/>
      <c r="AC18" s="24"/>
      <c r="AD18" s="24"/>
    </row>
    <row r="19" spans="1:30" s="147" customFormat="1" ht="16.5" customHeight="1" x14ac:dyDescent="0.2">
      <c r="A19" s="16" t="s">
        <v>147</v>
      </c>
      <c r="B19" s="16" t="s">
        <v>148</v>
      </c>
      <c r="C19" s="16"/>
      <c r="D19" s="16"/>
      <c r="E19" s="23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1</v>
      </c>
      <c r="Y19" s="24"/>
      <c r="Z19" s="24">
        <f>SUM(F19:X19)</f>
        <v>1</v>
      </c>
      <c r="AA19" s="19"/>
      <c r="AB19" s="24">
        <v>-16</v>
      </c>
      <c r="AC19" s="24"/>
      <c r="AD19" s="24">
        <f t="shared" si="0"/>
        <v>-15</v>
      </c>
    </row>
    <row r="20" spans="1:30" s="147" customFormat="1" ht="16.5" customHeight="1" x14ac:dyDescent="0.2">
      <c r="A20" s="16" t="s">
        <v>144</v>
      </c>
      <c r="B20" s="16"/>
      <c r="C20" s="26"/>
      <c r="D20" s="26"/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19"/>
      <c r="AB20" s="24"/>
      <c r="AC20" s="24"/>
      <c r="AD20" s="24"/>
    </row>
    <row r="21" spans="1:30" s="147" customFormat="1" ht="16.5" customHeight="1" x14ac:dyDescent="0.2">
      <c r="A21" s="16"/>
      <c r="B21" s="16" t="s">
        <v>145</v>
      </c>
      <c r="C21" s="16"/>
      <c r="D21" s="16"/>
      <c r="E21" s="23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f>SUM(F21:X21)</f>
        <v>0</v>
      </c>
      <c r="AA21" s="19"/>
      <c r="AB21" s="24">
        <v>-12000008</v>
      </c>
      <c r="AC21" s="24"/>
      <c r="AD21" s="24">
        <f>SUM(Z21:AB21)</f>
        <v>-12000008</v>
      </c>
    </row>
    <row r="22" spans="1:30" s="147" customFormat="1" ht="16.5" customHeight="1" x14ac:dyDescent="0.2">
      <c r="A22" s="16" t="s">
        <v>149</v>
      </c>
      <c r="B22" s="16"/>
      <c r="C22" s="26"/>
      <c r="D22" s="26"/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19"/>
      <c r="AB22" s="24"/>
      <c r="AC22" s="24"/>
      <c r="AD22" s="24"/>
    </row>
    <row r="23" spans="1:30" s="147" customFormat="1" ht="16.5" customHeight="1" x14ac:dyDescent="0.2">
      <c r="A23" s="16"/>
      <c r="B23" s="16" t="s">
        <v>215</v>
      </c>
      <c r="C23" s="16"/>
      <c r="D23" s="16"/>
      <c r="E23" s="16"/>
      <c r="F23" s="39">
        <v>0</v>
      </c>
      <c r="G23" s="24"/>
      <c r="H23" s="39">
        <v>0</v>
      </c>
      <c r="I23" s="24"/>
      <c r="J23" s="39">
        <v>0</v>
      </c>
      <c r="K23" s="24"/>
      <c r="L23" s="39">
        <v>0</v>
      </c>
      <c r="M23" s="24"/>
      <c r="N23" s="39">
        <v>656069778</v>
      </c>
      <c r="O23" s="24"/>
      <c r="P23" s="39">
        <v>-4606288</v>
      </c>
      <c r="Q23" s="24"/>
      <c r="R23" s="39">
        <v>11280790</v>
      </c>
      <c r="S23" s="24"/>
      <c r="T23" s="39">
        <v>-623538974</v>
      </c>
      <c r="U23" s="24"/>
      <c r="V23" s="39">
        <v>252286400</v>
      </c>
      <c r="W23" s="24"/>
      <c r="X23" s="39">
        <v>0</v>
      </c>
      <c r="Y23" s="24"/>
      <c r="Z23" s="39">
        <f>SUM(F23:X23)</f>
        <v>291491706</v>
      </c>
      <c r="AA23" s="19"/>
      <c r="AB23" s="39">
        <v>150196838</v>
      </c>
      <c r="AC23" s="24"/>
      <c r="AD23" s="110">
        <f t="shared" si="0"/>
        <v>441688544</v>
      </c>
    </row>
    <row r="24" spans="1:30" s="147" customFormat="1" ht="16.5" customHeight="1" x14ac:dyDescent="0.2">
      <c r="A24" s="16"/>
      <c r="B24" s="16"/>
      <c r="C24" s="16"/>
      <c r="D24" s="16"/>
      <c r="E24" s="27"/>
      <c r="F24" s="24"/>
      <c r="G24" s="24"/>
      <c r="H24" s="24"/>
      <c r="I24" s="24"/>
      <c r="J24" s="19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19"/>
      <c r="AB24" s="24"/>
      <c r="AC24" s="24"/>
      <c r="AD24" s="24"/>
    </row>
    <row r="25" spans="1:30" s="147" customFormat="1" ht="16.5" customHeight="1" thickBot="1" x14ac:dyDescent="0.25">
      <c r="A25" s="26" t="s">
        <v>201</v>
      </c>
      <c r="B25" s="26"/>
      <c r="C25" s="26"/>
      <c r="D25" s="26"/>
      <c r="E25" s="23"/>
      <c r="F25" s="111">
        <f>SUM(F17:F23)</f>
        <v>1494683468</v>
      </c>
      <c r="G25" s="24"/>
      <c r="H25" s="111">
        <f>SUM(H17:H23)</f>
        <v>15266493181</v>
      </c>
      <c r="I25" s="24"/>
      <c r="J25" s="111">
        <f>SUM(J17:J23)</f>
        <v>172861100</v>
      </c>
      <c r="K25" s="24"/>
      <c r="L25" s="111">
        <f>SUM(L17:L23)</f>
        <v>156777302</v>
      </c>
      <c r="M25" s="24"/>
      <c r="N25" s="111">
        <f>SUM(N17:N23)</f>
        <v>10814463644</v>
      </c>
      <c r="O25" s="24"/>
      <c r="P25" s="111">
        <f>SUM(P17:P23)</f>
        <v>-106993218</v>
      </c>
      <c r="Q25" s="24"/>
      <c r="R25" s="111">
        <f>SUM(R17:R23)</f>
        <v>47273978</v>
      </c>
      <c r="S25" s="24"/>
      <c r="T25" s="111">
        <f>SUM(T17:T23)</f>
        <v>187736078</v>
      </c>
      <c r="U25" s="24"/>
      <c r="V25" s="111">
        <f>SUM(V17:V23)</f>
        <v>-303034616</v>
      </c>
      <c r="W25" s="24"/>
      <c r="X25" s="111">
        <f>SUM(X17:X23)</f>
        <v>3155338158</v>
      </c>
      <c r="Y25" s="24"/>
      <c r="Z25" s="111">
        <f>SUM(Z17:Z23)</f>
        <v>30885599075</v>
      </c>
      <c r="AA25" s="19"/>
      <c r="AB25" s="111">
        <f>SUM(AB17:AB23)</f>
        <v>3573861792</v>
      </c>
      <c r="AC25" s="24"/>
      <c r="AD25" s="111">
        <f>SUM(AD17:AD23)</f>
        <v>34459460867</v>
      </c>
    </row>
    <row r="26" spans="1:30" s="147" customFormat="1" ht="16.5" customHeight="1" thickTop="1" x14ac:dyDescent="0.2">
      <c r="A26" s="26"/>
      <c r="B26" s="26"/>
      <c r="C26" s="26"/>
      <c r="D26" s="26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19"/>
      <c r="P26" s="24"/>
      <c r="Q26" s="19"/>
      <c r="R26" s="16"/>
      <c r="S26" s="24"/>
      <c r="T26" s="16"/>
      <c r="U26" s="24"/>
      <c r="V26" s="16"/>
      <c r="W26" s="24"/>
      <c r="X26" s="16"/>
      <c r="Y26" s="24"/>
      <c r="Z26" s="24"/>
      <c r="AA26" s="19"/>
      <c r="AB26" s="24"/>
      <c r="AC26" s="24"/>
      <c r="AD26" s="24"/>
    </row>
    <row r="27" spans="1:30" s="147" customFormat="1" ht="16.5" customHeight="1" x14ac:dyDescent="0.2">
      <c r="A27" s="26"/>
      <c r="B27" s="26"/>
      <c r="C27" s="26"/>
      <c r="D27" s="26"/>
      <c r="E27" s="23"/>
      <c r="F27" s="24"/>
      <c r="G27" s="24"/>
      <c r="H27" s="24"/>
      <c r="I27" s="24"/>
      <c r="J27" s="24"/>
      <c r="K27" s="24"/>
      <c r="L27" s="24"/>
      <c r="M27" s="24"/>
      <c r="N27" s="24"/>
      <c r="O27" s="19"/>
      <c r="P27" s="24"/>
      <c r="Q27" s="19"/>
      <c r="R27" s="16"/>
      <c r="S27" s="24"/>
      <c r="T27" s="16"/>
      <c r="U27" s="24"/>
      <c r="V27" s="16"/>
      <c r="W27" s="24"/>
      <c r="X27" s="16"/>
      <c r="Y27" s="24"/>
      <c r="Z27" s="24"/>
      <c r="AA27" s="19"/>
      <c r="AB27" s="24"/>
      <c r="AC27" s="19"/>
      <c r="AD27" s="24"/>
    </row>
    <row r="28" spans="1:30" s="147" customFormat="1" ht="16.5" customHeight="1" x14ac:dyDescent="0.2">
      <c r="A28" s="26" t="s">
        <v>250</v>
      </c>
      <c r="B28" s="26"/>
      <c r="C28" s="26"/>
      <c r="D28" s="26"/>
      <c r="E28" s="23"/>
      <c r="F28" s="28">
        <v>1494683468</v>
      </c>
      <c r="G28" s="24"/>
      <c r="H28" s="28">
        <v>15266493181</v>
      </c>
      <c r="I28" s="24"/>
      <c r="J28" s="28">
        <v>172861100</v>
      </c>
      <c r="K28" s="24"/>
      <c r="L28" s="28">
        <v>156777302</v>
      </c>
      <c r="M28" s="24"/>
      <c r="N28" s="28">
        <v>12105771285</v>
      </c>
      <c r="O28" s="24"/>
      <c r="P28" s="28">
        <v>-121563705</v>
      </c>
      <c r="Q28" s="24"/>
      <c r="R28" s="28">
        <v>47273978</v>
      </c>
      <c r="S28" s="24"/>
      <c r="T28" s="28">
        <v>-114270363</v>
      </c>
      <c r="U28" s="24"/>
      <c r="V28" s="28">
        <v>-113749362</v>
      </c>
      <c r="W28" s="24"/>
      <c r="X28" s="28">
        <v>3155338158</v>
      </c>
      <c r="Y28" s="24"/>
      <c r="Z28" s="28">
        <f>SUM(F28:X28)</f>
        <v>32049615042</v>
      </c>
      <c r="AA28" s="19"/>
      <c r="AB28" s="28">
        <v>3562191150</v>
      </c>
      <c r="AC28" s="24"/>
      <c r="AD28" s="28">
        <f t="shared" ref="AD28" si="1">SUM(Z28:AB28)</f>
        <v>35611806192</v>
      </c>
    </row>
    <row r="29" spans="1:30" s="147" customFormat="1" ht="16.5" customHeight="1" x14ac:dyDescent="0.2">
      <c r="A29" s="16" t="s">
        <v>146</v>
      </c>
      <c r="B29" s="16"/>
      <c r="C29" s="16"/>
      <c r="D29" s="16"/>
      <c r="E29" s="23"/>
      <c r="F29" s="28"/>
      <c r="G29" s="24"/>
      <c r="H29" s="28"/>
      <c r="I29" s="24"/>
      <c r="J29" s="28"/>
      <c r="K29" s="24"/>
      <c r="L29" s="28"/>
      <c r="M29" s="24"/>
      <c r="N29" s="28"/>
      <c r="O29" s="24"/>
      <c r="P29" s="28"/>
      <c r="Q29" s="24"/>
      <c r="R29" s="28"/>
      <c r="S29" s="24"/>
      <c r="T29" s="28"/>
      <c r="U29" s="24"/>
      <c r="V29" s="28"/>
      <c r="W29" s="24"/>
      <c r="X29" s="28"/>
      <c r="Y29" s="24"/>
      <c r="Z29" s="28"/>
      <c r="AA29" s="19"/>
      <c r="AB29" s="28"/>
      <c r="AC29" s="24"/>
      <c r="AD29" s="28"/>
    </row>
    <row r="30" spans="1:30" s="147" customFormat="1" ht="16.5" customHeight="1" x14ac:dyDescent="0.2">
      <c r="A30" s="16" t="s">
        <v>147</v>
      </c>
      <c r="B30" s="16" t="s">
        <v>148</v>
      </c>
      <c r="C30" s="16"/>
      <c r="D30" s="16"/>
      <c r="E30" s="23"/>
      <c r="F30" s="28">
        <v>0</v>
      </c>
      <c r="G30" s="24"/>
      <c r="H30" s="28">
        <v>0</v>
      </c>
      <c r="I30" s="24"/>
      <c r="J30" s="28">
        <v>0</v>
      </c>
      <c r="K30" s="24"/>
      <c r="L30" s="28">
        <v>0</v>
      </c>
      <c r="M30" s="24"/>
      <c r="N30" s="28">
        <v>0</v>
      </c>
      <c r="O30" s="24"/>
      <c r="P30" s="28">
        <v>0</v>
      </c>
      <c r="Q30" s="24"/>
      <c r="R30" s="28">
        <v>0</v>
      </c>
      <c r="S30" s="24"/>
      <c r="T30" s="28">
        <v>0</v>
      </c>
      <c r="U30" s="24"/>
      <c r="V30" s="28">
        <v>0</v>
      </c>
      <c r="W30" s="24"/>
      <c r="X30" s="28">
        <v>0</v>
      </c>
      <c r="Y30" s="24"/>
      <c r="Z30" s="28">
        <f>SUM(F30:X30)</f>
        <v>0</v>
      </c>
      <c r="AA30" s="19"/>
      <c r="AB30" s="28">
        <v>20</v>
      </c>
      <c r="AC30" s="24"/>
      <c r="AD30" s="28">
        <f t="shared" ref="AD30" si="2">SUM(Z30:AB30)</f>
        <v>20</v>
      </c>
    </row>
    <row r="31" spans="1:30" s="147" customFormat="1" ht="16.5" customHeight="1" x14ac:dyDescent="0.2">
      <c r="A31" s="16" t="s">
        <v>144</v>
      </c>
      <c r="B31" s="16"/>
      <c r="C31" s="26"/>
      <c r="D31" s="26"/>
      <c r="E31" s="23"/>
      <c r="F31" s="28"/>
      <c r="G31" s="24"/>
      <c r="H31" s="28"/>
      <c r="I31" s="24"/>
      <c r="J31" s="28"/>
      <c r="K31" s="24"/>
      <c r="L31" s="28"/>
      <c r="M31" s="24"/>
      <c r="N31" s="28"/>
      <c r="O31" s="24"/>
      <c r="P31" s="28"/>
      <c r="Q31" s="24"/>
      <c r="R31" s="28"/>
      <c r="S31" s="24"/>
      <c r="T31" s="28"/>
      <c r="U31" s="24"/>
      <c r="V31" s="28"/>
      <c r="W31" s="24"/>
      <c r="X31" s="28"/>
      <c r="Y31" s="24"/>
      <c r="Z31" s="28"/>
      <c r="AA31" s="19"/>
      <c r="AB31" s="28"/>
      <c r="AC31" s="24"/>
      <c r="AD31" s="28"/>
    </row>
    <row r="32" spans="1:30" s="147" customFormat="1" ht="16.5" customHeight="1" x14ac:dyDescent="0.2">
      <c r="A32" s="16"/>
      <c r="B32" s="16" t="s">
        <v>145</v>
      </c>
      <c r="C32" s="16"/>
      <c r="D32" s="16"/>
      <c r="E32" s="23"/>
      <c r="F32" s="28">
        <v>0</v>
      </c>
      <c r="G32" s="24"/>
      <c r="H32" s="28">
        <v>0</v>
      </c>
      <c r="I32" s="24"/>
      <c r="J32" s="28">
        <v>0</v>
      </c>
      <c r="K32" s="24"/>
      <c r="L32" s="28">
        <v>0</v>
      </c>
      <c r="M32" s="24"/>
      <c r="N32" s="28">
        <v>0</v>
      </c>
      <c r="O32" s="24"/>
      <c r="P32" s="28">
        <v>0</v>
      </c>
      <c r="Q32" s="24"/>
      <c r="R32" s="28">
        <v>0</v>
      </c>
      <c r="S32" s="24"/>
      <c r="T32" s="28">
        <v>0</v>
      </c>
      <c r="U32" s="24"/>
      <c r="V32" s="28">
        <v>0</v>
      </c>
      <c r="W32" s="24"/>
      <c r="X32" s="28">
        <v>0</v>
      </c>
      <c r="Y32" s="24"/>
      <c r="Z32" s="28">
        <f>SUM(F32:X32)</f>
        <v>0</v>
      </c>
      <c r="AA32" s="19"/>
      <c r="AB32" s="28">
        <v>-36000014</v>
      </c>
      <c r="AC32" s="24"/>
      <c r="AD32" s="28">
        <f t="shared" ref="AD32" si="3">SUM(Z32:AB32)</f>
        <v>-36000014</v>
      </c>
    </row>
    <row r="33" spans="1:30" s="147" customFormat="1" ht="16.5" customHeight="1" x14ac:dyDescent="0.2">
      <c r="A33" s="16" t="s">
        <v>149</v>
      </c>
      <c r="B33" s="16"/>
      <c r="C33" s="26"/>
      <c r="D33" s="26"/>
      <c r="E33" s="23"/>
      <c r="F33" s="28"/>
      <c r="G33" s="24"/>
      <c r="H33" s="28"/>
      <c r="I33" s="24"/>
      <c r="J33" s="28"/>
      <c r="K33" s="24"/>
      <c r="L33" s="28"/>
      <c r="M33" s="24"/>
      <c r="N33" s="28"/>
      <c r="O33" s="24"/>
      <c r="P33" s="28"/>
      <c r="Q33" s="24"/>
      <c r="R33" s="28"/>
      <c r="S33" s="24"/>
      <c r="T33" s="28"/>
      <c r="U33" s="24"/>
      <c r="V33" s="28"/>
      <c r="W33" s="24"/>
      <c r="X33" s="28"/>
      <c r="Y33" s="24"/>
      <c r="Z33" s="28"/>
      <c r="AA33" s="19"/>
      <c r="AB33" s="28"/>
      <c r="AC33" s="24"/>
      <c r="AD33" s="28"/>
    </row>
    <row r="34" spans="1:30" s="147" customFormat="1" ht="16.5" customHeight="1" x14ac:dyDescent="0.2">
      <c r="A34" s="16"/>
      <c r="B34" s="16" t="s">
        <v>215</v>
      </c>
      <c r="C34" s="16"/>
      <c r="D34" s="16"/>
      <c r="E34" s="16"/>
      <c r="F34" s="29">
        <v>0</v>
      </c>
      <c r="G34" s="24"/>
      <c r="H34" s="29">
        <v>0</v>
      </c>
      <c r="I34" s="24"/>
      <c r="J34" s="29">
        <v>0</v>
      </c>
      <c r="K34" s="24"/>
      <c r="L34" s="29">
        <v>0</v>
      </c>
      <c r="M34" s="24"/>
      <c r="N34" s="29">
        <v>522702106</v>
      </c>
      <c r="O34" s="24"/>
      <c r="P34" s="29">
        <v>19730838</v>
      </c>
      <c r="Q34" s="24"/>
      <c r="R34" s="29">
        <v>0</v>
      </c>
      <c r="S34" s="24"/>
      <c r="T34" s="29">
        <v>244133867</v>
      </c>
      <c r="U34" s="24"/>
      <c r="V34" s="29">
        <v>-61509522</v>
      </c>
      <c r="W34" s="24"/>
      <c r="X34" s="29">
        <v>0</v>
      </c>
      <c r="Y34" s="24"/>
      <c r="Z34" s="29">
        <v>725057289</v>
      </c>
      <c r="AA34" s="19"/>
      <c r="AB34" s="29">
        <v>70930640</v>
      </c>
      <c r="AC34" s="24"/>
      <c r="AD34" s="38">
        <f t="shared" ref="AD34" si="4">SUM(Z34:AB34)</f>
        <v>795987929</v>
      </c>
    </row>
    <row r="35" spans="1:30" s="147" customFormat="1" ht="16.5" customHeight="1" x14ac:dyDescent="0.2">
      <c r="A35" s="16"/>
      <c r="B35" s="16"/>
      <c r="C35" s="16"/>
      <c r="D35" s="16"/>
      <c r="E35" s="27"/>
      <c r="F35" s="28"/>
      <c r="G35" s="24"/>
      <c r="H35" s="28"/>
      <c r="I35" s="24"/>
      <c r="J35" s="30"/>
      <c r="K35" s="24"/>
      <c r="L35" s="28"/>
      <c r="M35" s="24"/>
      <c r="N35" s="28"/>
      <c r="O35" s="24"/>
      <c r="P35" s="28"/>
      <c r="Q35" s="24"/>
      <c r="R35" s="28"/>
      <c r="S35" s="24"/>
      <c r="T35" s="28"/>
      <c r="U35" s="24"/>
      <c r="V35" s="28"/>
      <c r="W35" s="24"/>
      <c r="X35" s="28"/>
      <c r="Y35" s="24"/>
      <c r="Z35" s="28"/>
      <c r="AA35" s="19"/>
      <c r="AB35" s="28"/>
      <c r="AC35" s="24"/>
      <c r="AD35" s="28"/>
    </row>
    <row r="36" spans="1:30" s="147" customFormat="1" ht="16.5" customHeight="1" thickBot="1" x14ac:dyDescent="0.25">
      <c r="A36" s="26" t="s">
        <v>251</v>
      </c>
      <c r="B36" s="26"/>
      <c r="C36" s="26"/>
      <c r="D36" s="26"/>
      <c r="E36" s="23"/>
      <c r="F36" s="31">
        <f>SUM(F28:F34)</f>
        <v>1494683468</v>
      </c>
      <c r="G36" s="24"/>
      <c r="H36" s="31">
        <f>SUM(H28:H34)</f>
        <v>15266493181</v>
      </c>
      <c r="I36" s="24"/>
      <c r="J36" s="31">
        <f>SUM(J28:J34)</f>
        <v>172861100</v>
      </c>
      <c r="K36" s="24"/>
      <c r="L36" s="31">
        <f>SUM(L28:L34)</f>
        <v>156777302</v>
      </c>
      <c r="M36" s="24"/>
      <c r="N36" s="31">
        <f>SUM(N28:N34)</f>
        <v>12628473391</v>
      </c>
      <c r="O36" s="24"/>
      <c r="P36" s="31">
        <f>SUM(P28:P34)</f>
        <v>-101832867</v>
      </c>
      <c r="Q36" s="24"/>
      <c r="R36" s="31">
        <f>SUM(R28:R34)</f>
        <v>47273978</v>
      </c>
      <c r="S36" s="24"/>
      <c r="T36" s="31">
        <f>SUM(T28:T34)</f>
        <v>129863504</v>
      </c>
      <c r="U36" s="24"/>
      <c r="V36" s="31">
        <f>SUM(V28:V34)</f>
        <v>-175258884</v>
      </c>
      <c r="W36" s="24"/>
      <c r="X36" s="31">
        <f>SUM(X28:X34)</f>
        <v>3155338158</v>
      </c>
      <c r="Y36" s="24"/>
      <c r="Z36" s="31">
        <f>SUM(Z28:Z34)</f>
        <v>32774672331</v>
      </c>
      <c r="AA36" s="19"/>
      <c r="AB36" s="31">
        <f>SUM(AB28:AB34)</f>
        <v>3597121796</v>
      </c>
      <c r="AC36" s="24"/>
      <c r="AD36" s="31">
        <f>SUM(AD28:AD34)</f>
        <v>36371794127</v>
      </c>
    </row>
    <row r="37" spans="1:30" ht="16.5" customHeight="1" thickTop="1" x14ac:dyDescent="0.25">
      <c r="A37" s="26"/>
      <c r="B37" s="26"/>
      <c r="C37" s="26"/>
      <c r="D37" s="26"/>
      <c r="E37" s="23"/>
      <c r="F37" s="24"/>
      <c r="G37" s="24"/>
      <c r="H37" s="24"/>
      <c r="I37" s="24"/>
      <c r="J37" s="24"/>
      <c r="K37" s="24"/>
      <c r="L37" s="24"/>
      <c r="M37" s="24"/>
      <c r="N37" s="24"/>
      <c r="O37" s="19"/>
      <c r="P37" s="24"/>
      <c r="Q37" s="19"/>
      <c r="R37" s="16"/>
      <c r="S37" s="16"/>
      <c r="T37" s="16"/>
      <c r="U37" s="16"/>
      <c r="V37" s="16"/>
      <c r="W37" s="16"/>
      <c r="X37" s="16"/>
      <c r="Y37" s="19"/>
      <c r="Z37" s="24"/>
      <c r="AA37" s="19"/>
      <c r="AB37" s="24"/>
      <c r="AC37" s="19"/>
      <c r="AD37" s="24"/>
    </row>
    <row r="38" spans="1:30" ht="16.5" customHeight="1" x14ac:dyDescent="0.25">
      <c r="A38" s="26"/>
      <c r="B38" s="26"/>
      <c r="C38" s="26"/>
      <c r="D38" s="26"/>
      <c r="E38" s="23"/>
      <c r="F38" s="24"/>
      <c r="G38" s="24"/>
      <c r="H38" s="24"/>
      <c r="I38" s="24"/>
      <c r="J38" s="24"/>
      <c r="K38" s="24"/>
      <c r="L38" s="24"/>
      <c r="M38" s="24"/>
      <c r="N38" s="24"/>
      <c r="O38" s="19"/>
      <c r="P38" s="24"/>
      <c r="Q38" s="19"/>
      <c r="R38" s="16"/>
      <c r="S38" s="16"/>
      <c r="T38" s="16"/>
      <c r="U38" s="16"/>
      <c r="V38" s="16"/>
      <c r="W38" s="16"/>
      <c r="X38" s="16"/>
      <c r="Y38" s="19"/>
      <c r="Z38" s="24"/>
      <c r="AA38" s="19"/>
      <c r="AB38" s="24"/>
      <c r="AC38" s="19"/>
      <c r="AD38" s="24"/>
    </row>
    <row r="39" spans="1:30" ht="16.5" customHeight="1" x14ac:dyDescent="0.25">
      <c r="A39" s="26"/>
      <c r="B39" s="26"/>
      <c r="C39" s="26"/>
      <c r="D39" s="26"/>
      <c r="E39" s="23"/>
      <c r="F39" s="24"/>
      <c r="G39" s="24"/>
      <c r="H39" s="24"/>
      <c r="I39" s="24"/>
      <c r="J39" s="24"/>
      <c r="K39" s="24"/>
      <c r="L39" s="24"/>
      <c r="M39" s="24"/>
      <c r="N39" s="24"/>
      <c r="O39" s="19"/>
      <c r="P39" s="24"/>
      <c r="Q39" s="19"/>
      <c r="R39" s="16"/>
      <c r="S39" s="16"/>
      <c r="T39" s="16"/>
      <c r="U39" s="16"/>
      <c r="V39" s="16"/>
      <c r="W39" s="16"/>
      <c r="X39" s="16"/>
      <c r="Y39" s="19"/>
      <c r="Z39" s="24"/>
      <c r="AA39" s="19"/>
      <c r="AB39" s="24"/>
      <c r="AC39" s="19"/>
      <c r="AD39" s="24"/>
    </row>
    <row r="40" spans="1:30" ht="16.5" customHeight="1" x14ac:dyDescent="0.25">
      <c r="A40" s="10"/>
      <c r="B40" s="10"/>
      <c r="C40" s="10"/>
      <c r="D40" s="10"/>
      <c r="E40" s="32"/>
      <c r="F40" s="14"/>
      <c r="G40" s="14"/>
      <c r="H40" s="14"/>
      <c r="I40" s="14"/>
      <c r="J40" s="14"/>
      <c r="K40" s="14"/>
      <c r="L40" s="14"/>
      <c r="M40" s="14"/>
      <c r="N40" s="14"/>
      <c r="O40" s="3"/>
      <c r="P40" s="14"/>
      <c r="Q40" s="3"/>
      <c r="R40" s="12"/>
      <c r="S40" s="12"/>
      <c r="T40" s="12"/>
      <c r="U40" s="12"/>
      <c r="V40" s="12"/>
      <c r="W40" s="12"/>
      <c r="X40" s="12"/>
      <c r="Y40" s="3"/>
      <c r="Z40" s="14"/>
      <c r="AA40" s="3"/>
      <c r="AB40" s="14"/>
      <c r="AC40" s="3"/>
      <c r="AD40" s="14"/>
    </row>
    <row r="41" spans="1:30" ht="16.5" customHeight="1" x14ac:dyDescent="0.25">
      <c r="A41" s="10"/>
      <c r="B41" s="10"/>
      <c r="C41" s="10"/>
      <c r="D41" s="10"/>
      <c r="E41" s="32"/>
      <c r="F41" s="14"/>
      <c r="G41" s="14"/>
      <c r="H41" s="14"/>
      <c r="I41" s="14"/>
      <c r="J41" s="14"/>
      <c r="K41" s="14"/>
      <c r="L41" s="14"/>
      <c r="M41" s="14"/>
      <c r="N41" s="14"/>
      <c r="O41" s="3"/>
      <c r="P41" s="14"/>
      <c r="Q41" s="3"/>
      <c r="R41" s="12"/>
      <c r="S41" s="12"/>
      <c r="T41" s="12"/>
      <c r="U41" s="12"/>
      <c r="V41" s="12"/>
      <c r="W41" s="12"/>
      <c r="X41" s="12"/>
      <c r="Y41" s="3"/>
      <c r="Z41" s="14"/>
      <c r="AA41" s="3"/>
      <c r="AB41" s="14"/>
      <c r="AC41" s="3"/>
      <c r="AD41" s="14"/>
    </row>
    <row r="42" spans="1:30" ht="16.5" customHeight="1" x14ac:dyDescent="0.25">
      <c r="A42" s="10"/>
      <c r="B42" s="10"/>
      <c r="C42" s="10"/>
      <c r="D42" s="10"/>
      <c r="E42" s="32"/>
      <c r="F42" s="14"/>
      <c r="G42" s="14"/>
      <c r="H42" s="14"/>
      <c r="I42" s="14"/>
      <c r="J42" s="14"/>
      <c r="K42" s="14"/>
      <c r="L42" s="14"/>
      <c r="M42" s="14"/>
      <c r="N42" s="14"/>
      <c r="O42" s="3"/>
      <c r="P42" s="14"/>
      <c r="Q42" s="3"/>
      <c r="R42" s="12"/>
      <c r="S42" s="12"/>
      <c r="T42" s="12"/>
      <c r="U42" s="12"/>
      <c r="V42" s="12"/>
      <c r="W42" s="12"/>
      <c r="X42" s="12"/>
      <c r="Y42" s="3"/>
      <c r="Z42" s="14"/>
      <c r="AA42" s="3"/>
      <c r="AB42" s="14"/>
      <c r="AC42" s="3"/>
      <c r="AD42" s="14"/>
    </row>
    <row r="43" spans="1:30" ht="12" customHeight="1" x14ac:dyDescent="0.25">
      <c r="A43" s="10"/>
      <c r="B43" s="10"/>
      <c r="C43" s="10"/>
      <c r="D43" s="10"/>
      <c r="E43" s="32"/>
      <c r="F43" s="14"/>
      <c r="G43" s="14"/>
      <c r="H43" s="14"/>
      <c r="I43" s="14"/>
      <c r="J43" s="14"/>
      <c r="K43" s="14"/>
      <c r="L43" s="14"/>
      <c r="M43" s="14"/>
      <c r="N43" s="14"/>
      <c r="O43" s="3"/>
      <c r="P43" s="14"/>
      <c r="Q43" s="3"/>
      <c r="R43" s="12"/>
      <c r="S43" s="12"/>
      <c r="T43" s="12"/>
      <c r="U43" s="12"/>
      <c r="V43" s="12"/>
      <c r="W43" s="12"/>
      <c r="X43" s="12"/>
      <c r="Y43" s="3"/>
      <c r="Z43" s="14"/>
      <c r="AA43" s="3"/>
      <c r="AB43" s="14"/>
      <c r="AC43" s="3"/>
      <c r="AD43" s="14"/>
    </row>
    <row r="47" spans="1:30" ht="21.95" customHeight="1" x14ac:dyDescent="0.25">
      <c r="A47" s="13" t="s">
        <v>150</v>
      </c>
      <c r="B47" s="13"/>
      <c r="C47" s="13"/>
      <c r="D47" s="13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</sheetData>
  <mergeCells count="5">
    <mergeCell ref="F6:AD6"/>
    <mergeCell ref="F7:Z7"/>
    <mergeCell ref="P8:X8"/>
    <mergeCell ref="P9:V9"/>
    <mergeCell ref="L12:N12"/>
  </mergeCells>
  <pageMargins left="0.35" right="0.35" top="0.5" bottom="0.6" header="0.49" footer="0.4"/>
  <pageSetup paperSize="9" scale="68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1AAD-41A8-4150-82A2-DDD69AE168A2}">
  <dimension ref="A1:T34"/>
  <sheetViews>
    <sheetView view="pageBreakPreview" topLeftCell="A13" zoomScale="85" zoomScaleNormal="85" zoomScaleSheetLayoutView="85" workbookViewId="0">
      <selection activeCell="P160" sqref="P160"/>
    </sheetView>
  </sheetViews>
  <sheetFormatPr defaultColWidth="9.140625" defaultRowHeight="16.5" customHeight="1" x14ac:dyDescent="0.2"/>
  <cols>
    <col min="1" max="3" width="1.42578125" style="148" customWidth="1"/>
    <col min="4" max="4" width="20.140625" style="148" customWidth="1"/>
    <col min="5" max="5" width="2.42578125" style="148" customWidth="1"/>
    <col min="6" max="6" width="14.28515625" style="148" customWidth="1"/>
    <col min="7" max="7" width="0.5703125" style="148" customWidth="1"/>
    <col min="8" max="8" width="14.5703125" style="148" customWidth="1"/>
    <col min="9" max="9" width="0.5703125" style="148" customWidth="1"/>
    <col min="10" max="10" width="14.42578125" style="148" customWidth="1"/>
    <col min="11" max="11" width="0.5703125" style="148" customWidth="1"/>
    <col min="12" max="12" width="12.42578125" style="148" customWidth="1"/>
    <col min="13" max="13" width="0.5703125" style="148" customWidth="1"/>
    <col min="14" max="14" width="13.5703125" style="148" bestFit="1" customWidth="1"/>
    <col min="15" max="15" width="0.5703125" style="148" customWidth="1"/>
    <col min="16" max="16" width="16.42578125" style="148" customWidth="1"/>
    <col min="17" max="17" width="0.5703125" style="148" customWidth="1"/>
    <col min="18" max="18" width="18" style="148" customWidth="1"/>
    <col min="19" max="19" width="0.5703125" style="148" customWidth="1"/>
    <col min="20" max="20" width="13.5703125" style="148" bestFit="1" customWidth="1"/>
    <col min="21" max="16384" width="9.140625" style="148"/>
  </cols>
  <sheetData>
    <row r="1" spans="1:20" ht="16.5" customHeight="1" x14ac:dyDescent="0.2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spans="1:20" ht="16.5" customHeight="1" x14ac:dyDescent="0.2">
      <c r="A2" s="1" t="s">
        <v>108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</row>
    <row r="3" spans="1:20" ht="16.5" customHeight="1" x14ac:dyDescent="0.2">
      <c r="A3" s="4" t="str">
        <f>+'7'!A3</f>
        <v>For the three-month period ended 31 March 2023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</row>
    <row r="4" spans="1:20" ht="16.5" customHeight="1" x14ac:dyDescent="0.2">
      <c r="A4" s="32"/>
      <c r="B4" s="32"/>
      <c r="C4" s="32"/>
      <c r="D4" s="32"/>
      <c r="E4" s="3"/>
      <c r="F4" s="14"/>
      <c r="G4" s="14"/>
      <c r="H4" s="14"/>
      <c r="I4" s="3"/>
      <c r="J4" s="14"/>
      <c r="K4" s="3"/>
      <c r="L4" s="12"/>
      <c r="M4" s="12"/>
      <c r="N4" s="12"/>
      <c r="O4" s="14"/>
      <c r="P4" s="14"/>
      <c r="Q4" s="3"/>
      <c r="R4" s="14"/>
      <c r="S4" s="3"/>
      <c r="T4" s="14"/>
    </row>
    <row r="5" spans="1:20" ht="16.5" customHeight="1" x14ac:dyDescent="0.2">
      <c r="A5" s="32"/>
      <c r="B5" s="32"/>
      <c r="C5" s="32"/>
      <c r="D5" s="32"/>
      <c r="E5" s="3"/>
      <c r="F5" s="14"/>
      <c r="G5" s="14"/>
      <c r="H5" s="14"/>
      <c r="I5" s="3"/>
      <c r="J5" s="14"/>
      <c r="K5" s="3"/>
      <c r="L5" s="12"/>
      <c r="M5" s="12"/>
      <c r="N5" s="12"/>
      <c r="O5" s="14"/>
      <c r="P5" s="14"/>
      <c r="Q5" s="3"/>
      <c r="R5" s="14"/>
      <c r="S5" s="3"/>
      <c r="T5" s="14"/>
    </row>
    <row r="6" spans="1:20" ht="16.5" customHeight="1" x14ac:dyDescent="0.2">
      <c r="A6" s="32"/>
      <c r="B6" s="32"/>
      <c r="C6" s="32"/>
      <c r="D6" s="32"/>
      <c r="E6" s="12"/>
      <c r="F6" s="213" t="s">
        <v>151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ht="16.5" customHeight="1" x14ac:dyDescent="0.2">
      <c r="A7" s="32"/>
      <c r="B7" s="32"/>
      <c r="C7" s="32"/>
      <c r="D7" s="32"/>
      <c r="E7" s="7"/>
      <c r="F7" s="12"/>
      <c r="G7" s="12"/>
      <c r="H7" s="12"/>
      <c r="I7" s="7"/>
      <c r="J7" s="3"/>
      <c r="K7" s="7"/>
      <c r="L7" s="7"/>
      <c r="M7" s="7"/>
      <c r="N7" s="3"/>
      <c r="O7" s="10"/>
      <c r="P7" s="214" t="s">
        <v>75</v>
      </c>
      <c r="Q7" s="215"/>
      <c r="R7" s="215"/>
      <c r="S7" s="7"/>
      <c r="T7" s="7"/>
    </row>
    <row r="8" spans="1:20" ht="16.5" customHeight="1" x14ac:dyDescent="0.2">
      <c r="A8" s="32"/>
      <c r="B8" s="32"/>
      <c r="C8" s="32"/>
      <c r="D8" s="32"/>
      <c r="E8" s="7"/>
      <c r="F8" s="12"/>
      <c r="G8" s="12"/>
      <c r="H8" s="12"/>
      <c r="I8" s="12"/>
      <c r="J8" s="12"/>
      <c r="K8" s="7"/>
      <c r="L8" s="12"/>
      <c r="M8" s="12"/>
      <c r="N8" s="12"/>
      <c r="O8" s="10"/>
      <c r="P8" s="214" t="s">
        <v>92</v>
      </c>
      <c r="Q8" s="215"/>
      <c r="R8" s="215"/>
      <c r="S8" s="7"/>
      <c r="T8" s="7"/>
    </row>
    <row r="9" spans="1:20" ht="16.5" customHeight="1" x14ac:dyDescent="0.2">
      <c r="A9" s="32"/>
      <c r="B9" s="32"/>
      <c r="C9" s="32"/>
      <c r="D9" s="32"/>
      <c r="E9" s="7"/>
      <c r="F9" s="12"/>
      <c r="G9" s="12"/>
      <c r="H9" s="12"/>
      <c r="I9" s="12"/>
      <c r="J9" s="12"/>
      <c r="K9" s="7"/>
      <c r="L9" s="12"/>
      <c r="M9" s="12"/>
      <c r="N9" s="12"/>
      <c r="O9" s="10"/>
      <c r="P9" s="9"/>
      <c r="Q9" s="9"/>
      <c r="R9" s="7" t="s">
        <v>216</v>
      </c>
      <c r="S9" s="7"/>
      <c r="T9" s="7"/>
    </row>
    <row r="10" spans="1:20" ht="16.5" customHeight="1" x14ac:dyDescent="0.2">
      <c r="A10" s="32"/>
      <c r="B10" s="32"/>
      <c r="C10" s="32"/>
      <c r="D10" s="32"/>
      <c r="E10" s="7"/>
      <c r="F10" s="7"/>
      <c r="G10" s="7"/>
      <c r="H10" s="7" t="s">
        <v>112</v>
      </c>
      <c r="I10" s="3"/>
      <c r="J10" s="7" t="s">
        <v>113</v>
      </c>
      <c r="K10" s="7"/>
      <c r="L10" s="12"/>
      <c r="M10" s="12"/>
      <c r="N10" s="12"/>
      <c r="O10" s="7"/>
      <c r="Q10" s="7"/>
      <c r="R10" s="7" t="s">
        <v>212</v>
      </c>
      <c r="S10" s="7"/>
      <c r="T10" s="7"/>
    </row>
    <row r="11" spans="1:20" ht="16.5" customHeight="1" x14ac:dyDescent="0.2">
      <c r="A11" s="32"/>
      <c r="B11" s="32"/>
      <c r="C11" s="32"/>
      <c r="D11" s="32"/>
      <c r="E11" s="7"/>
      <c r="F11" s="7" t="s">
        <v>115</v>
      </c>
      <c r="G11" s="7"/>
      <c r="H11" s="7" t="s">
        <v>116</v>
      </c>
      <c r="I11" s="3"/>
      <c r="J11" s="7" t="s">
        <v>117</v>
      </c>
      <c r="K11" s="7"/>
      <c r="L11" s="213" t="s">
        <v>72</v>
      </c>
      <c r="M11" s="206"/>
      <c r="N11" s="206"/>
      <c r="O11" s="7"/>
      <c r="P11" s="7" t="s">
        <v>191</v>
      </c>
      <c r="Q11" s="7"/>
      <c r="R11" s="7" t="s">
        <v>217</v>
      </c>
      <c r="S11" s="7"/>
      <c r="T11" s="7"/>
    </row>
    <row r="12" spans="1:20" ht="16.5" customHeight="1" x14ac:dyDescent="0.2">
      <c r="A12" s="32"/>
      <c r="B12" s="32"/>
      <c r="C12" s="32"/>
      <c r="D12" s="32"/>
      <c r="E12" s="7"/>
      <c r="F12" s="7" t="s">
        <v>122</v>
      </c>
      <c r="G12" s="7"/>
      <c r="H12" s="7" t="s">
        <v>123</v>
      </c>
      <c r="I12" s="7"/>
      <c r="J12" s="7" t="s">
        <v>124</v>
      </c>
      <c r="K12" s="7"/>
      <c r="L12" s="7" t="s">
        <v>125</v>
      </c>
      <c r="M12" s="7"/>
      <c r="N12" s="7"/>
      <c r="O12" s="7"/>
      <c r="P12" s="7" t="s">
        <v>211</v>
      </c>
      <c r="Q12" s="7"/>
      <c r="R12" s="7" t="s">
        <v>218</v>
      </c>
      <c r="S12" s="7"/>
      <c r="T12" s="12"/>
    </row>
    <row r="13" spans="1:20" ht="16.5" customHeight="1" x14ac:dyDescent="0.2">
      <c r="A13" s="32"/>
      <c r="B13" s="32"/>
      <c r="C13" s="32"/>
      <c r="D13" s="32"/>
      <c r="E13" s="7"/>
      <c r="F13" s="7" t="s">
        <v>132</v>
      </c>
      <c r="G13" s="7"/>
      <c r="H13" s="7" t="s">
        <v>133</v>
      </c>
      <c r="I13" s="7"/>
      <c r="J13" s="7" t="s">
        <v>134</v>
      </c>
      <c r="K13" s="7"/>
      <c r="L13" s="7" t="s">
        <v>135</v>
      </c>
      <c r="M13" s="7"/>
      <c r="N13" s="7" t="s">
        <v>74</v>
      </c>
      <c r="O13" s="7"/>
      <c r="P13" s="7" t="s">
        <v>137</v>
      </c>
      <c r="Q13" s="7"/>
      <c r="R13" s="7" t="s">
        <v>138</v>
      </c>
      <c r="S13" s="7"/>
      <c r="T13" s="7" t="s">
        <v>78</v>
      </c>
    </row>
    <row r="14" spans="1:20" ht="16.5" customHeight="1" x14ac:dyDescent="0.2">
      <c r="A14" s="32"/>
      <c r="B14" s="32"/>
      <c r="C14" s="32"/>
      <c r="D14" s="32"/>
      <c r="E14" s="7"/>
      <c r="F14" s="11" t="s">
        <v>9</v>
      </c>
      <c r="G14" s="7"/>
      <c r="H14" s="11" t="s">
        <v>9</v>
      </c>
      <c r="I14" s="7"/>
      <c r="J14" s="11" t="s">
        <v>9</v>
      </c>
      <c r="K14" s="7"/>
      <c r="L14" s="11" t="s">
        <v>9</v>
      </c>
      <c r="M14" s="7"/>
      <c r="N14" s="11" t="s">
        <v>9</v>
      </c>
      <c r="O14" s="7"/>
      <c r="P14" s="11" t="s">
        <v>9</v>
      </c>
      <c r="Q14" s="7"/>
      <c r="R14" s="11" t="s">
        <v>9</v>
      </c>
      <c r="S14" s="7"/>
      <c r="T14" s="11" t="s">
        <v>9</v>
      </c>
    </row>
    <row r="15" spans="1:20" ht="16.5" customHeight="1" x14ac:dyDescent="0.2">
      <c r="A15" s="12"/>
      <c r="B15" s="12"/>
      <c r="C15" s="12"/>
      <c r="D15" s="12"/>
      <c r="E15" s="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6.5" customHeight="1" x14ac:dyDescent="0.2">
      <c r="A16" s="10" t="s">
        <v>200</v>
      </c>
      <c r="B16" s="10"/>
      <c r="C16" s="33"/>
      <c r="D16" s="33"/>
      <c r="E16" s="3"/>
      <c r="F16" s="14">
        <v>1494683468</v>
      </c>
      <c r="G16" s="14"/>
      <c r="H16" s="14">
        <v>15266493181</v>
      </c>
      <c r="I16" s="14"/>
      <c r="J16" s="14">
        <v>202175962</v>
      </c>
      <c r="K16" s="14"/>
      <c r="L16" s="14">
        <v>156777302</v>
      </c>
      <c r="M16" s="14"/>
      <c r="N16" s="14">
        <v>3423385669</v>
      </c>
      <c r="O16" s="14"/>
      <c r="P16" s="14">
        <v>3755718</v>
      </c>
      <c r="Q16" s="14"/>
      <c r="R16" s="14">
        <v>748483165</v>
      </c>
      <c r="S16" s="14"/>
      <c r="T16" s="14">
        <f>SUM(F16:R16)</f>
        <v>21295754465</v>
      </c>
    </row>
    <row r="17" spans="1:20" ht="16.5" customHeight="1" x14ac:dyDescent="0.2">
      <c r="A17" s="12" t="s">
        <v>149</v>
      </c>
      <c r="B17" s="12"/>
      <c r="C17" s="12"/>
      <c r="D17" s="12"/>
      <c r="E17" s="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16.5" customHeight="1" x14ac:dyDescent="0.2">
      <c r="A18" s="12"/>
      <c r="B18" s="12" t="s">
        <v>215</v>
      </c>
      <c r="C18" s="12"/>
      <c r="D18" s="12"/>
      <c r="E18" s="3"/>
      <c r="F18" s="112">
        <v>0</v>
      </c>
      <c r="G18" s="14"/>
      <c r="H18" s="112">
        <v>0</v>
      </c>
      <c r="I18" s="14"/>
      <c r="J18" s="112">
        <v>0</v>
      </c>
      <c r="K18" s="14"/>
      <c r="L18" s="112">
        <v>0</v>
      </c>
      <c r="M18" s="14"/>
      <c r="N18" s="112">
        <v>-112385230</v>
      </c>
      <c r="O18" s="14"/>
      <c r="P18" s="112">
        <v>11481337</v>
      </c>
      <c r="Q18" s="14"/>
      <c r="R18" s="112">
        <v>-586167469</v>
      </c>
      <c r="S18" s="14"/>
      <c r="T18" s="112">
        <f>SUM(F18:R18)</f>
        <v>-687071362</v>
      </c>
    </row>
    <row r="19" spans="1:20" ht="16.5" customHeight="1" x14ac:dyDescent="0.2">
      <c r="A19" s="12"/>
      <c r="B19" s="12"/>
      <c r="C19" s="12"/>
      <c r="D19" s="12"/>
      <c r="E19" s="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ht="16.5" customHeight="1" thickBot="1" x14ac:dyDescent="0.25">
      <c r="A20" s="10" t="s">
        <v>201</v>
      </c>
      <c r="B20" s="10"/>
      <c r="C20" s="33"/>
      <c r="D20" s="33"/>
      <c r="E20" s="3"/>
      <c r="F20" s="113">
        <f>SUM(F16:F18)</f>
        <v>1494683468</v>
      </c>
      <c r="G20" s="14"/>
      <c r="H20" s="113">
        <f>SUM(H16:H18)</f>
        <v>15266493181</v>
      </c>
      <c r="I20" s="14"/>
      <c r="J20" s="113">
        <f>SUM(J16:J18)</f>
        <v>202175962</v>
      </c>
      <c r="K20" s="14"/>
      <c r="L20" s="113">
        <f>SUM(L16:L18)</f>
        <v>156777302</v>
      </c>
      <c r="M20" s="14"/>
      <c r="N20" s="113">
        <f>SUM(N16:N18)</f>
        <v>3311000439</v>
      </c>
      <c r="O20" s="14"/>
      <c r="P20" s="113">
        <f>SUM(P16:P18)</f>
        <v>15237055</v>
      </c>
      <c r="Q20" s="14"/>
      <c r="R20" s="113">
        <f>SUM(R16:R18)</f>
        <v>162315696</v>
      </c>
      <c r="S20" s="14"/>
      <c r="T20" s="113">
        <f>SUM(T16:T18)</f>
        <v>20608683103</v>
      </c>
    </row>
    <row r="21" spans="1:20" ht="16.5" customHeight="1" thickTop="1" x14ac:dyDescent="0.2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</row>
    <row r="22" spans="1:20" ht="16.5" customHeight="1" x14ac:dyDescent="0.2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6.5" customHeight="1" x14ac:dyDescent="0.2">
      <c r="A23" s="10" t="s">
        <v>250</v>
      </c>
      <c r="B23" s="10"/>
      <c r="C23" s="33"/>
      <c r="D23" s="33"/>
      <c r="E23" s="3"/>
      <c r="F23" s="34">
        <v>1494683468</v>
      </c>
      <c r="G23" s="14"/>
      <c r="H23" s="34">
        <v>15266493181</v>
      </c>
      <c r="I23" s="14"/>
      <c r="J23" s="34">
        <v>202175962</v>
      </c>
      <c r="K23" s="14"/>
      <c r="L23" s="34">
        <v>156777302</v>
      </c>
      <c r="M23" s="14"/>
      <c r="N23" s="34">
        <v>3378642969</v>
      </c>
      <c r="O23" s="14"/>
      <c r="P23" s="34">
        <v>15237055</v>
      </c>
      <c r="Q23" s="14"/>
      <c r="R23" s="34">
        <v>-18730366</v>
      </c>
      <c r="S23" s="14"/>
      <c r="T23" s="34">
        <f>SUM(F23:R23)</f>
        <v>20495279571</v>
      </c>
    </row>
    <row r="24" spans="1:20" ht="16.5" customHeight="1" x14ac:dyDescent="0.2">
      <c r="A24" s="12" t="s">
        <v>149</v>
      </c>
      <c r="B24" s="12"/>
      <c r="C24" s="12"/>
      <c r="D24" s="12"/>
      <c r="E24" s="3"/>
      <c r="F24" s="34"/>
      <c r="G24" s="14"/>
      <c r="H24" s="34"/>
      <c r="I24" s="14"/>
      <c r="J24" s="34"/>
      <c r="K24" s="14"/>
      <c r="L24" s="34"/>
      <c r="M24" s="14"/>
      <c r="N24" s="34"/>
      <c r="O24" s="14"/>
      <c r="P24" s="34"/>
      <c r="Q24" s="14"/>
      <c r="R24" s="34"/>
      <c r="S24" s="14"/>
      <c r="T24" s="34"/>
    </row>
    <row r="25" spans="1:20" ht="16.5" customHeight="1" x14ac:dyDescent="0.2">
      <c r="A25" s="12"/>
      <c r="B25" s="12" t="s">
        <v>215</v>
      </c>
      <c r="C25" s="12"/>
      <c r="D25" s="12"/>
      <c r="E25" s="3"/>
      <c r="F25" s="35">
        <v>0</v>
      </c>
      <c r="G25" s="14"/>
      <c r="H25" s="35">
        <v>0</v>
      </c>
      <c r="I25" s="14"/>
      <c r="J25" s="35">
        <v>0</v>
      </c>
      <c r="K25" s="14"/>
      <c r="L25" s="35">
        <v>0</v>
      </c>
      <c r="M25" s="14"/>
      <c r="N25" s="35">
        <v>-89352559</v>
      </c>
      <c r="O25" s="14"/>
      <c r="P25" s="35">
        <v>0</v>
      </c>
      <c r="Q25" s="14"/>
      <c r="R25" s="35">
        <v>244148177</v>
      </c>
      <c r="S25" s="14"/>
      <c r="T25" s="35">
        <f>SUM(F25:R25)</f>
        <v>154795618</v>
      </c>
    </row>
    <row r="26" spans="1:20" ht="16.5" customHeight="1" x14ac:dyDescent="0.2">
      <c r="A26" s="12"/>
      <c r="B26" s="12"/>
      <c r="C26" s="12"/>
      <c r="D26" s="12"/>
      <c r="E26" s="3"/>
      <c r="F26" s="34"/>
      <c r="G26" s="14"/>
      <c r="H26" s="34"/>
      <c r="I26" s="14"/>
      <c r="J26" s="34"/>
      <c r="K26" s="14"/>
      <c r="L26" s="34"/>
      <c r="M26" s="14"/>
      <c r="N26" s="34"/>
      <c r="O26" s="14"/>
      <c r="P26" s="34"/>
      <c r="Q26" s="14"/>
      <c r="R26" s="34"/>
      <c r="S26" s="14"/>
      <c r="T26" s="34"/>
    </row>
    <row r="27" spans="1:20" ht="16.5" customHeight="1" thickBot="1" x14ac:dyDescent="0.25">
      <c r="A27" s="10" t="s">
        <v>251</v>
      </c>
      <c r="B27" s="10"/>
      <c r="C27" s="33"/>
      <c r="D27" s="33"/>
      <c r="E27" s="3"/>
      <c r="F27" s="36">
        <f>SUM(F23:F25)</f>
        <v>1494683468</v>
      </c>
      <c r="G27" s="14"/>
      <c r="H27" s="36">
        <f>SUM(H23:H25)</f>
        <v>15266493181</v>
      </c>
      <c r="I27" s="14"/>
      <c r="J27" s="36">
        <f>SUM(J23:J25)</f>
        <v>202175962</v>
      </c>
      <c r="K27" s="14"/>
      <c r="L27" s="36">
        <f>SUM(L23:L25)</f>
        <v>156777302</v>
      </c>
      <c r="M27" s="14"/>
      <c r="N27" s="36">
        <f>SUM(N23:N25)</f>
        <v>3289290410</v>
      </c>
      <c r="O27" s="14"/>
      <c r="P27" s="36">
        <f>SUM(P23:P25)</f>
        <v>15237055</v>
      </c>
      <c r="Q27" s="14"/>
      <c r="R27" s="36">
        <f>SUM(R23:R25)</f>
        <v>225417811</v>
      </c>
      <c r="S27" s="14"/>
      <c r="T27" s="36">
        <f>SUM(T23:T25)</f>
        <v>20650075189</v>
      </c>
    </row>
    <row r="28" spans="1:20" ht="16.5" customHeight="1" thickTop="1" x14ac:dyDescent="0.2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6.5" customHeight="1" x14ac:dyDescent="0.2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6.5" customHeight="1" x14ac:dyDescent="0.2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6.5" customHeight="1" x14ac:dyDescent="0.2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6.5" customHeight="1" x14ac:dyDescent="0.2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3.5" customHeight="1" x14ac:dyDescent="0.2"/>
    <row r="34" spans="1:20" ht="21.95" customHeight="1" x14ac:dyDescent="0.2">
      <c r="A34" s="13" t="s">
        <v>150</v>
      </c>
      <c r="B34" s="13"/>
      <c r="C34" s="13"/>
      <c r="D34" s="13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"/>
    </row>
  </sheetData>
  <mergeCells count="4">
    <mergeCell ref="F6:T6"/>
    <mergeCell ref="P7:R7"/>
    <mergeCell ref="P8:R8"/>
    <mergeCell ref="L11:N11"/>
  </mergeCells>
  <pageMargins left="0.4" right="0.4" top="0.5" bottom="0.6" header="0.49" footer="0.4"/>
  <pageSetup paperSize="9" scale="94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27D3-8816-47DA-BDC0-456E355E4CC9}">
  <dimension ref="A1:M168"/>
  <sheetViews>
    <sheetView tabSelected="1" view="pageBreakPreview" topLeftCell="A76" zoomScale="90" zoomScaleNormal="100" zoomScaleSheetLayoutView="90" workbookViewId="0">
      <selection activeCell="P160" sqref="P160"/>
    </sheetView>
  </sheetViews>
  <sheetFormatPr defaultColWidth="9.140625" defaultRowHeight="16.5" customHeight="1" x14ac:dyDescent="0.2"/>
  <cols>
    <col min="1" max="3" width="1.42578125" style="109" customWidth="1"/>
    <col min="4" max="4" width="39.140625" style="109" customWidth="1"/>
    <col min="5" max="5" width="5.28515625" style="109" customWidth="1"/>
    <col min="6" max="6" width="0.7109375" style="109" customWidth="1"/>
    <col min="7" max="7" width="13.7109375" style="109" customWidth="1"/>
    <col min="8" max="8" width="0.7109375" style="109" customWidth="1"/>
    <col min="9" max="9" width="13.7109375" style="109" customWidth="1"/>
    <col min="10" max="10" width="0.7109375" style="109" customWidth="1"/>
    <col min="11" max="11" width="13.28515625" style="109" customWidth="1"/>
    <col min="12" max="12" width="0.7109375" style="109" customWidth="1"/>
    <col min="13" max="13" width="13.28515625" style="109" customWidth="1"/>
    <col min="14" max="16384" width="9.140625" style="109"/>
  </cols>
  <sheetData>
    <row r="1" spans="1:13" ht="16.5" customHeight="1" x14ac:dyDescent="0.2">
      <c r="A1" s="65" t="s">
        <v>0</v>
      </c>
      <c r="B1" s="71"/>
      <c r="C1" s="65"/>
      <c r="D1" s="71"/>
      <c r="E1" s="71"/>
      <c r="F1" s="65"/>
      <c r="G1" s="67"/>
      <c r="H1" s="71"/>
      <c r="I1" s="67"/>
      <c r="J1" s="67"/>
      <c r="K1" s="67"/>
      <c r="L1" s="67"/>
      <c r="M1" s="67"/>
    </row>
    <row r="2" spans="1:13" ht="16.5" customHeight="1" x14ac:dyDescent="0.2">
      <c r="A2" s="65" t="s">
        <v>152</v>
      </c>
      <c r="B2" s="71"/>
      <c r="C2" s="65"/>
      <c r="D2" s="71"/>
      <c r="E2" s="71"/>
      <c r="F2" s="65"/>
      <c r="G2" s="67"/>
      <c r="H2" s="71"/>
      <c r="I2" s="67"/>
      <c r="J2" s="67"/>
      <c r="K2" s="67"/>
      <c r="L2" s="67"/>
      <c r="M2" s="67"/>
    </row>
    <row r="3" spans="1:13" ht="16.5" customHeight="1" x14ac:dyDescent="0.2">
      <c r="A3" s="68" t="s">
        <v>249</v>
      </c>
      <c r="B3" s="114"/>
      <c r="C3" s="68"/>
      <c r="D3" s="114"/>
      <c r="E3" s="114"/>
      <c r="F3" s="68"/>
      <c r="G3" s="70"/>
      <c r="H3" s="114"/>
      <c r="I3" s="70"/>
      <c r="J3" s="70"/>
      <c r="K3" s="70"/>
      <c r="L3" s="70"/>
      <c r="M3" s="70"/>
    </row>
    <row r="4" spans="1:13" ht="16.5" customHeight="1" x14ac:dyDescent="0.2">
      <c r="A4" s="65"/>
      <c r="B4" s="71"/>
      <c r="C4" s="65"/>
      <c r="D4" s="71"/>
      <c r="E4" s="71"/>
      <c r="F4" s="67"/>
      <c r="G4" s="67"/>
      <c r="H4" s="71"/>
      <c r="I4" s="67"/>
      <c r="J4" s="67"/>
      <c r="K4" s="67"/>
      <c r="L4" s="67"/>
      <c r="M4" s="67"/>
    </row>
    <row r="5" spans="1:13" ht="16.5" customHeight="1" x14ac:dyDescent="0.2">
      <c r="A5" s="65"/>
      <c r="B5" s="71"/>
      <c r="C5" s="65"/>
      <c r="D5" s="71"/>
      <c r="E5" s="71"/>
      <c r="F5" s="67"/>
      <c r="G5" s="67"/>
      <c r="H5" s="71"/>
      <c r="I5" s="67"/>
      <c r="J5" s="67"/>
      <c r="K5" s="67"/>
      <c r="L5" s="67"/>
      <c r="M5" s="67"/>
    </row>
    <row r="6" spans="1:13" ht="16.5" customHeight="1" x14ac:dyDescent="0.2">
      <c r="A6" s="71"/>
      <c r="B6" s="71"/>
      <c r="C6" s="71"/>
      <c r="D6" s="71"/>
      <c r="E6" s="71"/>
      <c r="F6" s="80"/>
      <c r="G6" s="207" t="s">
        <v>2</v>
      </c>
      <c r="H6" s="208"/>
      <c r="I6" s="208"/>
      <c r="J6" s="72"/>
      <c r="K6" s="207" t="s">
        <v>81</v>
      </c>
      <c r="L6" s="208"/>
      <c r="M6" s="208"/>
    </row>
    <row r="7" spans="1:13" ht="16.5" customHeight="1" x14ac:dyDescent="0.2">
      <c r="A7" s="71"/>
      <c r="B7" s="71"/>
      <c r="C7" s="71"/>
      <c r="D7" s="71"/>
      <c r="E7" s="71"/>
      <c r="F7" s="72"/>
      <c r="G7" s="205" t="s">
        <v>82</v>
      </c>
      <c r="H7" s="206"/>
      <c r="I7" s="206"/>
      <c r="J7" s="72"/>
      <c r="K7" s="205" t="s">
        <v>4</v>
      </c>
      <c r="L7" s="206"/>
      <c r="M7" s="206"/>
    </row>
    <row r="8" spans="1:13" ht="16.5" customHeight="1" x14ac:dyDescent="0.2">
      <c r="A8" s="71"/>
      <c r="B8" s="71"/>
      <c r="C8" s="71"/>
      <c r="D8" s="71"/>
      <c r="E8" s="71"/>
      <c r="F8" s="72"/>
      <c r="G8" s="73" t="s">
        <v>247</v>
      </c>
      <c r="H8" s="71"/>
      <c r="I8" s="73" t="s">
        <v>198</v>
      </c>
      <c r="J8" s="72"/>
      <c r="K8" s="73" t="s">
        <v>247</v>
      </c>
      <c r="L8" s="71"/>
      <c r="M8" s="73" t="s">
        <v>198</v>
      </c>
    </row>
    <row r="9" spans="1:13" ht="16.5" customHeight="1" x14ac:dyDescent="0.2">
      <c r="A9" s="65"/>
      <c r="B9" s="71"/>
      <c r="C9" s="115"/>
      <c r="D9" s="116"/>
      <c r="E9" s="71"/>
      <c r="F9" s="72"/>
      <c r="G9" s="75" t="s">
        <v>9</v>
      </c>
      <c r="H9" s="74"/>
      <c r="I9" s="75" t="s">
        <v>9</v>
      </c>
      <c r="J9" s="72"/>
      <c r="K9" s="75" t="s">
        <v>9</v>
      </c>
      <c r="L9" s="72"/>
      <c r="M9" s="75" t="s">
        <v>9</v>
      </c>
    </row>
    <row r="10" spans="1:13" ht="16.5" customHeight="1" x14ac:dyDescent="0.2">
      <c r="A10" s="65"/>
      <c r="B10" s="71"/>
      <c r="C10" s="115"/>
      <c r="D10" s="116"/>
      <c r="E10" s="71"/>
      <c r="F10" s="72"/>
      <c r="G10" s="117"/>
      <c r="H10" s="74"/>
      <c r="I10" s="72"/>
      <c r="J10" s="72"/>
      <c r="K10" s="117"/>
      <c r="L10" s="72"/>
      <c r="M10" s="72"/>
    </row>
    <row r="11" spans="1:13" ht="16.5" customHeight="1" x14ac:dyDescent="0.2">
      <c r="A11" s="93" t="s">
        <v>153</v>
      </c>
      <c r="B11" s="71"/>
      <c r="C11" s="118"/>
      <c r="D11" s="74"/>
      <c r="E11" s="71"/>
      <c r="F11" s="72"/>
      <c r="G11" s="119"/>
      <c r="H11" s="115"/>
      <c r="I11" s="115"/>
      <c r="J11" s="115"/>
      <c r="K11" s="119"/>
      <c r="L11" s="115"/>
      <c r="M11" s="115"/>
    </row>
    <row r="12" spans="1:13" ht="16.5" customHeight="1" x14ac:dyDescent="0.2">
      <c r="A12" s="83" t="s">
        <v>192</v>
      </c>
      <c r="B12" s="71"/>
      <c r="C12" s="71"/>
      <c r="D12" s="74"/>
      <c r="E12" s="74"/>
      <c r="F12" s="72"/>
      <c r="G12" s="120">
        <v>670715947</v>
      </c>
      <c r="H12" s="115"/>
      <c r="I12" s="121">
        <v>765652833</v>
      </c>
      <c r="J12" s="115"/>
      <c r="K12" s="120">
        <v>-88688024</v>
      </c>
      <c r="L12" s="121"/>
      <c r="M12" s="121">
        <v>-114130298</v>
      </c>
    </row>
    <row r="13" spans="1:13" ht="16.5" customHeight="1" x14ac:dyDescent="0.2">
      <c r="A13" s="83" t="s">
        <v>154</v>
      </c>
      <c r="B13" s="71"/>
      <c r="C13" s="71"/>
      <c r="D13" s="74"/>
      <c r="E13" s="74"/>
      <c r="F13" s="72"/>
      <c r="G13" s="120"/>
      <c r="H13" s="121"/>
      <c r="I13" s="121"/>
      <c r="J13" s="121"/>
      <c r="K13" s="120"/>
      <c r="L13" s="121"/>
      <c r="M13" s="121"/>
    </row>
    <row r="14" spans="1:13" ht="16.5" customHeight="1" x14ac:dyDescent="0.2">
      <c r="A14" s="83"/>
      <c r="B14" s="71" t="s">
        <v>155</v>
      </c>
      <c r="C14" s="71"/>
      <c r="D14" s="74"/>
      <c r="E14" s="74"/>
      <c r="F14" s="72"/>
      <c r="G14" s="120">
        <v>-1890136</v>
      </c>
      <c r="H14" s="121"/>
      <c r="I14" s="121">
        <v>-9577669</v>
      </c>
      <c r="J14" s="121"/>
      <c r="K14" s="120">
        <v>-10110</v>
      </c>
      <c r="L14" s="121"/>
      <c r="M14" s="121">
        <v>-503473</v>
      </c>
    </row>
    <row r="15" spans="1:13" ht="16.5" customHeight="1" x14ac:dyDescent="0.2">
      <c r="A15" s="71"/>
      <c r="B15" s="83" t="s">
        <v>156</v>
      </c>
      <c r="C15" s="71"/>
      <c r="D15" s="74"/>
      <c r="E15" s="74"/>
      <c r="F15" s="67"/>
      <c r="G15" s="120">
        <v>169613075</v>
      </c>
      <c r="H15" s="121"/>
      <c r="I15" s="121">
        <v>150558353</v>
      </c>
      <c r="J15" s="121"/>
      <c r="K15" s="120">
        <v>21012981</v>
      </c>
      <c r="L15" s="121"/>
      <c r="M15" s="121">
        <v>23245333</v>
      </c>
    </row>
    <row r="16" spans="1:13" ht="16.5" customHeight="1" x14ac:dyDescent="0.2">
      <c r="A16" s="71"/>
      <c r="B16" s="83" t="s">
        <v>157</v>
      </c>
      <c r="C16" s="71"/>
      <c r="D16" s="74"/>
      <c r="E16" s="74"/>
      <c r="F16" s="67"/>
      <c r="G16" s="120">
        <v>1852867</v>
      </c>
      <c r="H16" s="121"/>
      <c r="I16" s="121">
        <v>1254320</v>
      </c>
      <c r="J16" s="121"/>
      <c r="K16" s="120">
        <v>173666</v>
      </c>
      <c r="L16" s="121"/>
      <c r="M16" s="121">
        <v>114361</v>
      </c>
    </row>
    <row r="17" spans="1:13" ht="16.5" customHeight="1" x14ac:dyDescent="0.2">
      <c r="A17" s="71"/>
      <c r="B17" s="83" t="s">
        <v>158</v>
      </c>
      <c r="C17" s="71"/>
      <c r="D17" s="74"/>
      <c r="E17" s="74"/>
      <c r="F17" s="67"/>
      <c r="G17" s="120"/>
      <c r="H17" s="121"/>
      <c r="I17" s="121"/>
      <c r="J17" s="121"/>
      <c r="K17" s="120"/>
      <c r="L17" s="121"/>
      <c r="M17" s="121"/>
    </row>
    <row r="18" spans="1:13" ht="16.5" customHeight="1" x14ac:dyDescent="0.2">
      <c r="A18" s="71"/>
      <c r="B18" s="83"/>
      <c r="C18" s="71" t="s">
        <v>159</v>
      </c>
      <c r="D18" s="74"/>
      <c r="E18" s="74"/>
      <c r="F18" s="67"/>
      <c r="G18" s="120">
        <v>7004194</v>
      </c>
      <c r="H18" s="121"/>
      <c r="I18" s="121">
        <v>-17768164</v>
      </c>
      <c r="J18" s="121"/>
      <c r="K18" s="120">
        <v>0</v>
      </c>
      <c r="L18" s="121"/>
      <c r="M18" s="121">
        <v>0</v>
      </c>
    </row>
    <row r="19" spans="1:13" ht="16.5" customHeight="1" x14ac:dyDescent="0.2">
      <c r="A19" s="71"/>
      <c r="B19" s="71" t="s">
        <v>219</v>
      </c>
      <c r="C19" s="71"/>
      <c r="D19" s="74"/>
      <c r="E19" s="74"/>
      <c r="F19" s="67"/>
      <c r="G19" s="120">
        <v>0</v>
      </c>
      <c r="H19" s="121"/>
      <c r="I19" s="121">
        <v>-105778729</v>
      </c>
      <c r="J19" s="121"/>
      <c r="K19" s="120">
        <v>0</v>
      </c>
      <c r="L19" s="121"/>
      <c r="M19" s="121">
        <v>0</v>
      </c>
    </row>
    <row r="20" spans="1:13" ht="16.5" customHeight="1" x14ac:dyDescent="0.2">
      <c r="A20" s="71"/>
      <c r="B20" s="71" t="s">
        <v>220</v>
      </c>
      <c r="C20" s="71"/>
      <c r="D20" s="74"/>
      <c r="E20" s="74"/>
      <c r="F20" s="67"/>
      <c r="G20" s="120"/>
      <c r="H20" s="121"/>
      <c r="I20" s="121"/>
      <c r="J20" s="121"/>
      <c r="K20" s="120"/>
      <c r="L20" s="121"/>
      <c r="M20" s="121"/>
    </row>
    <row r="21" spans="1:13" ht="16.5" customHeight="1" x14ac:dyDescent="0.2">
      <c r="A21" s="118"/>
      <c r="B21" s="71"/>
      <c r="C21" s="71" t="s">
        <v>221</v>
      </c>
      <c r="D21" s="74"/>
      <c r="E21" s="74"/>
      <c r="F21" s="67"/>
      <c r="G21" s="120">
        <v>-417545</v>
      </c>
      <c r="H21" s="118"/>
      <c r="I21" s="121">
        <v>-238608544</v>
      </c>
      <c r="J21" s="118"/>
      <c r="K21" s="120">
        <v>-18578</v>
      </c>
      <c r="L21" s="121"/>
      <c r="M21" s="121">
        <v>-42600</v>
      </c>
    </row>
    <row r="22" spans="1:13" ht="16.5" customHeight="1" x14ac:dyDescent="0.2">
      <c r="A22" s="118"/>
      <c r="B22" s="71" t="s">
        <v>262</v>
      </c>
      <c r="C22" s="71"/>
      <c r="D22" s="74"/>
      <c r="E22" s="74"/>
      <c r="F22" s="67"/>
      <c r="G22" s="120">
        <v>30257442</v>
      </c>
      <c r="H22" s="118"/>
      <c r="I22" s="121">
        <v>9731114</v>
      </c>
      <c r="J22" s="118"/>
      <c r="K22" s="120">
        <v>0</v>
      </c>
      <c r="L22" s="121"/>
      <c r="M22" s="121">
        <v>0</v>
      </c>
    </row>
    <row r="23" spans="1:13" ht="16.5" customHeight="1" x14ac:dyDescent="0.2">
      <c r="A23" s="71"/>
      <c r="B23" s="71" t="s">
        <v>59</v>
      </c>
      <c r="C23" s="71"/>
      <c r="D23" s="74"/>
      <c r="E23" s="74"/>
      <c r="F23" s="67"/>
      <c r="G23" s="120">
        <v>5746326</v>
      </c>
      <c r="H23" s="121"/>
      <c r="I23" s="121">
        <v>5820398</v>
      </c>
      <c r="J23" s="121"/>
      <c r="K23" s="120">
        <v>2189476.2599999998</v>
      </c>
      <c r="L23" s="121"/>
      <c r="M23" s="121">
        <v>2189476</v>
      </c>
    </row>
    <row r="24" spans="1:13" ht="16.5" customHeight="1" x14ac:dyDescent="0.2">
      <c r="A24" s="71"/>
      <c r="B24" s="71" t="s">
        <v>160</v>
      </c>
      <c r="C24" s="71"/>
      <c r="D24" s="74"/>
      <c r="E24" s="74"/>
      <c r="F24" s="67"/>
      <c r="G24" s="120">
        <v>-8861934</v>
      </c>
      <c r="H24" s="121"/>
      <c r="I24" s="121">
        <v>-7813058</v>
      </c>
      <c r="J24" s="121"/>
      <c r="K24" s="120">
        <v>-58348679</v>
      </c>
      <c r="L24" s="121"/>
      <c r="M24" s="121">
        <v>-56434759</v>
      </c>
    </row>
    <row r="25" spans="1:13" ht="16.5" customHeight="1" x14ac:dyDescent="0.2">
      <c r="A25" s="71"/>
      <c r="B25" s="71" t="s">
        <v>161</v>
      </c>
      <c r="C25" s="71"/>
      <c r="D25" s="74"/>
      <c r="E25" s="74"/>
      <c r="F25" s="67"/>
      <c r="G25" s="120">
        <v>-84698776</v>
      </c>
      <c r="H25" s="121"/>
      <c r="I25" s="121">
        <v>-107028716</v>
      </c>
      <c r="J25" s="121"/>
      <c r="K25" s="120">
        <v>-106503036</v>
      </c>
      <c r="L25" s="121"/>
      <c r="M25" s="121">
        <v>-60131832</v>
      </c>
    </row>
    <row r="26" spans="1:13" ht="16.5" customHeight="1" x14ac:dyDescent="0.2">
      <c r="A26" s="71"/>
      <c r="B26" s="71" t="s">
        <v>91</v>
      </c>
      <c r="C26" s="71"/>
      <c r="D26" s="74"/>
      <c r="E26" s="74"/>
      <c r="F26" s="67"/>
      <c r="G26" s="120">
        <v>290771077</v>
      </c>
      <c r="H26" s="121"/>
      <c r="I26" s="121">
        <v>267452560</v>
      </c>
      <c r="J26" s="121"/>
      <c r="K26" s="120">
        <v>178940523</v>
      </c>
      <c r="L26" s="121"/>
      <c r="M26" s="121">
        <v>172360731</v>
      </c>
    </row>
    <row r="27" spans="1:13" ht="16.5" customHeight="1" x14ac:dyDescent="0.2">
      <c r="A27" s="71"/>
      <c r="B27" s="71" t="s">
        <v>257</v>
      </c>
      <c r="C27" s="71"/>
      <c r="D27" s="123"/>
      <c r="E27" s="123"/>
      <c r="F27" s="67"/>
      <c r="G27" s="120">
        <v>-265988909</v>
      </c>
      <c r="H27" s="121"/>
      <c r="I27" s="121">
        <v>-30662733</v>
      </c>
      <c r="J27" s="121"/>
      <c r="K27" s="120">
        <v>0</v>
      </c>
      <c r="L27" s="121"/>
      <c r="M27" s="121">
        <v>0</v>
      </c>
    </row>
    <row r="28" spans="1:13" ht="16.5" customHeight="1" x14ac:dyDescent="0.2">
      <c r="A28" s="83" t="s">
        <v>162</v>
      </c>
      <c r="B28" s="71"/>
      <c r="C28" s="71"/>
      <c r="D28" s="123"/>
      <c r="E28" s="123"/>
      <c r="F28" s="67"/>
      <c r="G28" s="120"/>
      <c r="H28" s="121"/>
      <c r="I28" s="121"/>
      <c r="J28" s="121"/>
      <c r="K28" s="120"/>
      <c r="L28" s="121"/>
      <c r="M28" s="121"/>
    </row>
    <row r="29" spans="1:13" ht="16.5" customHeight="1" x14ac:dyDescent="0.2">
      <c r="A29" s="71"/>
      <c r="B29" s="71" t="s">
        <v>13</v>
      </c>
      <c r="C29" s="71"/>
      <c r="D29" s="74"/>
      <c r="E29" s="74"/>
      <c r="F29" s="67"/>
      <c r="G29" s="120">
        <v>-44894503</v>
      </c>
      <c r="H29" s="121"/>
      <c r="I29" s="121">
        <v>-49357091</v>
      </c>
      <c r="J29" s="121"/>
      <c r="K29" s="120">
        <v>-12357878</v>
      </c>
      <c r="L29" s="121"/>
      <c r="M29" s="121">
        <v>-12683741</v>
      </c>
    </row>
    <row r="30" spans="1:13" ht="16.5" customHeight="1" x14ac:dyDescent="0.2">
      <c r="A30" s="71"/>
      <c r="B30" s="71" t="s">
        <v>17</v>
      </c>
      <c r="C30" s="71"/>
      <c r="D30" s="74"/>
      <c r="E30" s="74"/>
      <c r="F30" s="71"/>
      <c r="G30" s="120">
        <v>193363307</v>
      </c>
      <c r="H30" s="121"/>
      <c r="I30" s="121">
        <v>-335557076</v>
      </c>
      <c r="J30" s="121"/>
      <c r="K30" s="120">
        <v>0</v>
      </c>
      <c r="L30" s="121"/>
      <c r="M30" s="121">
        <v>0</v>
      </c>
    </row>
    <row r="31" spans="1:13" ht="16.5" customHeight="1" x14ac:dyDescent="0.2">
      <c r="A31" s="71"/>
      <c r="B31" s="71" t="s">
        <v>18</v>
      </c>
      <c r="C31" s="71"/>
      <c r="D31" s="74"/>
      <c r="E31" s="74"/>
      <c r="F31" s="71"/>
      <c r="G31" s="120">
        <v>36642873</v>
      </c>
      <c r="H31" s="121"/>
      <c r="I31" s="121">
        <v>17809272</v>
      </c>
      <c r="J31" s="121"/>
      <c r="K31" s="120">
        <v>559849</v>
      </c>
      <c r="L31" s="121"/>
      <c r="M31" s="121">
        <v>573658</v>
      </c>
    </row>
    <row r="32" spans="1:13" ht="16.5" customHeight="1" x14ac:dyDescent="0.2">
      <c r="A32" s="71"/>
      <c r="B32" s="71" t="s">
        <v>33</v>
      </c>
      <c r="C32" s="71"/>
      <c r="D32" s="74"/>
      <c r="E32" s="74"/>
      <c r="F32" s="71"/>
      <c r="G32" s="120">
        <v>-32908105</v>
      </c>
      <c r="H32" s="121"/>
      <c r="I32" s="121">
        <v>-215996037</v>
      </c>
      <c r="J32" s="121"/>
      <c r="K32" s="120">
        <v>1132516</v>
      </c>
      <c r="L32" s="121"/>
      <c r="M32" s="121">
        <v>8396625</v>
      </c>
    </row>
    <row r="33" spans="1:13" ht="16.5" customHeight="1" x14ac:dyDescent="0.2">
      <c r="A33" s="71"/>
      <c r="B33" s="124" t="s">
        <v>41</v>
      </c>
      <c r="C33" s="124"/>
      <c r="D33" s="74"/>
      <c r="E33" s="74"/>
      <c r="F33" s="71"/>
      <c r="G33" s="120">
        <v>130780078</v>
      </c>
      <c r="H33" s="121"/>
      <c r="I33" s="121">
        <v>-34190315</v>
      </c>
      <c r="J33" s="121"/>
      <c r="K33" s="120">
        <v>-16889041</v>
      </c>
      <c r="L33" s="121"/>
      <c r="M33" s="121">
        <v>-24621852</v>
      </c>
    </row>
    <row r="34" spans="1:13" ht="16.5" customHeight="1" x14ac:dyDescent="0.2">
      <c r="A34" s="71"/>
      <c r="B34" s="71" t="s">
        <v>54</v>
      </c>
      <c r="C34" s="124"/>
      <c r="D34" s="125"/>
      <c r="E34" s="125"/>
      <c r="F34" s="71"/>
      <c r="G34" s="120">
        <v>-50913219</v>
      </c>
      <c r="H34" s="121"/>
      <c r="I34" s="121">
        <v>-60464653</v>
      </c>
      <c r="J34" s="121"/>
      <c r="K34" s="120">
        <v>-23451542</v>
      </c>
      <c r="L34" s="121"/>
      <c r="M34" s="121">
        <v>-14076051</v>
      </c>
    </row>
    <row r="35" spans="1:13" ht="16.5" customHeight="1" x14ac:dyDescent="0.2">
      <c r="A35" s="71"/>
      <c r="B35" s="71" t="s">
        <v>48</v>
      </c>
      <c r="C35" s="71"/>
      <c r="D35" s="74"/>
      <c r="E35" s="74"/>
      <c r="F35" s="71"/>
      <c r="G35" s="120">
        <v>-164669844</v>
      </c>
      <c r="H35" s="121"/>
      <c r="I35" s="121">
        <v>-100605635</v>
      </c>
      <c r="J35" s="121"/>
      <c r="K35" s="120">
        <v>-95237855</v>
      </c>
      <c r="L35" s="121"/>
      <c r="M35" s="121">
        <v>-39779031</v>
      </c>
    </row>
    <row r="36" spans="1:13" ht="16.5" customHeight="1" x14ac:dyDescent="0.2">
      <c r="A36" s="71"/>
      <c r="B36" s="71" t="s">
        <v>163</v>
      </c>
      <c r="C36" s="71"/>
      <c r="D36" s="74"/>
      <c r="E36" s="74"/>
      <c r="F36" s="71"/>
      <c r="G36" s="120">
        <v>19814691</v>
      </c>
      <c r="H36" s="121"/>
      <c r="I36" s="121">
        <v>14564328</v>
      </c>
      <c r="J36" s="121"/>
      <c r="K36" s="120">
        <v>4108426</v>
      </c>
      <c r="L36" s="121"/>
      <c r="M36" s="121">
        <v>6802300</v>
      </c>
    </row>
    <row r="37" spans="1:13" ht="16.5" customHeight="1" x14ac:dyDescent="0.2">
      <c r="A37" s="71"/>
      <c r="B37" s="71" t="s">
        <v>222</v>
      </c>
      <c r="C37" s="71"/>
      <c r="D37" s="74"/>
      <c r="E37" s="74"/>
      <c r="G37" s="120">
        <v>-11280553</v>
      </c>
      <c r="H37" s="121"/>
      <c r="I37" s="121">
        <v>0</v>
      </c>
      <c r="J37" s="121"/>
      <c r="K37" s="120">
        <v>-1067656</v>
      </c>
      <c r="L37" s="121"/>
      <c r="M37" s="121">
        <v>0</v>
      </c>
    </row>
    <row r="38" spans="1:13" ht="16.5" customHeight="1" x14ac:dyDescent="0.2">
      <c r="A38" s="71"/>
      <c r="B38" s="71" t="s">
        <v>60</v>
      </c>
      <c r="C38" s="71"/>
      <c r="D38" s="74"/>
      <c r="E38" s="74"/>
      <c r="G38" s="126">
        <v>-18377375</v>
      </c>
      <c r="H38" s="115"/>
      <c r="I38" s="127">
        <v>10983033</v>
      </c>
      <c r="J38" s="115"/>
      <c r="K38" s="126">
        <v>0</v>
      </c>
      <c r="L38" s="122"/>
      <c r="M38" s="127">
        <v>0</v>
      </c>
    </row>
    <row r="39" spans="1:13" ht="16.5" customHeight="1" x14ac:dyDescent="0.2">
      <c r="A39" s="71"/>
      <c r="B39" s="71"/>
      <c r="C39" s="118"/>
      <c r="D39" s="74"/>
      <c r="E39" s="74"/>
      <c r="G39" s="120"/>
      <c r="H39" s="115"/>
      <c r="I39" s="121"/>
      <c r="J39" s="115"/>
      <c r="K39" s="120"/>
      <c r="L39" s="121"/>
      <c r="M39" s="121"/>
    </row>
    <row r="40" spans="1:13" ht="16.5" customHeight="1" x14ac:dyDescent="0.2">
      <c r="A40" s="83" t="s">
        <v>164</v>
      </c>
      <c r="B40" s="71"/>
      <c r="C40" s="118"/>
      <c r="D40" s="74"/>
      <c r="E40" s="74"/>
      <c r="G40" s="120">
        <f>SUM(G12:G38)</f>
        <v>871660978</v>
      </c>
      <c r="H40" s="121"/>
      <c r="I40" s="121">
        <f>SUM(I12:I38)</f>
        <v>-69582209</v>
      </c>
      <c r="J40" s="121"/>
      <c r="K40" s="120">
        <f>SUM(K12:K38)</f>
        <v>-194454961.74000001</v>
      </c>
      <c r="L40" s="121"/>
      <c r="M40" s="121">
        <f>SUM(M12:M38)</f>
        <v>-108721153</v>
      </c>
    </row>
    <row r="41" spans="1:13" ht="16.5" customHeight="1" x14ac:dyDescent="0.2">
      <c r="A41" s="71" t="s">
        <v>165</v>
      </c>
      <c r="B41" s="71"/>
      <c r="C41" s="71"/>
      <c r="D41" s="74"/>
      <c r="E41" s="74"/>
      <c r="G41" s="120">
        <v>9027976</v>
      </c>
      <c r="H41" s="121"/>
      <c r="I41" s="121">
        <v>1677185</v>
      </c>
      <c r="J41" s="121"/>
      <c r="K41" s="120">
        <v>434018</v>
      </c>
      <c r="L41" s="121"/>
      <c r="M41" s="121">
        <v>32185392</v>
      </c>
    </row>
    <row r="42" spans="1:13" ht="16.5" customHeight="1" x14ac:dyDescent="0.2">
      <c r="A42" s="83" t="s">
        <v>166</v>
      </c>
      <c r="B42" s="71"/>
      <c r="C42" s="71"/>
      <c r="D42" s="74"/>
      <c r="E42" s="74"/>
      <c r="G42" s="120">
        <v>-280152147</v>
      </c>
      <c r="H42" s="121"/>
      <c r="I42" s="121">
        <v>-301609669</v>
      </c>
      <c r="J42" s="121"/>
      <c r="K42" s="120">
        <v>-185408351</v>
      </c>
      <c r="L42" s="121"/>
      <c r="M42" s="121">
        <v>-164597766</v>
      </c>
    </row>
    <row r="43" spans="1:13" ht="16.5" customHeight="1" x14ac:dyDescent="0.2">
      <c r="A43" s="83" t="s">
        <v>167</v>
      </c>
      <c r="B43" s="71"/>
      <c r="C43" s="71"/>
      <c r="D43" s="74"/>
      <c r="E43" s="74"/>
      <c r="G43" s="120">
        <v>123852582</v>
      </c>
      <c r="H43" s="121"/>
      <c r="I43" s="121">
        <v>93802919</v>
      </c>
      <c r="J43" s="121"/>
      <c r="K43" s="120">
        <v>106503036</v>
      </c>
      <c r="L43" s="121"/>
      <c r="M43" s="121">
        <v>60131832</v>
      </c>
    </row>
    <row r="44" spans="1:13" ht="16.5" customHeight="1" x14ac:dyDescent="0.2">
      <c r="A44" s="71" t="s">
        <v>168</v>
      </c>
      <c r="B44" s="71"/>
      <c r="C44" s="71"/>
      <c r="D44" s="74"/>
      <c r="E44" s="74"/>
      <c r="G44" s="120">
        <v>72287503</v>
      </c>
      <c r="H44" s="121"/>
      <c r="I44" s="121">
        <v>51598654</v>
      </c>
      <c r="J44" s="121"/>
      <c r="K44" s="120">
        <v>0</v>
      </c>
      <c r="L44" s="121"/>
      <c r="M44" s="121">
        <v>36059946</v>
      </c>
    </row>
    <row r="45" spans="1:13" ht="16.5" customHeight="1" x14ac:dyDescent="0.2">
      <c r="A45" s="71" t="s">
        <v>169</v>
      </c>
      <c r="B45" s="71"/>
      <c r="C45" s="71"/>
      <c r="D45" s="74"/>
      <c r="E45" s="74"/>
      <c r="G45" s="126">
        <v>-112003570</v>
      </c>
      <c r="H45" s="115"/>
      <c r="I45" s="127">
        <v>-31491877</v>
      </c>
      <c r="J45" s="115"/>
      <c r="K45" s="126">
        <v>-890278</v>
      </c>
      <c r="L45" s="122"/>
      <c r="M45" s="127">
        <v>-1588942</v>
      </c>
    </row>
    <row r="46" spans="1:13" ht="16.5" customHeight="1" x14ac:dyDescent="0.2">
      <c r="A46" s="71"/>
      <c r="B46" s="71"/>
      <c r="C46" s="118"/>
      <c r="D46" s="74"/>
      <c r="E46" s="74"/>
      <c r="G46" s="120"/>
      <c r="H46" s="115"/>
      <c r="I46" s="121"/>
      <c r="J46" s="115"/>
      <c r="K46" s="120"/>
      <c r="L46" s="121"/>
      <c r="M46" s="121"/>
    </row>
    <row r="47" spans="1:13" ht="16.5" customHeight="1" x14ac:dyDescent="0.2">
      <c r="A47" s="71" t="s">
        <v>258</v>
      </c>
      <c r="B47" s="71"/>
      <c r="C47" s="65"/>
      <c r="D47" s="74"/>
      <c r="E47" s="74"/>
      <c r="G47" s="126">
        <f>SUM(G40:G45)</f>
        <v>684673322</v>
      </c>
      <c r="H47" s="115"/>
      <c r="I47" s="127">
        <f>SUM(I40:I45)</f>
        <v>-255604997</v>
      </c>
      <c r="J47" s="121"/>
      <c r="K47" s="126">
        <f>SUM(K40:K45)</f>
        <v>-273816536.74000001</v>
      </c>
      <c r="L47" s="121"/>
      <c r="M47" s="127">
        <f>SUM(M40:M45)</f>
        <v>-146530691</v>
      </c>
    </row>
    <row r="48" spans="1:13" ht="16.5" customHeight="1" x14ac:dyDescent="0.2">
      <c r="A48" s="71"/>
      <c r="B48" s="71"/>
      <c r="C48" s="65"/>
      <c r="D48" s="74"/>
      <c r="E48" s="74"/>
      <c r="G48" s="121"/>
      <c r="H48" s="115"/>
      <c r="I48" s="121"/>
      <c r="J48" s="121"/>
      <c r="K48" s="121"/>
      <c r="L48" s="121"/>
      <c r="M48" s="121"/>
    </row>
    <row r="49" spans="1:13" ht="16.5" customHeight="1" x14ac:dyDescent="0.2">
      <c r="A49" s="71"/>
      <c r="B49" s="71"/>
      <c r="C49" s="65"/>
      <c r="D49" s="74"/>
      <c r="E49" s="74"/>
      <c r="G49" s="121"/>
      <c r="H49" s="115"/>
      <c r="I49" s="121"/>
      <c r="J49" s="121"/>
      <c r="K49" s="121"/>
      <c r="L49" s="121"/>
      <c r="M49" s="121"/>
    </row>
    <row r="50" spans="1:13" ht="16.5" customHeight="1" x14ac:dyDescent="0.2">
      <c r="A50" s="71"/>
      <c r="B50" s="71"/>
      <c r="C50" s="65"/>
      <c r="D50" s="74"/>
      <c r="E50" s="74"/>
      <c r="G50" s="121"/>
      <c r="H50" s="115"/>
      <c r="I50" s="121"/>
      <c r="J50" s="121"/>
      <c r="K50" s="121"/>
      <c r="L50" s="121"/>
      <c r="M50" s="121"/>
    </row>
    <row r="51" spans="1:13" ht="16.5" customHeight="1" x14ac:dyDescent="0.2">
      <c r="A51" s="71"/>
      <c r="B51" s="71"/>
      <c r="C51" s="65"/>
      <c r="D51" s="74"/>
      <c r="E51" s="74"/>
      <c r="G51" s="121"/>
      <c r="H51" s="115"/>
      <c r="I51" s="121"/>
      <c r="J51" s="121"/>
      <c r="K51" s="121"/>
      <c r="L51" s="121"/>
      <c r="M51" s="121"/>
    </row>
    <row r="52" spans="1:13" ht="16.5" customHeight="1" x14ac:dyDescent="0.2">
      <c r="A52" s="71"/>
      <c r="B52" s="71"/>
      <c r="C52" s="65"/>
      <c r="D52" s="74"/>
      <c r="E52" s="74"/>
      <c r="G52" s="121"/>
      <c r="H52" s="115"/>
      <c r="I52" s="121"/>
      <c r="J52" s="121"/>
      <c r="K52" s="121"/>
      <c r="L52" s="121"/>
      <c r="M52" s="121"/>
    </row>
    <row r="53" spans="1:13" ht="16.5" customHeight="1" x14ac:dyDescent="0.2">
      <c r="A53" s="71"/>
      <c r="B53" s="71"/>
      <c r="C53" s="65"/>
      <c r="D53" s="74"/>
      <c r="E53" s="74"/>
      <c r="G53" s="121"/>
      <c r="H53" s="115"/>
      <c r="I53" s="121"/>
      <c r="J53" s="121"/>
      <c r="K53" s="121"/>
      <c r="L53" s="121"/>
      <c r="M53" s="121"/>
    </row>
    <row r="54" spans="1:13" ht="16.5" customHeight="1" x14ac:dyDescent="0.2">
      <c r="A54" s="71"/>
      <c r="B54" s="71"/>
      <c r="C54" s="65"/>
      <c r="D54" s="74"/>
      <c r="E54" s="74"/>
      <c r="G54" s="121"/>
      <c r="H54" s="115"/>
      <c r="I54" s="121"/>
      <c r="J54" s="121"/>
      <c r="K54" s="121"/>
      <c r="L54" s="121"/>
      <c r="M54" s="121"/>
    </row>
    <row r="55" spans="1:13" ht="17.25" customHeight="1" x14ac:dyDescent="0.2">
      <c r="A55" s="71"/>
      <c r="B55" s="71"/>
      <c r="C55" s="65"/>
      <c r="D55" s="74"/>
      <c r="E55" s="74"/>
      <c r="G55" s="121"/>
      <c r="H55" s="115"/>
      <c r="I55" s="121"/>
      <c r="J55" s="121"/>
      <c r="K55" s="121"/>
      <c r="L55" s="121"/>
      <c r="M55" s="121"/>
    </row>
    <row r="56" spans="1:13" ht="21.95" customHeight="1" x14ac:dyDescent="0.2">
      <c r="A56" s="128" t="s">
        <v>37</v>
      </c>
      <c r="B56" s="114"/>
      <c r="C56" s="129"/>
      <c r="D56" s="130"/>
      <c r="E56" s="130"/>
      <c r="F56" s="130"/>
      <c r="G56" s="130"/>
      <c r="H56" s="131"/>
      <c r="I56" s="127"/>
      <c r="J56" s="127"/>
      <c r="K56" s="127"/>
      <c r="L56" s="127"/>
      <c r="M56" s="127"/>
    </row>
    <row r="57" spans="1:13" ht="16.5" customHeight="1" x14ac:dyDescent="0.2">
      <c r="A57" s="65" t="s">
        <v>0</v>
      </c>
      <c r="B57" s="71"/>
      <c r="C57" s="65"/>
      <c r="D57" s="71"/>
      <c r="E57" s="71"/>
      <c r="G57" s="67"/>
      <c r="H57" s="71"/>
      <c r="I57" s="67"/>
      <c r="J57" s="67"/>
      <c r="K57" s="67"/>
      <c r="L57" s="67"/>
      <c r="M57" s="67"/>
    </row>
    <row r="58" spans="1:13" ht="16.5" customHeight="1" x14ac:dyDescent="0.2">
      <c r="A58" s="65" t="s">
        <v>152</v>
      </c>
      <c r="B58" s="71"/>
      <c r="C58" s="65"/>
      <c r="D58" s="71"/>
      <c r="E58" s="71"/>
      <c r="G58" s="67"/>
      <c r="H58" s="71"/>
      <c r="I58" s="67"/>
      <c r="J58" s="67"/>
      <c r="K58" s="67"/>
      <c r="L58" s="67"/>
      <c r="M58" s="67"/>
    </row>
    <row r="59" spans="1:13" ht="16.5" customHeight="1" x14ac:dyDescent="0.2">
      <c r="A59" s="68" t="str">
        <f>+A3</f>
        <v>For the three-month period ended 31 March 2023</v>
      </c>
      <c r="B59" s="114"/>
      <c r="C59" s="68"/>
      <c r="D59" s="196"/>
      <c r="E59" s="196"/>
      <c r="F59" s="149"/>
      <c r="G59" s="197"/>
      <c r="H59" s="114"/>
      <c r="I59" s="70"/>
      <c r="J59" s="70"/>
      <c r="K59" s="70"/>
      <c r="L59" s="70"/>
      <c r="M59" s="70"/>
    </row>
    <row r="60" spans="1:13" ht="16.5" customHeight="1" x14ac:dyDescent="0.2">
      <c r="A60" s="65"/>
      <c r="B60" s="71"/>
      <c r="C60" s="65"/>
      <c r="D60" s="71"/>
      <c r="E60" s="71"/>
      <c r="G60" s="67"/>
      <c r="H60" s="71"/>
      <c r="I60" s="67"/>
      <c r="J60" s="67"/>
      <c r="K60" s="67"/>
      <c r="L60" s="67"/>
      <c r="M60" s="67"/>
    </row>
    <row r="61" spans="1:13" ht="16.5" customHeight="1" x14ac:dyDescent="0.2">
      <c r="A61" s="65"/>
      <c r="B61" s="71"/>
      <c r="C61" s="65"/>
      <c r="D61" s="71"/>
      <c r="E61" s="71"/>
      <c r="G61" s="67"/>
      <c r="H61" s="71"/>
      <c r="I61" s="67"/>
      <c r="J61" s="67"/>
      <c r="K61" s="67"/>
      <c r="L61" s="67"/>
      <c r="M61" s="67"/>
    </row>
    <row r="62" spans="1:13" ht="16.5" customHeight="1" x14ac:dyDescent="0.2">
      <c r="A62" s="71"/>
      <c r="B62" s="71"/>
      <c r="C62" s="71"/>
      <c r="D62" s="71"/>
      <c r="E62" s="71"/>
      <c r="G62" s="207" t="s">
        <v>2</v>
      </c>
      <c r="H62" s="208"/>
      <c r="I62" s="208"/>
      <c r="J62" s="72"/>
      <c r="K62" s="207" t="s">
        <v>81</v>
      </c>
      <c r="L62" s="208"/>
      <c r="M62" s="208"/>
    </row>
    <row r="63" spans="1:13" ht="16.5" customHeight="1" x14ac:dyDescent="0.2">
      <c r="A63" s="71"/>
      <c r="B63" s="71"/>
      <c r="C63" s="71"/>
      <c r="D63" s="71"/>
      <c r="E63" s="71"/>
      <c r="G63" s="205" t="s">
        <v>82</v>
      </c>
      <c r="H63" s="206"/>
      <c r="I63" s="206"/>
      <c r="J63" s="72"/>
      <c r="K63" s="205" t="s">
        <v>4</v>
      </c>
      <c r="L63" s="206"/>
      <c r="M63" s="206"/>
    </row>
    <row r="64" spans="1:13" ht="16.5" customHeight="1" x14ac:dyDescent="0.2">
      <c r="A64" s="71"/>
      <c r="B64" s="71"/>
      <c r="C64" s="71"/>
      <c r="D64" s="71"/>
      <c r="E64" s="71"/>
      <c r="G64" s="73" t="s">
        <v>247</v>
      </c>
      <c r="H64" s="71"/>
      <c r="I64" s="73" t="s">
        <v>198</v>
      </c>
      <c r="J64" s="72"/>
      <c r="K64" s="73" t="s">
        <v>247</v>
      </c>
      <c r="L64" s="71"/>
      <c r="M64" s="73" t="s">
        <v>198</v>
      </c>
    </row>
    <row r="65" spans="1:13" ht="16.5" customHeight="1" x14ac:dyDescent="0.2">
      <c r="A65" s="65"/>
      <c r="B65" s="71"/>
      <c r="C65" s="115"/>
      <c r="D65" s="71"/>
      <c r="E65" s="194" t="s">
        <v>268</v>
      </c>
      <c r="G65" s="75" t="s">
        <v>9</v>
      </c>
      <c r="H65" s="74"/>
      <c r="I65" s="75" t="s">
        <v>9</v>
      </c>
      <c r="J65" s="72"/>
      <c r="K65" s="75" t="s">
        <v>9</v>
      </c>
      <c r="L65" s="72"/>
      <c r="M65" s="75" t="s">
        <v>9</v>
      </c>
    </row>
    <row r="66" spans="1:13" ht="16.5" customHeight="1" x14ac:dyDescent="0.2">
      <c r="A66" s="65"/>
      <c r="B66" s="71"/>
      <c r="C66" s="115"/>
      <c r="D66" s="71"/>
      <c r="E66" s="71"/>
      <c r="G66" s="120"/>
      <c r="H66" s="115"/>
      <c r="I66" s="121"/>
      <c r="J66" s="121"/>
      <c r="K66" s="120"/>
      <c r="L66" s="72"/>
      <c r="M66" s="121"/>
    </row>
    <row r="67" spans="1:13" ht="16.5" customHeight="1" x14ac:dyDescent="0.2">
      <c r="A67" s="65" t="s">
        <v>170</v>
      </c>
      <c r="B67" s="71"/>
      <c r="C67" s="118"/>
      <c r="D67" s="74"/>
      <c r="E67" s="74"/>
      <c r="G67" s="120"/>
      <c r="H67" s="115"/>
      <c r="I67" s="121"/>
      <c r="J67" s="121"/>
      <c r="K67" s="120"/>
      <c r="L67" s="121"/>
      <c r="M67" s="121"/>
    </row>
    <row r="68" spans="1:13" ht="16.5" customHeight="1" x14ac:dyDescent="0.2">
      <c r="A68" s="71" t="s">
        <v>223</v>
      </c>
      <c r="B68" s="71"/>
      <c r="C68" s="118"/>
      <c r="D68" s="74"/>
      <c r="E68" s="74"/>
      <c r="G68" s="120"/>
      <c r="H68" s="115"/>
      <c r="I68" s="121"/>
      <c r="J68" s="121"/>
      <c r="K68" s="120"/>
      <c r="L68" s="121"/>
      <c r="M68" s="121"/>
    </row>
    <row r="69" spans="1:13" ht="16.5" customHeight="1" x14ac:dyDescent="0.2">
      <c r="A69" s="65"/>
      <c r="B69" s="71" t="s">
        <v>224</v>
      </c>
      <c r="C69" s="118"/>
      <c r="D69" s="74"/>
      <c r="E69" s="74"/>
      <c r="G69" s="120">
        <v>-8406</v>
      </c>
      <c r="H69" s="115"/>
      <c r="I69" s="121">
        <v>-8175</v>
      </c>
      <c r="J69" s="121"/>
      <c r="K69" s="120">
        <v>0</v>
      </c>
      <c r="L69" s="121"/>
      <c r="M69" s="121">
        <v>0</v>
      </c>
    </row>
    <row r="70" spans="1:13" ht="16.5" customHeight="1" x14ac:dyDescent="0.2">
      <c r="A70" s="71" t="s">
        <v>256</v>
      </c>
      <c r="B70" s="71"/>
      <c r="C70" s="118"/>
      <c r="D70" s="74"/>
      <c r="E70" s="74"/>
      <c r="G70" s="120">
        <v>20000000</v>
      </c>
      <c r="H70" s="115"/>
      <c r="I70" s="121">
        <v>0</v>
      </c>
      <c r="J70" s="121"/>
      <c r="K70" s="120">
        <v>0</v>
      </c>
      <c r="L70" s="121"/>
      <c r="M70" s="121">
        <v>0</v>
      </c>
    </row>
    <row r="71" spans="1:13" ht="16.5" customHeight="1" x14ac:dyDescent="0.2">
      <c r="A71" s="71" t="s">
        <v>225</v>
      </c>
      <c r="B71" s="71"/>
      <c r="C71" s="71"/>
      <c r="D71" s="74"/>
      <c r="E71" s="74">
        <v>14</v>
      </c>
      <c r="G71" s="120">
        <v>-354100000</v>
      </c>
      <c r="H71" s="115"/>
      <c r="I71" s="121">
        <v>-49500000</v>
      </c>
      <c r="J71" s="115"/>
      <c r="K71" s="120">
        <v>-545320000</v>
      </c>
      <c r="L71" s="122"/>
      <c r="M71" s="121">
        <v>-293400000</v>
      </c>
    </row>
    <row r="72" spans="1:13" ht="16.5" customHeight="1" x14ac:dyDescent="0.2">
      <c r="A72" s="71" t="s">
        <v>171</v>
      </c>
      <c r="B72" s="71"/>
      <c r="C72" s="71"/>
      <c r="D72" s="74"/>
      <c r="E72" s="74">
        <v>14</v>
      </c>
      <c r="G72" s="120">
        <v>514350000</v>
      </c>
      <c r="H72" s="115"/>
      <c r="I72" s="121">
        <v>45000000</v>
      </c>
      <c r="J72" s="115"/>
      <c r="K72" s="120">
        <v>200000000</v>
      </c>
      <c r="L72" s="122"/>
      <c r="M72" s="121">
        <v>750700000</v>
      </c>
    </row>
    <row r="73" spans="1:13" ht="16.5" customHeight="1" x14ac:dyDescent="0.2">
      <c r="A73" s="71" t="s">
        <v>172</v>
      </c>
      <c r="B73" s="71"/>
      <c r="C73" s="71"/>
      <c r="D73" s="125"/>
      <c r="E73" s="125"/>
      <c r="G73" s="132"/>
      <c r="H73" s="115"/>
      <c r="I73" s="133"/>
      <c r="J73" s="115"/>
      <c r="K73" s="132"/>
      <c r="L73" s="121"/>
      <c r="M73" s="133"/>
    </row>
    <row r="74" spans="1:13" ht="16.5" customHeight="1" x14ac:dyDescent="0.2">
      <c r="A74" s="71"/>
      <c r="B74" s="71" t="s">
        <v>173</v>
      </c>
      <c r="C74" s="71"/>
      <c r="D74" s="125"/>
      <c r="E74" s="125"/>
      <c r="G74" s="132">
        <v>12083355</v>
      </c>
      <c r="H74" s="115"/>
      <c r="I74" s="133">
        <v>11004484</v>
      </c>
      <c r="J74" s="115"/>
      <c r="K74" s="132">
        <v>0</v>
      </c>
      <c r="L74" s="121"/>
      <c r="M74" s="133">
        <v>0</v>
      </c>
    </row>
    <row r="75" spans="1:13" ht="16.5" customHeight="1" x14ac:dyDescent="0.2">
      <c r="A75" s="71" t="s">
        <v>226</v>
      </c>
      <c r="B75" s="71"/>
      <c r="C75" s="71"/>
      <c r="D75" s="125"/>
      <c r="E75" s="125"/>
      <c r="G75" s="132">
        <v>0</v>
      </c>
      <c r="H75" s="115"/>
      <c r="I75" s="133">
        <v>0</v>
      </c>
      <c r="J75" s="115"/>
      <c r="K75" s="132">
        <v>0</v>
      </c>
      <c r="L75" s="121"/>
      <c r="M75" s="133">
        <v>-4999970</v>
      </c>
    </row>
    <row r="76" spans="1:13" ht="16.5" customHeight="1" x14ac:dyDescent="0.2">
      <c r="A76" s="71" t="s">
        <v>263</v>
      </c>
      <c r="B76" s="71"/>
      <c r="C76" s="71"/>
      <c r="D76" s="125"/>
      <c r="E76" s="125"/>
      <c r="G76" s="132">
        <v>-91600013</v>
      </c>
      <c r="H76" s="115"/>
      <c r="I76" s="121">
        <v>0</v>
      </c>
      <c r="J76" s="121"/>
      <c r="K76" s="120">
        <v>0</v>
      </c>
      <c r="L76" s="121"/>
      <c r="M76" s="121">
        <v>0</v>
      </c>
    </row>
    <row r="77" spans="1:13" ht="16.5" customHeight="1" x14ac:dyDescent="0.2">
      <c r="A77" s="71" t="s">
        <v>228</v>
      </c>
      <c r="B77" s="71"/>
      <c r="C77" s="71"/>
      <c r="D77" s="125"/>
      <c r="E77" s="125"/>
      <c r="G77" s="120"/>
      <c r="H77" s="115"/>
      <c r="I77" s="121"/>
      <c r="J77" s="115"/>
      <c r="K77" s="120"/>
      <c r="L77" s="122"/>
      <c r="M77" s="121"/>
    </row>
    <row r="78" spans="1:13" ht="16.5" customHeight="1" x14ac:dyDescent="0.2">
      <c r="A78" s="71"/>
      <c r="B78" s="71" t="s">
        <v>174</v>
      </c>
      <c r="C78" s="71"/>
      <c r="D78" s="125"/>
      <c r="E78" s="125">
        <v>10</v>
      </c>
      <c r="G78" s="120">
        <v>134592700</v>
      </c>
      <c r="H78" s="115"/>
      <c r="I78" s="121">
        <v>0</v>
      </c>
      <c r="J78" s="115"/>
      <c r="K78" s="120">
        <v>134592700</v>
      </c>
      <c r="L78" s="122"/>
      <c r="M78" s="121">
        <v>0</v>
      </c>
    </row>
    <row r="79" spans="1:13" ht="16.5" customHeight="1" x14ac:dyDescent="0.2">
      <c r="A79" s="71" t="s">
        <v>227</v>
      </c>
      <c r="B79" s="71"/>
      <c r="C79" s="71"/>
      <c r="D79" s="125"/>
      <c r="E79" s="125"/>
      <c r="G79" s="120"/>
      <c r="H79" s="115"/>
      <c r="I79" s="121"/>
      <c r="J79" s="115"/>
      <c r="K79" s="120"/>
      <c r="L79" s="122"/>
      <c r="M79" s="121"/>
    </row>
    <row r="80" spans="1:13" ht="16.5" customHeight="1" x14ac:dyDescent="0.2">
      <c r="A80" s="71"/>
      <c r="B80" s="71" t="s">
        <v>229</v>
      </c>
      <c r="C80" s="71"/>
      <c r="D80" s="125"/>
      <c r="E80" s="125"/>
      <c r="G80" s="120">
        <v>0</v>
      </c>
      <c r="H80" s="115"/>
      <c r="I80" s="121">
        <v>129466567</v>
      </c>
      <c r="J80" s="115"/>
      <c r="K80" s="120">
        <v>0</v>
      </c>
      <c r="L80" s="122"/>
      <c r="M80" s="121">
        <v>0</v>
      </c>
    </row>
    <row r="81" spans="1:13" ht="16.5" customHeight="1" x14ac:dyDescent="0.2">
      <c r="A81" s="71" t="s">
        <v>232</v>
      </c>
      <c r="B81" s="71"/>
      <c r="C81" s="71"/>
      <c r="D81" s="125"/>
      <c r="E81" s="125"/>
      <c r="G81" s="120"/>
      <c r="H81" s="115"/>
      <c r="I81" s="121"/>
      <c r="J81" s="115"/>
      <c r="K81" s="120"/>
      <c r="L81" s="122"/>
      <c r="M81" s="121"/>
    </row>
    <row r="82" spans="1:13" ht="16.5" customHeight="1" x14ac:dyDescent="0.2">
      <c r="A82" s="83"/>
      <c r="B82" s="71" t="s">
        <v>231</v>
      </c>
      <c r="C82" s="71"/>
      <c r="D82" s="74"/>
      <c r="E82" s="74"/>
      <c r="G82" s="120">
        <v>-179155981</v>
      </c>
      <c r="H82" s="115"/>
      <c r="I82" s="121">
        <v>-215299655</v>
      </c>
      <c r="J82" s="115"/>
      <c r="K82" s="120">
        <v>-17303905</v>
      </c>
      <c r="L82" s="122"/>
      <c r="M82" s="121">
        <v>-25077284</v>
      </c>
    </row>
    <row r="83" spans="1:13" ht="16.5" customHeight="1" x14ac:dyDescent="0.2">
      <c r="A83" s="83" t="s">
        <v>230</v>
      </c>
      <c r="B83" s="71"/>
      <c r="C83" s="71"/>
      <c r="D83" s="74"/>
      <c r="E83" s="74"/>
      <c r="G83" s="120"/>
      <c r="H83" s="115"/>
      <c r="I83" s="121"/>
      <c r="J83" s="115"/>
      <c r="K83" s="120"/>
      <c r="L83" s="122"/>
      <c r="M83" s="121"/>
    </row>
    <row r="84" spans="1:13" ht="16.5" customHeight="1" x14ac:dyDescent="0.2">
      <c r="B84" s="71" t="s">
        <v>231</v>
      </c>
      <c r="C84" s="71"/>
      <c r="D84" s="74"/>
      <c r="E84" s="74"/>
      <c r="G84" s="120">
        <v>-789092</v>
      </c>
      <c r="H84" s="115"/>
      <c r="I84" s="121">
        <v>0</v>
      </c>
      <c r="J84" s="121"/>
      <c r="K84" s="120">
        <v>-22747</v>
      </c>
      <c r="L84" s="121"/>
      <c r="M84" s="121">
        <v>0</v>
      </c>
    </row>
    <row r="85" spans="1:13" ht="16.5" customHeight="1" x14ac:dyDescent="0.2">
      <c r="A85" s="83" t="s">
        <v>233</v>
      </c>
      <c r="B85" s="71"/>
      <c r="C85" s="71"/>
      <c r="D85" s="74"/>
      <c r="E85" s="74"/>
      <c r="G85" s="119"/>
      <c r="H85" s="115"/>
      <c r="I85" s="115"/>
      <c r="J85" s="115"/>
      <c r="K85" s="119"/>
      <c r="L85" s="115"/>
      <c r="M85" s="115"/>
    </row>
    <row r="86" spans="1:13" ht="16.5" customHeight="1" x14ac:dyDescent="0.2">
      <c r="A86" s="83"/>
      <c r="B86" s="71" t="s">
        <v>221</v>
      </c>
      <c r="C86" s="71"/>
      <c r="D86" s="74"/>
      <c r="E86" s="74"/>
      <c r="G86" s="120">
        <v>-219234956</v>
      </c>
      <c r="H86" s="115"/>
      <c r="I86" s="121">
        <v>-245780990</v>
      </c>
      <c r="J86" s="115"/>
      <c r="K86" s="120">
        <v>-1043276</v>
      </c>
      <c r="L86" s="122"/>
      <c r="M86" s="121">
        <v>-877674</v>
      </c>
    </row>
    <row r="87" spans="1:13" ht="16.5" customHeight="1" x14ac:dyDescent="0.2">
      <c r="A87" s="71" t="s">
        <v>234</v>
      </c>
      <c r="B87" s="71"/>
      <c r="C87" s="71"/>
      <c r="D87" s="74"/>
      <c r="E87" s="74"/>
      <c r="G87" s="119"/>
      <c r="H87" s="115"/>
      <c r="I87" s="115"/>
      <c r="J87" s="115"/>
      <c r="K87" s="119"/>
      <c r="L87" s="115"/>
      <c r="M87" s="115"/>
    </row>
    <row r="88" spans="1:13" ht="16.5" customHeight="1" x14ac:dyDescent="0.2">
      <c r="A88" s="71"/>
      <c r="B88" s="71" t="s">
        <v>221</v>
      </c>
      <c r="C88" s="71"/>
      <c r="D88" s="74"/>
      <c r="E88" s="74"/>
      <c r="G88" s="126">
        <v>488054</v>
      </c>
      <c r="H88" s="121"/>
      <c r="I88" s="127">
        <v>335815728</v>
      </c>
      <c r="J88" s="121"/>
      <c r="K88" s="126">
        <v>25437</v>
      </c>
      <c r="L88" s="121"/>
      <c r="M88" s="127">
        <v>42600</v>
      </c>
    </row>
    <row r="89" spans="1:13" ht="16.5" customHeight="1" x14ac:dyDescent="0.2">
      <c r="A89" s="115"/>
      <c r="B89" s="71"/>
      <c r="C89" s="71"/>
      <c r="D89" s="74"/>
      <c r="E89" s="74"/>
      <c r="G89" s="120"/>
      <c r="H89" s="115"/>
      <c r="I89" s="121"/>
      <c r="J89" s="115"/>
      <c r="K89" s="120"/>
      <c r="L89" s="121"/>
      <c r="M89" s="121"/>
    </row>
    <row r="90" spans="1:13" ht="16.5" customHeight="1" x14ac:dyDescent="0.2">
      <c r="A90" s="71" t="s">
        <v>259</v>
      </c>
      <c r="B90" s="83"/>
      <c r="C90" s="118"/>
      <c r="D90" s="74"/>
      <c r="E90" s="74"/>
      <c r="G90" s="126">
        <f>SUM(G68:G88)</f>
        <v>-163374339</v>
      </c>
      <c r="H90" s="115"/>
      <c r="I90" s="127">
        <f>SUM(I68:I88)</f>
        <v>10697959</v>
      </c>
      <c r="J90" s="115"/>
      <c r="K90" s="126">
        <f>SUM(K68:K88)</f>
        <v>-229071791</v>
      </c>
      <c r="L90" s="121"/>
      <c r="M90" s="127">
        <f>SUM(M68:M88)</f>
        <v>426387672</v>
      </c>
    </row>
    <row r="91" spans="1:13" ht="16.5" customHeight="1" x14ac:dyDescent="0.2">
      <c r="A91" s="71"/>
      <c r="B91" s="83"/>
      <c r="C91" s="118"/>
      <c r="D91" s="74"/>
      <c r="E91" s="74"/>
      <c r="G91" s="121"/>
      <c r="H91" s="115"/>
      <c r="I91" s="121"/>
      <c r="J91" s="115"/>
      <c r="K91" s="121"/>
      <c r="L91" s="121"/>
      <c r="M91" s="121"/>
    </row>
    <row r="92" spans="1:13" ht="16.5" customHeight="1" x14ac:dyDescent="0.2">
      <c r="A92" s="71"/>
      <c r="B92" s="83"/>
      <c r="C92" s="118"/>
      <c r="D92" s="74"/>
      <c r="E92" s="74"/>
      <c r="G92" s="121"/>
      <c r="H92" s="115"/>
      <c r="I92" s="121"/>
      <c r="J92" s="115"/>
      <c r="K92" s="121"/>
      <c r="L92" s="121"/>
      <c r="M92" s="121"/>
    </row>
    <row r="93" spans="1:13" ht="16.5" customHeight="1" x14ac:dyDescent="0.2">
      <c r="A93" s="71"/>
      <c r="B93" s="83"/>
      <c r="C93" s="118"/>
      <c r="D93" s="74"/>
      <c r="E93" s="74"/>
      <c r="G93" s="121"/>
      <c r="H93" s="115"/>
      <c r="I93" s="121"/>
      <c r="J93" s="115"/>
      <c r="K93" s="121"/>
      <c r="L93" s="121"/>
      <c r="M93" s="121"/>
    </row>
    <row r="94" spans="1:13" ht="16.5" customHeight="1" x14ac:dyDescent="0.2">
      <c r="A94" s="71"/>
      <c r="B94" s="83"/>
      <c r="C94" s="118"/>
      <c r="D94" s="74"/>
      <c r="E94" s="74"/>
      <c r="G94" s="121"/>
      <c r="H94" s="115"/>
      <c r="I94" s="121"/>
      <c r="J94" s="115"/>
      <c r="K94" s="121"/>
      <c r="L94" s="121"/>
      <c r="M94" s="121"/>
    </row>
    <row r="95" spans="1:13" ht="16.5" customHeight="1" x14ac:dyDescent="0.2">
      <c r="A95" s="71"/>
      <c r="B95" s="83"/>
      <c r="C95" s="118"/>
      <c r="D95" s="74"/>
      <c r="E95" s="74"/>
      <c r="G95" s="121"/>
      <c r="H95" s="115"/>
      <c r="I95" s="121"/>
      <c r="J95" s="115"/>
      <c r="K95" s="121"/>
      <c r="L95" s="121"/>
      <c r="M95" s="121"/>
    </row>
    <row r="96" spans="1:13" ht="16.5" customHeight="1" x14ac:dyDescent="0.2">
      <c r="A96" s="71"/>
      <c r="B96" s="83"/>
      <c r="C96" s="118"/>
      <c r="D96" s="74"/>
      <c r="E96" s="74"/>
      <c r="G96" s="121"/>
      <c r="H96" s="115"/>
      <c r="I96" s="121"/>
      <c r="J96" s="115"/>
      <c r="K96" s="121"/>
      <c r="L96" s="121"/>
      <c r="M96" s="121"/>
    </row>
    <row r="97" spans="1:13" ht="16.5" customHeight="1" x14ac:dyDescent="0.2">
      <c r="A97" s="71"/>
      <c r="B97" s="83"/>
      <c r="C97" s="118"/>
      <c r="D97" s="74"/>
      <c r="E97" s="74"/>
      <c r="G97" s="121"/>
      <c r="H97" s="115"/>
      <c r="I97" s="121"/>
      <c r="J97" s="115"/>
      <c r="K97" s="121"/>
      <c r="L97" s="121"/>
      <c r="M97" s="121"/>
    </row>
    <row r="98" spans="1:13" ht="16.5" customHeight="1" x14ac:dyDescent="0.2">
      <c r="A98" s="71"/>
      <c r="B98" s="83"/>
      <c r="C98" s="118"/>
      <c r="D98" s="74"/>
      <c r="E98" s="74"/>
      <c r="G98" s="121"/>
      <c r="H98" s="115"/>
      <c r="I98" s="121"/>
      <c r="J98" s="115"/>
      <c r="K98" s="121"/>
      <c r="L98" s="121"/>
      <c r="M98" s="121"/>
    </row>
    <row r="99" spans="1:13" ht="16.5" customHeight="1" x14ac:dyDescent="0.2">
      <c r="A99" s="71"/>
      <c r="B99" s="83"/>
      <c r="C99" s="118"/>
      <c r="D99" s="74"/>
      <c r="E99" s="74"/>
      <c r="G99" s="121"/>
      <c r="H99" s="115"/>
      <c r="I99" s="121"/>
      <c r="J99" s="115"/>
      <c r="K99" s="121"/>
      <c r="L99" s="121"/>
      <c r="M99" s="121"/>
    </row>
    <row r="100" spans="1:13" ht="16.5" customHeight="1" x14ac:dyDescent="0.2">
      <c r="A100" s="71"/>
      <c r="B100" s="83"/>
      <c r="C100" s="118"/>
      <c r="D100" s="74"/>
      <c r="E100" s="74"/>
      <c r="G100" s="121"/>
      <c r="H100" s="115"/>
      <c r="I100" s="121"/>
      <c r="J100" s="115"/>
      <c r="K100" s="121"/>
      <c r="L100" s="121"/>
      <c r="M100" s="121"/>
    </row>
    <row r="101" spans="1:13" ht="16.5" customHeight="1" x14ac:dyDescent="0.2">
      <c r="A101" s="71"/>
      <c r="B101" s="83"/>
      <c r="C101" s="118"/>
      <c r="D101" s="74"/>
      <c r="E101" s="74"/>
      <c r="G101" s="121"/>
      <c r="H101" s="115"/>
      <c r="I101" s="121"/>
      <c r="J101" s="115"/>
      <c r="K101" s="121"/>
      <c r="L101" s="121"/>
      <c r="M101" s="121"/>
    </row>
    <row r="102" spans="1:13" ht="16.5" customHeight="1" x14ac:dyDescent="0.2">
      <c r="A102" s="71"/>
      <c r="B102" s="83"/>
      <c r="C102" s="118"/>
      <c r="D102" s="74"/>
      <c r="E102" s="74"/>
      <c r="G102" s="121"/>
      <c r="H102" s="115"/>
      <c r="I102" s="121"/>
      <c r="J102" s="115"/>
      <c r="K102" s="121"/>
      <c r="L102" s="121"/>
      <c r="M102" s="121"/>
    </row>
    <row r="103" spans="1:13" ht="16.5" customHeight="1" x14ac:dyDescent="0.2">
      <c r="A103" s="71"/>
      <c r="B103" s="83"/>
      <c r="C103" s="118"/>
      <c r="D103" s="74"/>
      <c r="E103" s="74"/>
      <c r="G103" s="121"/>
      <c r="H103" s="115"/>
      <c r="I103" s="121"/>
      <c r="J103" s="115"/>
      <c r="K103" s="121"/>
      <c r="L103" s="121"/>
      <c r="M103" s="121"/>
    </row>
    <row r="104" spans="1:13" ht="16.5" customHeight="1" x14ac:dyDescent="0.2">
      <c r="A104" s="71"/>
      <c r="B104" s="83"/>
      <c r="C104" s="118"/>
      <c r="D104" s="74"/>
      <c r="E104" s="74"/>
      <c r="G104" s="121"/>
      <c r="H104" s="115"/>
      <c r="I104" s="121"/>
      <c r="J104" s="115"/>
      <c r="K104" s="121"/>
      <c r="L104" s="121"/>
      <c r="M104" s="121"/>
    </row>
    <row r="105" spans="1:13" ht="16.5" customHeight="1" x14ac:dyDescent="0.2">
      <c r="A105" s="71"/>
      <c r="B105" s="83"/>
      <c r="C105" s="118"/>
      <c r="D105" s="74"/>
      <c r="E105" s="74"/>
      <c r="G105" s="121"/>
      <c r="H105" s="115"/>
      <c r="I105" s="121"/>
      <c r="J105" s="115"/>
      <c r="K105" s="121"/>
      <c r="L105" s="121"/>
      <c r="M105" s="121"/>
    </row>
    <row r="106" spans="1:13" ht="16.5" customHeight="1" x14ac:dyDescent="0.2">
      <c r="A106" s="71"/>
      <c r="B106" s="83"/>
      <c r="C106" s="118"/>
      <c r="D106" s="74"/>
      <c r="E106" s="74"/>
      <c r="G106" s="121"/>
      <c r="H106" s="115"/>
      <c r="I106" s="121"/>
      <c r="J106" s="115"/>
      <c r="K106" s="121"/>
      <c r="L106" s="121"/>
      <c r="M106" s="121"/>
    </row>
    <row r="107" spans="1:13" ht="16.5" customHeight="1" x14ac:dyDescent="0.2">
      <c r="A107" s="71"/>
      <c r="B107" s="83"/>
      <c r="C107" s="118"/>
      <c r="D107" s="74"/>
      <c r="E107" s="74"/>
      <c r="G107" s="121"/>
      <c r="H107" s="115"/>
      <c r="I107" s="121"/>
      <c r="J107" s="115"/>
      <c r="K107" s="121"/>
      <c r="L107" s="121"/>
      <c r="M107" s="121"/>
    </row>
    <row r="108" spans="1:13" ht="16.5" customHeight="1" x14ac:dyDescent="0.2">
      <c r="A108" s="71"/>
      <c r="B108" s="83"/>
      <c r="C108" s="118"/>
      <c r="D108" s="74"/>
      <c r="E108" s="74"/>
      <c r="G108" s="121"/>
      <c r="H108" s="115"/>
      <c r="I108" s="121"/>
      <c r="J108" s="115"/>
      <c r="K108" s="121"/>
      <c r="L108" s="121"/>
      <c r="M108" s="121"/>
    </row>
    <row r="109" spans="1:13" ht="16.5" customHeight="1" x14ac:dyDescent="0.2">
      <c r="A109" s="71"/>
      <c r="B109" s="83"/>
      <c r="C109" s="118"/>
      <c r="D109" s="74"/>
      <c r="E109" s="74"/>
      <c r="G109" s="121"/>
      <c r="H109" s="115"/>
      <c r="I109" s="121"/>
      <c r="J109" s="115"/>
      <c r="K109" s="121"/>
      <c r="L109" s="121"/>
      <c r="M109" s="121"/>
    </row>
    <row r="110" spans="1:13" ht="16.5" customHeight="1" x14ac:dyDescent="0.2">
      <c r="A110" s="71"/>
      <c r="B110" s="83"/>
      <c r="C110" s="118"/>
      <c r="D110" s="74"/>
      <c r="E110" s="74"/>
      <c r="G110" s="121"/>
      <c r="H110" s="115"/>
      <c r="I110" s="121"/>
      <c r="J110" s="115"/>
      <c r="K110" s="121"/>
      <c r="L110" s="121"/>
      <c r="M110" s="121"/>
    </row>
    <row r="111" spans="1:13" ht="17.25" customHeight="1" x14ac:dyDescent="0.2">
      <c r="A111" s="71"/>
      <c r="B111" s="83"/>
      <c r="C111" s="118"/>
      <c r="D111" s="74"/>
      <c r="E111" s="74"/>
      <c r="G111" s="121"/>
      <c r="H111" s="115"/>
      <c r="I111" s="121"/>
      <c r="J111" s="115"/>
      <c r="K111" s="121"/>
      <c r="L111" s="121"/>
      <c r="M111" s="121"/>
    </row>
    <row r="112" spans="1:13" ht="21.95" customHeight="1" x14ac:dyDescent="0.2">
      <c r="A112" s="128" t="s">
        <v>37</v>
      </c>
      <c r="B112" s="195"/>
      <c r="C112" s="134"/>
      <c r="D112" s="135"/>
      <c r="E112" s="135"/>
      <c r="F112" s="135"/>
      <c r="G112" s="135"/>
      <c r="H112" s="195"/>
      <c r="I112" s="136"/>
      <c r="J112" s="136"/>
      <c r="K112" s="136"/>
      <c r="L112" s="136"/>
      <c r="M112" s="136"/>
    </row>
    <row r="113" spans="1:13" ht="16.5" customHeight="1" x14ac:dyDescent="0.2">
      <c r="A113" s="65" t="s">
        <v>0</v>
      </c>
      <c r="B113" s="71"/>
      <c r="C113" s="65"/>
      <c r="D113" s="71"/>
      <c r="E113" s="71"/>
      <c r="G113" s="67"/>
      <c r="H113" s="71"/>
      <c r="I113" s="67"/>
      <c r="J113" s="67"/>
      <c r="K113" s="67"/>
      <c r="L113" s="67"/>
      <c r="M113" s="67"/>
    </row>
    <row r="114" spans="1:13" ht="16.5" customHeight="1" x14ac:dyDescent="0.2">
      <c r="A114" s="65" t="s">
        <v>152</v>
      </c>
      <c r="B114" s="71"/>
      <c r="C114" s="65"/>
      <c r="G114" s="67"/>
      <c r="H114" s="71"/>
      <c r="I114" s="67"/>
      <c r="J114" s="67"/>
      <c r="K114" s="67"/>
      <c r="L114" s="67"/>
      <c r="M114" s="67"/>
    </row>
    <row r="115" spans="1:13" ht="16.5" customHeight="1" x14ac:dyDescent="0.2">
      <c r="A115" s="68" t="str">
        <f>+A3</f>
        <v>For the three-month period ended 31 March 2023</v>
      </c>
      <c r="B115" s="196"/>
      <c r="C115" s="198"/>
      <c r="D115" s="196"/>
      <c r="E115" s="196"/>
      <c r="F115" s="149"/>
      <c r="G115" s="197"/>
      <c r="H115" s="196"/>
      <c r="I115" s="197"/>
      <c r="J115" s="70"/>
      <c r="K115" s="70"/>
      <c r="L115" s="70"/>
      <c r="M115" s="70"/>
    </row>
    <row r="116" spans="1:13" ht="16.5" customHeight="1" x14ac:dyDescent="0.2">
      <c r="A116" s="65"/>
      <c r="B116" s="71"/>
      <c r="C116" s="65"/>
      <c r="D116" s="71"/>
      <c r="E116" s="71"/>
      <c r="G116" s="67"/>
      <c r="H116" s="71"/>
      <c r="I116" s="67"/>
      <c r="J116" s="67"/>
      <c r="K116" s="67"/>
      <c r="L116" s="67"/>
      <c r="M116" s="67"/>
    </row>
    <row r="117" spans="1:13" ht="16.5" customHeight="1" x14ac:dyDescent="0.2">
      <c r="A117" s="65"/>
      <c r="B117" s="71"/>
      <c r="C117" s="65"/>
      <c r="D117" s="71"/>
      <c r="E117" s="71"/>
      <c r="G117" s="67"/>
      <c r="H117" s="71"/>
      <c r="I117" s="67"/>
      <c r="J117" s="67"/>
      <c r="K117" s="67"/>
      <c r="L117" s="67"/>
      <c r="M117" s="67"/>
    </row>
    <row r="118" spans="1:13" ht="16.5" customHeight="1" x14ac:dyDescent="0.2">
      <c r="A118" s="71"/>
      <c r="B118" s="71"/>
      <c r="C118" s="71"/>
      <c r="D118" s="71"/>
      <c r="E118" s="71"/>
      <c r="G118" s="207" t="s">
        <v>2</v>
      </c>
      <c r="H118" s="208"/>
      <c r="I118" s="208"/>
      <c r="J118" s="72"/>
      <c r="K118" s="207" t="s">
        <v>81</v>
      </c>
      <c r="L118" s="208"/>
      <c r="M118" s="208"/>
    </row>
    <row r="119" spans="1:13" ht="16.5" customHeight="1" x14ac:dyDescent="0.2">
      <c r="A119" s="71"/>
      <c r="B119" s="71"/>
      <c r="C119" s="71"/>
      <c r="D119" s="71"/>
      <c r="E119" s="71"/>
      <c r="G119" s="205" t="s">
        <v>82</v>
      </c>
      <c r="H119" s="206"/>
      <c r="I119" s="206"/>
      <c r="J119" s="72"/>
      <c r="K119" s="205" t="s">
        <v>4</v>
      </c>
      <c r="L119" s="206"/>
      <c r="M119" s="206"/>
    </row>
    <row r="120" spans="1:13" ht="16.5" customHeight="1" x14ac:dyDescent="0.2">
      <c r="A120" s="71"/>
      <c r="B120" s="71"/>
      <c r="C120" s="71"/>
      <c r="D120" s="71"/>
      <c r="E120" s="71"/>
      <c r="G120" s="73" t="s">
        <v>247</v>
      </c>
      <c r="H120" s="71"/>
      <c r="I120" s="73" t="s">
        <v>198</v>
      </c>
      <c r="J120" s="72"/>
      <c r="K120" s="73" t="s">
        <v>247</v>
      </c>
      <c r="L120" s="71"/>
      <c r="M120" s="73" t="s">
        <v>198</v>
      </c>
    </row>
    <row r="121" spans="1:13" ht="16.5" customHeight="1" x14ac:dyDescent="0.2">
      <c r="A121" s="65"/>
      <c r="B121" s="71"/>
      <c r="C121" s="115"/>
      <c r="D121" s="115"/>
      <c r="E121" s="75" t="s">
        <v>8</v>
      </c>
      <c r="G121" s="75" t="s">
        <v>9</v>
      </c>
      <c r="H121" s="74"/>
      <c r="I121" s="75" t="s">
        <v>9</v>
      </c>
      <c r="J121" s="72"/>
      <c r="K121" s="75" t="s">
        <v>9</v>
      </c>
      <c r="L121" s="72"/>
      <c r="M121" s="75" t="s">
        <v>9</v>
      </c>
    </row>
    <row r="122" spans="1:13" ht="16.5" customHeight="1" x14ac:dyDescent="0.2">
      <c r="A122" s="65"/>
      <c r="B122" s="71"/>
      <c r="C122" s="115"/>
      <c r="D122" s="115"/>
      <c r="E122" s="115"/>
      <c r="G122" s="117"/>
      <c r="H122" s="74"/>
      <c r="I122" s="72"/>
      <c r="J122" s="72"/>
      <c r="K122" s="117"/>
      <c r="L122" s="72"/>
      <c r="M122" s="72"/>
    </row>
    <row r="123" spans="1:13" ht="16.5" customHeight="1" x14ac:dyDescent="0.2">
      <c r="A123" s="93" t="s">
        <v>175</v>
      </c>
      <c r="B123" s="71"/>
      <c r="C123" s="118"/>
      <c r="D123" s="74"/>
      <c r="E123" s="74"/>
      <c r="G123" s="119"/>
      <c r="H123" s="115"/>
      <c r="I123" s="115"/>
      <c r="J123" s="115"/>
      <c r="K123" s="119"/>
      <c r="L123" s="115"/>
      <c r="M123" s="115"/>
    </row>
    <row r="124" spans="1:13" ht="16.5" customHeight="1" x14ac:dyDescent="0.2">
      <c r="A124" s="71" t="s">
        <v>176</v>
      </c>
      <c r="B124" s="71"/>
      <c r="C124" s="71"/>
      <c r="D124" s="74"/>
      <c r="E124" s="74">
        <v>12</v>
      </c>
      <c r="G124" s="120">
        <v>1400000000</v>
      </c>
      <c r="H124" s="121"/>
      <c r="I124" s="121">
        <v>1000000000</v>
      </c>
      <c r="J124" s="121"/>
      <c r="K124" s="120">
        <v>0</v>
      </c>
      <c r="L124" s="121"/>
      <c r="M124" s="121">
        <v>0</v>
      </c>
    </row>
    <row r="125" spans="1:13" ht="16.5" customHeight="1" x14ac:dyDescent="0.2">
      <c r="A125" s="71" t="s">
        <v>177</v>
      </c>
      <c r="B125" s="71"/>
      <c r="C125" s="71"/>
      <c r="D125" s="74"/>
      <c r="E125" s="74"/>
      <c r="G125" s="120">
        <v>-1500000000</v>
      </c>
      <c r="H125" s="121"/>
      <c r="I125" s="121">
        <v>-2500000000</v>
      </c>
      <c r="J125" s="121"/>
      <c r="K125" s="120">
        <v>0</v>
      </c>
      <c r="L125" s="121"/>
      <c r="M125" s="121">
        <v>-1500000000</v>
      </c>
    </row>
    <row r="126" spans="1:13" ht="16.5" customHeight="1" x14ac:dyDescent="0.2">
      <c r="A126" s="71" t="s">
        <v>178</v>
      </c>
      <c r="B126" s="71"/>
      <c r="C126" s="71"/>
      <c r="D126" s="74"/>
      <c r="E126" s="74"/>
      <c r="G126" s="120">
        <v>-1040000</v>
      </c>
      <c r="H126" s="121"/>
      <c r="I126" s="121">
        <v>-3590000</v>
      </c>
      <c r="J126" s="121"/>
      <c r="K126" s="120">
        <v>0</v>
      </c>
      <c r="L126" s="121"/>
      <c r="M126" s="121">
        <v>0</v>
      </c>
    </row>
    <row r="127" spans="1:13" ht="16.5" customHeight="1" x14ac:dyDescent="0.2">
      <c r="A127" s="71" t="s">
        <v>260</v>
      </c>
      <c r="B127" s="71"/>
      <c r="C127" s="71"/>
      <c r="D127" s="74"/>
      <c r="E127" s="74">
        <v>14</v>
      </c>
      <c r="G127" s="120">
        <v>0</v>
      </c>
      <c r="H127" s="121"/>
      <c r="I127" s="121">
        <v>0</v>
      </c>
      <c r="J127" s="121"/>
      <c r="K127" s="120">
        <v>318000000</v>
      </c>
      <c r="L127" s="121"/>
      <c r="M127" s="121">
        <v>0</v>
      </c>
    </row>
    <row r="128" spans="1:13" ht="16.5" customHeight="1" x14ac:dyDescent="0.2">
      <c r="A128" s="71" t="s">
        <v>179</v>
      </c>
      <c r="B128" s="71"/>
      <c r="C128" s="71"/>
      <c r="D128" s="74"/>
      <c r="E128" s="74">
        <v>14</v>
      </c>
      <c r="G128" s="120">
        <v>0</v>
      </c>
      <c r="H128" s="121"/>
      <c r="I128" s="121">
        <v>0</v>
      </c>
      <c r="J128" s="121"/>
      <c r="K128" s="120">
        <v>-153000000</v>
      </c>
      <c r="L128" s="121"/>
      <c r="M128" s="121">
        <v>-16600000</v>
      </c>
    </row>
    <row r="129" spans="1:13" ht="16.5" customHeight="1" x14ac:dyDescent="0.2">
      <c r="A129" s="71" t="s">
        <v>180</v>
      </c>
      <c r="B129" s="71"/>
      <c r="C129" s="71"/>
      <c r="D129" s="74"/>
      <c r="E129" s="74"/>
      <c r="G129" s="120">
        <v>0</v>
      </c>
      <c r="H129" s="121"/>
      <c r="I129" s="121">
        <v>900000000</v>
      </c>
      <c r="J129" s="121"/>
      <c r="K129" s="120">
        <v>0</v>
      </c>
      <c r="L129" s="121"/>
      <c r="M129" s="121">
        <v>0</v>
      </c>
    </row>
    <row r="130" spans="1:13" ht="16.5" customHeight="1" x14ac:dyDescent="0.2">
      <c r="A130" s="71" t="s">
        <v>181</v>
      </c>
      <c r="B130" s="71"/>
      <c r="C130" s="71"/>
      <c r="D130" s="74"/>
      <c r="E130" s="74"/>
      <c r="G130" s="120">
        <v>-2200000000</v>
      </c>
      <c r="H130" s="121"/>
      <c r="I130" s="121">
        <v>-50000000</v>
      </c>
      <c r="J130" s="121"/>
      <c r="K130" s="120">
        <v>-1000000000</v>
      </c>
      <c r="L130" s="121"/>
      <c r="M130" s="121">
        <v>0</v>
      </c>
    </row>
    <row r="131" spans="1:13" ht="16.5" customHeight="1" x14ac:dyDescent="0.2">
      <c r="A131" s="71" t="s">
        <v>182</v>
      </c>
      <c r="B131" s="71"/>
      <c r="C131" s="71"/>
      <c r="D131" s="74"/>
      <c r="E131" s="74">
        <v>12</v>
      </c>
      <c r="G131" s="120">
        <v>5000000000</v>
      </c>
      <c r="H131" s="121"/>
      <c r="I131" s="121">
        <v>7500000000</v>
      </c>
      <c r="J131" s="121"/>
      <c r="K131" s="120">
        <v>5000000000</v>
      </c>
      <c r="L131" s="121"/>
      <c r="M131" s="121">
        <v>7500000000</v>
      </c>
    </row>
    <row r="132" spans="1:13" ht="16.5" customHeight="1" x14ac:dyDescent="0.2">
      <c r="A132" s="71" t="s">
        <v>235</v>
      </c>
      <c r="B132" s="71"/>
      <c r="C132" s="71"/>
      <c r="D132" s="74"/>
      <c r="E132" s="74">
        <v>12</v>
      </c>
      <c r="G132" s="120">
        <v>-5241465</v>
      </c>
      <c r="H132" s="121"/>
      <c r="I132" s="121">
        <v>-9407736</v>
      </c>
      <c r="J132" s="121"/>
      <c r="K132" s="120">
        <v>-5241465</v>
      </c>
      <c r="L132" s="121"/>
      <c r="M132" s="121">
        <v>-9407736</v>
      </c>
    </row>
    <row r="133" spans="1:13" ht="16.5" customHeight="1" x14ac:dyDescent="0.2">
      <c r="A133" s="71" t="s">
        <v>183</v>
      </c>
      <c r="B133" s="71"/>
      <c r="C133" s="71"/>
      <c r="D133" s="74"/>
      <c r="E133" s="74">
        <v>12</v>
      </c>
      <c r="G133" s="120">
        <v>-1000000000</v>
      </c>
      <c r="H133" s="121"/>
      <c r="I133" s="121">
        <v>0</v>
      </c>
      <c r="J133" s="121"/>
      <c r="K133" s="120">
        <v>-1000000000</v>
      </c>
      <c r="L133" s="121"/>
      <c r="M133" s="121">
        <v>0</v>
      </c>
    </row>
    <row r="134" spans="1:13" ht="16.5" customHeight="1" x14ac:dyDescent="0.2">
      <c r="A134" s="71" t="s">
        <v>236</v>
      </c>
      <c r="B134" s="71"/>
      <c r="C134" s="71"/>
      <c r="D134" s="125"/>
      <c r="E134" s="125"/>
      <c r="G134" s="120">
        <v>-5306607</v>
      </c>
      <c r="H134" s="67"/>
      <c r="I134" s="121">
        <v>-129577034</v>
      </c>
      <c r="J134" s="67"/>
      <c r="K134" s="120">
        <v>-660987</v>
      </c>
      <c r="L134" s="67"/>
      <c r="M134" s="121">
        <v>-1116328</v>
      </c>
    </row>
    <row r="135" spans="1:13" ht="16.5" customHeight="1" x14ac:dyDescent="0.2">
      <c r="A135" s="71" t="s">
        <v>143</v>
      </c>
      <c r="B135" s="71"/>
      <c r="C135" s="71"/>
      <c r="D135" s="74"/>
      <c r="E135" s="74"/>
      <c r="G135" s="120">
        <v>-39697421</v>
      </c>
      <c r="H135" s="121"/>
      <c r="I135" s="121">
        <v>-13418730</v>
      </c>
      <c r="J135" s="121"/>
      <c r="K135" s="120">
        <v>0</v>
      </c>
      <c r="L135" s="121"/>
      <c r="M135" s="121">
        <v>0</v>
      </c>
    </row>
    <row r="136" spans="1:13" ht="16.5" customHeight="1" x14ac:dyDescent="0.2">
      <c r="A136" s="71" t="s">
        <v>265</v>
      </c>
      <c r="B136" s="71"/>
      <c r="C136" s="71"/>
      <c r="D136" s="74"/>
      <c r="E136" s="74"/>
      <c r="G136" s="120">
        <v>20</v>
      </c>
      <c r="H136" s="121"/>
      <c r="I136" s="121">
        <v>0</v>
      </c>
      <c r="J136" s="121"/>
      <c r="K136" s="120">
        <v>0</v>
      </c>
      <c r="L136" s="121"/>
      <c r="M136" s="121">
        <v>0</v>
      </c>
    </row>
    <row r="137" spans="1:13" ht="16.5" customHeight="1" x14ac:dyDescent="0.2">
      <c r="A137" s="71" t="s">
        <v>184</v>
      </c>
      <c r="B137" s="71"/>
      <c r="C137" s="71"/>
      <c r="D137" s="74"/>
      <c r="E137" s="74"/>
      <c r="G137" s="137">
        <v>0</v>
      </c>
      <c r="H137" s="115"/>
      <c r="I137" s="138">
        <v>-15</v>
      </c>
      <c r="J137" s="115"/>
      <c r="K137" s="137">
        <v>0</v>
      </c>
      <c r="L137" s="122"/>
      <c r="M137" s="138">
        <v>0</v>
      </c>
    </row>
    <row r="138" spans="1:13" ht="16.5" customHeight="1" x14ac:dyDescent="0.2">
      <c r="A138" s="71"/>
      <c r="B138" s="71"/>
      <c r="C138" s="71"/>
      <c r="D138" s="74"/>
      <c r="E138" s="74"/>
      <c r="G138" s="120"/>
      <c r="H138" s="115"/>
      <c r="I138" s="121"/>
      <c r="J138" s="115"/>
      <c r="K138" s="120"/>
      <c r="L138" s="121"/>
      <c r="M138" s="121"/>
    </row>
    <row r="139" spans="1:13" ht="16.5" customHeight="1" x14ac:dyDescent="0.2">
      <c r="A139" s="71" t="s">
        <v>264</v>
      </c>
      <c r="B139" s="83"/>
      <c r="C139" s="71"/>
      <c r="D139" s="74"/>
      <c r="E139" s="74"/>
      <c r="G139" s="126">
        <f>SUM(G124:G137)</f>
        <v>1648714527</v>
      </c>
      <c r="H139" s="115"/>
      <c r="I139" s="127">
        <f>SUM(I124:I137)</f>
        <v>6694006485</v>
      </c>
      <c r="J139" s="115"/>
      <c r="K139" s="126">
        <f>SUM(K124:K137)</f>
        <v>3159097548</v>
      </c>
      <c r="L139" s="121"/>
      <c r="M139" s="127">
        <f>SUM(M124:M137)</f>
        <v>5972875936</v>
      </c>
    </row>
    <row r="140" spans="1:13" ht="16.5" customHeight="1" x14ac:dyDescent="0.2">
      <c r="A140" s="83"/>
      <c r="B140" s="93"/>
      <c r="C140" s="65"/>
      <c r="D140" s="115"/>
      <c r="E140" s="115"/>
      <c r="G140" s="120"/>
      <c r="H140" s="115"/>
      <c r="I140" s="121"/>
      <c r="J140" s="115"/>
      <c r="K140" s="120"/>
      <c r="L140" s="121"/>
      <c r="M140" s="121"/>
    </row>
    <row r="141" spans="1:13" ht="16.5" customHeight="1" x14ac:dyDescent="0.2">
      <c r="A141" s="139" t="s">
        <v>266</v>
      </c>
      <c r="B141" s="93"/>
      <c r="C141" s="65"/>
      <c r="D141" s="115"/>
      <c r="E141" s="115"/>
      <c r="G141" s="120">
        <f>SUM(G139,G90,G47)</f>
        <v>2170013510</v>
      </c>
      <c r="H141" s="115"/>
      <c r="I141" s="121">
        <f>SUM(I139,I90,I47)</f>
        <v>6449099447</v>
      </c>
      <c r="J141" s="115"/>
      <c r="K141" s="120">
        <f>SUM(K139,K90,K47)</f>
        <v>2656209220.2600002</v>
      </c>
      <c r="L141" s="121"/>
      <c r="M141" s="121">
        <f>SUM(M139,M90,M47)</f>
        <v>6252732917</v>
      </c>
    </row>
    <row r="142" spans="1:13" ht="16.5" customHeight="1" x14ac:dyDescent="0.2">
      <c r="A142" s="83" t="s">
        <v>185</v>
      </c>
      <c r="B142" s="83"/>
      <c r="C142" s="65"/>
      <c r="D142" s="115"/>
      <c r="E142" s="115"/>
      <c r="G142" s="120"/>
      <c r="H142" s="115"/>
      <c r="I142" s="121"/>
      <c r="J142" s="115"/>
      <c r="K142" s="120"/>
      <c r="L142" s="121"/>
      <c r="M142" s="121"/>
    </row>
    <row r="143" spans="1:13" ht="16.5" customHeight="1" x14ac:dyDescent="0.2">
      <c r="A143" s="83"/>
      <c r="B143" s="83" t="s">
        <v>186</v>
      </c>
      <c r="C143" s="115"/>
      <c r="D143" s="115"/>
      <c r="E143" s="115"/>
      <c r="G143" s="37">
        <v>7148077328</v>
      </c>
      <c r="H143" s="71"/>
      <c r="I143" s="67">
        <v>3572749098</v>
      </c>
      <c r="J143" s="71"/>
      <c r="K143" s="37">
        <v>2158086014</v>
      </c>
      <c r="L143" s="67"/>
      <c r="M143" s="67">
        <v>923942179</v>
      </c>
    </row>
    <row r="144" spans="1:13" ht="16.5" customHeight="1" x14ac:dyDescent="0.2">
      <c r="A144" s="83" t="s">
        <v>267</v>
      </c>
      <c r="B144" s="83"/>
      <c r="C144" s="115"/>
      <c r="D144" s="74"/>
      <c r="E144" s="74"/>
      <c r="G144" s="140">
        <v>-3144342</v>
      </c>
      <c r="H144" s="71"/>
      <c r="I144" s="141">
        <v>54127</v>
      </c>
      <c r="J144" s="71"/>
      <c r="K144" s="142">
        <v>0</v>
      </c>
      <c r="L144" s="67"/>
      <c r="M144" s="143">
        <v>0</v>
      </c>
    </row>
    <row r="145" spans="1:13" ht="16.5" customHeight="1" x14ac:dyDescent="0.2">
      <c r="A145" s="71"/>
      <c r="B145" s="71"/>
      <c r="C145" s="71"/>
      <c r="D145" s="115"/>
      <c r="E145" s="115"/>
      <c r="G145" s="119"/>
      <c r="H145" s="115"/>
      <c r="I145" s="115"/>
      <c r="J145" s="115"/>
      <c r="K145" s="119"/>
      <c r="L145" s="115"/>
      <c r="M145" s="115"/>
    </row>
    <row r="146" spans="1:13" ht="16.5" customHeight="1" thickBot="1" x14ac:dyDescent="0.25">
      <c r="A146" s="93" t="s">
        <v>269</v>
      </c>
      <c r="B146" s="93"/>
      <c r="C146" s="65"/>
      <c r="D146" s="115"/>
      <c r="E146" s="115"/>
      <c r="G146" s="144">
        <f>SUM(G141:G144)</f>
        <v>9314946496</v>
      </c>
      <c r="H146" s="115"/>
      <c r="I146" s="145">
        <f>SUM(I141:I144)</f>
        <v>10021902672</v>
      </c>
      <c r="J146" s="115"/>
      <c r="K146" s="144">
        <f>SUM(K141:K144)</f>
        <v>4814295234.2600002</v>
      </c>
      <c r="L146" s="121"/>
      <c r="M146" s="145">
        <f>SUM(M141:M144)</f>
        <v>7176675096</v>
      </c>
    </row>
    <row r="147" spans="1:13" ht="16.5" customHeight="1" thickTop="1" x14ac:dyDescent="0.2">
      <c r="A147" s="83"/>
      <c r="B147" s="93"/>
      <c r="C147" s="65"/>
      <c r="D147" s="115"/>
      <c r="E147" s="115"/>
      <c r="G147" s="120"/>
      <c r="H147" s="115"/>
      <c r="I147" s="121"/>
      <c r="J147" s="115"/>
      <c r="K147" s="120"/>
      <c r="L147" s="121"/>
      <c r="M147" s="121"/>
    </row>
    <row r="148" spans="1:13" ht="16.5" customHeight="1" x14ac:dyDescent="0.2">
      <c r="A148" s="93" t="s">
        <v>187</v>
      </c>
      <c r="B148" s="71"/>
      <c r="C148" s="65"/>
      <c r="D148" s="115"/>
      <c r="E148" s="115"/>
      <c r="G148" s="120"/>
      <c r="H148" s="115"/>
      <c r="I148" s="121"/>
      <c r="J148" s="115"/>
      <c r="K148" s="120"/>
      <c r="L148" s="121"/>
      <c r="M148" s="121"/>
    </row>
    <row r="149" spans="1:13" ht="16.5" customHeight="1" x14ac:dyDescent="0.2">
      <c r="A149" s="83" t="s">
        <v>237</v>
      </c>
      <c r="B149" s="71"/>
      <c r="C149" s="65"/>
      <c r="D149" s="115"/>
      <c r="E149" s="115"/>
      <c r="G149" s="120"/>
      <c r="H149" s="115"/>
      <c r="I149" s="121"/>
      <c r="J149" s="115"/>
      <c r="K149" s="120"/>
      <c r="L149" s="121"/>
      <c r="M149" s="121"/>
    </row>
    <row r="150" spans="1:13" ht="16.5" customHeight="1" x14ac:dyDescent="0.2">
      <c r="A150" s="93"/>
      <c r="B150" s="71" t="s">
        <v>231</v>
      </c>
      <c r="C150" s="65"/>
      <c r="D150" s="115"/>
      <c r="E150" s="115"/>
      <c r="G150" s="120">
        <v>664896386</v>
      </c>
      <c r="H150" s="115"/>
      <c r="I150" s="92">
        <v>377345109</v>
      </c>
      <c r="J150" s="115"/>
      <c r="K150" s="120">
        <v>94605553</v>
      </c>
      <c r="L150" s="121"/>
      <c r="M150" s="192">
        <v>124718746</v>
      </c>
    </row>
    <row r="151" spans="1:13" ht="16.5" customHeight="1" x14ac:dyDescent="0.2">
      <c r="A151" s="83" t="s">
        <v>238</v>
      </c>
      <c r="B151" s="71"/>
      <c r="C151" s="65"/>
      <c r="D151" s="115"/>
      <c r="E151" s="115"/>
      <c r="G151" s="120"/>
      <c r="H151" s="115"/>
      <c r="I151" s="121"/>
      <c r="J151" s="115"/>
      <c r="K151" s="120"/>
      <c r="L151" s="121"/>
      <c r="M151" s="192"/>
    </row>
    <row r="152" spans="1:13" ht="16.5" customHeight="1" x14ac:dyDescent="0.2">
      <c r="A152" s="93"/>
      <c r="B152" s="71" t="s">
        <v>239</v>
      </c>
      <c r="C152" s="65"/>
      <c r="D152" s="115"/>
      <c r="E152" s="115"/>
      <c r="G152" s="120">
        <v>157243071</v>
      </c>
      <c r="H152" s="115"/>
      <c r="I152" s="92">
        <v>151676854</v>
      </c>
      <c r="J152" s="115"/>
      <c r="K152" s="120">
        <v>2853</v>
      </c>
      <c r="L152" s="121"/>
      <c r="M152" s="92">
        <v>230253</v>
      </c>
    </row>
    <row r="153" spans="1:13" ht="16.5" customHeight="1" x14ac:dyDescent="0.2">
      <c r="A153" s="83" t="s">
        <v>240</v>
      </c>
      <c r="B153" s="83"/>
      <c r="C153" s="71"/>
      <c r="D153" s="71"/>
      <c r="E153" s="71"/>
      <c r="G153" s="37">
        <v>0</v>
      </c>
      <c r="H153" s="67"/>
      <c r="I153" s="192">
        <v>23933541</v>
      </c>
      <c r="J153" s="67"/>
      <c r="K153" s="120">
        <v>0</v>
      </c>
      <c r="L153" s="67"/>
      <c r="M153" s="192">
        <v>0</v>
      </c>
    </row>
    <row r="154" spans="1:13" ht="16.5" customHeight="1" x14ac:dyDescent="0.2">
      <c r="A154" s="83" t="s">
        <v>241</v>
      </c>
      <c r="B154" s="83"/>
      <c r="C154" s="71"/>
      <c r="D154" s="71"/>
      <c r="E154" s="71"/>
      <c r="G154" s="37">
        <v>0</v>
      </c>
      <c r="H154" s="67"/>
      <c r="I154" s="192">
        <v>23661952</v>
      </c>
      <c r="J154" s="67"/>
      <c r="K154" s="120">
        <v>0</v>
      </c>
      <c r="L154" s="67"/>
      <c r="M154" s="192">
        <v>0</v>
      </c>
    </row>
    <row r="155" spans="1:13" ht="16.5" customHeight="1" x14ac:dyDescent="0.2">
      <c r="A155" s="71" t="s">
        <v>188</v>
      </c>
      <c r="B155" s="71"/>
      <c r="C155" s="71"/>
      <c r="D155" s="74"/>
      <c r="E155" s="74"/>
      <c r="G155" s="132">
        <v>54182931</v>
      </c>
      <c r="H155" s="67"/>
      <c r="I155" s="192">
        <v>28235254</v>
      </c>
      <c r="J155" s="67"/>
      <c r="K155" s="132">
        <v>0</v>
      </c>
      <c r="L155" s="67"/>
      <c r="M155" s="192">
        <v>0</v>
      </c>
    </row>
    <row r="156" spans="1:13" ht="16.5" customHeight="1" x14ac:dyDescent="0.2">
      <c r="A156" s="71" t="s">
        <v>261</v>
      </c>
      <c r="B156" s="71"/>
      <c r="C156" s="71"/>
      <c r="D156" s="74"/>
      <c r="E156" s="74"/>
      <c r="G156" s="132">
        <v>2499900</v>
      </c>
      <c r="H156" s="67"/>
      <c r="I156" s="192">
        <v>0</v>
      </c>
      <c r="J156" s="67"/>
      <c r="K156" s="132">
        <v>0</v>
      </c>
      <c r="L156" s="67"/>
      <c r="M156" s="192">
        <v>0</v>
      </c>
    </row>
    <row r="157" spans="1:13" ht="16.5" customHeight="1" x14ac:dyDescent="0.2">
      <c r="A157" s="71"/>
      <c r="B157" s="71"/>
      <c r="C157" s="71"/>
      <c r="D157" s="74"/>
      <c r="E157" s="74"/>
      <c r="G157" s="133"/>
      <c r="H157" s="67"/>
      <c r="I157" s="133"/>
      <c r="J157" s="67"/>
      <c r="K157" s="67"/>
      <c r="L157" s="67"/>
      <c r="M157" s="67"/>
    </row>
    <row r="158" spans="1:13" ht="16.5" customHeight="1" x14ac:dyDescent="0.2">
      <c r="A158" s="71"/>
      <c r="B158" s="71"/>
      <c r="C158" s="71"/>
      <c r="D158" s="74"/>
      <c r="E158" s="74"/>
      <c r="G158" s="133"/>
      <c r="H158" s="67"/>
      <c r="I158" s="133"/>
      <c r="J158" s="67"/>
      <c r="K158" s="67"/>
      <c r="L158" s="67"/>
      <c r="M158" s="67"/>
    </row>
    <row r="159" spans="1:13" ht="16.5" customHeight="1" x14ac:dyDescent="0.2">
      <c r="A159" s="71"/>
      <c r="B159" s="71"/>
      <c r="C159" s="71"/>
      <c r="D159" s="74"/>
      <c r="E159" s="74"/>
      <c r="G159" s="133"/>
      <c r="H159" s="67"/>
      <c r="I159" s="133"/>
      <c r="J159" s="67"/>
      <c r="K159" s="67"/>
      <c r="L159" s="67"/>
      <c r="M159" s="67"/>
    </row>
    <row r="160" spans="1:13" ht="16.5" customHeight="1" x14ac:dyDescent="0.2">
      <c r="A160" s="71"/>
      <c r="B160" s="71"/>
      <c r="C160" s="71"/>
      <c r="D160" s="74"/>
      <c r="E160" s="74"/>
      <c r="G160" s="133"/>
      <c r="H160" s="67"/>
      <c r="I160" s="133"/>
      <c r="J160" s="67"/>
      <c r="K160" s="67"/>
      <c r="L160" s="67"/>
      <c r="M160" s="67"/>
    </row>
    <row r="161" spans="1:13" ht="16.5" customHeight="1" x14ac:dyDescent="0.2">
      <c r="A161" s="71"/>
      <c r="B161" s="71"/>
      <c r="C161" s="71"/>
      <c r="D161" s="74"/>
      <c r="E161" s="74"/>
      <c r="G161" s="133"/>
      <c r="H161" s="67"/>
      <c r="I161" s="133"/>
      <c r="J161" s="67"/>
      <c r="K161" s="67"/>
      <c r="L161" s="67"/>
      <c r="M161" s="67"/>
    </row>
    <row r="162" spans="1:13" ht="16.5" customHeight="1" x14ac:dyDescent="0.2">
      <c r="A162" s="71"/>
      <c r="B162" s="71"/>
      <c r="C162" s="71"/>
      <c r="D162" s="74"/>
      <c r="E162" s="74"/>
      <c r="G162" s="133"/>
      <c r="H162" s="67"/>
      <c r="I162" s="133"/>
      <c r="J162" s="67"/>
      <c r="K162" s="67"/>
      <c r="L162" s="67"/>
      <c r="M162" s="67"/>
    </row>
    <row r="163" spans="1:13" ht="16.5" customHeight="1" x14ac:dyDescent="0.2">
      <c r="A163" s="71"/>
      <c r="B163" s="71"/>
      <c r="C163" s="71"/>
      <c r="D163" s="74"/>
      <c r="E163" s="74"/>
      <c r="G163" s="133"/>
      <c r="H163" s="67"/>
      <c r="I163" s="133"/>
      <c r="J163" s="67"/>
      <c r="K163" s="67"/>
      <c r="L163" s="67"/>
      <c r="M163" s="67"/>
    </row>
    <row r="164" spans="1:13" ht="16.5" customHeight="1" x14ac:dyDescent="0.2">
      <c r="A164" s="71"/>
      <c r="B164" s="71"/>
      <c r="C164" s="71"/>
      <c r="D164" s="74"/>
      <c r="E164" s="74"/>
      <c r="G164" s="133"/>
      <c r="H164" s="67"/>
      <c r="I164" s="133"/>
      <c r="J164" s="67"/>
      <c r="K164" s="67"/>
      <c r="L164" s="67"/>
      <c r="M164" s="67"/>
    </row>
    <row r="165" spans="1:13" ht="16.5" customHeight="1" x14ac:dyDescent="0.2">
      <c r="A165" s="71"/>
      <c r="B165" s="71"/>
      <c r="C165" s="71"/>
      <c r="D165" s="74"/>
      <c r="E165" s="74"/>
      <c r="G165" s="133"/>
      <c r="H165" s="67"/>
      <c r="I165" s="133"/>
      <c r="J165" s="67"/>
      <c r="K165" s="67"/>
      <c r="L165" s="67"/>
      <c r="M165" s="67"/>
    </row>
    <row r="166" spans="1:13" ht="16.5" customHeight="1" x14ac:dyDescent="0.2">
      <c r="A166" s="71"/>
      <c r="B166" s="71"/>
      <c r="C166" s="71"/>
      <c r="D166" s="74"/>
      <c r="E166" s="74"/>
      <c r="G166" s="133"/>
      <c r="H166" s="67"/>
      <c r="I166" s="133"/>
      <c r="J166" s="67"/>
      <c r="K166" s="67"/>
      <c r="L166" s="67"/>
      <c r="M166" s="67"/>
    </row>
    <row r="167" spans="1:13" ht="17.25" customHeight="1" x14ac:dyDescent="0.2">
      <c r="A167" s="71"/>
      <c r="B167" s="71"/>
      <c r="C167" s="71"/>
      <c r="D167" s="74"/>
      <c r="E167" s="74"/>
      <c r="G167" s="133"/>
      <c r="H167" s="67"/>
      <c r="I167" s="133"/>
      <c r="J167" s="67"/>
      <c r="K167" s="67"/>
      <c r="L167" s="67"/>
      <c r="M167" s="67"/>
    </row>
    <row r="168" spans="1:13" ht="21.95" customHeight="1" x14ac:dyDescent="0.2">
      <c r="A168" s="128" t="s">
        <v>37</v>
      </c>
      <c r="B168" s="114"/>
      <c r="C168" s="68"/>
      <c r="D168" s="131"/>
      <c r="E168" s="131"/>
      <c r="F168" s="131"/>
      <c r="G168" s="127"/>
      <c r="H168" s="131"/>
      <c r="I168" s="127"/>
      <c r="J168" s="127"/>
      <c r="K168" s="127"/>
      <c r="L168" s="127"/>
      <c r="M168" s="127"/>
    </row>
  </sheetData>
  <mergeCells count="12">
    <mergeCell ref="G6:I6"/>
    <mergeCell ref="K6:M6"/>
    <mergeCell ref="G7:I7"/>
    <mergeCell ref="K7:M7"/>
    <mergeCell ref="G62:I62"/>
    <mergeCell ref="K62:M62"/>
    <mergeCell ref="G63:I63"/>
    <mergeCell ref="K63:M63"/>
    <mergeCell ref="G118:I118"/>
    <mergeCell ref="K118:M118"/>
    <mergeCell ref="G119:I119"/>
    <mergeCell ref="K119:M119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Phattharika Nuanruethai</cp:lastModifiedBy>
  <cp:lastPrinted>2023-05-11T07:04:48Z</cp:lastPrinted>
  <dcterms:created xsi:type="dcterms:W3CDTF">2021-08-17T07:53:13Z</dcterms:created>
  <dcterms:modified xsi:type="dcterms:W3CDTF">2023-05-11T08:41:08Z</dcterms:modified>
</cp:coreProperties>
</file>