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eethon\Downloads\งบการเงินชุดหลังผู้สอบ\"/>
    </mc:Choice>
  </mc:AlternateContent>
  <xr:revisionPtr revIDLastSave="0" documentId="13_ncr:1_{E51E1567-D118-40A8-9F1A-79511DE9A097}" xr6:coauthVersionLast="47" xr6:coauthVersionMax="47" xr10:uidLastSave="{00000000-0000-0000-0000-000000000000}"/>
  <bookViews>
    <workbookView xWindow="-110" yWindow="-110" windowWidth="19420" windowHeight="10300" tabRatio="723" xr2:uid="{00000000-000D-0000-FFFF-FFFF00000000}"/>
  </bookViews>
  <sheets>
    <sheet name="BS" sheetId="1" r:id="rId1"/>
    <sheet name="PL  (งวดสามเดือน)" sheetId="10" state="hidden" r:id="rId2"/>
    <sheet name="PL" sheetId="9" r:id="rId3"/>
    <sheet name="SE" sheetId="8" r:id="rId4"/>
    <sheet name="CF" sheetId="4" r:id="rId5"/>
  </sheets>
  <definedNames>
    <definedName name="_xlnm.Print_Area" localSheetId="2">PL!$A$1:$G$33</definedName>
    <definedName name="_xlnm.Print_Area" localSheetId="1">'PL  (งวดสามเดือน)'!$A$1:$G$36</definedName>
  </definedNames>
  <calcPr calcId="191029"/>
</workbook>
</file>

<file path=xl/calcChain.xml><?xml version="1.0" encoding="utf-8"?>
<calcChain xmlns="http://schemas.openxmlformats.org/spreadsheetml/2006/main">
  <c r="D57" i="4" l="1"/>
  <c r="D65" i="4"/>
  <c r="D14" i="9" l="1"/>
  <c r="D14" i="1" l="1"/>
  <c r="M19" i="8"/>
  <c r="F9" i="4" l="1"/>
  <c r="F25" i="4" s="1"/>
  <c r="F48" i="4" s="1"/>
  <c r="F52" i="4" s="1"/>
  <c r="F64" i="4" s="1"/>
  <c r="E15" i="8"/>
  <c r="G15" i="8"/>
  <c r="I15" i="8"/>
  <c r="K15" i="8"/>
  <c r="M15" i="8"/>
  <c r="O12" i="8"/>
  <c r="O15" i="8" s="1"/>
  <c r="Q12" i="8" l="1"/>
  <c r="Q15" i="8" s="1"/>
  <c r="F66" i="1" l="1"/>
  <c r="D11" i="9" l="1"/>
  <c r="D15" i="9" s="1"/>
  <c r="D18" i="9" s="1"/>
  <c r="D59" i="4"/>
  <c r="D53" i="1"/>
  <c r="F53" i="1"/>
  <c r="D22" i="1"/>
  <c r="D23" i="1" s="1"/>
  <c r="F22" i="1"/>
  <c r="K19" i="8" l="1"/>
  <c r="D64" i="1" s="1"/>
  <c r="I19" i="8"/>
  <c r="G19" i="8"/>
  <c r="D61" i="1" s="1"/>
  <c r="E19" i="8"/>
  <c r="F43" i="4" l="1"/>
  <c r="F47" i="1"/>
  <c r="F14" i="1"/>
  <c r="F23" i="1" s="1"/>
  <c r="F54" i="1" l="1"/>
  <c r="F67" i="1" s="1"/>
  <c r="D30" i="4" l="1"/>
  <c r="D47" i="4"/>
  <c r="D63" i="4"/>
  <c r="D20" i="9" l="1"/>
  <c r="D22" i="9" s="1"/>
  <c r="D25" i="9" s="1"/>
  <c r="O18" i="8" l="1"/>
  <c r="Q18" i="8" s="1"/>
  <c r="D9" i="4"/>
  <c r="D25" i="4" s="1"/>
  <c r="D48" i="4" s="1"/>
  <c r="O19" i="8"/>
  <c r="Q19" i="8" l="1"/>
  <c r="D65" i="1"/>
  <c r="D66" i="1" s="1"/>
  <c r="F25" i="10"/>
  <c r="D25" i="10"/>
  <c r="F15" i="10"/>
  <c r="D15" i="10"/>
  <c r="F11" i="10"/>
  <c r="D11" i="10"/>
  <c r="D52" i="4" l="1"/>
  <c r="D64" i="4" s="1"/>
  <c r="F18" i="10"/>
  <c r="F20" i="10" s="1"/>
  <c r="F26" i="10" s="1"/>
  <c r="D18" i="10"/>
  <c r="D20" i="10" s="1"/>
  <c r="D26" i="10" s="1"/>
  <c r="D66" i="4" l="1"/>
  <c r="A39" i="4"/>
  <c r="D43" i="4"/>
  <c r="D47" i="1"/>
  <c r="D54" i="1" s="1"/>
  <c r="D67" i="1" l="1"/>
</calcChain>
</file>

<file path=xl/sharedStrings.xml><?xml version="1.0" encoding="utf-8"?>
<sst xmlns="http://schemas.openxmlformats.org/spreadsheetml/2006/main" count="228" uniqueCount="180">
  <si>
    <t>(หน่วย: บาท)</t>
  </si>
  <si>
    <t>หมายเหตุ</t>
  </si>
  <si>
    <t xml:space="preserve">                                     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</si>
  <si>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</si>
  <si>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</si>
  <si>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</si>
  <si>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หมายเหตุประกอบงบการเงินเป็นส่วนหนึ่งของงบการเงินนี้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</si>
  <si>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</si>
  <si>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</si>
  <si>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</si>
  <si>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</si>
  <si>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</si>
  <si>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</si>
  <si>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</si>
  <si>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</si>
  <si>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</si>
  <si>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</si>
  <si>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</si>
  <si>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</si>
  <si>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</si>
  <si>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</si>
  <si>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</si>
  <si>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 xml:space="preserve">     กำไรจากการดำเนินงานก่อนการเปลี่ยนแปลงใน</t>
  </si>
  <si>
    <t>งบกระแสเงินสด (ต่อ)</t>
  </si>
  <si>
    <t xml:space="preserve">     หนี้สินจากการดำเนินงานเพิ่มขึ้น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</si>
  <si>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</si>
  <si>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</si>
  <si>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</si>
  <si>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ยังไม่ได้จัดสรร</t>
  </si>
  <si>
    <t xml:space="preserve">     อื่น ๆ</t>
  </si>
  <si>
    <t>รายได้จากการขาย</t>
  </si>
  <si>
    <t>ต้นทุนขาย</t>
  </si>
  <si>
    <t xml:space="preserve">       สินทรัพย์และหนี้สินดำเนินงาน</t>
  </si>
  <si>
    <t xml:space="preserve">            รวมรายได้อื่น </t>
  </si>
  <si>
    <t xml:space="preserve">         เงินสดได้มา(ใช้ไป)จากกิจกรรมดำเนินงาน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</si>
  <si>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</si>
  <si>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</si>
  <si>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</si>
  <si>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รวมส่วนของ</t>
  </si>
  <si>
    <t>ผู้ถือหุ้น</t>
  </si>
  <si>
    <t xml:space="preserve">     ดอกเบี้ยรับ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</si>
  <si>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</si>
  <si>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</si>
  <si>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ที่ดิน อาคารและอุปกรณ์</t>
  </si>
  <si>
    <t xml:space="preserve">     สินทรัพย์ไม่หมุนเวียนอื่น</t>
  </si>
  <si>
    <t xml:space="preserve">     หนี้สินไม่หมุนเวียนอื่น</t>
  </si>
  <si>
    <t xml:space="preserve">     ทุนเรือนหุ้น</t>
  </si>
  <si>
    <t xml:space="preserve">         ทุนจดทะเบียน</t>
  </si>
  <si>
    <t xml:space="preserve">         ยังไม่ได้จัดสรร</t>
  </si>
  <si>
    <t xml:space="preserve">บริษัท บิวตี้ คอมมูนิตี้ จำกัด (มหาชน) </t>
  </si>
  <si>
    <t xml:space="preserve">         จัดสรรแล้ว</t>
  </si>
  <si>
    <t>จัดสรรแล้ว</t>
  </si>
  <si>
    <t>ส่วนเกินมูลค่า</t>
  </si>
  <si>
    <t>หุ้นสามัญ</t>
  </si>
  <si>
    <t>กำไรขั้นต้น</t>
  </si>
  <si>
    <t xml:space="preserve">     สินทรัพย์ภาษีเงินได้รอการตัดบัญชี</t>
  </si>
  <si>
    <t xml:space="preserve">เงินสดสุทธิได้มา(ใช้ไป)จากกิจกรรมลงทุน </t>
  </si>
  <si>
    <t>เงินสดสุทธิได้มา(ใช้ไป)จากกิจกรรมจัดหาเงิน</t>
  </si>
  <si>
    <t>เงินสดสุทธิได้มา(ใช้ไป)จากกิจกรรมดำเนินงาน</t>
  </si>
  <si>
    <t>ชำระแล้ว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</si>
  <si>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</si>
  <si>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</si>
  <si>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จ่ายเงินปันผล</t>
  </si>
  <si>
    <t xml:space="preserve">     ผลขาดทุนจากการประมาณการตามหลักคณิตศาสตร์ประกันภัย</t>
  </si>
  <si>
    <t xml:space="preserve">            จ่ายภาษีเงินได้</t>
  </si>
  <si>
    <t>ค่าใช้จ่ายภาษีเงินได้</t>
  </si>
  <si>
    <t xml:space="preserve">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</si>
  <si>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(                                                                                            )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</si>
  <si>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</si>
  <si>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</si>
  <si>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หนี้สินไม่หมุนเวียนอื่น</t>
  </si>
  <si>
    <t xml:space="preserve">               สินทรัพย์จากการดำเนินงาน (เพิ่มขึ้น) ลดลง</t>
  </si>
  <si>
    <t xml:space="preserve">               หนี้สินจากการดำเนินงานเพิ่มขึ้น (ลดลง)      </t>
  </si>
  <si>
    <t xml:space="preserve">            ค่าเสื่อมราคาและค่าตัดจ่าย</t>
  </si>
  <si>
    <t xml:space="preserve">     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</si>
  <si>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</si>
  <si>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รวมสินทรัพย์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</si>
  <si>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</si>
  <si>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</si>
  <si>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    ทุนที่ออกและชำระแล้ว</t>
  </si>
  <si>
    <t>หัก : ผลกระทบของภาษีเงินได้</t>
  </si>
  <si>
    <t>กำไรต่อหุ้น</t>
  </si>
  <si>
    <t xml:space="preserve">      กำไรต่อหุ้นขั้นพื้นฐาน</t>
  </si>
  <si>
    <t xml:space="preserve">      กำไรต่อหุ้นปรับลด</t>
  </si>
  <si>
    <t>ทุนที่ออกและ</t>
  </si>
  <si>
    <t>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</si>
  <si>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</si>
  <si>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 เจ้าหนี้การค้าและเจ้าหนี้หมุนเวียนอื่น</t>
  </si>
  <si>
    <t xml:space="preserve">         (ลงชื่อ)…………………………………………………………………กรรมการตามอำนาจ</t>
  </si>
  <si>
    <t xml:space="preserve">            ซื้อสินทรัพย์ไม่มีตัวตนอื่น</t>
  </si>
  <si>
    <t>กำไรเบ็ดเสร็จรวมสำหรับงวด</t>
  </si>
  <si>
    <t>(ยังไม่ได้ตรวจสอบ/สอบทานแล้ว)</t>
  </si>
  <si>
    <t>2561</t>
  </si>
  <si>
    <t>กำไรสำหรับงวด</t>
  </si>
  <si>
    <t xml:space="preserve">         ส่วนเกินมูลค่าหุ้นสามัญ</t>
  </si>
  <si>
    <t xml:space="preserve">             ทุนสำรองตามกฎหมาย</t>
  </si>
  <si>
    <t>ต้นทุนในการจัดจำหน่าย</t>
  </si>
  <si>
    <t>กำไรเบ็ดเสร็จอื่น</t>
  </si>
  <si>
    <t>รายการที่จะไม่ถูกจัดประเภทใหม่ไว้ในกำไรหรือขาดทุนในภายหลัง :</t>
  </si>
  <si>
    <t xml:space="preserve">     กำไรเบ็ดเสร็จอื่นสำหรับงวด - สุทธิจากภาษี</t>
  </si>
  <si>
    <t>2562</t>
  </si>
  <si>
    <t>หุ้นสามัญซื้อคืน</t>
  </si>
  <si>
    <t>ตามกฎหมาย</t>
  </si>
  <si>
    <t>ทุนสำรอง</t>
  </si>
  <si>
    <t>สำรองสำหรับ</t>
  </si>
  <si>
    <t>หุ้นที่บริษัทฯ ซื้อคืน</t>
  </si>
  <si>
    <t xml:space="preserve">            ขาดทุนจากการตัดจำหน่ายที่ดิน อาคารและอุปกรณ์</t>
  </si>
  <si>
    <t xml:space="preserve">                     (                                                                                                )</t>
  </si>
  <si>
    <t>กำไรก่อนภาษีเงินได้</t>
  </si>
  <si>
    <t>21</t>
  </si>
  <si>
    <t>สำหรับงวดสามเดือนสิ้นสุดวันที่ 30 กันยายน 2562</t>
  </si>
  <si>
    <t xml:space="preserve">            จ่ายผลประโยชน์พนักงาน</t>
  </si>
  <si>
    <t xml:space="preserve">     สินทรัพย์สิทธิการใช้</t>
  </si>
  <si>
    <t xml:space="preserve">     หนี้สินตามสัญญาเช่า</t>
  </si>
  <si>
    <t xml:space="preserve">ต้นทุนทางการเงิน </t>
  </si>
  <si>
    <t xml:space="preserve">     ส่วนของหนี้สินตามสัญญาเช่าที่ถึงกำหนดชำระภายในหนึ่งปี</t>
  </si>
  <si>
    <t xml:space="preserve"> กำไร (ขาดทุน) สะสม</t>
  </si>
  <si>
    <t>กำไร (ขาดทุน) ก่อนภาษีเงินได้</t>
  </si>
  <si>
    <t>กำไร (ขาดทุน) ต่อหุ้น</t>
  </si>
  <si>
    <t xml:space="preserve">      กำไร (ขาดทุน) ต่อหุ้นขั้นพื้นฐาน</t>
  </si>
  <si>
    <t xml:space="preserve">            ต้นทุนทางการเงิน</t>
  </si>
  <si>
    <t xml:space="preserve">            จ่ายต้นทุนทางการเงิน</t>
  </si>
  <si>
    <t xml:space="preserve">            ประมาณการหนี้สินผลประโยชน์พนักงาน</t>
  </si>
  <si>
    <t>รายได้ทางการเงิน</t>
  </si>
  <si>
    <t xml:space="preserve">            รายได้ทางการเงิน</t>
  </si>
  <si>
    <t xml:space="preserve">            เงินรับจากรายได้ทางการเงิน</t>
  </si>
  <si>
    <t xml:space="preserve">                            (ลงชื่อ)…………………………………………………………………กรรมการตามอำนาจ</t>
  </si>
  <si>
    <t xml:space="preserve">                                        (                                                                                        )</t>
  </si>
  <si>
    <t xml:space="preserve">                                      (ลงชื่อ)…………………………………………………………………กรรมการตามอำนาจ</t>
  </si>
  <si>
    <t xml:space="preserve">                                                     (                                                                                            )</t>
  </si>
  <si>
    <t xml:space="preserve">                               (ลงชื่อ)…………………………………………………………………กรรมการตามอำนาจ</t>
  </si>
  <si>
    <t xml:space="preserve">            (รายได้)/รายจ่ายรับรู้ - คะแนนสะสม</t>
  </si>
  <si>
    <t>กำไร (ขาดทุน) จากกิจกรรมดำเนินงาน</t>
  </si>
  <si>
    <t xml:space="preserve">            ค่าใช้จ่าย(รายได้)ภาษีเงินได้</t>
  </si>
  <si>
    <t xml:space="preserve">                                             (                                                                                        )</t>
  </si>
  <si>
    <t xml:space="preserve">รายได้อื่น </t>
  </si>
  <si>
    <t>รายได้ (ค่าใช้จ่าย) ภาษีเงินได้</t>
  </si>
  <si>
    <t xml:space="preserve">     รายการปรับกระทบกำไรเป็นเงินสดสุทธิได้มาจาก(ใช้ไปใน) </t>
  </si>
  <si>
    <t xml:space="preserve">       กิจกรรมดำเนินงาน </t>
  </si>
  <si>
    <t xml:space="preserve">     สินทรัพย์ไม่มีตัวตนอื่น</t>
  </si>
  <si>
    <t xml:space="preserve">            (โอนกลับ)ขาดทุนจากการด้อยค่าของเงินมัดจำ</t>
  </si>
  <si>
    <t xml:space="preserve">     สินทรัพย์ทางการเงินหมุนเวียนอื่น</t>
  </si>
  <si>
    <t xml:space="preserve">            (กำไร)ขาดทุนจากการขายทรัพย์สิน</t>
  </si>
  <si>
    <t>ยอดคงเหลือ ณ วันที่ 31 มีนาคม 2565</t>
  </si>
  <si>
    <t>(ยังไม่ได้ตรวจสอบ</t>
  </si>
  <si>
    <t>(ตรวจสอบแล้ว)</t>
  </si>
  <si>
    <t>แต่สอบทานแล้ว)</t>
  </si>
  <si>
    <t>2565</t>
  </si>
  <si>
    <t>กำไร (ขาดทุน ) เบ็ดเสร็จรวมสำหรับงวด</t>
  </si>
  <si>
    <t>กำไร (ขาดทุน ) สำหรับงวด</t>
  </si>
  <si>
    <t>กำไร (ขาดทุน) เบ็ดเสร็จอื่น</t>
  </si>
  <si>
    <t>ยอดคงเหลือ ณ วันที่ 1 มกราคม 2565</t>
  </si>
  <si>
    <t xml:space="preserve">     กำไร (ขาดทุน) สำหรับงวด</t>
  </si>
  <si>
    <t xml:space="preserve">            ขาดทุน(กำไร)จากอัตราแลกเปลี่ยนที่ยังไม่เกิดขึ้น</t>
  </si>
  <si>
    <t xml:space="preserve">             หุ้นสามัญ 2,994,193,535 หุ้น มูลค่าหุ้นละ 0.10 บาท</t>
  </si>
  <si>
    <t xml:space="preserve">            สินทรัพย์ทางการเงินหมุนเวียนอื่นลดลง</t>
  </si>
  <si>
    <t>กำไร (ขาดทุน) เบ็ดเสร็จรวมสำหรับงวด</t>
  </si>
  <si>
    <t xml:space="preserve">ลดทุนจดทะเบียนโดยการตัดหุ้นทุนซื้อคืนที่ยังมิได้จำหน่าย </t>
  </si>
  <si>
    <t>ลดสำรองหุ้นซื้อคืนจากการลดทุนโดยการตัดหุ้นซื้อคืน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</si>
  <si>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</si>
  <si>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</si>
  <si>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ชำระหนี้สินตามสัญญาเช่า</t>
  </si>
  <si>
    <t>ณ วันที่ 31 มีนาคม 2566</t>
  </si>
  <si>
    <t>31 ธันวาคม 2565</t>
  </si>
  <si>
    <t>31 มีนาคม 2566</t>
  </si>
  <si>
    <t xml:space="preserve">     สินทรัพย์ทางการเงินไม่หมุนเวียนอื่น</t>
  </si>
  <si>
    <t>2566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</si>
  <si>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</si>
  <si>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</si>
  <si>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</si>
  <si>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18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</si>
  <si>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</si>
  <si>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</si>
  <si>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 xml:space="preserve">   หนี้สินตามสัญญาเช่าเพิ่มขึ้น</t>
  </si>
  <si>
    <t xml:space="preserve">            ขาดทุนจากการทำลายสินค้า</t>
  </si>
  <si>
    <t xml:space="preserve">     กำไร (ขาดทุน) สะสม </t>
  </si>
  <si>
    <t>12</t>
  </si>
  <si>
    <t>10.2.3</t>
  </si>
  <si>
    <t>17</t>
  </si>
  <si>
    <t xml:space="preserve">            (โอนกลับ)ขาดทุนจากการลดมูลค่าของสินค้า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</si>
</sst>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_);[Blue]\(#,##0.00\)"/>
    <numFmt numFmtId="167" formatCode="_-* #,##0_-;\-* #,##0_-;_-* &quot;-&quot;??_-;_-@_-"/>
    <numFmt numFmtId="168" formatCode="_(* #,##0.000_);_(* \(#,##0.000\);_(* &quot;-&quot;??_);_(@_)"/>
    <numFmt numFmtId="169" formatCode="_-* #,##0.000_-;\-* #,##0.000_-;_-* &quot;-&quot;??_-;_-@_-"/>
  </numFmts>
  <fonts count="25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3"/>
      <name val="Angsana New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39" fontId="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4" fillId="0" borderId="0"/>
  </cellStyleXfs>
  <cellXfs count="175">
    <xf numFmtId="0" fontId="0" fillId="0" borderId="0" xfId="0"/>
    <xf numFmtId="0" fontId="5" fillId="0" borderId="0" xfId="0" applyFont="1" applyAlignment="1">
      <alignment horizontal="centerContinuous"/>
    </xf>
    <xf numFmtId="0" fontId="7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43" fontId="7" fillId="0" borderId="0" xfId="1" applyFont="1" applyFill="1" applyAlignment="1">
      <alignment vertical="center"/>
    </xf>
    <xf numFmtId="0" fontId="8" fillId="0" borderId="0" xfId="0" applyFont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164" fontId="7" fillId="0" borderId="0" xfId="1" applyNumberFormat="1" applyFont="1" applyFill="1" applyAlignment="1">
      <alignment horizontal="right" vertical="center"/>
    </xf>
    <xf numFmtId="49" fontId="5" fillId="0" borderId="0" xfId="0" applyNumberFormat="1" applyFont="1" applyAlignment="1">
      <alignment horizontal="left" vertical="center" wrapText="1"/>
    </xf>
    <xf numFmtId="167" fontId="7" fillId="0" borderId="0" xfId="1" applyNumberFormat="1" applyFont="1" applyFill="1" applyBorder="1" applyAlignment="1">
      <alignment horizontal="right" vertical="center"/>
    </xf>
    <xf numFmtId="166" fontId="7" fillId="0" borderId="0" xfId="5" applyNumberFormat="1" applyFont="1"/>
    <xf numFmtId="43" fontId="7" fillId="0" borderId="0" xfId="1" applyFont="1" applyFill="1" applyAlignment="1"/>
    <xf numFmtId="43" fontId="7" fillId="0" borderId="0" xfId="0" applyNumberFormat="1" applyFont="1"/>
    <xf numFmtId="49" fontId="8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/>
    </xf>
    <xf numFmtId="38" fontId="7" fillId="0" borderId="0" xfId="7" applyNumberFormat="1" applyFont="1"/>
    <xf numFmtId="38" fontId="7" fillId="0" borderId="0" xfId="7" applyNumberFormat="1" applyFont="1" applyAlignment="1">
      <alignment horizontal="center"/>
    </xf>
    <xf numFmtId="38" fontId="8" fillId="0" borderId="0" xfId="7" applyNumberFormat="1" applyFont="1" applyAlignment="1">
      <alignment horizontal="right"/>
    </xf>
    <xf numFmtId="38" fontId="5" fillId="0" borderId="0" xfId="7" applyNumberFormat="1" applyFont="1"/>
    <xf numFmtId="37" fontId="7" fillId="0" borderId="0" xfId="7" applyNumberFormat="1" applyFont="1"/>
    <xf numFmtId="164" fontId="7" fillId="0" borderId="0" xfId="7" applyNumberFormat="1" applyFont="1" applyAlignment="1">
      <alignment horizontal="right"/>
    </xf>
    <xf numFmtId="165" fontId="7" fillId="0" borderId="0" xfId="7" applyNumberFormat="1" applyFont="1" applyAlignment="1">
      <alignment horizontal="right"/>
    </xf>
    <xf numFmtId="0" fontId="8" fillId="0" borderId="0" xfId="0" applyFont="1"/>
    <xf numFmtId="0" fontId="7" fillId="0" borderId="0" xfId="0" applyFont="1" applyAlignment="1">
      <alignment horizontal="right"/>
    </xf>
    <xf numFmtId="0" fontId="5" fillId="0" borderId="0" xfId="7" applyFont="1"/>
    <xf numFmtId="0" fontId="5" fillId="0" borderId="0" xfId="7" applyFont="1" applyAlignment="1">
      <alignment horizontal="right"/>
    </xf>
    <xf numFmtId="0" fontId="7" fillId="0" borderId="0" xfId="7" applyFont="1"/>
    <xf numFmtId="165" fontId="7" fillId="0" borderId="0" xfId="7" applyNumberFormat="1" applyFont="1" applyAlignment="1">
      <alignment horizontal="center"/>
    </xf>
    <xf numFmtId="164" fontId="7" fillId="0" borderId="0" xfId="0" applyNumberFormat="1" applyFont="1"/>
    <xf numFmtId="164" fontId="7" fillId="0" borderId="0" xfId="1" applyNumberFormat="1" applyFont="1" applyFill="1" applyBorder="1" applyAlignment="1">
      <alignment vertical="center"/>
    </xf>
    <xf numFmtId="43" fontId="7" fillId="0" borderId="0" xfId="1" applyFont="1" applyFill="1" applyBorder="1" applyAlignment="1"/>
    <xf numFmtId="164" fontId="7" fillId="0" borderId="0" xfId="1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7" fillId="0" borderId="5" xfId="1" applyNumberFormat="1" applyFont="1" applyFill="1" applyBorder="1" applyAlignment="1">
      <alignment horizontal="right" vertical="center"/>
    </xf>
    <xf numFmtId="164" fontId="7" fillId="0" borderId="2" xfId="1" applyNumberFormat="1" applyFont="1" applyFill="1" applyBorder="1" applyAlignment="1">
      <alignment horizontal="right" vertical="center"/>
    </xf>
    <xf numFmtId="164" fontId="7" fillId="0" borderId="3" xfId="1" applyNumberFormat="1" applyFont="1" applyFill="1" applyBorder="1" applyAlignment="1">
      <alignment horizontal="right" vertical="center"/>
    </xf>
    <xf numFmtId="164" fontId="7" fillId="0" borderId="4" xfId="7" applyNumberFormat="1" applyFont="1" applyBorder="1" applyAlignment="1">
      <alignment horizontal="right"/>
    </xf>
    <xf numFmtId="165" fontId="10" fillId="0" borderId="0" xfId="7" applyNumberFormat="1" applyFont="1" applyAlignment="1">
      <alignment horizontal="right"/>
    </xf>
    <xf numFmtId="43" fontId="10" fillId="0" borderId="0" xfId="1" applyFont="1" applyFill="1" applyBorder="1" applyAlignment="1">
      <alignment horizontal="right"/>
    </xf>
    <xf numFmtId="38" fontId="22" fillId="0" borderId="0" xfId="7" applyNumberFormat="1" applyFont="1" applyAlignment="1">
      <alignment horizontal="center"/>
    </xf>
    <xf numFmtId="164" fontId="22" fillId="0" borderId="0" xfId="7" applyNumberFormat="1" applyFont="1" applyAlignment="1">
      <alignment horizontal="right"/>
    </xf>
    <xf numFmtId="43" fontId="22" fillId="0" borderId="0" xfId="1" applyFont="1" applyFill="1" applyAlignment="1"/>
    <xf numFmtId="0" fontId="22" fillId="0" borderId="0" xfId="0" applyFont="1"/>
    <xf numFmtId="0" fontId="21" fillId="0" borderId="0" xfId="7" applyFont="1" applyAlignment="1">
      <alignment horizontal="center"/>
    </xf>
    <xf numFmtId="0" fontId="22" fillId="0" borderId="0" xfId="7" applyFont="1"/>
    <xf numFmtId="38" fontId="22" fillId="0" borderId="0" xfId="7" applyNumberFormat="1" applyFont="1"/>
    <xf numFmtId="164" fontId="22" fillId="0" borderId="0" xfId="7" applyNumberFormat="1" applyFont="1" applyAlignment="1">
      <alignment horizontal="center"/>
    </xf>
    <xf numFmtId="39" fontId="7" fillId="0" borderId="0" xfId="1" applyNumberFormat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3" fontId="7" fillId="0" borderId="0" xfId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164" fontId="7" fillId="0" borderId="0" xfId="10" applyNumberFormat="1" applyFont="1" applyAlignment="1">
      <alignment horizontal="right" vertical="center"/>
    </xf>
    <xf numFmtId="43" fontId="7" fillId="0" borderId="0" xfId="1" applyFont="1" applyFill="1" applyAlignment="1">
      <alignment horizontal="right"/>
    </xf>
    <xf numFmtId="43" fontId="7" fillId="0" borderId="4" xfId="1" applyFont="1" applyFill="1" applyBorder="1" applyAlignment="1"/>
    <xf numFmtId="164" fontId="7" fillId="0" borderId="2" xfId="1" applyNumberFormat="1" applyFont="1" applyFill="1" applyBorder="1" applyAlignment="1">
      <alignment horizontal="right"/>
    </xf>
    <xf numFmtId="164" fontId="22" fillId="0" borderId="0" xfId="1" applyNumberFormat="1" applyFont="1" applyFill="1" applyBorder="1" applyAlignment="1">
      <alignment horizontal="right"/>
    </xf>
    <xf numFmtId="43" fontId="22" fillId="0" borderId="0" xfId="1" applyFont="1" applyFill="1" applyAlignment="1">
      <alignment horizontal="right"/>
    </xf>
    <xf numFmtId="166" fontId="22" fillId="0" borderId="0" xfId="1" applyNumberFormat="1" applyFont="1" applyFill="1" applyAlignment="1">
      <alignment horizontal="right"/>
    </xf>
    <xf numFmtId="164" fontId="22" fillId="0" borderId="5" xfId="7" applyNumberFormat="1" applyFont="1" applyBorder="1" applyAlignment="1">
      <alignment horizontal="right"/>
    </xf>
    <xf numFmtId="164" fontId="22" fillId="0" borderId="0" xfId="7" applyNumberFormat="1" applyFont="1"/>
    <xf numFmtId="164" fontId="22" fillId="0" borderId="1" xfId="7" applyNumberFormat="1" applyFont="1" applyBorder="1" applyAlignment="1">
      <alignment horizontal="right"/>
    </xf>
    <xf numFmtId="43" fontId="22" fillId="0" borderId="0" xfId="1" applyFont="1" applyFill="1" applyBorder="1" applyAlignment="1">
      <alignment horizontal="right"/>
    </xf>
    <xf numFmtId="164" fontId="22" fillId="0" borderId="2" xfId="7" applyNumberFormat="1" applyFont="1" applyBorder="1" applyAlignment="1">
      <alignment horizontal="right"/>
    </xf>
    <xf numFmtId="0" fontId="12" fillId="0" borderId="0" xfId="0" applyFont="1"/>
    <xf numFmtId="43" fontId="7" fillId="0" borderId="1" xfId="1" applyFont="1" applyFill="1" applyBorder="1" applyAlignment="1"/>
    <xf numFmtId="43" fontId="7" fillId="0" borderId="1" xfId="1" applyFont="1" applyFill="1" applyBorder="1" applyAlignment="1">
      <alignment horizontal="right"/>
    </xf>
    <xf numFmtId="43" fontId="7" fillId="0" borderId="3" xfId="1" applyFont="1" applyFill="1" applyBorder="1" applyAlignment="1"/>
    <xf numFmtId="43" fontId="20" fillId="0" borderId="0" xfId="1" applyFont="1" applyFill="1" applyAlignment="1"/>
    <xf numFmtId="43" fontId="20" fillId="0" borderId="0" xfId="1" applyFont="1" applyFill="1" applyBorder="1" applyAlignment="1">
      <alignment horizontal="right"/>
    </xf>
    <xf numFmtId="43" fontId="7" fillId="0" borderId="0" xfId="1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38" fontId="7" fillId="0" borderId="0" xfId="10" applyNumberFormat="1" applyFont="1"/>
    <xf numFmtId="38" fontId="7" fillId="0" borderId="0" xfId="10" applyNumberFormat="1" applyFont="1" applyAlignment="1">
      <alignment vertical="center"/>
    </xf>
    <xf numFmtId="43" fontId="20" fillId="0" borderId="0" xfId="1" applyFont="1" applyFill="1" applyBorder="1" applyAlignment="1"/>
    <xf numFmtId="164" fontId="22" fillId="0" borderId="0" xfId="10" applyNumberFormat="1" applyFont="1" applyAlignment="1">
      <alignment horizontal="right"/>
    </xf>
    <xf numFmtId="164" fontId="22" fillId="0" borderId="0" xfId="10" applyNumberFormat="1" applyFont="1"/>
    <xf numFmtId="164" fontId="7" fillId="0" borderId="0" xfId="1" applyNumberFormat="1" applyFont="1" applyFill="1" applyBorder="1" applyAlignment="1"/>
    <xf numFmtId="164" fontId="7" fillId="0" borderId="0" xfId="10" applyNumberFormat="1" applyFont="1" applyAlignment="1">
      <alignment horizontal="right"/>
    </xf>
    <xf numFmtId="43" fontId="7" fillId="0" borderId="4" xfId="1" applyFont="1" applyFill="1" applyBorder="1" applyAlignment="1">
      <alignment horizontal="right"/>
    </xf>
    <xf numFmtId="43" fontId="7" fillId="0" borderId="2" xfId="1" applyFont="1" applyFill="1" applyBorder="1" applyAlignment="1">
      <alignment horizontal="right"/>
    </xf>
    <xf numFmtId="43" fontId="7" fillId="0" borderId="3" xfId="1" applyFont="1" applyFill="1" applyBorder="1" applyAlignment="1">
      <alignment horizontal="right"/>
    </xf>
    <xf numFmtId="165" fontId="10" fillId="0" borderId="0" xfId="10" applyNumberFormat="1" applyFont="1" applyAlignment="1">
      <alignment horizontal="right"/>
    </xf>
    <xf numFmtId="0" fontId="13" fillId="0" borderId="0" xfId="0" applyFont="1" applyAlignment="1">
      <alignment horizontal="centerContinuous"/>
    </xf>
    <xf numFmtId="0" fontId="14" fillId="0" borderId="0" xfId="0" applyFont="1"/>
    <xf numFmtId="166" fontId="13" fillId="0" borderId="0" xfId="6" applyNumberFormat="1" applyFont="1"/>
    <xf numFmtId="166" fontId="14" fillId="0" borderId="0" xfId="0" applyNumberFormat="1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Continuous"/>
    </xf>
    <xf numFmtId="0" fontId="15" fillId="0" borderId="2" xfId="0" applyFont="1" applyBorder="1" applyAlignment="1">
      <alignment horizontal="right"/>
    </xf>
    <xf numFmtId="0" fontId="14" fillId="0" borderId="5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3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43" fontId="13" fillId="0" borderId="0" xfId="0" applyNumberFormat="1" applyFont="1"/>
    <xf numFmtId="0" fontId="15" fillId="0" borderId="0" xfId="0" applyFont="1" applyAlignment="1">
      <alignment horizontal="center"/>
    </xf>
    <xf numFmtId="0" fontId="17" fillId="0" borderId="0" xfId="0" applyFont="1"/>
    <xf numFmtId="164" fontId="14" fillId="0" borderId="0" xfId="0" applyNumberFormat="1" applyFont="1" applyAlignment="1">
      <alignment horizontal="right"/>
    </xf>
    <xf numFmtId="165" fontId="14" fillId="0" borderId="0" xfId="0" applyNumberFormat="1" applyFont="1" applyAlignment="1">
      <alignment horizontal="center"/>
    </xf>
    <xf numFmtId="43" fontId="14" fillId="0" borderId="0" xfId="0" applyNumberFormat="1" applyFont="1"/>
    <xf numFmtId="0" fontId="18" fillId="0" borderId="0" xfId="0" applyFont="1" applyAlignment="1">
      <alignment horizontal="center"/>
    </xf>
    <xf numFmtId="164" fontId="14" fillId="0" borderId="3" xfId="0" applyNumberFormat="1" applyFont="1" applyBorder="1" applyAlignment="1">
      <alignment horizontal="right"/>
    </xf>
    <xf numFmtId="38" fontId="14" fillId="0" borderId="0" xfId="7" applyNumberFormat="1" applyFont="1"/>
    <xf numFmtId="169" fontId="7" fillId="0" borderId="0" xfId="1" applyNumberFormat="1" applyFont="1" applyFill="1" applyAlignment="1"/>
    <xf numFmtId="38" fontId="5" fillId="0" borderId="0" xfId="10" applyNumberFormat="1" applyFont="1" applyAlignment="1">
      <alignment horizontal="center"/>
    </xf>
    <xf numFmtId="38" fontId="5" fillId="0" borderId="0" xfId="10" applyNumberFormat="1" applyFont="1"/>
    <xf numFmtId="0" fontId="7" fillId="0" borderId="0" xfId="0" applyFont="1" applyAlignment="1">
      <alignment horizontal="centerContinuous"/>
    </xf>
    <xf numFmtId="43" fontId="7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"/>
    </xf>
    <xf numFmtId="43" fontId="5" fillId="0" borderId="0" xfId="0" quotePrefix="1" applyNumberFormat="1" applyFont="1" applyAlignment="1">
      <alignment horizontal="center"/>
    </xf>
    <xf numFmtId="166" fontId="7" fillId="0" borderId="0" xfId="6" applyNumberFormat="1" applyFont="1"/>
    <xf numFmtId="43" fontId="7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quotePrefix="1" applyFont="1" applyAlignment="1">
      <alignment horizontal="center"/>
    </xf>
    <xf numFmtId="39" fontId="7" fillId="0" borderId="0" xfId="6" applyFont="1" applyAlignment="1">
      <alignment horizontal="left"/>
    </xf>
    <xf numFmtId="0" fontId="8" fillId="0" borderId="0" xfId="0" applyFont="1" applyAlignment="1">
      <alignment horizontal="centerContinuous"/>
    </xf>
    <xf numFmtId="43" fontId="5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19" fillId="0" borderId="0" xfId="0" applyFont="1" applyAlignment="1">
      <alignment horizontal="center"/>
    </xf>
    <xf numFmtId="43" fontId="7" fillId="0" borderId="0" xfId="1" applyFont="1"/>
    <xf numFmtId="4" fontId="7" fillId="0" borderId="0" xfId="0" applyNumberFormat="1" applyFont="1" applyAlignment="1">
      <alignment horizontal="right"/>
    </xf>
    <xf numFmtId="0" fontId="6" fillId="0" borderId="0" xfId="0" applyFont="1"/>
    <xf numFmtId="49" fontId="5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"/>
    </xf>
    <xf numFmtId="4" fontId="23" fillId="0" borderId="0" xfId="0" applyNumberFormat="1" applyFont="1" applyAlignment="1">
      <alignment wrapText="1"/>
    </xf>
    <xf numFmtId="49" fontId="7" fillId="0" borderId="0" xfId="0" applyNumberFormat="1" applyFont="1"/>
    <xf numFmtId="49" fontId="7" fillId="0" borderId="0" xfId="0" applyNumberFormat="1" applyFont="1" applyAlignment="1">
      <alignment horizontal="centerContinuous"/>
    </xf>
    <xf numFmtId="49" fontId="8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center"/>
    </xf>
    <xf numFmtId="164" fontId="7" fillId="0" borderId="0" xfId="1" applyNumberFormat="1" applyFont="1" applyFill="1" applyAlignment="1"/>
    <xf numFmtId="49" fontId="7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164" fontId="7" fillId="0" borderId="5" xfId="1" applyNumberFormat="1" applyFont="1" applyFill="1" applyBorder="1" applyAlignment="1">
      <alignment horizontal="right"/>
    </xf>
    <xf numFmtId="164" fontId="7" fillId="0" borderId="0" xfId="1" applyNumberFormat="1" applyFont="1" applyFill="1" applyAlignment="1">
      <alignment horizontal="right"/>
    </xf>
    <xf numFmtId="164" fontId="20" fillId="0" borderId="0" xfId="1" applyNumberFormat="1" applyFont="1" applyFill="1" applyAlignment="1">
      <alignment horizontal="right"/>
    </xf>
    <xf numFmtId="49" fontId="8" fillId="0" borderId="0" xfId="0" quotePrefix="1" applyNumberFormat="1" applyFont="1" applyAlignment="1">
      <alignment horizontal="center"/>
    </xf>
    <xf numFmtId="49" fontId="5" fillId="0" borderId="0" xfId="0" applyNumberFormat="1" applyFont="1"/>
    <xf numFmtId="164" fontId="7" fillId="0" borderId="3" xfId="1" applyNumberFormat="1" applyFont="1" applyFill="1" applyBorder="1" applyAlignment="1">
      <alignment horizontal="right"/>
    </xf>
    <xf numFmtId="164" fontId="20" fillId="0" borderId="0" xfId="1" applyNumberFormat="1" applyFont="1" applyFill="1" applyBorder="1" applyAlignment="1">
      <alignment horizontal="right"/>
    </xf>
    <xf numFmtId="49" fontId="5" fillId="0" borderId="0" xfId="0" applyNumberFormat="1" applyFont="1" applyAlignment="1">
      <alignment horizontal="left" wrapText="1"/>
    </xf>
    <xf numFmtId="168" fontId="7" fillId="0" borderId="0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38" fontId="5" fillId="0" borderId="0" xfId="1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38" fontId="5" fillId="0" borderId="0" xfId="7" applyNumberFormat="1" applyFont="1" applyAlignment="1">
      <alignment horizontal="center"/>
    </xf>
  </cellXfs>
  <cellStyles count="13">
    <cellStyle name="Comma" xfId="1" builtinId="3"/>
    <cellStyle name="Comma 16 2" xfId="2" xr:uid="{00000000-0005-0000-0000-000001000000}"/>
    <cellStyle name="Comma 2 2" xfId="3" xr:uid="{00000000-0005-0000-0000-000002000000}"/>
    <cellStyle name="Comma 2 2 2" xfId="8" xr:uid="{00000000-0005-0000-0000-000003000000}"/>
    <cellStyle name="Comma 21" xfId="11" xr:uid="{00000000-0005-0000-0000-000004000000}"/>
    <cellStyle name="Normal" xfId="0" builtinId="0"/>
    <cellStyle name="Normal 18 2" xfId="4" xr:uid="{00000000-0005-0000-0000-000006000000}"/>
    <cellStyle name="Normal 2" xfId="5" xr:uid="{00000000-0005-0000-0000-000007000000}"/>
    <cellStyle name="Normal 2 2" xfId="9" xr:uid="{00000000-0005-0000-0000-000008000000}"/>
    <cellStyle name="Normal 5" xfId="12" xr:uid="{00000000-0005-0000-0000-000009000000}"/>
    <cellStyle name="ปกติ_Sheet1" xfId="6" xr:uid="{00000000-0005-0000-0000-00000A000000}"/>
    <cellStyle name="ปกติ_งบ _ Cash แมวสี่ตัว" xfId="7" xr:uid="{00000000-0005-0000-0000-00000B000000}"/>
    <cellStyle name="ปกติ_งบ _ Cash แมวสี่ตัว 2" xfId="10" xr:uid="{00000000-0005-0000-0000-00000C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"/>
  <sheetViews>
    <sheetView tabSelected="1" view="pageBreakPreview" topLeftCell="A49" zoomScaleNormal="90" zoomScaleSheetLayoutView="100" workbookViewId="0">
      <selection activeCell="A75" sqref="A75"/>
    </sheetView>
  </sheetViews>
  <sheetFormatPr defaultColWidth="10.453125" defaultRowHeight="23.25" customHeight="1"/>
  <cols>
    <col min="1" max="1" width="52.1796875" style="2" customWidth="1"/>
    <col min="2" max="2" width="9" style="2" customWidth="1"/>
    <col min="3" max="3" width="1.453125" style="2" customWidth="1"/>
    <col min="4" max="4" width="16.453125" style="31" customWidth="1"/>
    <col min="5" max="5" width="1.453125" style="2" customWidth="1"/>
    <col min="6" max="6" width="16.453125" style="30" customWidth="1"/>
    <col min="7" max="7" width="1.453125" style="2" customWidth="1"/>
    <col min="8" max="8" width="19" style="2" customWidth="1"/>
    <col min="9" max="9" width="17.81640625" style="2" customWidth="1"/>
    <col min="10" max="16384" width="10.453125" style="2"/>
  </cols>
  <sheetData>
    <row r="1" spans="1:9" ht="25.15" customHeight="1">
      <c r="A1" s="169" t="s">
        <v>49</v>
      </c>
      <c r="B1" s="169"/>
      <c r="C1" s="169"/>
      <c r="D1" s="169"/>
      <c r="E1" s="169"/>
      <c r="F1" s="169"/>
      <c r="G1" s="4"/>
    </row>
    <row r="2" spans="1:9" ht="25.15" customHeight="1">
      <c r="A2" s="169" t="s">
        <v>35</v>
      </c>
      <c r="B2" s="169"/>
      <c r="C2" s="169"/>
      <c r="D2" s="169"/>
      <c r="E2" s="169"/>
      <c r="F2" s="169"/>
      <c r="G2" s="4"/>
      <c r="H2" s="3"/>
    </row>
    <row r="3" spans="1:9" ht="25.15" customHeight="1">
      <c r="A3" s="168" t="s">
        <v>162</v>
      </c>
      <c r="B3" s="168"/>
      <c r="C3" s="168"/>
      <c r="D3" s="168"/>
      <c r="E3" s="168"/>
      <c r="F3" s="168"/>
      <c r="G3" s="129"/>
    </row>
    <row r="4" spans="1:9" ht="22">
      <c r="A4" s="3"/>
      <c r="B4" s="3"/>
      <c r="C4" s="3"/>
      <c r="D4" s="3"/>
      <c r="E4" s="3"/>
      <c r="F4" s="68"/>
      <c r="G4" s="3"/>
    </row>
    <row r="5" spans="1:9" ht="25.15" customHeight="1">
      <c r="A5" s="130"/>
      <c r="B5" s="130"/>
      <c r="C5" s="130"/>
      <c r="D5" s="131"/>
      <c r="F5" s="67" t="s">
        <v>0</v>
      </c>
    </row>
    <row r="6" spans="1:9" ht="25.15" customHeight="1">
      <c r="A6" s="4" t="s">
        <v>2</v>
      </c>
      <c r="B6" s="132" t="s">
        <v>1</v>
      </c>
      <c r="C6" s="3"/>
      <c r="D6" s="133" t="s">
        <v>164</v>
      </c>
      <c r="E6" s="134"/>
      <c r="F6" s="133" t="s">
        <v>163</v>
      </c>
      <c r="G6" s="134"/>
    </row>
    <row r="7" spans="1:9" ht="25.15" customHeight="1">
      <c r="A7" s="4"/>
      <c r="B7" s="132"/>
      <c r="C7" s="3"/>
      <c r="D7" s="135" t="s">
        <v>144</v>
      </c>
      <c r="E7" s="134"/>
      <c r="F7" s="135" t="s">
        <v>145</v>
      </c>
      <c r="G7" s="134"/>
    </row>
    <row r="8" spans="1:9" ht="25.15" customHeight="1">
      <c r="A8" s="4"/>
      <c r="B8" s="132"/>
      <c r="C8" s="3"/>
      <c r="D8" s="135" t="s">
        <v>146</v>
      </c>
      <c r="E8" s="134"/>
      <c r="F8" s="135"/>
      <c r="G8" s="134"/>
    </row>
    <row r="9" spans="1:9" ht="25.5" customHeight="1">
      <c r="A9" s="4" t="s">
        <v>3</v>
      </c>
      <c r="C9" s="136"/>
      <c r="F9" s="31"/>
    </row>
    <row r="10" spans="1:9" ht="25.5" customHeight="1">
      <c r="A10" s="2" t="s">
        <v>41</v>
      </c>
      <c r="B10" s="136">
        <v>4</v>
      </c>
      <c r="C10" s="136"/>
      <c r="D10" s="69">
        <v>56236957.009999998</v>
      </c>
      <c r="E10" s="69"/>
      <c r="F10" s="69">
        <v>63505300.910000019</v>
      </c>
      <c r="G10" s="70"/>
      <c r="H10" s="69"/>
      <c r="I10" s="31"/>
    </row>
    <row r="11" spans="1:9" ht="25.5" customHeight="1">
      <c r="A11" s="137" t="s">
        <v>74</v>
      </c>
      <c r="B11" s="136">
        <v>5</v>
      </c>
      <c r="C11" s="136"/>
      <c r="D11" s="69">
        <v>46975535.149999999</v>
      </c>
      <c r="E11" s="69"/>
      <c r="F11" s="69">
        <v>27516066.940000039</v>
      </c>
      <c r="G11" s="69"/>
      <c r="H11" s="69"/>
      <c r="I11" s="31"/>
    </row>
    <row r="12" spans="1:9" ht="25.5" customHeight="1">
      <c r="A12" s="137" t="s">
        <v>42</v>
      </c>
      <c r="B12" s="136">
        <v>6</v>
      </c>
      <c r="C12" s="136"/>
      <c r="D12" s="69">
        <v>124046888.17</v>
      </c>
      <c r="E12" s="69"/>
      <c r="F12" s="69">
        <v>115581298.42999992</v>
      </c>
      <c r="G12" s="69"/>
      <c r="H12" s="69"/>
      <c r="I12" s="31"/>
    </row>
    <row r="13" spans="1:9" ht="25.5" customHeight="1">
      <c r="A13" s="2" t="s">
        <v>141</v>
      </c>
      <c r="B13" s="136">
        <v>7</v>
      </c>
      <c r="C13" s="136"/>
      <c r="D13" s="69">
        <v>100000000</v>
      </c>
      <c r="E13" s="69"/>
      <c r="F13" s="69">
        <v>100000000</v>
      </c>
      <c r="G13" s="70"/>
      <c r="H13" s="69"/>
      <c r="I13" s="31"/>
    </row>
    <row r="14" spans="1:9" ht="25.5" customHeight="1">
      <c r="A14" s="4" t="s">
        <v>4</v>
      </c>
      <c r="B14" s="136"/>
      <c r="C14" s="136"/>
      <c r="D14" s="84">
        <f>SUM(D10:D13)</f>
        <v>327259380.32999998</v>
      </c>
      <c r="E14" s="69"/>
      <c r="F14" s="84">
        <f>SUM(F10:F13)</f>
        <v>306602666.27999997</v>
      </c>
      <c r="G14" s="69"/>
      <c r="H14" s="49"/>
      <c r="I14" s="31"/>
    </row>
    <row r="15" spans="1:9" ht="25.5" customHeight="1">
      <c r="A15" s="4" t="s">
        <v>5</v>
      </c>
      <c r="B15" s="136"/>
      <c r="C15" s="136"/>
      <c r="D15" s="30"/>
      <c r="E15" s="69"/>
      <c r="G15" s="69"/>
    </row>
    <row r="16" spans="1:9" ht="25.5" customHeight="1">
      <c r="A16" s="2" t="s">
        <v>165</v>
      </c>
      <c r="B16" s="138">
        <v>8</v>
      </c>
      <c r="C16" s="136"/>
      <c r="D16" s="69">
        <v>220000000</v>
      </c>
      <c r="E16" s="69"/>
      <c r="F16" s="69">
        <v>220000000</v>
      </c>
      <c r="G16" s="70"/>
      <c r="H16" s="69"/>
      <c r="I16" s="31"/>
    </row>
    <row r="17" spans="1:10" ht="25.5" customHeight="1">
      <c r="A17" s="2" t="s">
        <v>43</v>
      </c>
      <c r="B17" s="138">
        <v>9</v>
      </c>
      <c r="C17" s="136"/>
      <c r="D17" s="69">
        <v>139651178.25999999</v>
      </c>
      <c r="E17" s="69"/>
      <c r="F17" s="69">
        <v>142245080.96000001</v>
      </c>
      <c r="G17" s="70"/>
      <c r="H17" s="69"/>
      <c r="I17" s="31"/>
    </row>
    <row r="18" spans="1:10" ht="25.5" customHeight="1">
      <c r="A18" s="2" t="s">
        <v>112</v>
      </c>
      <c r="B18" s="138">
        <v>10.1</v>
      </c>
      <c r="C18" s="136"/>
      <c r="D18" s="69">
        <v>108293790.90000001</v>
      </c>
      <c r="E18" s="69"/>
      <c r="F18" s="69">
        <v>111902189.55999996</v>
      </c>
      <c r="G18" s="70"/>
      <c r="H18" s="69"/>
      <c r="I18" s="31"/>
    </row>
    <row r="19" spans="1:10" ht="25.5" customHeight="1">
      <c r="A19" s="2" t="s">
        <v>139</v>
      </c>
      <c r="B19" s="138">
        <v>11</v>
      </c>
      <c r="C19" s="136"/>
      <c r="D19" s="69">
        <v>19616884.91</v>
      </c>
      <c r="E19" s="69"/>
      <c r="F19" s="69">
        <v>20558383.010000005</v>
      </c>
      <c r="G19" s="70"/>
      <c r="H19" s="69"/>
      <c r="I19" s="31"/>
    </row>
    <row r="20" spans="1:10" ht="25.5" customHeight="1">
      <c r="A20" s="2" t="s">
        <v>55</v>
      </c>
      <c r="B20" s="136">
        <v>12</v>
      </c>
      <c r="C20" s="136"/>
      <c r="D20" s="69">
        <v>76442978.980000004</v>
      </c>
      <c r="E20" s="69"/>
      <c r="F20" s="69">
        <v>78893705.549999982</v>
      </c>
      <c r="G20" s="69"/>
      <c r="H20" s="69"/>
      <c r="I20" s="31"/>
    </row>
    <row r="21" spans="1:10" ht="25.5" customHeight="1">
      <c r="A21" s="2" t="s">
        <v>44</v>
      </c>
      <c r="B21" s="136">
        <v>13</v>
      </c>
      <c r="D21" s="99">
        <v>16982568.539999999</v>
      </c>
      <c r="E21" s="49"/>
      <c r="F21" s="99">
        <v>17167631.48</v>
      </c>
      <c r="G21" s="49"/>
      <c r="H21" s="69"/>
      <c r="I21" s="31"/>
    </row>
    <row r="22" spans="1:10" ht="25.5" customHeight="1">
      <c r="A22" s="4" t="s">
        <v>7</v>
      </c>
      <c r="B22" s="136"/>
      <c r="D22" s="85">
        <f>SUM(D16:D21)</f>
        <v>580987401.58999991</v>
      </c>
      <c r="E22" s="49"/>
      <c r="F22" s="85">
        <f>SUM(F16:F21)</f>
        <v>590766990.55999994</v>
      </c>
      <c r="G22" s="49"/>
      <c r="H22" s="69"/>
      <c r="I22" s="31"/>
    </row>
    <row r="23" spans="1:10" ht="25.15" customHeight="1" thickBot="1">
      <c r="A23" s="4" t="s">
        <v>76</v>
      </c>
      <c r="B23" s="41"/>
      <c r="D23" s="100">
        <f>+D22+D14</f>
        <v>908246781.91999984</v>
      </c>
      <c r="E23" s="49"/>
      <c r="F23" s="86">
        <f>+F22+F14</f>
        <v>897369656.83999991</v>
      </c>
      <c r="G23" s="49"/>
      <c r="H23" s="49"/>
      <c r="I23" s="31"/>
    </row>
    <row r="24" spans="1:10" ht="25.15" customHeight="1" thickTop="1">
      <c r="B24" s="41"/>
      <c r="D24" s="49"/>
      <c r="E24" s="49"/>
      <c r="F24" s="49"/>
      <c r="G24" s="49"/>
    </row>
    <row r="25" spans="1:10" ht="25.15" customHeight="1">
      <c r="A25" s="4"/>
    </row>
    <row r="26" spans="1:10" ht="25.15" customHeight="1"/>
    <row r="27" spans="1:10" ht="25.5" customHeight="1"/>
    <row r="28" spans="1:10" ht="25.15" customHeight="1">
      <c r="A28" s="2" t="s">
        <v>6</v>
      </c>
    </row>
    <row r="29" spans="1:10" ht="25.15" customHeight="1">
      <c r="F29" s="2"/>
      <c r="J29" s="31"/>
    </row>
    <row r="30" spans="1:10" ht="25.15" customHeight="1">
      <c r="A30" s="139"/>
    </row>
    <row r="31" spans="1:10" ht="25.15" customHeight="1">
      <c r="C31" s="41"/>
      <c r="E31" s="42"/>
      <c r="G31" s="42"/>
    </row>
    <row r="32" spans="1:10" ht="25.15" customHeight="1">
      <c r="C32" s="41"/>
      <c r="E32" s="42"/>
      <c r="G32" s="42"/>
    </row>
    <row r="33" spans="1:9" ht="25.15" customHeight="1">
      <c r="A33" s="2" t="s">
        <v>128</v>
      </c>
    </row>
    <row r="34" spans="1:9" ht="22.5" customHeight="1">
      <c r="A34" s="2" t="s">
        <v>129</v>
      </c>
      <c r="B34" s="3"/>
      <c r="C34" s="3"/>
      <c r="D34" s="3"/>
      <c r="E34" s="3"/>
      <c r="F34" s="3"/>
      <c r="G34" s="4"/>
    </row>
    <row r="35" spans="1:9" ht="22.5" customHeight="1">
      <c r="B35" s="3"/>
      <c r="C35" s="3"/>
      <c r="D35" s="3"/>
      <c r="E35" s="3"/>
      <c r="F35" s="3"/>
      <c r="G35" s="4"/>
    </row>
    <row r="36" spans="1:9" ht="25.15" customHeight="1">
      <c r="A36" s="169" t="s">
        <v>49</v>
      </c>
      <c r="B36" s="169"/>
      <c r="C36" s="169"/>
      <c r="D36" s="169"/>
      <c r="E36" s="169"/>
      <c r="F36" s="169"/>
      <c r="G36" s="4"/>
    </row>
    <row r="37" spans="1:9" ht="25.15" customHeight="1">
      <c r="A37" s="169" t="s">
        <v>36</v>
      </c>
      <c r="B37" s="169"/>
      <c r="C37" s="169"/>
      <c r="D37" s="169"/>
      <c r="E37" s="169"/>
      <c r="F37" s="169"/>
      <c r="G37" s="4"/>
      <c r="H37" s="3"/>
    </row>
    <row r="38" spans="1:9" ht="25.15" customHeight="1">
      <c r="A38" s="168" t="s">
        <v>162</v>
      </c>
      <c r="B38" s="168"/>
      <c r="C38" s="168"/>
      <c r="D38" s="168"/>
      <c r="E38" s="168"/>
      <c r="F38" s="168"/>
      <c r="G38" s="129"/>
    </row>
    <row r="39" spans="1:9" ht="22">
      <c r="A39" s="128"/>
      <c r="B39" s="128"/>
      <c r="C39" s="128"/>
      <c r="D39" s="128"/>
      <c r="E39" s="128"/>
      <c r="F39" s="128"/>
      <c r="G39" s="129"/>
    </row>
    <row r="40" spans="1:9" ht="22">
      <c r="A40" s="3"/>
      <c r="B40" s="140"/>
      <c r="C40" s="130"/>
      <c r="D40" s="131"/>
      <c r="F40" s="67" t="s">
        <v>0</v>
      </c>
    </row>
    <row r="41" spans="1:9" ht="22.5" customHeight="1">
      <c r="A41" s="3" t="s">
        <v>8</v>
      </c>
      <c r="B41" s="132" t="s">
        <v>1</v>
      </c>
      <c r="C41" s="3"/>
      <c r="D41" s="133" t="s">
        <v>164</v>
      </c>
      <c r="E41" s="134"/>
      <c r="F41" s="133" t="s">
        <v>163</v>
      </c>
      <c r="G41" s="134"/>
    </row>
    <row r="42" spans="1:9" ht="22.5" customHeight="1">
      <c r="B42" s="132"/>
      <c r="C42" s="3"/>
      <c r="D42" s="135" t="s">
        <v>144</v>
      </c>
      <c r="E42" s="16"/>
      <c r="F42" s="135" t="s">
        <v>145</v>
      </c>
      <c r="G42" s="134"/>
    </row>
    <row r="43" spans="1:9" ht="22.5" customHeight="1">
      <c r="A43" s="3"/>
      <c r="B43" s="132"/>
      <c r="C43" s="3"/>
      <c r="D43" s="135" t="s">
        <v>146</v>
      </c>
      <c r="E43" s="16"/>
      <c r="F43" s="135"/>
      <c r="G43" s="134"/>
    </row>
    <row r="44" spans="1:9" ht="22.5" customHeight="1">
      <c r="A44" s="4" t="s">
        <v>9</v>
      </c>
      <c r="C44" s="136"/>
      <c r="G44" s="69"/>
      <c r="H44" s="69"/>
      <c r="I44" s="31"/>
    </row>
    <row r="45" spans="1:9" ht="22.5" customHeight="1">
      <c r="A45" s="2" t="s">
        <v>75</v>
      </c>
      <c r="B45" s="136">
        <v>14</v>
      </c>
      <c r="C45" s="136"/>
      <c r="D45" s="69">
        <v>79288687.950000003</v>
      </c>
      <c r="E45" s="69"/>
      <c r="F45" s="69">
        <v>60056170.689999998</v>
      </c>
      <c r="G45" s="69"/>
      <c r="H45" s="69"/>
      <c r="I45" s="31"/>
    </row>
    <row r="46" spans="1:9" s="4" customFormat="1" ht="22.5" customHeight="1">
      <c r="A46" s="2" t="s">
        <v>115</v>
      </c>
      <c r="B46" s="136">
        <v>10.199999999999999</v>
      </c>
      <c r="C46" s="132"/>
      <c r="D46" s="69">
        <v>38949206.18</v>
      </c>
      <c r="E46" s="69"/>
      <c r="F46" s="69">
        <v>38123269.68</v>
      </c>
      <c r="G46" s="69"/>
      <c r="H46" s="49"/>
      <c r="I46" s="31"/>
    </row>
    <row r="47" spans="1:9" s="4" customFormat="1" ht="22.5" customHeight="1">
      <c r="A47" s="4" t="s">
        <v>10</v>
      </c>
      <c r="B47" s="136"/>
      <c r="C47" s="132"/>
      <c r="D47" s="84">
        <f>SUM(D45:D46)</f>
        <v>118237894.13</v>
      </c>
      <c r="E47" s="69"/>
      <c r="F47" s="84">
        <f>SUM(F45:F46)</f>
        <v>98179440.370000005</v>
      </c>
      <c r="G47" s="30"/>
      <c r="H47" s="93"/>
    </row>
    <row r="48" spans="1:9" s="4" customFormat="1" ht="22.5" customHeight="1">
      <c r="A48" s="4" t="s">
        <v>11</v>
      </c>
      <c r="B48" s="136"/>
      <c r="C48" s="132"/>
      <c r="D48" s="30"/>
      <c r="E48" s="30"/>
      <c r="F48" s="30"/>
      <c r="G48" s="30"/>
      <c r="H48" s="49"/>
      <c r="I48" s="141"/>
    </row>
    <row r="49" spans="1:9" ht="22.5" customHeight="1">
      <c r="A49" s="137" t="s">
        <v>113</v>
      </c>
      <c r="B49" s="136">
        <v>10.199999999999999</v>
      </c>
      <c r="C49" s="136"/>
      <c r="D49" s="30">
        <v>75701255.549999997</v>
      </c>
      <c r="E49" s="30"/>
      <c r="F49" s="30">
        <v>78619972.340000004</v>
      </c>
      <c r="G49" s="69"/>
      <c r="H49" s="49"/>
      <c r="I49" s="141"/>
    </row>
    <row r="50" spans="1:9" ht="22.5" customHeight="1">
      <c r="A50" s="137" t="s">
        <v>77</v>
      </c>
      <c r="B50" s="136">
        <v>15</v>
      </c>
      <c r="C50" s="136"/>
      <c r="D50" s="30">
        <v>8227385.4699999997</v>
      </c>
      <c r="E50" s="30"/>
      <c r="F50" s="30">
        <v>8234282.6200000001</v>
      </c>
      <c r="G50" s="69"/>
      <c r="H50" s="49"/>
      <c r="I50" s="141"/>
    </row>
    <row r="51" spans="1:9" ht="22.5" customHeight="1">
      <c r="A51" s="137" t="s">
        <v>78</v>
      </c>
      <c r="B51" s="136"/>
      <c r="C51" s="136"/>
      <c r="D51" s="30">
        <v>5906470</v>
      </c>
      <c r="E51" s="30"/>
      <c r="F51" s="30">
        <v>5906470</v>
      </c>
      <c r="G51" s="72"/>
      <c r="H51" s="49"/>
      <c r="I51" s="141"/>
    </row>
    <row r="52" spans="1:9" ht="22.5" customHeight="1">
      <c r="A52" s="137" t="s">
        <v>45</v>
      </c>
      <c r="B52" s="136"/>
      <c r="C52" s="136"/>
      <c r="D52" s="31">
        <v>475250</v>
      </c>
      <c r="E52" s="69"/>
      <c r="F52" s="31">
        <v>499750</v>
      </c>
      <c r="G52" s="69"/>
      <c r="H52" s="49"/>
      <c r="I52" s="141"/>
    </row>
    <row r="53" spans="1:9" ht="22.5" customHeight="1">
      <c r="A53" s="142" t="s">
        <v>12</v>
      </c>
      <c r="B53" s="41"/>
      <c r="D53" s="84">
        <f>SUM(D49:D52)</f>
        <v>90310361.019999996</v>
      </c>
      <c r="E53" s="69"/>
      <c r="F53" s="84">
        <f>SUM(F49:F52)</f>
        <v>93260474.960000008</v>
      </c>
      <c r="G53" s="69"/>
      <c r="H53" s="49"/>
      <c r="I53" s="141"/>
    </row>
    <row r="54" spans="1:9" ht="22.5" customHeight="1">
      <c r="A54" s="4" t="s">
        <v>13</v>
      </c>
      <c r="B54" s="41"/>
      <c r="D54" s="84">
        <f>D47+D53</f>
        <v>208548255.14999998</v>
      </c>
      <c r="E54" s="89"/>
      <c r="F54" s="84">
        <f>F47+F53</f>
        <v>191439915.33000001</v>
      </c>
      <c r="G54" s="89"/>
    </row>
    <row r="55" spans="1:9" ht="22">
      <c r="A55" s="143" t="s">
        <v>14</v>
      </c>
      <c r="B55" s="136"/>
      <c r="C55" s="136"/>
      <c r="D55" s="88"/>
      <c r="E55" s="89"/>
      <c r="F55" s="88"/>
      <c r="G55" s="89"/>
    </row>
    <row r="56" spans="1:9" ht="21.5">
      <c r="A56" s="137" t="s">
        <v>46</v>
      </c>
      <c r="B56" s="136"/>
      <c r="C56" s="136"/>
      <c r="D56" s="88"/>
      <c r="E56" s="89"/>
      <c r="F56" s="88"/>
      <c r="G56" s="89"/>
    </row>
    <row r="57" spans="1:9" ht="22.5" customHeight="1">
      <c r="A57" s="137" t="s">
        <v>47</v>
      </c>
      <c r="B57" s="136"/>
      <c r="C57" s="136"/>
      <c r="D57" s="2"/>
      <c r="E57" s="89"/>
      <c r="F57" s="49"/>
      <c r="G57" s="89"/>
      <c r="H57" s="49"/>
      <c r="I57" s="31"/>
    </row>
    <row r="58" spans="1:9" ht="22.5" customHeight="1" thickBot="1">
      <c r="A58" s="137" t="s">
        <v>154</v>
      </c>
      <c r="C58" s="136"/>
      <c r="D58" s="73">
        <v>299419353.5</v>
      </c>
      <c r="E58" s="89"/>
      <c r="F58" s="73">
        <v>299419353.5</v>
      </c>
      <c r="G58" s="89"/>
      <c r="H58" s="49"/>
      <c r="I58" s="31"/>
    </row>
    <row r="59" spans="1:9" ht="22.5" customHeight="1" thickTop="1">
      <c r="A59" s="137" t="s">
        <v>79</v>
      </c>
      <c r="B59" s="136"/>
      <c r="D59" s="30"/>
      <c r="E59" s="69"/>
      <c r="G59" s="69"/>
      <c r="H59" s="49"/>
      <c r="I59" s="31"/>
    </row>
    <row r="60" spans="1:9" ht="22.5" customHeight="1">
      <c r="A60" s="137" t="s">
        <v>154</v>
      </c>
      <c r="B60" s="136"/>
      <c r="D60" s="30">
        <v>299419353.5</v>
      </c>
      <c r="E60" s="69"/>
      <c r="F60" s="30">
        <v>299419353.5</v>
      </c>
      <c r="G60" s="69"/>
      <c r="H60" s="49"/>
      <c r="I60" s="31"/>
    </row>
    <row r="61" spans="1:9" ht="22.5" customHeight="1">
      <c r="A61" s="137" t="s">
        <v>94</v>
      </c>
      <c r="B61" s="136"/>
      <c r="D61" s="70">
        <f>+SE!G19</f>
        <v>510590610.51999992</v>
      </c>
      <c r="E61" s="69"/>
      <c r="F61" s="70">
        <v>510590610.51999998</v>
      </c>
      <c r="G61" s="69"/>
      <c r="H61" s="70"/>
      <c r="I61" s="31"/>
    </row>
    <row r="62" spans="1:9" ht="21.5">
      <c r="A62" s="137" t="s">
        <v>175</v>
      </c>
      <c r="B62" s="41"/>
      <c r="D62" s="87"/>
      <c r="E62" s="72"/>
      <c r="F62" s="87"/>
      <c r="G62" s="72"/>
      <c r="H62" s="93"/>
      <c r="I62" s="31"/>
    </row>
    <row r="63" spans="1:9" ht="21.5">
      <c r="A63" s="2" t="s">
        <v>50</v>
      </c>
      <c r="B63" s="136"/>
      <c r="D63" s="30"/>
      <c r="E63" s="72"/>
      <c r="G63" s="72"/>
      <c r="H63" s="49"/>
      <c r="I63" s="31"/>
    </row>
    <row r="64" spans="1:9" ht="21.5">
      <c r="A64" s="137" t="s">
        <v>95</v>
      </c>
      <c r="B64" s="136"/>
      <c r="D64" s="30">
        <f>+SE!K19</f>
        <v>30226100</v>
      </c>
      <c r="E64" s="72"/>
      <c r="F64" s="30">
        <v>30226100</v>
      </c>
      <c r="G64" s="72"/>
      <c r="H64" s="49"/>
      <c r="I64" s="31"/>
    </row>
    <row r="65" spans="1:10" ht="22.5" customHeight="1">
      <c r="A65" s="2" t="s">
        <v>48</v>
      </c>
      <c r="B65" s="41"/>
      <c r="D65" s="74">
        <f>+SE!O19</f>
        <v>-140537537.25</v>
      </c>
      <c r="E65" s="72"/>
      <c r="F65" s="74">
        <v>-134306322.50999999</v>
      </c>
      <c r="G65" s="72"/>
      <c r="H65" s="49"/>
      <c r="I65" s="31"/>
      <c r="J65" s="31"/>
    </row>
    <row r="66" spans="1:10" ht="22.5" customHeight="1">
      <c r="A66" s="4" t="s">
        <v>15</v>
      </c>
      <c r="B66" s="41"/>
      <c r="D66" s="74">
        <f>SUM(D60:D65)</f>
        <v>699698526.76999998</v>
      </c>
      <c r="E66" s="72"/>
      <c r="F66" s="31">
        <f>SUM(F60:F65)</f>
        <v>705929741.50999999</v>
      </c>
      <c r="G66" s="72"/>
      <c r="H66" s="49"/>
      <c r="I66" s="31"/>
    </row>
    <row r="67" spans="1:10" ht="23.5" customHeight="1" thickBot="1">
      <c r="A67" s="4" t="s">
        <v>16</v>
      </c>
      <c r="B67" s="41"/>
      <c r="D67" s="86">
        <f>D54+D66</f>
        <v>908246781.91999996</v>
      </c>
      <c r="F67" s="86">
        <f>F54+F66</f>
        <v>897369656.84000003</v>
      </c>
      <c r="H67" s="31"/>
      <c r="I67" s="31"/>
    </row>
    <row r="68" spans="1:10" ht="22.5" customHeight="1" thickTop="1">
      <c r="A68" s="4"/>
      <c r="B68" s="41"/>
      <c r="D68" s="69"/>
      <c r="E68" s="72"/>
      <c r="F68" s="69"/>
      <c r="G68" s="72"/>
    </row>
    <row r="69" spans="1:10" ht="21.5">
      <c r="A69" s="2" t="s">
        <v>6</v>
      </c>
      <c r="B69" s="41"/>
    </row>
    <row r="70" spans="1:10" ht="22.5" customHeight="1">
      <c r="C70" s="41"/>
      <c r="E70" s="42"/>
      <c r="G70" s="42"/>
    </row>
    <row r="71" spans="1:10" ht="22.5" customHeight="1">
      <c r="C71" s="41"/>
      <c r="E71" s="42"/>
      <c r="G71" s="42"/>
    </row>
    <row r="72" spans="1:10" ht="22.5" customHeight="1">
      <c r="C72" s="41"/>
      <c r="E72" s="42"/>
      <c r="G72" s="42"/>
    </row>
    <row r="73" spans="1:10" ht="22.5" customHeight="1">
      <c r="A73" s="2" t="s">
        <v>128</v>
      </c>
    </row>
    <row r="74" spans="1:10" ht="23.25" customHeight="1">
      <c r="A74" s="2" t="s">
        <v>129</v>
      </c>
    </row>
  </sheetData>
  <mergeCells count="6">
    <mergeCell ref="A38:F38"/>
    <mergeCell ref="A1:F1"/>
    <mergeCell ref="A2:F2"/>
    <mergeCell ref="A3:F3"/>
    <mergeCell ref="A36:F36"/>
    <mergeCell ref="A37:F37"/>
  </mergeCells>
  <phoneticPr fontId="3" type="noConversion"/>
  <pageMargins left="0.9055118110236221" right="0.35433070866141736" top="0.51181102362204722" bottom="0.39370078740157483" header="0.35433070866141736" footer="0.27559055118110237"/>
  <pageSetup paperSize="9" scale="87" orientation="portrait" r:id="rId1"/>
  <headerFooter alignWithMargins="0"/>
  <rowBreaks count="1" manualBreakCount="1">
    <brk id="3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6"/>
  <sheetViews>
    <sheetView view="pageBreakPreview" topLeftCell="A32" zoomScaleNormal="85" zoomScaleSheetLayoutView="100" workbookViewId="0">
      <selection activeCell="D17" sqref="D17"/>
    </sheetView>
  </sheetViews>
  <sheetFormatPr defaultColWidth="10.453125" defaultRowHeight="21.5"/>
  <cols>
    <col min="1" max="1" width="44.453125" style="2" customWidth="1"/>
    <col min="2" max="2" width="9.453125" style="2" customWidth="1"/>
    <col min="3" max="3" width="1.453125" style="2" customWidth="1"/>
    <col min="4" max="4" width="17.453125" style="2" customWidth="1"/>
    <col min="5" max="5" width="1.453125" style="2" customWidth="1"/>
    <col min="6" max="6" width="16.453125" style="2" customWidth="1"/>
    <col min="7" max="7" width="2.453125" style="2" customWidth="1"/>
    <col min="8" max="8" width="16.453125" style="2" customWidth="1"/>
    <col min="9" max="9" width="17.453125" style="2" customWidth="1"/>
    <col min="10" max="10" width="1.453125" style="2" customWidth="1"/>
    <col min="11" max="11" width="16.453125" style="2" customWidth="1"/>
    <col min="12" max="16384" width="10.453125" style="2"/>
  </cols>
  <sheetData>
    <row r="1" spans="1:14" ht="24" hidden="1" customHeight="1"/>
    <row r="2" spans="1:14" s="5" customFormat="1" ht="24" customHeight="1">
      <c r="A2" s="1" t="s">
        <v>49</v>
      </c>
      <c r="B2" s="12"/>
      <c r="C2" s="13"/>
      <c r="D2" s="13"/>
      <c r="E2" s="13"/>
      <c r="F2" s="13"/>
      <c r="G2" s="14"/>
      <c r="I2" s="13"/>
      <c r="J2" s="13"/>
      <c r="K2" s="13"/>
    </row>
    <row r="3" spans="1:14" s="5" customFormat="1" ht="24" customHeight="1">
      <c r="A3" s="19" t="s">
        <v>37</v>
      </c>
      <c r="B3" s="19"/>
      <c r="C3" s="19"/>
      <c r="D3" s="19"/>
      <c r="E3" s="19"/>
      <c r="F3" s="19"/>
      <c r="G3" s="20"/>
      <c r="I3" s="19"/>
      <c r="J3" s="19"/>
      <c r="K3" s="19"/>
    </row>
    <row r="4" spans="1:14" ht="24" customHeight="1">
      <c r="A4" s="169" t="s">
        <v>110</v>
      </c>
      <c r="B4" s="169"/>
      <c r="C4" s="169"/>
      <c r="D4" s="169"/>
      <c r="E4" s="169"/>
      <c r="F4" s="169"/>
    </row>
    <row r="5" spans="1:14" ht="25.15" customHeight="1">
      <c r="A5" s="170" t="s">
        <v>91</v>
      </c>
      <c r="B5" s="170"/>
      <c r="C5" s="170"/>
      <c r="D5" s="170"/>
      <c r="E5" s="170"/>
      <c r="F5" s="170"/>
      <c r="G5" s="3"/>
    </row>
    <row r="6" spans="1:14" ht="24" customHeight="1">
      <c r="A6" s="3"/>
      <c r="B6" s="3"/>
      <c r="C6" s="3"/>
      <c r="D6" s="3"/>
      <c r="E6" s="3"/>
      <c r="F6" s="3"/>
      <c r="G6" s="4"/>
      <c r="I6" s="3"/>
      <c r="J6" s="3"/>
      <c r="K6" s="3"/>
    </row>
    <row r="7" spans="1:14" ht="24" customHeight="1">
      <c r="A7" s="21"/>
      <c r="B7" s="21"/>
      <c r="C7" s="21"/>
      <c r="D7" s="22"/>
      <c r="E7" s="22"/>
      <c r="F7" s="32" t="s">
        <v>0</v>
      </c>
      <c r="I7" s="22"/>
      <c r="J7" s="22"/>
      <c r="K7" s="32"/>
    </row>
    <row r="8" spans="1:14" ht="24" customHeight="1">
      <c r="A8" s="21"/>
      <c r="B8" s="15" t="s">
        <v>1</v>
      </c>
      <c r="C8" s="16"/>
      <c r="D8" s="33" t="s">
        <v>100</v>
      </c>
      <c r="E8" s="3"/>
      <c r="F8" s="33" t="s">
        <v>92</v>
      </c>
      <c r="I8" s="33"/>
      <c r="J8" s="3"/>
      <c r="K8" s="33"/>
    </row>
    <row r="9" spans="1:14" ht="24.75" customHeight="1">
      <c r="A9" s="21" t="s">
        <v>30</v>
      </c>
      <c r="B9" s="23"/>
      <c r="C9" s="21"/>
      <c r="D9" s="50">
        <v>454428163.00999999</v>
      </c>
      <c r="E9" s="8"/>
      <c r="F9" s="50">
        <v>1077916032.7099986</v>
      </c>
      <c r="I9" s="48"/>
      <c r="J9" s="10"/>
      <c r="K9" s="48"/>
      <c r="N9" s="47"/>
    </row>
    <row r="10" spans="1:14" ht="24.75" customHeight="1">
      <c r="A10" s="24" t="s">
        <v>31</v>
      </c>
      <c r="B10" s="23"/>
      <c r="C10" s="24"/>
      <c r="D10" s="50">
        <v>-177900888.92999995</v>
      </c>
      <c r="E10" s="7"/>
      <c r="F10" s="6">
        <v>-401869431.08999997</v>
      </c>
      <c r="I10" s="6"/>
      <c r="J10" s="7"/>
      <c r="K10" s="6"/>
      <c r="N10" s="47"/>
    </row>
    <row r="11" spans="1:14" ht="24.75" customHeight="1">
      <c r="A11" s="25" t="s">
        <v>54</v>
      </c>
      <c r="B11" s="23"/>
      <c r="C11" s="25"/>
      <c r="D11" s="51">
        <f>SUM(D9:D10)</f>
        <v>276527274.08000004</v>
      </c>
      <c r="E11" s="7"/>
      <c r="F11" s="51">
        <f>SUM(F9:F10)</f>
        <v>676046601.61999869</v>
      </c>
      <c r="I11" s="6"/>
      <c r="J11" s="7"/>
      <c r="K11" s="6"/>
      <c r="N11" s="47"/>
    </row>
    <row r="12" spans="1:14" ht="24.75" customHeight="1">
      <c r="A12" s="24" t="s">
        <v>17</v>
      </c>
      <c r="B12" s="23"/>
      <c r="C12" s="24"/>
      <c r="D12" s="26"/>
      <c r="E12" s="7"/>
      <c r="F12" s="26"/>
      <c r="I12" s="6"/>
      <c r="J12" s="7"/>
      <c r="K12" s="6"/>
      <c r="N12" s="47"/>
    </row>
    <row r="13" spans="1:14" ht="24.75" customHeight="1">
      <c r="A13" s="24" t="s">
        <v>40</v>
      </c>
      <c r="B13" s="23"/>
      <c r="C13" s="24"/>
      <c r="D13" s="50">
        <v>1193108.6100000003</v>
      </c>
      <c r="E13" s="7"/>
      <c r="F13" s="26">
        <v>2492213.3200000003</v>
      </c>
      <c r="I13" s="6"/>
      <c r="J13" s="7"/>
      <c r="K13" s="6"/>
      <c r="N13" s="47"/>
    </row>
    <row r="14" spans="1:14" ht="24.75" customHeight="1">
      <c r="A14" s="24" t="s">
        <v>29</v>
      </c>
      <c r="B14" s="23"/>
      <c r="C14" s="21"/>
      <c r="D14" s="50">
        <v>1354300.5200000023</v>
      </c>
      <c r="E14" s="26"/>
      <c r="F14" s="26">
        <v>1246660.1199999973</v>
      </c>
      <c r="I14" s="6"/>
      <c r="J14" s="6"/>
      <c r="K14" s="6"/>
      <c r="N14" s="47"/>
    </row>
    <row r="15" spans="1:14" ht="24.75" customHeight="1">
      <c r="A15" s="18" t="s">
        <v>33</v>
      </c>
      <c r="B15" s="23"/>
      <c r="C15" s="18"/>
      <c r="D15" s="51">
        <f>SUM(D13:D14)</f>
        <v>2547409.1300000027</v>
      </c>
      <c r="E15" s="17"/>
      <c r="F15" s="51">
        <f>SUM(F13:F14)</f>
        <v>3738873.4399999976</v>
      </c>
      <c r="I15" s="6"/>
      <c r="J15" s="7"/>
      <c r="K15" s="6"/>
      <c r="N15" s="47"/>
    </row>
    <row r="16" spans="1:14" ht="24.75" customHeight="1">
      <c r="A16" s="24" t="s">
        <v>96</v>
      </c>
      <c r="B16" s="23"/>
      <c r="C16" s="24"/>
      <c r="D16" s="50">
        <v>-165356828.05000001</v>
      </c>
      <c r="E16" s="26"/>
      <c r="F16" s="26">
        <v>-208647466.69</v>
      </c>
      <c r="I16" s="6"/>
      <c r="J16" s="6"/>
      <c r="K16" s="6"/>
      <c r="N16" s="47"/>
    </row>
    <row r="17" spans="1:14" ht="24.75" customHeight="1">
      <c r="A17" s="24" t="s">
        <v>18</v>
      </c>
      <c r="B17" s="23"/>
      <c r="C17" s="24"/>
      <c r="D17" s="50">
        <v>-50303505.580000013</v>
      </c>
      <c r="E17" s="26"/>
      <c r="F17" s="26">
        <v>-60637593.729999997</v>
      </c>
      <c r="I17" s="6"/>
      <c r="J17" s="6"/>
      <c r="K17" s="6"/>
      <c r="N17" s="47"/>
    </row>
    <row r="18" spans="1:14" ht="24.75" customHeight="1">
      <c r="A18" s="18" t="s">
        <v>108</v>
      </c>
      <c r="B18" s="23"/>
      <c r="C18" s="18"/>
      <c r="D18" s="52">
        <f>D11+D15+D16+D17</f>
        <v>63414349.580000013</v>
      </c>
      <c r="E18" s="17"/>
      <c r="F18" s="52">
        <f>F11+F15+F16+F17</f>
        <v>410500414.63999873</v>
      </c>
      <c r="I18" s="6"/>
      <c r="J18" s="7"/>
      <c r="K18" s="6"/>
      <c r="N18" s="47"/>
    </row>
    <row r="19" spans="1:14" ht="24.75" customHeight="1">
      <c r="A19" s="21" t="s">
        <v>65</v>
      </c>
      <c r="B19" s="23"/>
      <c r="C19" s="21"/>
      <c r="D19" s="50">
        <v>-12565851.040000003</v>
      </c>
      <c r="E19" s="7"/>
      <c r="F19" s="53">
        <v>-81513689.930000007</v>
      </c>
      <c r="I19" s="6"/>
      <c r="J19" s="7"/>
      <c r="K19" s="6"/>
      <c r="N19" s="47"/>
    </row>
    <row r="20" spans="1:14" ht="24.75" customHeight="1">
      <c r="A20" s="18" t="s">
        <v>93</v>
      </c>
      <c r="B20" s="23"/>
      <c r="C20" s="21"/>
      <c r="D20" s="51">
        <f>D18+D19</f>
        <v>50848498.540000007</v>
      </c>
      <c r="E20" s="7"/>
      <c r="F20" s="51">
        <f>F18+F19</f>
        <v>328986724.70999873</v>
      </c>
      <c r="I20" s="6"/>
      <c r="J20" s="7"/>
      <c r="K20" s="6"/>
      <c r="N20" s="47"/>
    </row>
    <row r="21" spans="1:14" ht="24.75" customHeight="1">
      <c r="A21" s="18" t="s">
        <v>97</v>
      </c>
      <c r="B21" s="23"/>
      <c r="C21" s="21"/>
      <c r="D21" s="6"/>
      <c r="E21" s="7"/>
      <c r="F21" s="6"/>
      <c r="I21" s="6"/>
      <c r="J21" s="7"/>
      <c r="K21" s="6"/>
      <c r="N21" s="47"/>
    </row>
    <row r="22" spans="1:14" ht="24.75" customHeight="1">
      <c r="A22" s="24" t="s">
        <v>98</v>
      </c>
      <c r="B22" s="23"/>
      <c r="C22" s="21"/>
      <c r="D22" s="6"/>
      <c r="E22" s="7"/>
      <c r="F22" s="6"/>
      <c r="I22" s="6"/>
      <c r="J22" s="7"/>
      <c r="K22" s="6"/>
      <c r="N22" s="47"/>
    </row>
    <row r="23" spans="1:14" ht="24.75" customHeight="1">
      <c r="A23" s="21" t="s">
        <v>63</v>
      </c>
      <c r="B23" s="23"/>
      <c r="C23" s="21"/>
      <c r="D23" s="50">
        <v>0</v>
      </c>
      <c r="E23" s="7"/>
      <c r="F23" s="6">
        <v>0</v>
      </c>
      <c r="I23" s="6"/>
      <c r="J23" s="7"/>
      <c r="K23" s="6"/>
      <c r="N23" s="47"/>
    </row>
    <row r="24" spans="1:14" ht="24.75" customHeight="1">
      <c r="A24" s="21" t="s">
        <v>80</v>
      </c>
      <c r="B24" s="23"/>
      <c r="C24" s="21"/>
      <c r="D24" s="50">
        <v>0</v>
      </c>
      <c r="E24" s="7"/>
      <c r="F24" s="6">
        <v>0</v>
      </c>
      <c r="I24" s="6"/>
      <c r="J24" s="7"/>
      <c r="K24" s="6"/>
      <c r="N24" s="47"/>
    </row>
    <row r="25" spans="1:14" ht="24.75" customHeight="1">
      <c r="A25" s="21" t="s">
        <v>99</v>
      </c>
      <c r="B25" s="23"/>
      <c r="C25" s="21"/>
      <c r="D25" s="51">
        <f>SUM(D23:D24)</f>
        <v>0</v>
      </c>
      <c r="E25" s="7"/>
      <c r="F25" s="51">
        <f>SUM(F23:F24)</f>
        <v>0</v>
      </c>
      <c r="I25" s="6"/>
      <c r="J25" s="7"/>
      <c r="K25" s="6"/>
      <c r="N25" s="47"/>
    </row>
    <row r="26" spans="1:14" ht="24.75" customHeight="1" thickBot="1">
      <c r="A26" s="18" t="s">
        <v>90</v>
      </c>
      <c r="B26" s="23"/>
      <c r="C26" s="21"/>
      <c r="D26" s="54">
        <f>D20+D25</f>
        <v>50848498.540000007</v>
      </c>
      <c r="E26" s="7"/>
      <c r="F26" s="54">
        <f>F20+F25</f>
        <v>328986724.70999873</v>
      </c>
      <c r="I26" s="6"/>
      <c r="J26" s="7"/>
      <c r="K26" s="6"/>
      <c r="N26" s="47"/>
    </row>
    <row r="27" spans="1:14" ht="6.75" customHeight="1" thickTop="1">
      <c r="A27" s="21"/>
      <c r="B27" s="23"/>
      <c r="C27" s="21"/>
      <c r="D27" s="6"/>
      <c r="E27" s="7"/>
      <c r="F27" s="6"/>
      <c r="I27" s="6"/>
      <c r="J27" s="7"/>
      <c r="K27" s="6"/>
      <c r="N27" s="47"/>
    </row>
    <row r="28" spans="1:14" ht="24.75" customHeight="1">
      <c r="A28" s="27" t="s">
        <v>81</v>
      </c>
      <c r="B28" s="23"/>
      <c r="C28" s="25"/>
      <c r="D28" s="7"/>
      <c r="E28" s="7"/>
      <c r="F28" s="7"/>
      <c r="I28" s="7"/>
      <c r="J28" s="7"/>
      <c r="K28" s="7"/>
      <c r="N28" s="47"/>
    </row>
    <row r="29" spans="1:14" ht="24.75" customHeight="1">
      <c r="A29" s="24" t="s">
        <v>82</v>
      </c>
      <c r="B29" s="23" t="s">
        <v>109</v>
      </c>
      <c r="C29" s="24"/>
      <c r="D29" s="6">
        <v>0.02</v>
      </c>
      <c r="E29" s="6"/>
      <c r="F29" s="6">
        <v>0.11</v>
      </c>
      <c r="I29" s="6"/>
      <c r="J29" s="6"/>
      <c r="K29" s="6"/>
      <c r="N29" s="47"/>
    </row>
    <row r="30" spans="1:14" ht="24.75" customHeight="1">
      <c r="A30" s="24" t="s">
        <v>83</v>
      </c>
      <c r="B30" s="23" t="s">
        <v>109</v>
      </c>
      <c r="C30" s="24"/>
      <c r="D30" s="6">
        <v>0.02</v>
      </c>
      <c r="E30" s="6"/>
      <c r="F30" s="6">
        <v>0.11</v>
      </c>
      <c r="I30" s="6"/>
      <c r="J30" s="6"/>
      <c r="K30" s="6"/>
      <c r="N30" s="47"/>
    </row>
    <row r="31" spans="1:14">
      <c r="A31" s="24"/>
      <c r="C31" s="24"/>
      <c r="D31" s="28"/>
      <c r="E31" s="28"/>
      <c r="F31" s="28"/>
      <c r="I31" s="28"/>
      <c r="J31" s="28"/>
      <c r="K31" s="28"/>
    </row>
    <row r="32" spans="1:14" ht="25.5" customHeight="1">
      <c r="A32" s="21" t="s">
        <v>6</v>
      </c>
      <c r="D32" s="31"/>
      <c r="F32" s="30"/>
      <c r="I32" s="31"/>
      <c r="K32" s="49"/>
    </row>
    <row r="33" spans="1:10" ht="15.75" customHeight="1"/>
    <row r="34" spans="1:10" ht="13.5" customHeight="1"/>
    <row r="35" spans="1:10" s="5" customFormat="1" ht="25.15" customHeight="1">
      <c r="A35" s="2" t="s">
        <v>66</v>
      </c>
      <c r="C35" s="9"/>
      <c r="E35" s="11"/>
      <c r="G35" s="11"/>
      <c r="J35" s="11"/>
    </row>
    <row r="36" spans="1:10" ht="25.15" customHeight="1">
      <c r="A36" s="2" t="s">
        <v>67</v>
      </c>
    </row>
  </sheetData>
  <mergeCells count="2">
    <mergeCell ref="A4:F4"/>
    <mergeCell ref="A5:F5"/>
  </mergeCells>
  <pageMargins left="0.82" right="0.36" top="0.55118110236220474" bottom="0.47244094488188981" header="0.31496062992125984" footer="0.1968503937007874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4"/>
  <sheetViews>
    <sheetView view="pageBreakPreview" topLeftCell="A2" zoomScale="90" zoomScaleNormal="90" zoomScaleSheetLayoutView="90" workbookViewId="0">
      <selection activeCell="D14" sqref="D14"/>
    </sheetView>
  </sheetViews>
  <sheetFormatPr defaultColWidth="10.453125" defaultRowHeight="21.5"/>
  <cols>
    <col min="1" max="1" width="46.81640625" style="2" customWidth="1"/>
    <col min="2" max="2" width="8.7265625" style="2" customWidth="1"/>
    <col min="3" max="3" width="1.453125" style="2" customWidth="1"/>
    <col min="4" max="4" width="16.54296875" style="2" customWidth="1"/>
    <col min="5" max="5" width="1.453125" style="2" customWidth="1"/>
    <col min="6" max="6" width="16.54296875" style="2" customWidth="1"/>
    <col min="7" max="7" width="2.453125" style="2" customWidth="1"/>
    <col min="8" max="8" width="17.54296875" style="2" customWidth="1"/>
    <col min="9" max="9" width="10.453125" style="2" customWidth="1"/>
    <col min="10" max="10" width="18" style="2" customWidth="1"/>
    <col min="11" max="11" width="10.453125" style="2" customWidth="1"/>
    <col min="12" max="16384" width="10.453125" style="2"/>
  </cols>
  <sheetData>
    <row r="1" spans="1:11" ht="24" hidden="1" customHeight="1"/>
    <row r="2" spans="1:11" ht="24" customHeight="1">
      <c r="A2" s="1" t="s">
        <v>49</v>
      </c>
      <c r="B2" s="140"/>
      <c r="C2" s="1"/>
      <c r="D2" s="1"/>
      <c r="E2" s="1"/>
      <c r="F2" s="1"/>
      <c r="G2" s="147"/>
    </row>
    <row r="3" spans="1:11" ht="24" customHeight="1">
      <c r="A3" s="148" t="s">
        <v>37</v>
      </c>
      <c r="B3" s="148"/>
      <c r="C3" s="148"/>
      <c r="D3" s="148"/>
      <c r="E3" s="148"/>
      <c r="F3" s="148"/>
      <c r="G3" s="149"/>
    </row>
    <row r="4" spans="1:11" ht="24" customHeight="1">
      <c r="A4" s="169" t="s">
        <v>167</v>
      </c>
      <c r="B4" s="169"/>
      <c r="C4" s="169"/>
      <c r="D4" s="169"/>
      <c r="E4" s="169"/>
      <c r="F4" s="169"/>
    </row>
    <row r="5" spans="1:11" ht="24" customHeight="1">
      <c r="A5" s="169" t="s">
        <v>91</v>
      </c>
      <c r="B5" s="169"/>
      <c r="C5" s="169"/>
      <c r="D5" s="169"/>
      <c r="E5" s="169"/>
      <c r="F5" s="169"/>
    </row>
    <row r="6" spans="1:11" ht="24" customHeight="1">
      <c r="A6" s="3"/>
      <c r="B6" s="3"/>
      <c r="C6" s="3"/>
      <c r="D6" s="3"/>
      <c r="E6" s="3"/>
      <c r="F6" s="144"/>
      <c r="G6" s="4"/>
      <c r="J6" s="150"/>
    </row>
    <row r="7" spans="1:11" ht="24" customHeight="1">
      <c r="A7" s="151"/>
      <c r="B7" s="151"/>
      <c r="C7" s="151"/>
      <c r="D7" s="152"/>
      <c r="E7" s="152"/>
      <c r="F7" s="153" t="s">
        <v>0</v>
      </c>
      <c r="J7" s="150"/>
    </row>
    <row r="8" spans="1:11" ht="24" customHeight="1">
      <c r="A8" s="151"/>
      <c r="B8" s="132" t="s">
        <v>1</v>
      </c>
      <c r="C8" s="3"/>
      <c r="D8" s="33" t="s">
        <v>166</v>
      </c>
      <c r="E8" s="3"/>
      <c r="F8" s="33" t="s">
        <v>147</v>
      </c>
      <c r="J8" s="150"/>
    </row>
    <row r="9" spans="1:11" ht="24.75" customHeight="1">
      <c r="A9" s="151" t="s">
        <v>30</v>
      </c>
      <c r="B9" s="154"/>
      <c r="C9" s="151"/>
      <c r="D9" s="155">
        <v>107405875.05</v>
      </c>
      <c r="E9" s="30"/>
      <c r="F9" s="155">
        <v>107704984.86000001</v>
      </c>
      <c r="H9" s="30"/>
      <c r="I9" s="31"/>
      <c r="J9" s="150"/>
      <c r="K9" s="47"/>
    </row>
    <row r="10" spans="1:11" ht="24.75" customHeight="1">
      <c r="A10" s="156" t="s">
        <v>31</v>
      </c>
      <c r="B10" s="154"/>
      <c r="C10" s="156"/>
      <c r="D10" s="70">
        <v>-50041112.530000001</v>
      </c>
      <c r="E10" s="69"/>
      <c r="F10" s="70">
        <v>-53165135.18</v>
      </c>
      <c r="H10" s="30"/>
      <c r="I10" s="31"/>
      <c r="J10" s="150"/>
      <c r="K10" s="47"/>
    </row>
    <row r="11" spans="1:11" ht="24.75" customHeight="1">
      <c r="A11" s="157" t="s">
        <v>54</v>
      </c>
      <c r="B11" s="154"/>
      <c r="C11" s="157"/>
      <c r="D11" s="158">
        <f>SUM(D9:D10)</f>
        <v>57364762.519999996</v>
      </c>
      <c r="E11" s="69"/>
      <c r="F11" s="158">
        <v>54539849.680000015</v>
      </c>
      <c r="H11" s="30"/>
      <c r="I11" s="31"/>
      <c r="J11" s="150"/>
      <c r="K11" s="47"/>
    </row>
    <row r="12" spans="1:11" ht="24.75" customHeight="1">
      <c r="A12" s="156" t="s">
        <v>135</v>
      </c>
      <c r="B12" s="154"/>
      <c r="C12" s="151"/>
      <c r="D12" s="70">
        <v>192001.43</v>
      </c>
      <c r="E12" s="70"/>
      <c r="F12" s="70">
        <v>4407448.1099999985</v>
      </c>
      <c r="H12" s="30"/>
      <c r="I12" s="31"/>
      <c r="J12" s="150"/>
      <c r="K12" s="47"/>
    </row>
    <row r="13" spans="1:11" ht="24.75" customHeight="1">
      <c r="A13" s="156" t="s">
        <v>96</v>
      </c>
      <c r="B13" s="154"/>
      <c r="C13" s="156"/>
      <c r="D13" s="159">
        <v>-38018589.060000002</v>
      </c>
      <c r="E13" s="160"/>
      <c r="F13" s="159">
        <v>-37670976.960000001</v>
      </c>
      <c r="H13" s="30"/>
      <c r="I13" s="31"/>
      <c r="J13" s="150"/>
      <c r="K13" s="47"/>
    </row>
    <row r="14" spans="1:11" ht="24.75" customHeight="1">
      <c r="A14" s="156" t="s">
        <v>18</v>
      </c>
      <c r="B14" s="154"/>
      <c r="C14" s="156"/>
      <c r="D14" s="74">
        <f>-22546671.91-27</f>
        <v>-22546698.91</v>
      </c>
      <c r="E14" s="159"/>
      <c r="F14" s="74">
        <v>-23815789.140000001</v>
      </c>
      <c r="H14" s="30"/>
      <c r="I14" s="31"/>
      <c r="J14" s="96"/>
      <c r="K14" s="47"/>
    </row>
    <row r="15" spans="1:11" ht="24.75" customHeight="1">
      <c r="A15" s="157" t="s">
        <v>132</v>
      </c>
      <c r="B15" s="154"/>
      <c r="C15" s="156"/>
      <c r="D15" s="159">
        <f>SUM(D11:D14)</f>
        <v>-3008524.020000007</v>
      </c>
      <c r="E15" s="159"/>
      <c r="F15" s="159">
        <v>-2539468.3099999884</v>
      </c>
      <c r="H15" s="30"/>
      <c r="I15" s="31"/>
      <c r="J15" s="70"/>
      <c r="K15" s="47"/>
    </row>
    <row r="16" spans="1:11" ht="24.75" customHeight="1">
      <c r="A16" s="156" t="s">
        <v>123</v>
      </c>
      <c r="B16" s="154"/>
      <c r="C16" s="156"/>
      <c r="D16" s="146">
        <v>1149434.52</v>
      </c>
      <c r="E16" s="69"/>
      <c r="F16" s="159">
        <v>595372.15</v>
      </c>
      <c r="H16" s="30"/>
      <c r="I16" s="31"/>
      <c r="J16" s="96"/>
      <c r="K16" s="47"/>
    </row>
    <row r="17" spans="1:11" ht="24.75" customHeight="1">
      <c r="A17" s="156" t="s">
        <v>114</v>
      </c>
      <c r="B17" s="161" t="s">
        <v>177</v>
      </c>
      <c r="C17" s="156"/>
      <c r="D17" s="159">
        <v>-1921398.67</v>
      </c>
      <c r="E17" s="159"/>
      <c r="F17" s="159">
        <v>-1633362.7</v>
      </c>
      <c r="H17" s="30"/>
      <c r="I17" s="31"/>
      <c r="J17" s="96"/>
      <c r="K17" s="47"/>
    </row>
    <row r="18" spans="1:11" ht="24.75" customHeight="1">
      <c r="A18" s="162" t="s">
        <v>117</v>
      </c>
      <c r="B18" s="154"/>
      <c r="C18" s="162"/>
      <c r="D18" s="158">
        <f>SUM(D15:D17)</f>
        <v>-3780488.1700000069</v>
      </c>
      <c r="E18" s="70"/>
      <c r="F18" s="158">
        <v>-3577458.8599999901</v>
      </c>
      <c r="H18" s="30"/>
      <c r="I18" s="31"/>
      <c r="J18" s="70"/>
      <c r="K18" s="47"/>
    </row>
    <row r="19" spans="1:11" ht="24.75" customHeight="1">
      <c r="A19" s="151" t="s">
        <v>136</v>
      </c>
      <c r="B19" s="154" t="s">
        <v>176</v>
      </c>
      <c r="C19" s="151"/>
      <c r="D19" s="74">
        <v>-2450726.5699999998</v>
      </c>
      <c r="E19" s="69"/>
      <c r="F19" s="74">
        <v>656843.02</v>
      </c>
      <c r="H19" s="30"/>
      <c r="I19" s="31"/>
      <c r="J19" s="96"/>
      <c r="K19" s="47"/>
    </row>
    <row r="20" spans="1:11" ht="24.75" customHeight="1">
      <c r="A20" s="162" t="s">
        <v>149</v>
      </c>
      <c r="B20" s="154"/>
      <c r="C20" s="151"/>
      <c r="D20" s="70">
        <f t="shared" ref="D20" si="0">D18+D19</f>
        <v>-6231214.7400000067</v>
      </c>
      <c r="E20" s="70"/>
      <c r="F20" s="70">
        <v>-2920615.8399999882</v>
      </c>
      <c r="H20" s="127"/>
      <c r="I20" s="31"/>
      <c r="J20" s="70"/>
      <c r="K20" s="47"/>
    </row>
    <row r="21" spans="1:11" ht="24.75" customHeight="1">
      <c r="A21" s="151" t="s">
        <v>150</v>
      </c>
      <c r="B21" s="154"/>
      <c r="C21" s="151"/>
      <c r="D21" s="70">
        <v>0</v>
      </c>
      <c r="E21" s="69"/>
      <c r="F21" s="70">
        <v>0</v>
      </c>
      <c r="H21" s="30"/>
      <c r="I21" s="31"/>
      <c r="J21" s="70"/>
      <c r="K21" s="47"/>
    </row>
    <row r="22" spans="1:11" ht="24.75" customHeight="1" thickBot="1">
      <c r="A22" s="162" t="s">
        <v>156</v>
      </c>
      <c r="B22" s="154"/>
      <c r="C22" s="151"/>
      <c r="D22" s="163">
        <f>SUM(D20:D21)</f>
        <v>-6231214.7400000067</v>
      </c>
      <c r="E22" s="69"/>
      <c r="F22" s="163">
        <v>-2920615.8399999882</v>
      </c>
      <c r="H22" s="30"/>
      <c r="I22" s="31"/>
      <c r="J22" s="70"/>
      <c r="K22" s="47"/>
    </row>
    <row r="23" spans="1:11" ht="15.75" customHeight="1" thickTop="1">
      <c r="A23" s="151"/>
      <c r="B23" s="154"/>
      <c r="C23" s="151"/>
      <c r="D23" s="164"/>
      <c r="E23" s="69"/>
      <c r="F23" s="164"/>
      <c r="H23" s="30"/>
    </row>
    <row r="24" spans="1:11" ht="24.75" customHeight="1">
      <c r="A24" s="165" t="s">
        <v>118</v>
      </c>
      <c r="B24" s="154"/>
      <c r="C24" s="157"/>
      <c r="D24" s="88"/>
      <c r="E24" s="69"/>
      <c r="F24" s="88"/>
      <c r="H24" s="30"/>
    </row>
    <row r="25" spans="1:11" ht="24.75" customHeight="1">
      <c r="A25" s="156" t="s">
        <v>119</v>
      </c>
      <c r="B25" s="154" t="s">
        <v>170</v>
      </c>
      <c r="C25" s="156"/>
      <c r="D25" s="166">
        <f>+D22/2994193535</f>
        <v>-2.0810995238489173E-3</v>
      </c>
      <c r="E25" s="70"/>
      <c r="F25" s="166">
        <v>-1E-3</v>
      </c>
      <c r="H25" s="30"/>
      <c r="I25" s="31"/>
    </row>
    <row r="26" spans="1:11">
      <c r="A26" s="156"/>
      <c r="C26" s="156"/>
      <c r="D26" s="167"/>
      <c r="E26" s="167"/>
      <c r="F26" s="167"/>
    </row>
    <row r="27" spans="1:11">
      <c r="A27" s="156"/>
      <c r="C27" s="156"/>
      <c r="D27" s="167"/>
      <c r="E27" s="167"/>
      <c r="F27" s="167"/>
    </row>
    <row r="28" spans="1:11" ht="25.5" customHeight="1">
      <c r="A28" s="151" t="s">
        <v>6</v>
      </c>
      <c r="D28" s="31"/>
      <c r="F28" s="30"/>
    </row>
    <row r="29" spans="1:11" ht="25.5" customHeight="1">
      <c r="A29" s="151"/>
      <c r="D29" s="31"/>
      <c r="F29" s="30"/>
    </row>
    <row r="30" spans="1:11">
      <c r="A30" s="151"/>
      <c r="D30" s="31"/>
      <c r="F30" s="30"/>
    </row>
    <row r="31" spans="1:11" ht="24.75" customHeight="1"/>
    <row r="32" spans="1:11" ht="25.15" customHeight="1">
      <c r="A32" s="2" t="s">
        <v>126</v>
      </c>
      <c r="C32" s="41"/>
      <c r="E32" s="42"/>
      <c r="G32" s="42"/>
    </row>
    <row r="33" spans="1:1" ht="25.15" customHeight="1">
      <c r="A33" s="2" t="s">
        <v>127</v>
      </c>
    </row>
    <row r="74" spans="6:6">
      <c r="F74" s="47"/>
    </row>
  </sheetData>
  <mergeCells count="2">
    <mergeCell ref="A4:F4"/>
    <mergeCell ref="A5:F5"/>
  </mergeCells>
  <pageMargins left="0.82677165354330717" right="0.35433070866141736" top="0.6692913385826772" bottom="0.47244094488188981" header="0.51181102362204722" footer="0.19685039370078741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32"/>
  <sheetViews>
    <sheetView view="pageBreakPreview" topLeftCell="A13" zoomScale="80" zoomScaleNormal="100" zoomScaleSheetLayoutView="80" workbookViewId="0">
      <selection activeCell="K7" sqref="K7:O7"/>
    </sheetView>
  </sheetViews>
  <sheetFormatPr defaultColWidth="9.453125" defaultRowHeight="21.75" customHeight="1"/>
  <cols>
    <col min="1" max="1" width="43.26953125" style="103" customWidth="1"/>
    <col min="2" max="2" width="3.7265625" style="103" customWidth="1"/>
    <col min="3" max="3" width="8.453125" style="103" bestFit="1" customWidth="1"/>
    <col min="4" max="4" width="1" style="103" customWidth="1"/>
    <col min="5" max="5" width="14" style="103" customWidth="1"/>
    <col min="6" max="6" width="0.81640625" style="103" customWidth="1"/>
    <col min="7" max="7" width="13.453125" style="103" bestFit="1" customWidth="1"/>
    <col min="8" max="8" width="0.81640625" style="103" customWidth="1"/>
    <col min="9" max="9" width="13.453125" style="103" customWidth="1"/>
    <col min="10" max="10" width="1" style="103" customWidth="1"/>
    <col min="11" max="11" width="13.1796875" style="103" customWidth="1"/>
    <col min="12" max="12" width="1" style="103" customWidth="1"/>
    <col min="13" max="13" width="15.1796875" style="103" customWidth="1"/>
    <col min="14" max="14" width="1" style="103" customWidth="1"/>
    <col min="15" max="15" width="14.1796875" style="103" bestFit="1" customWidth="1"/>
    <col min="16" max="16" width="1" style="103" customWidth="1"/>
    <col min="17" max="17" width="13.54296875" style="103" customWidth="1"/>
    <col min="18" max="18" width="3.453125" style="103" customWidth="1"/>
    <col min="19" max="19" width="9.453125" style="103"/>
    <col min="20" max="20" width="13" style="103" customWidth="1"/>
    <col min="21" max="21" width="9.453125" style="103"/>
    <col min="22" max="22" width="15.54296875" style="103" customWidth="1"/>
    <col min="23" max="23" width="9.453125" style="103"/>
    <col min="24" max="24" width="13.1796875" style="103" customWidth="1"/>
    <col min="25" max="25" width="9.453125" style="103"/>
    <col min="26" max="26" width="16.81640625" style="103" customWidth="1"/>
    <col min="27" max="27" width="9.453125" style="103"/>
    <col min="28" max="28" width="17.7265625" style="103" customWidth="1"/>
    <col min="29" max="29" width="9.453125" style="103"/>
    <col min="30" max="30" width="14.1796875" style="103" customWidth="1"/>
    <col min="31" max="31" width="9.453125" style="103"/>
    <col min="32" max="32" width="13.54296875" style="103" customWidth="1"/>
    <col min="33" max="33" width="9.453125" style="103"/>
    <col min="34" max="34" width="14.26953125" style="103" customWidth="1"/>
    <col min="35" max="16384" width="9.453125" style="103"/>
  </cols>
  <sheetData>
    <row r="1" spans="1:35" ht="22.5" customHeight="1">
      <c r="A1" s="102" t="s">
        <v>49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</row>
    <row r="2" spans="1:35" ht="22.5" customHeight="1">
      <c r="A2" s="102" t="s">
        <v>19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35" s="105" customFormat="1" ht="22.5" customHeight="1">
      <c r="A3" s="102" t="s">
        <v>167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4"/>
    </row>
    <row r="4" spans="1:35" s="105" customFormat="1" ht="22.5" customHeight="1">
      <c r="A4" s="173" t="s">
        <v>91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04"/>
    </row>
    <row r="5" spans="1:35" s="105" customFormat="1" ht="21.75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4"/>
    </row>
    <row r="6" spans="1:35" ht="25.5" customHeight="1">
      <c r="A6" s="107"/>
      <c r="B6" s="107"/>
      <c r="C6" s="107"/>
      <c r="D6" s="107"/>
      <c r="E6" s="108"/>
      <c r="F6" s="109"/>
      <c r="G6" s="109"/>
      <c r="H6" s="109"/>
      <c r="I6" s="110"/>
      <c r="J6" s="110"/>
      <c r="K6" s="109"/>
      <c r="L6" s="109"/>
      <c r="M6" s="109"/>
      <c r="N6" s="109"/>
      <c r="O6" s="109"/>
      <c r="P6" s="109"/>
      <c r="Q6" s="111" t="s">
        <v>0</v>
      </c>
    </row>
    <row r="7" spans="1:35" ht="25.5" customHeight="1">
      <c r="A7" s="107"/>
      <c r="B7" s="107"/>
      <c r="C7" s="107"/>
      <c r="D7" s="107"/>
      <c r="E7" s="106"/>
      <c r="F7" s="112"/>
      <c r="G7" s="113"/>
      <c r="H7" s="113"/>
      <c r="I7" s="107"/>
      <c r="J7" s="107"/>
      <c r="K7" s="172" t="s">
        <v>116</v>
      </c>
      <c r="L7" s="172"/>
      <c r="M7" s="172"/>
      <c r="N7" s="172"/>
      <c r="O7" s="172"/>
      <c r="P7" s="107"/>
      <c r="Q7" s="114"/>
    </row>
    <row r="8" spans="1:35" ht="25.5" customHeight="1">
      <c r="A8" s="107"/>
      <c r="B8" s="107"/>
      <c r="C8" s="107"/>
      <c r="D8" s="107"/>
      <c r="E8" s="106"/>
      <c r="F8" s="113"/>
      <c r="G8" s="113"/>
      <c r="H8" s="113"/>
      <c r="I8" s="107"/>
      <c r="J8" s="107"/>
      <c r="K8" s="171" t="s">
        <v>51</v>
      </c>
      <c r="L8" s="171"/>
      <c r="M8" s="171"/>
      <c r="N8" s="107"/>
      <c r="O8" s="107"/>
      <c r="P8" s="107"/>
      <c r="Q8" s="114"/>
    </row>
    <row r="9" spans="1:35" s="115" customFormat="1" ht="25.5" customHeight="1">
      <c r="C9" s="116"/>
      <c r="E9" s="107" t="s">
        <v>84</v>
      </c>
      <c r="F9" s="103"/>
      <c r="G9" s="107" t="s">
        <v>52</v>
      </c>
      <c r="H9" s="103"/>
      <c r="I9" s="107"/>
      <c r="J9" s="113"/>
      <c r="K9" s="107" t="s">
        <v>103</v>
      </c>
      <c r="M9" s="107" t="s">
        <v>104</v>
      </c>
      <c r="N9" s="103"/>
      <c r="O9" s="103"/>
      <c r="P9" s="103"/>
      <c r="Q9" s="107" t="s">
        <v>38</v>
      </c>
    </row>
    <row r="10" spans="1:35" s="115" customFormat="1" ht="25.5" customHeight="1">
      <c r="C10" s="117" t="s">
        <v>1</v>
      </c>
      <c r="E10" s="109" t="s">
        <v>59</v>
      </c>
      <c r="F10" s="103"/>
      <c r="G10" s="109" t="s">
        <v>53</v>
      </c>
      <c r="H10" s="103"/>
      <c r="I10" s="109" t="s">
        <v>101</v>
      </c>
      <c r="J10" s="103"/>
      <c r="K10" s="109" t="s">
        <v>102</v>
      </c>
      <c r="L10" s="103"/>
      <c r="M10" s="109" t="s">
        <v>105</v>
      </c>
      <c r="N10" s="103"/>
      <c r="O10" s="109" t="s">
        <v>28</v>
      </c>
      <c r="P10" s="103"/>
      <c r="Q10" s="109" t="s">
        <v>39</v>
      </c>
      <c r="T10" s="118"/>
      <c r="V10" s="118"/>
      <c r="X10" s="118"/>
      <c r="Z10" s="118"/>
      <c r="AB10" s="118"/>
      <c r="AD10" s="118"/>
      <c r="AF10" s="118"/>
      <c r="AH10" s="118"/>
    </row>
    <row r="11" spans="1:35" ht="25.5" customHeight="1">
      <c r="A11" s="103" t="s">
        <v>151</v>
      </c>
      <c r="C11" s="119"/>
      <c r="D11" s="120"/>
      <c r="E11" s="121">
        <v>300686853.5</v>
      </c>
      <c r="F11" s="121"/>
      <c r="G11" s="121">
        <v>609013286.93999994</v>
      </c>
      <c r="H11" s="121"/>
      <c r="I11" s="121">
        <v>-99690176.420000002</v>
      </c>
      <c r="J11" s="121"/>
      <c r="K11" s="121">
        <v>30226100</v>
      </c>
      <c r="L11" s="121"/>
      <c r="M11" s="121">
        <v>99690176.420000002</v>
      </c>
      <c r="N11" s="121"/>
      <c r="O11" s="121">
        <v>-166317218.91999999</v>
      </c>
      <c r="P11" s="121"/>
      <c r="Q11" s="121">
        <v>773609021.51999998</v>
      </c>
      <c r="R11" s="122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</row>
    <row r="12" spans="1:35" ht="25.5" customHeight="1">
      <c r="A12" s="103" t="s">
        <v>148</v>
      </c>
      <c r="C12" s="119"/>
      <c r="D12" s="120"/>
      <c r="E12" s="121">
        <v>0</v>
      </c>
      <c r="F12" s="121"/>
      <c r="G12" s="121">
        <v>0</v>
      </c>
      <c r="H12" s="121"/>
      <c r="I12" s="121">
        <v>0</v>
      </c>
      <c r="J12" s="121"/>
      <c r="K12" s="121">
        <v>0</v>
      </c>
      <c r="L12" s="121"/>
      <c r="M12" s="121">
        <v>0</v>
      </c>
      <c r="N12" s="121"/>
      <c r="O12" s="121">
        <f>+PL!F22</f>
        <v>-2920615.8399999882</v>
      </c>
      <c r="P12" s="121"/>
      <c r="Q12" s="121">
        <f>+O12</f>
        <v>-2920615.8399999882</v>
      </c>
      <c r="R12" s="122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3"/>
    </row>
    <row r="13" spans="1:35" ht="25.5" customHeight="1">
      <c r="A13" s="103" t="s">
        <v>157</v>
      </c>
      <c r="C13" s="23" t="s">
        <v>178</v>
      </c>
      <c r="D13" s="120"/>
      <c r="E13" s="121">
        <v>-1267500</v>
      </c>
      <c r="F13" s="121"/>
      <c r="G13" s="121">
        <v>-98422676.420000002</v>
      </c>
      <c r="H13" s="121"/>
      <c r="I13" s="121">
        <v>99690176.420000002</v>
      </c>
      <c r="J13" s="121"/>
      <c r="K13" s="121">
        <v>0</v>
      </c>
      <c r="L13" s="121"/>
      <c r="M13" s="121">
        <v>0</v>
      </c>
      <c r="N13" s="121"/>
      <c r="O13" s="121">
        <v>0</v>
      </c>
      <c r="P13" s="121"/>
      <c r="Q13" s="121">
        <v>0</v>
      </c>
      <c r="R13" s="122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3"/>
    </row>
    <row r="14" spans="1:35" ht="25.5" customHeight="1">
      <c r="A14" s="103" t="s">
        <v>158</v>
      </c>
      <c r="C14" s="23" t="s">
        <v>178</v>
      </c>
      <c r="D14" s="120"/>
      <c r="E14" s="121">
        <v>0</v>
      </c>
      <c r="F14" s="121"/>
      <c r="G14" s="121">
        <v>0</v>
      </c>
      <c r="H14" s="121"/>
      <c r="I14" s="121">
        <v>0</v>
      </c>
      <c r="J14" s="121"/>
      <c r="K14" s="121">
        <v>0</v>
      </c>
      <c r="L14" s="121"/>
      <c r="M14" s="121">
        <v>-99690176.420000002</v>
      </c>
      <c r="N14" s="121"/>
      <c r="O14" s="121">
        <v>99690176.420000002</v>
      </c>
      <c r="P14" s="121"/>
      <c r="Q14" s="121">
        <v>0</v>
      </c>
      <c r="R14" s="122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3"/>
    </row>
    <row r="15" spans="1:35" ht="25.5" customHeight="1" thickBot="1">
      <c r="A15" s="103" t="s">
        <v>143</v>
      </c>
      <c r="C15" s="124"/>
      <c r="D15" s="120"/>
      <c r="E15" s="125">
        <f>SUM(E11:E14)</f>
        <v>299419353.5</v>
      </c>
      <c r="F15" s="121"/>
      <c r="G15" s="125">
        <f>SUM(G11:G14)</f>
        <v>510590610.51999992</v>
      </c>
      <c r="H15" s="121"/>
      <c r="I15" s="125">
        <f>SUM(I11:I14)</f>
        <v>0</v>
      </c>
      <c r="J15" s="121"/>
      <c r="K15" s="125">
        <f>SUM(K11:K14)</f>
        <v>30226100</v>
      </c>
      <c r="L15" s="121"/>
      <c r="M15" s="125">
        <f>SUM(M11:M14)</f>
        <v>0</v>
      </c>
      <c r="N15" s="121"/>
      <c r="O15" s="125">
        <f>SUM(O11:O14)</f>
        <v>-69547658.339999959</v>
      </c>
      <c r="P15" s="121"/>
      <c r="Q15" s="125">
        <f>+Q11+Q12+Q13+Q14</f>
        <v>770688405.67999995</v>
      </c>
      <c r="R15" s="122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</row>
    <row r="16" spans="1:35" ht="25.5" customHeight="1" thickTop="1">
      <c r="C16" s="124"/>
      <c r="D16" s="120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2"/>
    </row>
    <row r="17" spans="1:34" ht="25.5" customHeight="1">
      <c r="A17" s="103" t="s">
        <v>168</v>
      </c>
      <c r="C17" s="119"/>
      <c r="D17" s="120"/>
      <c r="E17" s="121">
        <v>299419353.5</v>
      </c>
      <c r="F17" s="121"/>
      <c r="G17" s="121">
        <v>510590610.51999992</v>
      </c>
      <c r="H17" s="121"/>
      <c r="I17" s="121">
        <v>0</v>
      </c>
      <c r="J17" s="121"/>
      <c r="K17" s="121">
        <v>30226100</v>
      </c>
      <c r="L17" s="121"/>
      <c r="M17" s="121">
        <v>0</v>
      </c>
      <c r="N17" s="121"/>
      <c r="O17" s="121">
        <v>-134306322.50999999</v>
      </c>
      <c r="P17" s="121"/>
      <c r="Q17" s="121">
        <v>705929741.50999999</v>
      </c>
      <c r="R17" s="122"/>
      <c r="T17" s="123"/>
      <c r="V17" s="123"/>
      <c r="X17" s="123"/>
      <c r="Z17" s="123"/>
      <c r="AB17" s="123"/>
      <c r="AD17" s="123"/>
      <c r="AF17" s="123"/>
      <c r="AH17" s="123"/>
    </row>
    <row r="18" spans="1:34" ht="25.5" customHeight="1">
      <c r="A18" s="103" t="s">
        <v>148</v>
      </c>
      <c r="C18" s="119"/>
      <c r="D18" s="120"/>
      <c r="E18" s="121">
        <v>0</v>
      </c>
      <c r="F18" s="121"/>
      <c r="G18" s="121">
        <v>0</v>
      </c>
      <c r="H18" s="121"/>
      <c r="I18" s="121">
        <v>0</v>
      </c>
      <c r="J18" s="121"/>
      <c r="K18" s="121">
        <v>0</v>
      </c>
      <c r="L18" s="121"/>
      <c r="M18" s="121">
        <v>0</v>
      </c>
      <c r="N18" s="121"/>
      <c r="O18" s="121">
        <f>+PL!D22</f>
        <v>-6231214.7400000067</v>
      </c>
      <c r="P18" s="121"/>
      <c r="Q18" s="121">
        <f>+O18</f>
        <v>-6231214.7400000067</v>
      </c>
      <c r="R18" s="122"/>
    </row>
    <row r="19" spans="1:34" ht="25.5" customHeight="1" thickBot="1">
      <c r="A19" s="103" t="s">
        <v>169</v>
      </c>
      <c r="C19" s="124"/>
      <c r="D19" s="120"/>
      <c r="E19" s="125">
        <f>SUM(E17:E18)</f>
        <v>299419353.5</v>
      </c>
      <c r="F19" s="121"/>
      <c r="G19" s="125">
        <f>SUM(G17:G18)</f>
        <v>510590610.51999992</v>
      </c>
      <c r="H19" s="121"/>
      <c r="I19" s="125">
        <f>SUM(I17:I18)</f>
        <v>0</v>
      </c>
      <c r="J19" s="121"/>
      <c r="K19" s="125">
        <f>SUM(K17:K18)</f>
        <v>30226100</v>
      </c>
      <c r="L19" s="121"/>
      <c r="M19" s="125">
        <f>SUM(M17:M18)</f>
        <v>0</v>
      </c>
      <c r="N19" s="121"/>
      <c r="O19" s="125">
        <f>SUM(O17:O18)</f>
        <v>-140537537.25</v>
      </c>
      <c r="P19" s="121"/>
      <c r="Q19" s="125">
        <f>SUM(E19:O19)</f>
        <v>699698526.76999998</v>
      </c>
      <c r="R19" s="122"/>
    </row>
    <row r="20" spans="1:34" ht="25.5" customHeight="1" thickTop="1">
      <c r="C20" s="124"/>
      <c r="D20" s="120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2"/>
    </row>
    <row r="21" spans="1:34" ht="25.5" customHeight="1">
      <c r="A21" s="126" t="s">
        <v>6</v>
      </c>
      <c r="B21" s="126"/>
      <c r="K21" s="123"/>
      <c r="O21" s="123"/>
      <c r="Q21" s="123"/>
    </row>
    <row r="22" spans="1:34" ht="23.25" customHeight="1">
      <c r="A22" s="126"/>
      <c r="B22" s="126"/>
      <c r="K22" s="123"/>
      <c r="Q22" s="123"/>
    </row>
    <row r="23" spans="1:34" ht="23.25" customHeight="1"/>
    <row r="24" spans="1:34" ht="21.75" customHeight="1">
      <c r="C24" s="107"/>
      <c r="D24" s="107"/>
      <c r="E24" s="113" t="s">
        <v>88</v>
      </c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</row>
    <row r="25" spans="1:34" ht="21.75" customHeight="1">
      <c r="E25" s="103" t="s">
        <v>107</v>
      </c>
    </row>
    <row r="27" spans="1:34" ht="21.75" customHeight="1">
      <c r="O27" s="123"/>
      <c r="Q27" s="123"/>
    </row>
    <row r="28" spans="1:34" ht="21.75" customHeight="1">
      <c r="E28" s="123"/>
      <c r="G28" s="123"/>
      <c r="I28" s="123"/>
      <c r="K28" s="123"/>
      <c r="M28" s="123"/>
      <c r="O28" s="123"/>
      <c r="Q28" s="123"/>
    </row>
    <row r="29" spans="1:34" ht="21.75" customHeight="1">
      <c r="E29" s="123"/>
      <c r="G29" s="123"/>
      <c r="I29" s="123"/>
      <c r="K29" s="123"/>
      <c r="M29" s="123"/>
      <c r="O29" s="123"/>
      <c r="Q29" s="123"/>
    </row>
    <row r="30" spans="1:34" ht="21.75" customHeight="1"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</row>
    <row r="31" spans="1:34" ht="21.75" customHeight="1"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</row>
    <row r="32" spans="1:34" ht="21.75" customHeight="1"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</row>
  </sheetData>
  <mergeCells count="3">
    <mergeCell ref="K8:M8"/>
    <mergeCell ref="K7:O7"/>
    <mergeCell ref="A4:Q4"/>
  </mergeCells>
  <pageMargins left="0.67" right="0.26" top="0.47244094488188981" bottom="0.35433070866141736" header="0.23622047244094491" footer="0.15748031496062992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5"/>
  <sheetViews>
    <sheetView view="pageBreakPreview" zoomScale="80" zoomScaleNormal="98" zoomScaleSheetLayoutView="80" workbookViewId="0">
      <selection activeCell="H9" sqref="H9"/>
    </sheetView>
  </sheetViews>
  <sheetFormatPr defaultColWidth="9.453125" defaultRowHeight="24" customHeight="1"/>
  <cols>
    <col min="1" max="1" width="48.453125" style="45" customWidth="1"/>
    <col min="2" max="2" width="10" style="45" customWidth="1"/>
    <col min="3" max="3" width="1.453125" style="45" customWidth="1"/>
    <col min="4" max="4" width="17.453125" style="63" customWidth="1"/>
    <col min="5" max="5" width="1.453125" style="45" customWidth="1"/>
    <col min="6" max="6" width="17.453125" style="45" customWidth="1"/>
    <col min="7" max="7" width="2.453125" style="45" customWidth="1"/>
    <col min="8" max="8" width="18.81640625" style="45" customWidth="1"/>
    <col min="9" max="9" width="17.1796875" style="45" customWidth="1"/>
    <col min="10" max="10" width="15.7265625" style="45" customWidth="1"/>
    <col min="11" max="16384" width="9.453125" style="45"/>
  </cols>
  <sheetData>
    <row r="1" spans="1:9" s="34" customFormat="1" ht="22.5" customHeight="1">
      <c r="A1" s="174" t="s">
        <v>49</v>
      </c>
      <c r="B1" s="174"/>
      <c r="C1" s="174"/>
      <c r="D1" s="174"/>
      <c r="E1" s="174"/>
      <c r="F1" s="174"/>
    </row>
    <row r="2" spans="1:9" s="34" customFormat="1" ht="22.5" customHeight="1">
      <c r="A2" s="174" t="s">
        <v>20</v>
      </c>
      <c r="B2" s="174"/>
      <c r="C2" s="174"/>
      <c r="D2" s="174"/>
      <c r="E2" s="174"/>
      <c r="F2" s="174"/>
    </row>
    <row r="3" spans="1:9" s="29" customFormat="1" ht="22.5" customHeight="1">
      <c r="A3" s="174" t="s">
        <v>167</v>
      </c>
      <c r="B3" s="174"/>
      <c r="C3" s="174"/>
      <c r="D3" s="174"/>
      <c r="E3" s="174"/>
      <c r="F3" s="174"/>
    </row>
    <row r="4" spans="1:9" s="29" customFormat="1" ht="22.5" customHeight="1">
      <c r="A4" s="174" t="s">
        <v>91</v>
      </c>
      <c r="B4" s="174"/>
      <c r="C4" s="174"/>
      <c r="D4" s="174"/>
      <c r="E4" s="174"/>
      <c r="F4" s="174"/>
    </row>
    <row r="5" spans="1:9" s="2" customFormat="1" ht="22">
      <c r="A5" s="83"/>
      <c r="B5" s="83"/>
      <c r="C5" s="83"/>
      <c r="D5" s="83"/>
      <c r="E5" s="83"/>
      <c r="F5" s="83"/>
    </row>
    <row r="6" spans="1:9" s="34" customFormat="1" ht="22.5" customHeight="1">
      <c r="D6" s="58"/>
      <c r="E6" s="35"/>
      <c r="F6" s="36" t="s">
        <v>0</v>
      </c>
    </row>
    <row r="7" spans="1:9" s="34" customFormat="1" ht="22.5" customHeight="1">
      <c r="D7" s="90">
        <v>2566</v>
      </c>
      <c r="E7" s="3"/>
      <c r="F7" s="90">
        <v>2565</v>
      </c>
    </row>
    <row r="8" spans="1:9" s="34" customFormat="1" ht="22.5" customHeight="1">
      <c r="A8" s="37" t="s">
        <v>21</v>
      </c>
      <c r="B8" s="37"/>
      <c r="C8" s="37"/>
      <c r="D8" s="64"/>
      <c r="E8" s="38"/>
      <c r="F8" s="64"/>
    </row>
    <row r="9" spans="1:9" s="34" customFormat="1" ht="22.5" customHeight="1">
      <c r="A9" s="34" t="s">
        <v>152</v>
      </c>
      <c r="D9" s="75">
        <f>+PL!D22</f>
        <v>-6231214.7400000067</v>
      </c>
      <c r="E9" s="72"/>
      <c r="F9" s="75">
        <f>+PL!F20</f>
        <v>-2920615.8399999882</v>
      </c>
      <c r="H9" s="75"/>
      <c r="I9" s="75"/>
    </row>
    <row r="10" spans="1:9" s="34" customFormat="1" ht="22.5" customHeight="1">
      <c r="A10" s="34" t="s">
        <v>137</v>
      </c>
      <c r="D10" s="76"/>
      <c r="E10" s="72"/>
      <c r="F10" s="76"/>
      <c r="I10" s="75"/>
    </row>
    <row r="11" spans="1:9" s="34" customFormat="1" ht="22.5" customHeight="1">
      <c r="A11" s="34" t="s">
        <v>138</v>
      </c>
      <c r="D11" s="76"/>
      <c r="E11" s="72"/>
      <c r="F11" s="76"/>
      <c r="I11" s="75"/>
    </row>
    <row r="12" spans="1:9" s="34" customFormat="1" ht="22.15" customHeight="1">
      <c r="A12" s="34" t="s">
        <v>73</v>
      </c>
      <c r="D12" s="77">
        <v>14728332.960000001</v>
      </c>
      <c r="E12" s="72"/>
      <c r="F12" s="77">
        <v>15428339.690000001</v>
      </c>
      <c r="I12" s="75"/>
    </row>
    <row r="13" spans="1:9" s="34" customFormat="1" ht="22.5" customHeight="1">
      <c r="A13" s="34" t="s">
        <v>179</v>
      </c>
      <c r="D13" s="71">
        <v>-14213173.630000001</v>
      </c>
      <c r="E13" s="72"/>
      <c r="F13" s="59">
        <v>-2879885.2300000042</v>
      </c>
      <c r="H13" s="94"/>
      <c r="I13" s="75"/>
    </row>
    <row r="14" spans="1:9" s="34" customFormat="1" ht="22.5" customHeight="1">
      <c r="A14" s="91" t="s">
        <v>174</v>
      </c>
      <c r="D14" s="94">
        <v>14792288.82</v>
      </c>
      <c r="E14" s="72"/>
      <c r="F14" s="59">
        <v>0</v>
      </c>
      <c r="H14" s="94"/>
      <c r="I14" s="75"/>
    </row>
    <row r="15" spans="1:9" s="34" customFormat="1" ht="22.5" customHeight="1">
      <c r="A15" s="34" t="s">
        <v>142</v>
      </c>
      <c r="D15" s="94">
        <v>-3737.32</v>
      </c>
      <c r="E15" s="72"/>
      <c r="F15" s="59">
        <v>-124587.47</v>
      </c>
      <c r="H15" s="94"/>
      <c r="I15" s="75"/>
    </row>
    <row r="16" spans="1:9" s="34" customFormat="1" ht="22.5" customHeight="1">
      <c r="A16" s="34" t="s">
        <v>106</v>
      </c>
      <c r="D16" s="77">
        <v>27</v>
      </c>
      <c r="E16" s="72"/>
      <c r="F16" s="76">
        <v>16243.7</v>
      </c>
      <c r="H16" s="81"/>
      <c r="I16" s="75"/>
    </row>
    <row r="17" spans="1:9" s="34" customFormat="1" ht="22.5" customHeight="1">
      <c r="A17" s="92" t="s">
        <v>153</v>
      </c>
      <c r="D17" s="76">
        <v>0</v>
      </c>
      <c r="E17" s="72"/>
      <c r="F17" s="76">
        <v>2586.1799999999998</v>
      </c>
      <c r="H17" s="94"/>
      <c r="I17" s="75"/>
    </row>
    <row r="18" spans="1:9" s="34" customFormat="1" ht="22.5" customHeight="1">
      <c r="A18" s="34" t="s">
        <v>140</v>
      </c>
      <c r="D18" s="71">
        <v>0</v>
      </c>
      <c r="E18" s="72"/>
      <c r="F18" s="71">
        <v>-2375183.62</v>
      </c>
      <c r="H18" s="94"/>
      <c r="I18" s="75"/>
    </row>
    <row r="19" spans="1:9" s="34" customFormat="1" ht="22.5" customHeight="1">
      <c r="A19" s="34" t="s">
        <v>131</v>
      </c>
      <c r="D19" s="71">
        <v>369328.17</v>
      </c>
      <c r="E19" s="72"/>
      <c r="F19" s="59">
        <v>78705.179999999993</v>
      </c>
      <c r="H19" s="94"/>
      <c r="I19" s="75"/>
    </row>
    <row r="20" spans="1:9" s="34" customFormat="1" ht="22.5" customHeight="1">
      <c r="A20" s="34" t="s">
        <v>122</v>
      </c>
      <c r="D20" s="71">
        <v>246415.47</v>
      </c>
      <c r="E20" s="72"/>
      <c r="F20" s="71">
        <v>527096.91000000015</v>
      </c>
      <c r="H20" s="81"/>
      <c r="I20" s="75"/>
    </row>
    <row r="21" spans="1:9" s="34" customFormat="1" ht="22.5" customHeight="1">
      <c r="A21" s="34" t="s">
        <v>124</v>
      </c>
      <c r="D21" s="71">
        <v>-1149434.52</v>
      </c>
      <c r="E21" s="72"/>
      <c r="F21" s="71">
        <v>-595372.15</v>
      </c>
      <c r="H21" s="94"/>
      <c r="I21" s="75"/>
    </row>
    <row r="22" spans="1:9" s="34" customFormat="1" ht="22.5" customHeight="1">
      <c r="A22" s="34" t="s">
        <v>120</v>
      </c>
      <c r="D22" s="76">
        <v>1921398.67</v>
      </c>
      <c r="E22" s="72"/>
      <c r="F22" s="71">
        <v>1633362.7000000002</v>
      </c>
      <c r="H22" s="81"/>
      <c r="I22" s="75"/>
    </row>
    <row r="23" spans="1:9" s="34" customFormat="1" ht="22.5" customHeight="1">
      <c r="A23" s="34" t="s">
        <v>133</v>
      </c>
      <c r="D23" s="94">
        <v>2450726.5699999998</v>
      </c>
      <c r="E23" s="66"/>
      <c r="F23" s="59">
        <v>-656843.02</v>
      </c>
      <c r="H23" s="94"/>
      <c r="I23" s="75"/>
    </row>
    <row r="24" spans="1:9" s="34" customFormat="1" ht="22.5" customHeight="1">
      <c r="A24" s="34" t="s">
        <v>22</v>
      </c>
      <c r="D24" s="78"/>
      <c r="E24" s="40"/>
      <c r="F24" s="78"/>
      <c r="I24" s="75"/>
    </row>
    <row r="25" spans="1:9" s="34" customFormat="1" ht="22.5" customHeight="1">
      <c r="A25" s="34" t="s">
        <v>32</v>
      </c>
      <c r="D25" s="59">
        <f>SUM(D9:D24)</f>
        <v>12910957.449999996</v>
      </c>
      <c r="E25" s="39"/>
      <c r="F25" s="59">
        <f>SUM(F9:F24)</f>
        <v>8133847.0300000068</v>
      </c>
      <c r="H25" s="94"/>
      <c r="I25" s="75"/>
    </row>
    <row r="26" spans="1:9" s="34" customFormat="1" ht="22.5" customHeight="1">
      <c r="A26" s="34" t="s">
        <v>85</v>
      </c>
      <c r="D26" s="59"/>
      <c r="E26" s="40"/>
      <c r="F26" s="59"/>
      <c r="I26" s="94"/>
    </row>
    <row r="27" spans="1:9" s="34" customFormat="1" ht="22.5" customHeight="1">
      <c r="A27" s="34" t="s">
        <v>86</v>
      </c>
      <c r="D27" s="95">
        <v>-18302347.420000002</v>
      </c>
      <c r="E27" s="72"/>
      <c r="F27" s="79">
        <v>-13506599.769999992</v>
      </c>
      <c r="H27" s="95"/>
      <c r="I27" s="95"/>
    </row>
    <row r="28" spans="1:9" s="34" customFormat="1" ht="22.5" customHeight="1">
      <c r="A28" s="34" t="s">
        <v>68</v>
      </c>
      <c r="D28" s="95">
        <v>-9044704.9299999997</v>
      </c>
      <c r="E28" s="72"/>
      <c r="F28" s="79">
        <v>8155185.04</v>
      </c>
      <c r="H28" s="95"/>
      <c r="I28" s="95"/>
    </row>
    <row r="29" spans="1:9" s="34" customFormat="1" ht="22.5" customHeight="1">
      <c r="A29" s="34" t="s">
        <v>69</v>
      </c>
      <c r="D29" s="95">
        <v>185062.94</v>
      </c>
      <c r="E29" s="72"/>
      <c r="F29" s="79">
        <v>8161930.8499999968</v>
      </c>
      <c r="H29" s="95"/>
      <c r="I29" s="95"/>
    </row>
    <row r="30" spans="1:9" s="34" customFormat="1" ht="22.5" customHeight="1">
      <c r="A30" s="34" t="s">
        <v>71</v>
      </c>
      <c r="D30" s="80">
        <f>SUM(D27:D29)</f>
        <v>-27161989.41</v>
      </c>
      <c r="E30" s="40"/>
      <c r="F30" s="80">
        <v>2810516.1200000048</v>
      </c>
      <c r="H30" s="94"/>
      <c r="I30" s="95"/>
    </row>
    <row r="31" spans="1:9" s="34" customFormat="1" ht="22">
      <c r="A31" s="37"/>
      <c r="D31" s="59"/>
      <c r="E31" s="40"/>
      <c r="F31" s="39"/>
      <c r="I31" s="95"/>
    </row>
    <row r="32" spans="1:9" s="34" customFormat="1" ht="22.5" customHeight="1">
      <c r="A32" s="34" t="s">
        <v>6</v>
      </c>
      <c r="D32" s="60"/>
      <c r="E32" s="40"/>
      <c r="F32" s="39"/>
    </row>
    <row r="33" spans="1:10" s="34" customFormat="1" ht="22.5" customHeight="1">
      <c r="D33" s="60"/>
      <c r="E33" s="40"/>
      <c r="F33" s="39"/>
    </row>
    <row r="34" spans="1:10" s="34" customFormat="1" ht="22.5" customHeight="1">
      <c r="D34" s="60"/>
      <c r="E34" s="40"/>
      <c r="F34" s="39"/>
    </row>
    <row r="35" spans="1:10" s="2" customFormat="1" ht="22.5" customHeight="1">
      <c r="A35" s="2" t="s">
        <v>130</v>
      </c>
      <c r="C35" s="41"/>
      <c r="D35" s="61"/>
      <c r="E35" s="42"/>
    </row>
    <row r="36" spans="1:10" s="2" customFormat="1" ht="22.5" customHeight="1">
      <c r="A36" s="2" t="s">
        <v>134</v>
      </c>
      <c r="D36" s="61"/>
    </row>
    <row r="37" spans="1:10" s="34" customFormat="1" ht="24" customHeight="1">
      <c r="A37" s="174" t="s">
        <v>49</v>
      </c>
      <c r="B37" s="174"/>
      <c r="C37" s="174"/>
      <c r="D37" s="174"/>
      <c r="E37" s="174"/>
      <c r="F37" s="174"/>
    </row>
    <row r="38" spans="1:10" s="34" customFormat="1" ht="24" customHeight="1">
      <c r="A38" s="174" t="s">
        <v>23</v>
      </c>
      <c r="B38" s="174"/>
      <c r="C38" s="174"/>
      <c r="D38" s="174"/>
      <c r="E38" s="174"/>
      <c r="F38" s="174"/>
    </row>
    <row r="39" spans="1:10" s="29" customFormat="1" ht="24" customHeight="1">
      <c r="A39" s="174" t="str">
        <f>A3</f>
        <v>สำหรับงวดสามเดือนสิ้นสุดวันที่ 31 มีนาคม 2566</v>
      </c>
      <c r="B39" s="174"/>
      <c r="C39" s="174"/>
      <c r="D39" s="174"/>
      <c r="E39" s="174"/>
      <c r="F39" s="174"/>
    </row>
    <row r="40" spans="1:10" s="29" customFormat="1" ht="24" customHeight="1">
      <c r="A40" s="174" t="s">
        <v>91</v>
      </c>
      <c r="B40" s="174"/>
      <c r="C40" s="174"/>
      <c r="D40" s="174"/>
      <c r="E40" s="174"/>
      <c r="F40" s="174"/>
    </row>
    <row r="41" spans="1:10" s="2" customFormat="1" ht="12.75" customHeight="1">
      <c r="A41" s="83"/>
      <c r="B41" s="83"/>
      <c r="C41" s="83"/>
      <c r="D41" s="83"/>
      <c r="E41" s="83"/>
      <c r="F41" s="83"/>
    </row>
    <row r="42" spans="1:10" s="34" customFormat="1" ht="23.25" customHeight="1">
      <c r="A42" s="43"/>
      <c r="B42" s="43"/>
      <c r="C42" s="43"/>
      <c r="D42" s="62"/>
      <c r="E42" s="44"/>
      <c r="F42" s="36" t="s">
        <v>0</v>
      </c>
    </row>
    <row r="43" spans="1:10" s="34" customFormat="1" ht="23.25" customHeight="1">
      <c r="A43" s="43"/>
      <c r="B43" s="43"/>
      <c r="C43" s="43"/>
      <c r="D43" s="90">
        <f>D7</f>
        <v>2566</v>
      </c>
      <c r="E43" s="3"/>
      <c r="F43" s="90">
        <f>F7</f>
        <v>2565</v>
      </c>
    </row>
    <row r="44" spans="1:10" s="34" customFormat="1" ht="23.25" customHeight="1">
      <c r="A44" s="34" t="s">
        <v>24</v>
      </c>
      <c r="D44" s="64"/>
      <c r="E44" s="40"/>
      <c r="F44" s="64"/>
    </row>
    <row r="45" spans="1:10" s="34" customFormat="1" ht="23.25" customHeight="1">
      <c r="A45" s="34" t="s">
        <v>87</v>
      </c>
      <c r="D45" s="94">
        <v>18863189.09</v>
      </c>
      <c r="E45" s="72"/>
      <c r="F45" s="79">
        <v>-7095890.6500000004</v>
      </c>
      <c r="H45" s="95"/>
      <c r="I45" s="95"/>
    </row>
    <row r="46" spans="1:10" s="34" customFormat="1" ht="23.25" customHeight="1">
      <c r="A46" s="34" t="s">
        <v>70</v>
      </c>
      <c r="D46" s="95">
        <v>-24500</v>
      </c>
      <c r="E46" s="72"/>
      <c r="F46" s="79">
        <v>16750</v>
      </c>
      <c r="H46" s="95"/>
      <c r="I46" s="95"/>
    </row>
    <row r="47" spans="1:10" ht="23.25" customHeight="1">
      <c r="A47" s="34" t="s">
        <v>72</v>
      </c>
      <c r="B47" s="34"/>
      <c r="C47" s="34"/>
      <c r="D47" s="80">
        <f>SUM(D45:D46)</f>
        <v>18838689.09</v>
      </c>
      <c r="E47" s="40"/>
      <c r="F47" s="80">
        <v>-7079140.6500000004</v>
      </c>
      <c r="H47" s="94"/>
      <c r="I47" s="95"/>
      <c r="J47" s="34"/>
    </row>
    <row r="48" spans="1:10" ht="23.25" customHeight="1">
      <c r="A48" s="34" t="s">
        <v>34</v>
      </c>
      <c r="B48" s="34"/>
      <c r="C48" s="34"/>
      <c r="D48" s="59">
        <f>D25+D30+D47</f>
        <v>4587657.1299999952</v>
      </c>
      <c r="E48" s="39"/>
      <c r="F48" s="59">
        <f>F25+F30+F47</f>
        <v>3865222.5000000112</v>
      </c>
      <c r="H48" s="94"/>
      <c r="I48" s="95"/>
      <c r="J48" s="34"/>
    </row>
    <row r="49" spans="1:10" ht="23.25" customHeight="1">
      <c r="A49" s="34" t="s">
        <v>111</v>
      </c>
      <c r="B49" s="34"/>
      <c r="C49" s="34"/>
      <c r="D49" s="94">
        <v>-253312.62</v>
      </c>
      <c r="E49" s="39"/>
      <c r="F49" s="59">
        <v>0</v>
      </c>
      <c r="H49" s="94"/>
      <c r="I49" s="95"/>
      <c r="J49" s="34"/>
    </row>
    <row r="50" spans="1:10" ht="23.25" customHeight="1">
      <c r="A50" s="34" t="s">
        <v>121</v>
      </c>
      <c r="B50" s="34"/>
      <c r="C50" s="34"/>
      <c r="D50" s="94">
        <v>-1921398.67</v>
      </c>
      <c r="E50" s="39"/>
      <c r="F50" s="59">
        <v>-1633362.7000000002</v>
      </c>
      <c r="H50" s="94"/>
      <c r="I50" s="95"/>
      <c r="J50" s="34"/>
    </row>
    <row r="51" spans="1:10" ht="23.25" customHeight="1">
      <c r="A51" s="34" t="s">
        <v>64</v>
      </c>
      <c r="B51" s="34"/>
      <c r="C51" s="34"/>
      <c r="D51" s="94">
        <v>-28289.47</v>
      </c>
      <c r="E51" s="39"/>
      <c r="F51" s="59">
        <v>-36525.409999999989</v>
      </c>
      <c r="H51" s="94"/>
      <c r="I51" s="95"/>
      <c r="J51" s="34"/>
    </row>
    <row r="52" spans="1:10" s="34" customFormat="1" ht="23.25" customHeight="1">
      <c r="A52" s="37" t="s">
        <v>58</v>
      </c>
      <c r="D52" s="80">
        <f>SUM(D48:D51)</f>
        <v>2384656.369999995</v>
      </c>
      <c r="E52" s="40"/>
      <c r="F52" s="80">
        <f>SUM(F48:F51)</f>
        <v>2195334.3900000108</v>
      </c>
      <c r="H52" s="94"/>
      <c r="I52" s="95"/>
    </row>
    <row r="53" spans="1:10" s="34" customFormat="1" ht="22.9" customHeight="1">
      <c r="A53" s="37" t="s">
        <v>25</v>
      </c>
      <c r="B53" s="37"/>
      <c r="C53" s="37"/>
      <c r="D53" s="59"/>
      <c r="F53" s="59"/>
      <c r="I53" s="94"/>
    </row>
    <row r="54" spans="1:10" s="34" customFormat="1" ht="23.25" customHeight="1">
      <c r="A54" s="34" t="s">
        <v>125</v>
      </c>
      <c r="D54" s="94">
        <v>20603.2</v>
      </c>
      <c r="E54" s="40"/>
      <c r="F54" s="59">
        <v>26590.799999999999</v>
      </c>
      <c r="H54" s="94"/>
      <c r="I54" s="94"/>
    </row>
    <row r="55" spans="1:10" s="34" customFormat="1" ht="23.25" customHeight="1">
      <c r="A55" s="34" t="s">
        <v>155</v>
      </c>
      <c r="B55" s="37"/>
      <c r="C55" s="37"/>
      <c r="D55" s="94">
        <v>0</v>
      </c>
      <c r="F55" s="59">
        <v>116664.26</v>
      </c>
      <c r="H55" s="94"/>
      <c r="I55" s="94"/>
    </row>
    <row r="56" spans="1:10" s="34" customFormat="1" ht="23.25" customHeight="1">
      <c r="A56" s="34" t="s">
        <v>60</v>
      </c>
      <c r="D56" s="94">
        <v>-1494716.14</v>
      </c>
      <c r="E56" s="40"/>
      <c r="F56" s="59">
        <v>-4695944.59</v>
      </c>
      <c r="I56" s="94"/>
    </row>
    <row r="57" spans="1:10" s="34" customFormat="1" ht="23.25" customHeight="1">
      <c r="A57" s="34" t="s">
        <v>61</v>
      </c>
      <c r="D57" s="94">
        <f>3738.32-0.06</f>
        <v>3738.26</v>
      </c>
      <c r="E57" s="40"/>
      <c r="F57" s="59">
        <v>132935.55999999979</v>
      </c>
      <c r="I57" s="94"/>
    </row>
    <row r="58" spans="1:10" s="34" customFormat="1" ht="23.25" customHeight="1">
      <c r="A58" s="34" t="s">
        <v>89</v>
      </c>
      <c r="D58" s="94">
        <v>-67500</v>
      </c>
      <c r="E58" s="40"/>
      <c r="F58" s="59">
        <v>-1170710</v>
      </c>
      <c r="I58" s="94"/>
    </row>
    <row r="59" spans="1:10" s="34" customFormat="1" ht="23.25" customHeight="1">
      <c r="A59" s="37" t="s">
        <v>56</v>
      </c>
      <c r="D59" s="80">
        <f>SUM(D54:D58)</f>
        <v>-1537874.68</v>
      </c>
      <c r="E59" s="40"/>
      <c r="F59" s="80">
        <v>-5590463.9700000007</v>
      </c>
      <c r="I59" s="94"/>
    </row>
    <row r="60" spans="1:10" s="34" customFormat="1" ht="23.25" customHeight="1">
      <c r="A60" s="37" t="s">
        <v>26</v>
      </c>
      <c r="B60" s="37"/>
      <c r="C60" s="37"/>
      <c r="D60" s="65"/>
      <c r="E60" s="46"/>
      <c r="F60" s="65"/>
      <c r="I60" s="94"/>
    </row>
    <row r="61" spans="1:10" s="34" customFormat="1" ht="23.25" customHeight="1">
      <c r="A61" s="34" t="s">
        <v>62</v>
      </c>
      <c r="D61" s="94">
        <v>0</v>
      </c>
      <c r="E61" s="40"/>
      <c r="F61" s="59">
        <v>-4426.83</v>
      </c>
      <c r="H61" s="94"/>
      <c r="I61" s="94"/>
    </row>
    <row r="62" spans="1:10" s="34" customFormat="1" ht="23.25" customHeight="1">
      <c r="A62" s="34" t="s">
        <v>161</v>
      </c>
      <c r="D62" s="94">
        <v>-8115125.5899999999</v>
      </c>
      <c r="E62" s="40"/>
      <c r="F62" s="59">
        <v>-10539686.92</v>
      </c>
      <c r="H62" s="94"/>
      <c r="I62" s="94"/>
    </row>
    <row r="63" spans="1:10" s="34" customFormat="1" ht="23.25" customHeight="1">
      <c r="A63" s="37" t="s">
        <v>57</v>
      </c>
      <c r="D63" s="80">
        <f>SUM(D61:D62)</f>
        <v>-8115125.5899999999</v>
      </c>
      <c r="E63" s="40"/>
      <c r="F63" s="80">
        <v>-10544113.75</v>
      </c>
      <c r="H63" s="94"/>
      <c r="I63" s="94"/>
    </row>
    <row r="64" spans="1:10" s="34" customFormat="1" ht="23.25" customHeight="1">
      <c r="A64" s="37" t="s">
        <v>27</v>
      </c>
      <c r="D64" s="59">
        <f>D52+D59+D63</f>
        <v>-7268343.900000005</v>
      </c>
      <c r="E64" s="39"/>
      <c r="F64" s="78">
        <f>+F63+F59+F52</f>
        <v>-13939243.329999991</v>
      </c>
      <c r="H64" s="81"/>
      <c r="I64" s="94"/>
    </row>
    <row r="65" spans="1:9" s="34" customFormat="1" ht="23.25" customHeight="1">
      <c r="A65" s="34" t="s">
        <v>159</v>
      </c>
      <c r="D65" s="82">
        <f>+BS!F10</f>
        <v>63505300.910000019</v>
      </c>
      <c r="E65" s="40"/>
      <c r="F65" s="82">
        <v>57977128.43</v>
      </c>
      <c r="H65" s="94"/>
      <c r="I65" s="94"/>
    </row>
    <row r="66" spans="1:9" s="34" customFormat="1" ht="23.25" customHeight="1" thickBot="1">
      <c r="A66" s="37" t="s">
        <v>160</v>
      </c>
      <c r="D66" s="98">
        <f>SUM(D64:D65)</f>
        <v>56236957.010000013</v>
      </c>
      <c r="E66" s="40"/>
      <c r="F66" s="55">
        <v>44037885.100000009</v>
      </c>
      <c r="H66" s="145"/>
      <c r="I66" s="97"/>
    </row>
    <row r="67" spans="1:9" s="34" customFormat="1" ht="7.5" customHeight="1" thickTop="1">
      <c r="D67" s="76"/>
      <c r="E67" s="40"/>
      <c r="F67" s="39"/>
    </row>
    <row r="68" spans="1:9" s="91" customFormat="1" ht="22.5" customHeight="1">
      <c r="A68" s="91" t="s">
        <v>171</v>
      </c>
      <c r="D68" s="57"/>
      <c r="E68" s="101"/>
      <c r="F68" s="57"/>
    </row>
    <row r="69" spans="1:9" s="91" customFormat="1" ht="22.5" customHeight="1">
      <c r="A69" s="91" t="s">
        <v>172</v>
      </c>
      <c r="D69" s="57"/>
      <c r="E69" s="101"/>
      <c r="F69" s="57"/>
    </row>
    <row r="70" spans="1:9" s="91" customFormat="1" ht="22.5" customHeight="1">
      <c r="A70" s="91" t="s">
        <v>173</v>
      </c>
      <c r="D70" s="94">
        <v>6022345.2999999998</v>
      </c>
      <c r="E70" s="101"/>
      <c r="F70" s="94">
        <v>10525594.24</v>
      </c>
    </row>
    <row r="71" spans="1:9" s="34" customFormat="1" ht="6.75" customHeight="1">
      <c r="D71" s="76"/>
      <c r="E71" s="40"/>
      <c r="F71" s="39"/>
    </row>
    <row r="72" spans="1:9" s="34" customFormat="1" ht="23.25" customHeight="1">
      <c r="A72" s="34" t="s">
        <v>6</v>
      </c>
      <c r="D72" s="57"/>
      <c r="E72" s="56"/>
      <c r="F72" s="57"/>
    </row>
    <row r="73" spans="1:9" s="34" customFormat="1" ht="23.25" customHeight="1">
      <c r="D73" s="60"/>
      <c r="E73" s="56"/>
      <c r="F73" s="57"/>
    </row>
    <row r="74" spans="1:9" s="2" customFormat="1" ht="23.25" customHeight="1">
      <c r="A74" s="2" t="s">
        <v>130</v>
      </c>
      <c r="C74" s="41"/>
      <c r="D74" s="61"/>
      <c r="E74" s="42"/>
    </row>
    <row r="75" spans="1:9" s="2" customFormat="1" ht="23.25" customHeight="1">
      <c r="A75" s="2" t="s">
        <v>134</v>
      </c>
      <c r="D75" s="61"/>
    </row>
  </sheetData>
  <mergeCells count="8">
    <mergeCell ref="A40:F40"/>
    <mergeCell ref="A39:F39"/>
    <mergeCell ref="A1:F1"/>
    <mergeCell ref="A2:F2"/>
    <mergeCell ref="A3:F3"/>
    <mergeCell ref="A37:F37"/>
    <mergeCell ref="A38:F38"/>
    <mergeCell ref="A4:F4"/>
  </mergeCells>
  <phoneticPr fontId="3" type="noConversion"/>
  <pageMargins left="0.70866141732283472" right="0.31496062992125984" top="0.51181102362204722" bottom="0.35433070866141736" header="0.19685039370078741" footer="0.19685039370078741"/>
  <pageSetup paperSize="9" scale="91" orientation="portrait" r:id="rId1"/>
  <headerFooter alignWithMargins="0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  (งวดสามเดือน)</vt:lpstr>
      <vt:lpstr>PL</vt:lpstr>
      <vt:lpstr>SE</vt:lpstr>
      <vt:lpstr>CF</vt:lpstr>
      <vt:lpstr>PL!Print_Area</vt:lpstr>
      <vt:lpstr>'PL  (งวดสามเดือน)'!Print_Area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Sireethon</cp:lastModifiedBy>
  <cp:lastPrinted>2023-05-10T08:45:41Z</cp:lastPrinted>
  <dcterms:created xsi:type="dcterms:W3CDTF">2009-05-06T06:32:45Z</dcterms:created>
  <dcterms:modified xsi:type="dcterms:W3CDTF">2023-05-11T09:48:49Z</dcterms:modified>
</cp:coreProperties>
</file>