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Mar'66\"/>
    </mc:Choice>
  </mc:AlternateContent>
  <xr:revisionPtr revIDLastSave="0" documentId="13_ncr:1_{3895696F-A869-4975-93D2-5255CEC765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3 " sheetId="10" r:id="rId2"/>
    <sheet name="PL 9" sheetId="9" state="hidden" r:id="rId3"/>
    <sheet name="SE" sheetId="6" r:id="rId4"/>
    <sheet name="C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4" l="1"/>
  <c r="D66" i="4"/>
  <c r="D60" i="4"/>
  <c r="D30" i="4"/>
  <c r="F22" i="10" l="1"/>
  <c r="D11" i="10"/>
  <c r="D15" i="10" s="1"/>
  <c r="D18" i="10" s="1"/>
  <c r="D20" i="10" s="1"/>
  <c r="D22" i="10" s="1"/>
  <c r="D9" i="4" s="1"/>
  <c r="D25" i="4" s="1"/>
  <c r="N19" i="6" l="1"/>
  <c r="N20" i="6" s="1"/>
  <c r="P16" i="6"/>
  <c r="N16" i="6"/>
  <c r="L16" i="6"/>
  <c r="J16" i="6"/>
  <c r="H16" i="6"/>
  <c r="F16" i="6"/>
  <c r="D16" i="6"/>
  <c r="D20" i="6"/>
  <c r="E58" i="1" s="1"/>
  <c r="E51" i="1"/>
  <c r="E45" i="1"/>
  <c r="E15" i="1"/>
  <c r="E23" i="1"/>
  <c r="E52" i="1" l="1"/>
  <c r="E24" i="1"/>
  <c r="P19" i="6"/>
  <c r="P20" i="6" s="1"/>
  <c r="E63" i="1"/>
  <c r="L20" i="6"/>
  <c r="J20" i="6"/>
  <c r="E62" i="1" s="1"/>
  <c r="H20" i="6"/>
  <c r="F20" i="6"/>
  <c r="E59" i="1" s="1"/>
  <c r="G64" i="1"/>
  <c r="G51" i="1"/>
  <c r="G45" i="1"/>
  <c r="G15" i="1"/>
  <c r="F30" i="4"/>
  <c r="F25" i="4"/>
  <c r="F64" i="4"/>
  <c r="F60" i="4"/>
  <c r="F48" i="4"/>
  <c r="E64" i="1" l="1"/>
  <c r="E65" i="1" s="1"/>
  <c r="G52" i="1"/>
  <c r="G65" i="1" s="1"/>
  <c r="F49" i="4"/>
  <c r="F53" i="4" s="1"/>
  <c r="F65" i="4" s="1"/>
  <c r="F67" i="4" s="1"/>
  <c r="D64" i="4"/>
  <c r="D48" i="4"/>
  <c r="D49" i="4" s="1"/>
  <c r="D53" i="4" l="1"/>
  <c r="D65" i="4" s="1"/>
  <c r="A3" i="4" l="1"/>
  <c r="D22" i="9" l="1"/>
  <c r="D10" i="9"/>
  <c r="D15" i="9" s="1"/>
  <c r="D18" i="9" s="1"/>
  <c r="F10" i="9" l="1"/>
  <c r="F15" i="9" s="1"/>
  <c r="F18" i="9" s="1"/>
  <c r="F20" i="9" s="1"/>
  <c r="F22" i="9" s="1"/>
  <c r="A40" i="4" l="1"/>
  <c r="E38" i="1"/>
  <c r="A35" i="1"/>
</calcChain>
</file>

<file path=xl/sharedStrings.xml><?xml version="1.0" encoding="utf-8"?>
<sst xmlns="http://schemas.openxmlformats.org/spreadsheetml/2006/main" count="204" uniqueCount="157">
  <si>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</si>
  <si>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</si>
  <si>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</si>
  <si>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</si>
  <si>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</si>
  <si>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</si>
  <si>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</si>
  <si>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</si>
  <si>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</si>
  <si>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</si>
  <si>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</si>
  <si>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</si>
  <si>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</si>
  <si>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</si>
  <si>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</si>
  <si>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</si>
  <si>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</si>
  <si>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</si>
  <si>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</si>
  <si>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</si>
  <si>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</si>
  <si>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</si>
  <si>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</si>
  <si>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</si>
  <si>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</si>
  <si>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</si>
  <si>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</si>
  <si>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</si>
  <si>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</si>
  <si>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</si>
  <si>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</si>
  <si>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</si>
  <si>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</si>
  <si>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</si>
  <si>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</si>
  <si>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</si>
  <si>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</si>
  <si>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</si>
  <si>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</si>
  <si>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</si>
  <si>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</si>
  <si>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</si>
  <si>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</si>
  <si>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</si>
  <si>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</si>
  <si>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</si>
  <si>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</si>
  <si>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</si>
  <si>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</si>
  <si>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</si>
  <si>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</si>
  <si>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</si>
  <si>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</si>
  <si>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</si>
  <si>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</si>
  <si>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</si>
  <si>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</si>
  <si>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</si>
  <si>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</si>
  <si>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</si>
  <si>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</si>
  <si>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</si>
  <si>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</si>
  <si>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</si>
  <si>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</si>
  <si>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</si>
  <si>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</si>
  <si>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</si>
  <si>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</si>
  <si>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</si>
  <si>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</si>
  <si>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</si>
  <si>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</si>
  <si>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</si>
  <si>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</si>
  <si>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</si>
  <si>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</si>
  <si>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</si>
  <si>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Reserve for </t>
  </si>
  <si>
    <t>Treasury stocks</t>
  </si>
  <si>
    <t>treasury stocks</t>
  </si>
  <si>
    <t xml:space="preserve">       from operating activities </t>
  </si>
  <si>
    <t xml:space="preserve">   Adjustment profit before income tax to cash receipt (disbursement) </t>
  </si>
  <si>
    <t>2019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</si>
  <si>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</si>
  <si>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</si>
  <si>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</si>
  <si>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</si>
  <si>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</si>
  <si>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</si>
  <si>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</si>
  <si>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</si>
  <si>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</si>
  <si>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</si>
  <si>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</si>
  <si>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</si>
  <si>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</si>
  <si>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</si>
  <si>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</si>
  <si>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</si>
  <si>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</si>
  <si>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</si>
  <si>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</si>
  <si>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</si>
  <si>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</si>
  <si>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</si>
  <si>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</si>
  <si>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</si>
  <si>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</si>
  <si>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</si>
  <si>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</si>
  <si>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</si>
  <si>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>FOR THE NINE-MONTH PERIODS ENDED SEPTEMBER 30, 2020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</si>
  <si>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</si>
  <si>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</si>
  <si>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</si>
  <si>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</si>
  <si>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</si>
  <si>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</si>
  <si>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</si>
  <si>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Profit (loss) from comprehensive income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</si>
  <si>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</si>
  <si>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</si>
  <si>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</si>
  <si>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</si>
  <si>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</si>
  <si>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</si>
  <si>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Impairment loss on deposits</t>
  </si>
  <si>
    <t>Balance as at March 31, 2022</t>
  </si>
  <si>
    <t xml:space="preserve">    Profit (loss) for the period</t>
  </si>
  <si>
    <t xml:space="preserve">      Decrease in other current financial assets</t>
  </si>
  <si>
    <t xml:space="preserve">Decrease share capital by cutting unissued treasury shares </t>
  </si>
  <si>
    <t xml:space="preserve">Decrease treasury stock reserve from decrease </t>
  </si>
  <si>
    <t xml:space="preserve">      share capital by cutting treasury shares</t>
  </si>
  <si>
    <t xml:space="preserve">Earnings (loss) per share </t>
  </si>
  <si>
    <t>AS AT  MARCH 31, 2023</t>
  </si>
  <si>
    <t>FOR THE THREE-MONTH PERIODS ENDED  MARCH 31, 2023</t>
  </si>
  <si>
    <t>Balance as at January 1, 2022</t>
  </si>
  <si>
    <t>Balance as at March 31, 2023</t>
  </si>
  <si>
    <t>FOR THE THREE-MONTH PERIODS ENDED MARCH 31, 2023</t>
  </si>
  <si>
    <t xml:space="preserve">         Other non-current financial assets</t>
  </si>
  <si>
    <t xml:space="preserve">                 2,994,193,535 common shares of Baht 0.10 each  </t>
  </si>
  <si>
    <t>Balance as at January 1, 2023</t>
  </si>
  <si>
    <t>Supplemental cash flow information:</t>
  </si>
  <si>
    <t>Non cash transactions:</t>
  </si>
  <si>
    <t xml:space="preserve">   Increase in lease liabilities</t>
  </si>
  <si>
    <t xml:space="preserve">          Loss on goods destruction</t>
  </si>
  <si>
    <t>Retained earnings (deficit)</t>
  </si>
  <si>
    <t>10.2.3</t>
  </si>
  <si>
    <t>12</t>
  </si>
  <si>
    <t>17</t>
  </si>
  <si>
    <t xml:space="preserve">          Loss on write-off property, plant and equipment </t>
  </si>
  <si>
    <t xml:space="preserve">          Finance income</t>
  </si>
  <si>
    <t xml:space="preserve">          Provisions for employee benefit</t>
  </si>
  <si>
    <t xml:space="preserve">      Proceeds from financial income</t>
  </si>
  <si>
    <t>18</t>
  </si>
  <si>
    <t xml:space="preserve">          (Reversed) Loss on devaluation of inventories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</si>
</sst>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</cellStyleXfs>
  <cellXfs count="172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89" fontId="6" fillId="0" borderId="0" xfId="2" applyNumberFormat="1" applyFont="1"/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88" fontId="6" fillId="0" borderId="0" xfId="5" applyNumberFormat="1" applyFont="1" applyAlignment="1">
      <alignment horizontal="right"/>
    </xf>
    <xf numFmtId="189" fontId="6" fillId="0" borderId="0" xfId="4" applyNumberFormat="1" applyFont="1" applyAlignment="1">
      <alignment horizontal="left"/>
    </xf>
    <xf numFmtId="0" fontId="6" fillId="0" borderId="0" xfId="5" applyFont="1"/>
    <xf numFmtId="192" fontId="6" fillId="0" borderId="0" xfId="4" applyNumberFormat="1" applyFont="1" applyAlignment="1">
      <alignment horizontal="left"/>
    </xf>
    <xf numFmtId="39" fontId="5" fillId="0" borderId="0" xfId="4" applyFont="1"/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4" fillId="0" borderId="2" xfId="0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193" fontId="14" fillId="0" borderId="2" xfId="0" applyNumberFormat="1" applyFont="1" applyBorder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187" fontId="6" fillId="0" borderId="0" xfId="0" applyNumberFormat="1" applyFont="1"/>
    <xf numFmtId="40" fontId="12" fillId="0" borderId="0" xfId="4" applyNumberFormat="1" applyFont="1"/>
    <xf numFmtId="197" fontId="6" fillId="0" borderId="0" xfId="5" applyNumberFormat="1" applyFont="1"/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187" fontId="1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5" fontId="5" fillId="0" borderId="0" xfId="0" quotePrefix="1" applyNumberFormat="1" applyFont="1" applyAlignment="1">
      <alignment horizontal="center"/>
    </xf>
    <xf numFmtId="195" fontId="6" fillId="0" borderId="0" xfId="0" quotePrefix="1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43" fontId="6" fillId="0" borderId="5" xfId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39" fontId="7" fillId="0" borderId="0" xfId="4" applyFont="1" applyAlignment="1">
      <alignment horizontal="right"/>
    </xf>
    <xf numFmtId="196" fontId="6" fillId="0" borderId="0" xfId="5" applyNumberFormat="1" applyFont="1"/>
    <xf numFmtId="187" fontId="6" fillId="0" borderId="2" xfId="5" applyNumberFormat="1" applyFont="1" applyBorder="1" applyAlignment="1">
      <alignment horizontal="right"/>
    </xf>
    <xf numFmtId="187" fontId="6" fillId="0" borderId="3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center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vertical="center"/>
    </xf>
    <xf numFmtId="194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3" fontId="6" fillId="0" borderId="0" xfId="0" applyNumberFormat="1" applyFont="1"/>
    <xf numFmtId="37" fontId="5" fillId="0" borderId="0" xfId="6" applyNumberFormat="1" applyFont="1" applyAlignment="1">
      <alignment vertical="center"/>
    </xf>
    <xf numFmtId="0" fontId="6" fillId="0" borderId="0" xfId="7" applyFont="1" applyAlignment="1">
      <alignment vertical="center"/>
    </xf>
    <xf numFmtId="38" fontId="6" fillId="0" borderId="0" xfId="7" applyNumberFormat="1" applyFont="1" applyAlignment="1">
      <alignment vertical="center"/>
    </xf>
    <xf numFmtId="187" fontId="6" fillId="0" borderId="0" xfId="7" applyNumberFormat="1" applyFont="1" applyAlignment="1">
      <alignment horizontal="right" vertical="center"/>
    </xf>
    <xf numFmtId="188" fontId="10" fillId="0" borderId="0" xfId="7" applyNumberFormat="1" applyFont="1" applyAlignment="1">
      <alignment horizontal="right" vertical="center"/>
    </xf>
    <xf numFmtId="196" fontId="6" fillId="0" borderId="0" xfId="1" applyNumberFormat="1" applyFont="1" applyFill="1" applyAlignment="1"/>
    <xf numFmtId="43" fontId="6" fillId="0" borderId="0" xfId="5" applyNumberFormat="1" applyFont="1"/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38" fontId="13" fillId="0" borderId="0" xfId="0" applyNumberFormat="1" applyFont="1"/>
    <xf numFmtId="38" fontId="14" fillId="0" borderId="0" xfId="0" applyNumberFormat="1" applyFont="1"/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40" fontId="14" fillId="0" borderId="0" xfId="0" applyNumberFormat="1" applyFont="1"/>
    <xf numFmtId="0" fontId="18" fillId="0" borderId="0" xfId="0" applyFont="1"/>
    <xf numFmtId="49" fontId="15" fillId="0" borderId="0" xfId="0" applyNumberFormat="1" applyFont="1" applyAlignment="1">
      <alignment horizontal="center"/>
    </xf>
    <xf numFmtId="40" fontId="13" fillId="0" borderId="0" xfId="0" applyNumberFormat="1" applyFont="1"/>
    <xf numFmtId="193" fontId="14" fillId="0" borderId="0" xfId="0" applyNumberFormat="1" applyFont="1"/>
    <xf numFmtId="187" fontId="14" fillId="0" borderId="0" xfId="0" applyNumberFormat="1" applyFont="1"/>
    <xf numFmtId="49" fontId="7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5" xfId="6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 _ Cash แมวสี่ตัว" xfId="5" xr:uid="{00000000-0005-0000-0000-000006000000}"/>
    <cellStyle name="ปกติ_งบ _ Cash แมวสี่ตัว 2" xfId="7" xr:uid="{00000000-0005-0000-0000-000007000000}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view="pageBreakPreview" topLeftCell="A31" zoomScaleNormal="90" zoomScaleSheetLayoutView="100" workbookViewId="0">
      <selection activeCell="G63" sqref="G63"/>
    </sheetView>
  </sheetViews>
  <sheetFormatPr defaultColWidth="10.7109375" defaultRowHeight="26.1" customHeight="1"/>
  <cols>
    <col min="1" max="1" width="42" style="2" customWidth="1"/>
    <col min="2" max="2" width="4.855468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7.28515625" style="2" customWidth="1"/>
    <col min="8" max="8" width="4.140625" style="2" customWidth="1"/>
    <col min="9" max="9" width="7" style="2" customWidth="1"/>
    <col min="10" max="10" width="10.7109375" style="2"/>
    <col min="11" max="11" width="13.28515625" style="2" bestFit="1" customWidth="1"/>
    <col min="12" max="16384" width="10.7109375" style="2"/>
  </cols>
  <sheetData>
    <row r="1" spans="1:8" ht="26.1" customHeight="1">
      <c r="A1" s="165" t="s">
        <v>0</v>
      </c>
      <c r="B1" s="165"/>
      <c r="C1" s="165"/>
      <c r="D1" s="165"/>
      <c r="E1" s="165"/>
      <c r="F1" s="165"/>
      <c r="G1" s="165"/>
      <c r="H1" s="5"/>
    </row>
    <row r="2" spans="1:8" ht="26.1" customHeight="1">
      <c r="A2" s="165" t="s">
        <v>1</v>
      </c>
      <c r="B2" s="165"/>
      <c r="C2" s="165"/>
      <c r="D2" s="165"/>
      <c r="E2" s="165"/>
      <c r="F2" s="165"/>
      <c r="G2" s="165"/>
      <c r="H2" s="5"/>
    </row>
    <row r="3" spans="1:8" ht="26.1" customHeight="1">
      <c r="A3" s="165" t="s">
        <v>135</v>
      </c>
      <c r="B3" s="165"/>
      <c r="C3" s="165"/>
      <c r="D3" s="165"/>
      <c r="E3" s="165"/>
      <c r="F3" s="165"/>
      <c r="G3" s="165"/>
      <c r="H3" s="5"/>
    </row>
    <row r="4" spans="1:8" ht="25.5" customHeight="1">
      <c r="A4" s="102"/>
      <c r="B4" s="102"/>
      <c r="C4" s="102"/>
      <c r="D4" s="102"/>
      <c r="E4" s="102"/>
      <c r="F4" s="102"/>
      <c r="G4" s="102"/>
      <c r="H4" s="102"/>
    </row>
    <row r="5" spans="1:8" ht="26.1" customHeight="1">
      <c r="A5" s="3"/>
      <c r="B5" s="3"/>
      <c r="C5" s="3"/>
      <c r="D5" s="3"/>
      <c r="E5" s="104"/>
      <c r="F5" s="104"/>
      <c r="G5" s="110" t="s">
        <v>4</v>
      </c>
      <c r="H5" s="104"/>
    </row>
    <row r="6" spans="1:8" ht="26.1" customHeight="1">
      <c r="A6" s="5" t="s">
        <v>2</v>
      </c>
      <c r="B6" s="5"/>
      <c r="C6" s="6" t="s">
        <v>3</v>
      </c>
      <c r="D6" s="102"/>
      <c r="E6" s="111">
        <v>45016</v>
      </c>
      <c r="F6" s="9"/>
      <c r="G6" s="111">
        <v>44926</v>
      </c>
      <c r="H6" s="9"/>
    </row>
    <row r="7" spans="1:8" ht="26.1" customHeight="1">
      <c r="A7" s="5"/>
      <c r="B7" s="5"/>
      <c r="C7" s="6"/>
      <c r="D7" s="102"/>
      <c r="E7" s="112" t="s">
        <v>86</v>
      </c>
      <c r="F7" s="9"/>
      <c r="G7" s="112" t="s">
        <v>88</v>
      </c>
      <c r="H7" s="9"/>
    </row>
    <row r="8" spans="1:8" ht="26.1" customHeight="1">
      <c r="A8" s="5"/>
      <c r="B8" s="5"/>
      <c r="C8" s="6"/>
      <c r="D8" s="102"/>
      <c r="E8" s="112" t="s">
        <v>87</v>
      </c>
      <c r="F8" s="9"/>
      <c r="G8" s="111"/>
      <c r="H8" s="9"/>
    </row>
    <row r="9" spans="1:8" ht="6.75" customHeight="1">
      <c r="A9" s="5"/>
      <c r="B9" s="5"/>
      <c r="C9" s="6"/>
      <c r="D9" s="102"/>
      <c r="E9" s="61"/>
      <c r="F9" s="61"/>
      <c r="G9" s="61"/>
      <c r="H9" s="61"/>
    </row>
    <row r="10" spans="1:8" ht="26.1" customHeight="1">
      <c r="A10" s="5" t="s">
        <v>5</v>
      </c>
      <c r="B10" s="5"/>
      <c r="D10" s="7"/>
    </row>
    <row r="11" spans="1:8" ht="26.1" customHeight="1">
      <c r="A11" s="2" t="s">
        <v>45</v>
      </c>
      <c r="C11" s="7">
        <v>4</v>
      </c>
      <c r="D11" s="7"/>
      <c r="E11" s="17">
        <v>56236957.009999998</v>
      </c>
      <c r="F11" s="17"/>
      <c r="G11" s="17">
        <v>63505300.910000019</v>
      </c>
      <c r="H11" s="17"/>
    </row>
    <row r="12" spans="1:8" ht="26.1" customHeight="1">
      <c r="A12" s="9" t="s">
        <v>66</v>
      </c>
      <c r="C12" s="7">
        <v>5</v>
      </c>
      <c r="D12" s="7"/>
      <c r="E12" s="17">
        <v>46975535.149999999</v>
      </c>
      <c r="F12" s="17"/>
      <c r="G12" s="17">
        <v>27516066.940000039</v>
      </c>
      <c r="H12" s="17"/>
    </row>
    <row r="13" spans="1:8" ht="26.1" customHeight="1">
      <c r="A13" s="10" t="s">
        <v>6</v>
      </c>
      <c r="B13" s="9"/>
      <c r="C13" s="7">
        <v>6</v>
      </c>
      <c r="D13" s="7"/>
      <c r="E13" s="17">
        <v>124046888.17</v>
      </c>
      <c r="F13" s="8"/>
      <c r="G13" s="17">
        <v>115581298.42999992</v>
      </c>
      <c r="H13" s="8"/>
    </row>
    <row r="14" spans="1:8" ht="26.1" customHeight="1">
      <c r="A14" s="2" t="s">
        <v>119</v>
      </c>
      <c r="B14" s="10"/>
      <c r="C14" s="7">
        <v>7</v>
      </c>
      <c r="D14" s="7"/>
      <c r="E14" s="17">
        <v>100000000</v>
      </c>
      <c r="F14" s="8"/>
      <c r="G14" s="17">
        <v>100000000</v>
      </c>
      <c r="H14" s="8"/>
    </row>
    <row r="15" spans="1:8" ht="26.1" customHeight="1">
      <c r="A15" s="11" t="s">
        <v>121</v>
      </c>
      <c r="B15" s="11"/>
      <c r="C15" s="7"/>
      <c r="D15" s="7"/>
      <c r="E15" s="113">
        <f>SUM(E11:E14)</f>
        <v>327259380.32999998</v>
      </c>
      <c r="F15" s="8"/>
      <c r="G15" s="113">
        <f>SUM(G11:G14)</f>
        <v>306602666.27999997</v>
      </c>
      <c r="H15" s="8"/>
    </row>
    <row r="16" spans="1:8" ht="26.1" customHeight="1">
      <c r="A16" s="11" t="s">
        <v>9</v>
      </c>
      <c r="B16" s="11"/>
      <c r="C16" s="7"/>
      <c r="D16" s="7"/>
      <c r="E16" s="12"/>
      <c r="F16" s="8"/>
      <c r="G16" s="8"/>
      <c r="H16" s="8"/>
    </row>
    <row r="17" spans="1:8" ht="26.1" customHeight="1">
      <c r="A17" s="10" t="s">
        <v>140</v>
      </c>
      <c r="B17" s="11"/>
      <c r="C17" s="7">
        <v>8</v>
      </c>
      <c r="D17" s="7"/>
      <c r="E17" s="12">
        <v>220000000</v>
      </c>
      <c r="F17" s="8"/>
      <c r="G17" s="8">
        <v>220000000</v>
      </c>
      <c r="H17" s="8"/>
    </row>
    <row r="18" spans="1:8" ht="26.1" customHeight="1">
      <c r="A18" s="10" t="s">
        <v>7</v>
      </c>
      <c r="B18" s="10"/>
      <c r="C18" s="7">
        <v>9</v>
      </c>
      <c r="D18" s="7"/>
      <c r="E18" s="17">
        <v>139651178.25999999</v>
      </c>
      <c r="F18" s="8"/>
      <c r="G18" s="17">
        <v>142245080.96000001</v>
      </c>
      <c r="H18" s="8"/>
    </row>
    <row r="19" spans="1:8" ht="26.1" customHeight="1">
      <c r="A19" s="10" t="s">
        <v>101</v>
      </c>
      <c r="B19" s="10"/>
      <c r="C19" s="7">
        <v>10.1</v>
      </c>
      <c r="D19" s="7"/>
      <c r="E19" s="17">
        <v>108293790.90000001</v>
      </c>
      <c r="F19" s="8"/>
      <c r="G19" s="17">
        <v>111902189.55999996</v>
      </c>
      <c r="H19" s="8"/>
    </row>
    <row r="20" spans="1:8" ht="26.1" customHeight="1">
      <c r="A20" s="2" t="s">
        <v>76</v>
      </c>
      <c r="C20" s="7">
        <v>11</v>
      </c>
      <c r="D20" s="7"/>
      <c r="E20" s="17">
        <v>19616884.91</v>
      </c>
      <c r="F20" s="17"/>
      <c r="G20" s="17">
        <v>20558383.010000005</v>
      </c>
      <c r="H20" s="17"/>
    </row>
    <row r="21" spans="1:8" ht="26.1" customHeight="1">
      <c r="A21" s="9" t="s">
        <v>47</v>
      </c>
      <c r="B21" s="9"/>
      <c r="C21" s="7">
        <v>12</v>
      </c>
      <c r="D21" s="7"/>
      <c r="E21" s="17">
        <v>76442978.980000004</v>
      </c>
      <c r="F21" s="17"/>
      <c r="G21" s="17">
        <v>78893705.549999982</v>
      </c>
      <c r="H21" s="17"/>
    </row>
    <row r="22" spans="1:8" ht="26.1" customHeight="1">
      <c r="A22" s="10" t="s">
        <v>8</v>
      </c>
      <c r="B22" s="10"/>
      <c r="C22" s="7">
        <v>13</v>
      </c>
      <c r="D22" s="7"/>
      <c r="E22" s="17">
        <v>16982568.539999999</v>
      </c>
      <c r="F22" s="17"/>
      <c r="G22" s="17">
        <v>17167631.48</v>
      </c>
      <c r="H22" s="17"/>
    </row>
    <row r="23" spans="1:8" ht="26.1" customHeight="1">
      <c r="A23" s="13" t="s">
        <v>122</v>
      </c>
      <c r="B23" s="13"/>
      <c r="C23" s="7"/>
      <c r="D23" s="7"/>
      <c r="E23" s="114">
        <f>SUM(E17:E22)</f>
        <v>580987401.58999991</v>
      </c>
      <c r="F23" s="8"/>
      <c r="G23" s="114">
        <v>590766990.55999994</v>
      </c>
      <c r="H23" s="8"/>
    </row>
    <row r="24" spans="1:8" ht="26.1" customHeight="1" thickBot="1">
      <c r="A24" s="11" t="s">
        <v>10</v>
      </c>
      <c r="B24" s="11"/>
      <c r="C24" s="14"/>
      <c r="E24" s="115">
        <f>+E23+E15</f>
        <v>908246781.91999984</v>
      </c>
      <c r="F24" s="15"/>
      <c r="G24" s="115">
        <v>897369656.83999991</v>
      </c>
      <c r="H24" s="15"/>
    </row>
    <row r="25" spans="1:8" ht="26.1" customHeight="1" thickTop="1"/>
    <row r="26" spans="1:8" ht="26.1" customHeight="1">
      <c r="C26" s="14"/>
      <c r="E26" s="8"/>
      <c r="G26" s="116"/>
    </row>
    <row r="28" spans="1:8" ht="26.1" customHeight="1">
      <c r="A28" s="16" t="s">
        <v>11</v>
      </c>
      <c r="B28" s="16"/>
    </row>
    <row r="33" spans="1:8" ht="21" customHeight="1">
      <c r="A33" s="165" t="s">
        <v>0</v>
      </c>
      <c r="B33" s="165"/>
      <c r="C33" s="165"/>
      <c r="D33" s="165"/>
      <c r="E33" s="165"/>
      <c r="F33" s="165"/>
      <c r="G33" s="165"/>
      <c r="H33" s="5"/>
    </row>
    <row r="34" spans="1:8" ht="21" customHeight="1">
      <c r="A34" s="165" t="s">
        <v>12</v>
      </c>
      <c r="B34" s="165"/>
      <c r="C34" s="165"/>
      <c r="D34" s="165"/>
      <c r="E34" s="165"/>
      <c r="F34" s="165"/>
      <c r="G34" s="165"/>
      <c r="H34" s="5"/>
    </row>
    <row r="35" spans="1:8" ht="21" customHeight="1">
      <c r="A35" s="165" t="str">
        <f>A3</f>
        <v>AS AT  MARCH 31, 2023</v>
      </c>
      <c r="B35" s="165"/>
      <c r="C35" s="165"/>
      <c r="D35" s="165"/>
      <c r="E35" s="165"/>
      <c r="F35" s="165"/>
      <c r="G35" s="165"/>
      <c r="H35" s="5"/>
    </row>
    <row r="36" spans="1:8" ht="21.75" customHeight="1">
      <c r="A36" s="102"/>
      <c r="B36" s="102"/>
      <c r="C36" s="102"/>
      <c r="D36" s="102"/>
      <c r="E36" s="102"/>
      <c r="F36" s="102"/>
      <c r="G36" s="102"/>
      <c r="H36" s="102"/>
    </row>
    <row r="37" spans="1:8" ht="21" customHeight="1">
      <c r="A37" s="1"/>
      <c r="B37" s="1"/>
      <c r="C37" s="3"/>
      <c r="D37" s="3"/>
      <c r="E37" s="104"/>
      <c r="F37" s="104"/>
      <c r="G37" s="110" t="s">
        <v>4</v>
      </c>
      <c r="H37" s="104"/>
    </row>
    <row r="38" spans="1:8" ht="21" customHeight="1">
      <c r="A38" s="104" t="s">
        <v>13</v>
      </c>
      <c r="B38" s="104"/>
      <c r="C38" s="6" t="s">
        <v>3</v>
      </c>
      <c r="D38" s="102"/>
      <c r="E38" s="111">
        <f>E6</f>
        <v>45016</v>
      </c>
      <c r="F38" s="9"/>
      <c r="G38" s="111">
        <v>44926</v>
      </c>
      <c r="H38" s="9"/>
    </row>
    <row r="39" spans="1:8" ht="21" customHeight="1">
      <c r="A39" s="104"/>
      <c r="B39" s="104"/>
      <c r="C39" s="6"/>
      <c r="D39" s="102"/>
      <c r="E39" s="112" t="s">
        <v>86</v>
      </c>
      <c r="F39" s="9"/>
      <c r="G39" s="112" t="s">
        <v>88</v>
      </c>
      <c r="H39" s="9"/>
    </row>
    <row r="40" spans="1:8" ht="21" customHeight="1">
      <c r="A40" s="104"/>
      <c r="B40" s="104"/>
      <c r="C40" s="6"/>
      <c r="D40" s="102"/>
      <c r="E40" s="112" t="s">
        <v>87</v>
      </c>
      <c r="F40" s="9"/>
      <c r="G40" s="111"/>
      <c r="H40" s="9"/>
    </row>
    <row r="41" spans="1:8" ht="6" customHeight="1">
      <c r="A41" s="104"/>
      <c r="B41" s="104"/>
      <c r="C41" s="6"/>
      <c r="D41" s="102"/>
      <c r="E41" s="112"/>
      <c r="F41" s="9"/>
      <c r="G41" s="111"/>
      <c r="H41" s="9"/>
    </row>
    <row r="42" spans="1:8" s="5" customFormat="1" ht="23.25" customHeight="1">
      <c r="A42" s="11" t="s">
        <v>14</v>
      </c>
      <c r="B42" s="11"/>
      <c r="C42" s="6"/>
      <c r="D42" s="102"/>
      <c r="E42" s="62"/>
      <c r="F42" s="9"/>
      <c r="G42" s="61"/>
      <c r="H42" s="9"/>
    </row>
    <row r="43" spans="1:8" ht="23.25" customHeight="1">
      <c r="A43" s="9" t="s">
        <v>67</v>
      </c>
      <c r="B43" s="9"/>
      <c r="C43" s="7">
        <v>14</v>
      </c>
      <c r="D43" s="7"/>
      <c r="E43" s="12">
        <v>79288687.950000003</v>
      </c>
      <c r="F43" s="8"/>
      <c r="G43" s="8">
        <v>60056170.689999998</v>
      </c>
      <c r="H43" s="8"/>
    </row>
    <row r="44" spans="1:8" ht="23.25" customHeight="1">
      <c r="A44" s="9" t="s">
        <v>93</v>
      </c>
      <c r="B44" s="9"/>
      <c r="C44" s="7">
        <v>10.199999999999999</v>
      </c>
      <c r="D44" s="7"/>
      <c r="E44" s="12">
        <v>38949206.18</v>
      </c>
      <c r="F44" s="8"/>
      <c r="G44" s="8">
        <v>38123269.68</v>
      </c>
      <c r="H44" s="8"/>
    </row>
    <row r="45" spans="1:8" s="5" customFormat="1" ht="23.25" customHeight="1">
      <c r="A45" s="11" t="s">
        <v>123</v>
      </c>
      <c r="B45" s="11"/>
      <c r="C45" s="7"/>
      <c r="D45" s="6"/>
      <c r="E45" s="113">
        <f>SUM(E43:E44)</f>
        <v>118237894.13</v>
      </c>
      <c r="F45" s="8"/>
      <c r="G45" s="114">
        <f>SUM(G43:G44)</f>
        <v>98179440.370000005</v>
      </c>
      <c r="H45" s="8"/>
    </row>
    <row r="46" spans="1:8" s="5" customFormat="1" ht="23.25" customHeight="1">
      <c r="A46" s="11" t="s">
        <v>15</v>
      </c>
      <c r="B46" s="11"/>
      <c r="C46" s="7"/>
      <c r="D46" s="6"/>
      <c r="E46" s="12"/>
      <c r="F46" s="12"/>
      <c r="G46" s="117"/>
      <c r="H46" s="12"/>
    </row>
    <row r="47" spans="1:8" s="5" customFormat="1" ht="23.25" customHeight="1">
      <c r="A47" s="10" t="s">
        <v>94</v>
      </c>
      <c r="B47" s="11"/>
      <c r="C47" s="7">
        <v>10.199999999999999</v>
      </c>
      <c r="D47" s="6"/>
      <c r="E47" s="12">
        <v>75701255.549999997</v>
      </c>
      <c r="F47" s="12"/>
      <c r="G47" s="12">
        <v>78619972.340000004</v>
      </c>
      <c r="H47" s="12"/>
    </row>
    <row r="48" spans="1:8" ht="23.25" customHeight="1">
      <c r="A48" s="10" t="s">
        <v>68</v>
      </c>
      <c r="B48" s="10"/>
      <c r="C48" s="7">
        <v>15</v>
      </c>
      <c r="D48" s="7"/>
      <c r="E48" s="12">
        <v>8227385.4699999997</v>
      </c>
      <c r="F48" s="8"/>
      <c r="G48" s="12">
        <v>8234282.6200000001</v>
      </c>
      <c r="H48" s="8"/>
    </row>
    <row r="49" spans="1:8" ht="23.25" customHeight="1">
      <c r="A49" s="10" t="s">
        <v>72</v>
      </c>
      <c r="B49" s="10"/>
      <c r="C49" s="120"/>
      <c r="D49" s="7"/>
      <c r="E49" s="12">
        <v>5906470</v>
      </c>
      <c r="F49" s="8"/>
      <c r="G49" s="12">
        <v>5906470</v>
      </c>
      <c r="H49" s="8"/>
    </row>
    <row r="50" spans="1:8" ht="23.25" customHeight="1">
      <c r="A50" s="10" t="s">
        <v>16</v>
      </c>
      <c r="B50" s="10"/>
      <c r="C50" s="7"/>
      <c r="D50" s="7"/>
      <c r="E50" s="12">
        <v>475250</v>
      </c>
      <c r="F50" s="18"/>
      <c r="G50" s="12">
        <v>499750</v>
      </c>
      <c r="H50" s="18"/>
    </row>
    <row r="51" spans="1:8" ht="23.25" customHeight="1">
      <c r="A51" s="11" t="s">
        <v>124</v>
      </c>
      <c r="B51" s="11"/>
      <c r="C51" s="7"/>
      <c r="D51" s="7"/>
      <c r="E51" s="113">
        <f>SUM(E47:E50)</f>
        <v>90310361.019999996</v>
      </c>
      <c r="F51" s="8"/>
      <c r="G51" s="113">
        <f>SUM(G47:G50)</f>
        <v>93260474.960000008</v>
      </c>
      <c r="H51" s="8"/>
    </row>
    <row r="52" spans="1:8" ht="23.25" customHeight="1">
      <c r="A52" s="11" t="s">
        <v>125</v>
      </c>
      <c r="B52" s="11"/>
      <c r="C52" s="14"/>
      <c r="E52" s="113">
        <f>+E51+E45</f>
        <v>208548255.14999998</v>
      </c>
      <c r="F52" s="8"/>
      <c r="G52" s="113">
        <f>+G51+G45</f>
        <v>191439915.33000001</v>
      </c>
      <c r="H52" s="8"/>
    </row>
    <row r="53" spans="1:8" ht="23.25" customHeight="1">
      <c r="A53" s="11" t="s">
        <v>17</v>
      </c>
      <c r="B53" s="11"/>
      <c r="C53" s="14"/>
      <c r="E53" s="8"/>
      <c r="F53" s="19"/>
      <c r="G53" s="65"/>
      <c r="H53" s="19"/>
    </row>
    <row r="54" spans="1:8" ht="23.25" customHeight="1">
      <c r="A54" s="10" t="s">
        <v>18</v>
      </c>
      <c r="B54" s="10"/>
      <c r="C54" s="7"/>
      <c r="D54" s="7"/>
      <c r="E54" s="8"/>
      <c r="F54" s="19"/>
      <c r="G54" s="8"/>
      <c r="H54" s="19"/>
    </row>
    <row r="55" spans="1:8" ht="23.25" customHeight="1">
      <c r="A55" s="10" t="s">
        <v>19</v>
      </c>
      <c r="B55" s="10"/>
      <c r="C55" s="121"/>
      <c r="D55" s="7"/>
      <c r="E55" s="8"/>
      <c r="F55" s="19"/>
      <c r="G55" s="8"/>
      <c r="H55" s="19"/>
    </row>
    <row r="56" spans="1:8" ht="23.25" customHeight="1" thickBot="1">
      <c r="A56" s="121" t="s">
        <v>141</v>
      </c>
      <c r="B56" s="10"/>
      <c r="C56" s="7"/>
      <c r="E56" s="118">
        <v>299419353.5</v>
      </c>
      <c r="F56" s="8"/>
      <c r="G56" s="118">
        <v>299419353.5</v>
      </c>
      <c r="H56" s="8"/>
    </row>
    <row r="57" spans="1:8" ht="23.25" customHeight="1" thickTop="1">
      <c r="A57" s="10" t="s">
        <v>73</v>
      </c>
      <c r="B57" s="10"/>
      <c r="C57" s="14"/>
      <c r="E57" s="12"/>
      <c r="F57" s="8"/>
      <c r="G57" s="137"/>
      <c r="H57" s="8"/>
    </row>
    <row r="58" spans="1:8" ht="23.25" customHeight="1">
      <c r="A58" s="121" t="s">
        <v>141</v>
      </c>
      <c r="B58" s="10"/>
      <c r="C58" s="7"/>
      <c r="E58" s="12">
        <f>+SE!D20</f>
        <v>299419353.5</v>
      </c>
      <c r="F58" s="8"/>
      <c r="G58" s="12">
        <v>299419353.5</v>
      </c>
      <c r="H58" s="8"/>
    </row>
    <row r="59" spans="1:8" s="12" customFormat="1" ht="23.25" customHeight="1">
      <c r="A59" s="68" t="s">
        <v>103</v>
      </c>
      <c r="B59" s="68"/>
      <c r="C59" s="7"/>
      <c r="D59" s="69"/>
      <c r="E59" s="12">
        <f>+SE!F20</f>
        <v>510590610.51999992</v>
      </c>
      <c r="F59" s="19"/>
      <c r="G59" s="12">
        <v>510590610.51999998</v>
      </c>
      <c r="H59" s="19"/>
    </row>
    <row r="60" spans="1:8" ht="23.25" customHeight="1">
      <c r="A60" s="95" t="s">
        <v>115</v>
      </c>
      <c r="B60" s="10"/>
      <c r="C60" s="7"/>
      <c r="E60" s="12"/>
      <c r="F60" s="18"/>
      <c r="G60" s="137"/>
      <c r="H60" s="18"/>
    </row>
    <row r="61" spans="1:8" ht="23.25" customHeight="1">
      <c r="A61" s="10" t="s">
        <v>20</v>
      </c>
      <c r="B61" s="10"/>
      <c r="C61" s="7"/>
      <c r="E61" s="12"/>
      <c r="F61" s="12"/>
      <c r="G61" s="137"/>
      <c r="H61" s="18"/>
    </row>
    <row r="62" spans="1:8" ht="23.25" customHeight="1">
      <c r="A62" s="10" t="s">
        <v>21</v>
      </c>
      <c r="B62" s="10"/>
      <c r="C62" s="7"/>
      <c r="D62" s="93"/>
      <c r="E62" s="12">
        <f>+SE!J20</f>
        <v>30226100</v>
      </c>
      <c r="F62" s="12"/>
      <c r="G62" s="12">
        <v>30226100</v>
      </c>
      <c r="H62" s="18"/>
    </row>
    <row r="63" spans="1:8" ht="23.25" customHeight="1">
      <c r="A63" s="10" t="s">
        <v>22</v>
      </c>
      <c r="B63" s="10"/>
      <c r="C63" s="14"/>
      <c r="E63" s="146">
        <f>+SE!N20</f>
        <v>-140537537.25</v>
      </c>
      <c r="F63" s="12"/>
      <c r="G63" s="64">
        <v>-134306322.50999999</v>
      </c>
      <c r="H63" s="8"/>
    </row>
    <row r="64" spans="1:8" ht="23.25" customHeight="1">
      <c r="A64" s="11" t="s">
        <v>126</v>
      </c>
      <c r="B64" s="11"/>
      <c r="C64" s="14"/>
      <c r="E64" s="113">
        <f>SUM(E58:E63)</f>
        <v>699698526.76999998</v>
      </c>
      <c r="F64" s="18"/>
      <c r="G64" s="113">
        <f>SUM(G58:G63)</f>
        <v>705929741.50999999</v>
      </c>
      <c r="H64" s="18"/>
    </row>
    <row r="65" spans="1:12" ht="23.25" customHeight="1" thickBot="1">
      <c r="A65" s="11" t="s">
        <v>23</v>
      </c>
      <c r="B65" s="11"/>
      <c r="C65" s="14"/>
      <c r="E65" s="119">
        <f>E52+E64</f>
        <v>908246781.91999996</v>
      </c>
      <c r="F65" s="18"/>
      <c r="G65" s="119">
        <f>G52+G64</f>
        <v>897369656.84000003</v>
      </c>
      <c r="H65" s="18"/>
      <c r="K65" s="140"/>
      <c r="L65" s="140"/>
    </row>
    <row r="66" spans="1:12" ht="21" customHeight="1" thickTop="1">
      <c r="A66" s="11"/>
      <c r="B66" s="11"/>
      <c r="C66" s="14"/>
      <c r="E66" s="8"/>
      <c r="F66" s="18"/>
      <c r="G66" s="8"/>
      <c r="H66" s="18"/>
      <c r="K66" s="140"/>
      <c r="L66" s="140"/>
    </row>
    <row r="67" spans="1:12" ht="21" customHeight="1">
      <c r="E67" s="67"/>
      <c r="F67" s="67"/>
      <c r="G67" s="67"/>
      <c r="H67" s="67"/>
    </row>
    <row r="68" spans="1:12" ht="21" customHeight="1">
      <c r="A68" s="16" t="s">
        <v>11</v>
      </c>
      <c r="B68" s="16"/>
      <c r="E68" s="136"/>
      <c r="G68" s="135"/>
    </row>
    <row r="69" spans="1:12" ht="21" customHeight="1"/>
    <row r="70" spans="1:12" ht="26.1" customHeight="1">
      <c r="E70" s="12"/>
      <c r="F70" s="12"/>
      <c r="G70" s="12"/>
      <c r="H70" s="12"/>
    </row>
    <row r="102" spans="1:7" ht="26.1" customHeight="1">
      <c r="A102" s="16"/>
      <c r="B102" s="16"/>
      <c r="C102" s="20"/>
      <c r="G102" s="116"/>
    </row>
    <row r="103" spans="1:7" ht="26.1" customHeight="1">
      <c r="A103" s="21"/>
      <c r="B103" s="21"/>
      <c r="C103" s="21"/>
      <c r="G103" s="116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078"/>
  <sheetViews>
    <sheetView view="pageBreakPreview" topLeftCell="A7" zoomScaleNormal="85" zoomScaleSheetLayoutView="100" workbookViewId="0">
      <selection activeCell="C75" sqref="C75"/>
    </sheetView>
  </sheetViews>
  <sheetFormatPr defaultColWidth="9.28515625" defaultRowHeight="12.75"/>
  <cols>
    <col min="1" max="1" width="46.85546875" style="2" customWidth="1"/>
    <col min="2" max="2" width="7.710937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8" width="11.42578125" style="2" customWidth="1"/>
    <col min="9" max="9" width="15" style="2" bestFit="1" customWidth="1"/>
    <col min="10" max="16384" width="9.28515625" style="2"/>
  </cols>
  <sheetData>
    <row r="1" spans="1:9" ht="24" customHeight="1">
      <c r="A1" s="1" t="s">
        <v>0</v>
      </c>
      <c r="B1" s="23"/>
      <c r="C1" s="1"/>
      <c r="D1" s="1"/>
      <c r="E1" s="1"/>
      <c r="F1" s="1"/>
    </row>
    <row r="2" spans="1:9" ht="24" customHeight="1">
      <c r="A2" s="24" t="s">
        <v>28</v>
      </c>
      <c r="B2" s="24"/>
      <c r="C2" s="24"/>
      <c r="D2" s="24"/>
      <c r="E2" s="24"/>
      <c r="F2" s="24"/>
    </row>
    <row r="3" spans="1:9" ht="24" customHeight="1">
      <c r="A3" s="24" t="s">
        <v>136</v>
      </c>
      <c r="B3" s="24"/>
      <c r="C3" s="24"/>
      <c r="D3" s="24"/>
      <c r="E3" s="24"/>
      <c r="F3" s="24"/>
    </row>
    <row r="4" spans="1:9" ht="24" customHeight="1">
      <c r="A4" s="166" t="s">
        <v>89</v>
      </c>
      <c r="B4" s="166"/>
      <c r="C4" s="166"/>
      <c r="D4" s="166"/>
      <c r="E4" s="166"/>
      <c r="F4" s="166"/>
      <c r="G4" s="22"/>
    </row>
    <row r="5" spans="1:9" ht="24" customHeight="1">
      <c r="A5" s="24"/>
      <c r="B5" s="24"/>
      <c r="C5" s="24"/>
      <c r="D5" s="24"/>
      <c r="E5" s="24"/>
      <c r="F5" s="24"/>
    </row>
    <row r="6" spans="1:9" ht="24" customHeight="1">
      <c r="A6" s="20"/>
      <c r="B6" s="10"/>
      <c r="C6" s="10"/>
      <c r="D6" s="21"/>
      <c r="E6" s="10"/>
      <c r="F6" s="4" t="s">
        <v>4</v>
      </c>
    </row>
    <row r="7" spans="1:9" ht="24" customHeight="1">
      <c r="A7" s="20"/>
      <c r="B7" s="25" t="s">
        <v>3</v>
      </c>
      <c r="D7" s="122">
        <v>2023</v>
      </c>
      <c r="E7" s="123"/>
      <c r="F7" s="122">
        <v>2022</v>
      </c>
    </row>
    <row r="8" spans="1:9" ht="24" customHeight="1">
      <c r="A8" s="20"/>
      <c r="B8" s="25"/>
      <c r="D8" s="122"/>
      <c r="E8" s="123"/>
      <c r="F8" s="122"/>
    </row>
    <row r="9" spans="1:9" ht="24" customHeight="1">
      <c r="A9" s="10" t="s">
        <v>24</v>
      </c>
      <c r="B9" s="139"/>
      <c r="D9" s="101">
        <v>107405875.05</v>
      </c>
      <c r="E9" s="12"/>
      <c r="F9" s="101">
        <v>107704984.86000001</v>
      </c>
      <c r="I9" s="94"/>
    </row>
    <row r="10" spans="1:9" ht="24" customHeight="1">
      <c r="A10" s="10" t="s">
        <v>25</v>
      </c>
      <c r="B10" s="139"/>
      <c r="D10" s="64">
        <v>-50041112.530000001</v>
      </c>
      <c r="E10" s="8"/>
      <c r="F10" s="64">
        <v>-53165135.18</v>
      </c>
      <c r="I10" s="94"/>
    </row>
    <row r="11" spans="1:9" ht="24" customHeight="1">
      <c r="A11" s="13" t="s">
        <v>48</v>
      </c>
      <c r="B11" s="139"/>
      <c r="D11" s="17">
        <f>+D9+D10</f>
        <v>57364762.519999996</v>
      </c>
      <c r="E11" s="8"/>
      <c r="F11" s="17">
        <v>54539849.680000015</v>
      </c>
      <c r="I11" s="94"/>
    </row>
    <row r="12" spans="1:9" ht="24" customHeight="1">
      <c r="A12" s="10" t="s">
        <v>26</v>
      </c>
      <c r="B12" s="139"/>
      <c r="D12" s="29">
        <v>192001.43</v>
      </c>
      <c r="E12" s="8"/>
      <c r="F12" s="29">
        <v>4407448.1099999985</v>
      </c>
    </row>
    <row r="13" spans="1:9" ht="24" customHeight="1">
      <c r="A13" s="10" t="s">
        <v>77</v>
      </c>
      <c r="B13" s="139"/>
      <c r="D13" s="29">
        <v>-38018589.060000002</v>
      </c>
      <c r="E13" s="29"/>
      <c r="F13" s="29">
        <v>-37670976.960000001</v>
      </c>
      <c r="I13" s="94"/>
    </row>
    <row r="14" spans="1:9" ht="24" customHeight="1">
      <c r="A14" s="10" t="s">
        <v>27</v>
      </c>
      <c r="B14" s="139"/>
      <c r="D14" s="29">
        <v>-22546698.91</v>
      </c>
      <c r="E14" s="29"/>
      <c r="F14" s="29">
        <v>-23815789.140000001</v>
      </c>
      <c r="I14" s="94"/>
    </row>
    <row r="15" spans="1:9" ht="24" customHeight="1">
      <c r="A15" s="30" t="s">
        <v>99</v>
      </c>
      <c r="B15" s="139"/>
      <c r="D15" s="71">
        <f>SUM(D11:D14)</f>
        <v>-3008524.020000007</v>
      </c>
      <c r="E15" s="17"/>
      <c r="F15" s="71">
        <v>-2539468.3099999884</v>
      </c>
      <c r="I15" s="94"/>
    </row>
    <row r="16" spans="1:9" ht="24" customHeight="1">
      <c r="A16" s="2" t="s">
        <v>107</v>
      </c>
      <c r="B16" s="139"/>
      <c r="D16" s="29">
        <v>1149434.52</v>
      </c>
      <c r="E16" s="29"/>
      <c r="F16" s="29">
        <v>595372.15</v>
      </c>
      <c r="I16" s="94"/>
    </row>
    <row r="17" spans="1:9" ht="24" customHeight="1">
      <c r="A17" s="10" t="s">
        <v>97</v>
      </c>
      <c r="B17" s="164" t="s">
        <v>148</v>
      </c>
      <c r="D17" s="64">
        <v>-1921398.67</v>
      </c>
      <c r="E17" s="29"/>
      <c r="F17" s="64">
        <v>-1633362.7</v>
      </c>
      <c r="I17" s="94"/>
    </row>
    <row r="18" spans="1:9" ht="24" customHeight="1">
      <c r="A18" s="11" t="s">
        <v>108</v>
      </c>
      <c r="B18" s="26"/>
      <c r="D18" s="71">
        <f>SUM(D15:D17)</f>
        <v>-3780488.1700000069</v>
      </c>
      <c r="E18" s="18"/>
      <c r="F18" s="71">
        <v>-3577458.8599999882</v>
      </c>
      <c r="I18" s="94"/>
    </row>
    <row r="19" spans="1:9" ht="24" customHeight="1">
      <c r="A19" s="10" t="s">
        <v>109</v>
      </c>
      <c r="B19" s="26" t="s">
        <v>149</v>
      </c>
      <c r="D19" s="64">
        <v>-2450726.5699999998</v>
      </c>
      <c r="E19" s="8"/>
      <c r="F19" s="64">
        <v>656843.02</v>
      </c>
      <c r="I19" s="94"/>
    </row>
    <row r="20" spans="1:9" ht="24" customHeight="1">
      <c r="A20" s="11" t="s">
        <v>98</v>
      </c>
      <c r="B20" s="26"/>
      <c r="C20" s="27"/>
      <c r="D20" s="71">
        <f>SUM(D18:D19)</f>
        <v>-6231214.7400000067</v>
      </c>
      <c r="E20" s="8"/>
      <c r="F20" s="71">
        <v>-2920615.8399999882</v>
      </c>
      <c r="I20" s="94"/>
    </row>
    <row r="21" spans="1:9" ht="24" customHeight="1">
      <c r="A21" s="10" t="s">
        <v>120</v>
      </c>
      <c r="B21" s="26"/>
      <c r="C21" s="27"/>
      <c r="D21" s="17">
        <v>0</v>
      </c>
      <c r="E21" s="8"/>
      <c r="F21" s="17">
        <v>0</v>
      </c>
    </row>
    <row r="22" spans="1:9" ht="24" customHeight="1" thickBot="1">
      <c r="A22" s="31" t="s">
        <v>110</v>
      </c>
      <c r="B22" s="26"/>
      <c r="C22" s="20"/>
      <c r="D22" s="72">
        <f>+D20+D21</f>
        <v>-6231214.7400000067</v>
      </c>
      <c r="E22" s="8"/>
      <c r="F22" s="72">
        <f>+F21+F20</f>
        <v>-2920615.8399999882</v>
      </c>
      <c r="I22" s="94"/>
    </row>
    <row r="23" spans="1:9" ht="24" customHeight="1" thickTop="1">
      <c r="A23" s="105"/>
      <c r="I23" s="94"/>
    </row>
    <row r="24" spans="1:9" ht="24" customHeight="1">
      <c r="A24" s="32" t="s">
        <v>134</v>
      </c>
      <c r="B24" s="26"/>
      <c r="C24" s="28"/>
      <c r="D24" s="8"/>
      <c r="E24" s="8"/>
      <c r="F24" s="8"/>
      <c r="I24" s="94"/>
    </row>
    <row r="25" spans="1:9" ht="24" customHeight="1">
      <c r="A25" s="33" t="s">
        <v>116</v>
      </c>
      <c r="B25" s="26" t="s">
        <v>155</v>
      </c>
      <c r="C25" s="27"/>
      <c r="D25" s="134">
        <v>-2.0810995238489173E-3</v>
      </c>
      <c r="E25" s="17"/>
      <c r="F25" s="134">
        <v>-1E-3</v>
      </c>
      <c r="I25" s="94"/>
    </row>
    <row r="26" spans="1:9" ht="24" customHeight="1">
      <c r="A26" s="33"/>
      <c r="B26" s="7"/>
      <c r="C26" s="27"/>
      <c r="D26" s="17"/>
      <c r="E26" s="34"/>
      <c r="F26" s="17"/>
      <c r="I26" s="94"/>
    </row>
    <row r="27" spans="1:9" ht="24" customHeight="1"/>
    <row r="28" spans="1:9" ht="24" customHeight="1">
      <c r="A28" s="27"/>
      <c r="C28" s="27"/>
      <c r="D28" s="34"/>
      <c r="E28" s="34"/>
      <c r="F28" s="34"/>
    </row>
    <row r="29" spans="1:9" ht="24" customHeight="1"/>
    <row r="30" spans="1:9" ht="24" customHeight="1">
      <c r="A30" s="16" t="s">
        <v>11</v>
      </c>
    </row>
    <row r="31" spans="1:9" ht="24.75" customHeight="1"/>
    <row r="32" spans="1:9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>
      <c r="A1" s="1" t="s">
        <v>0</v>
      </c>
      <c r="B1" s="23"/>
      <c r="C1" s="1"/>
      <c r="D1" s="1"/>
      <c r="E1" s="1"/>
      <c r="F1" s="1"/>
    </row>
    <row r="2" spans="1:7" ht="24" customHeight="1">
      <c r="A2" s="24" t="s">
        <v>28</v>
      </c>
      <c r="B2" s="24"/>
      <c r="C2" s="24"/>
      <c r="D2" s="24"/>
      <c r="E2" s="24"/>
      <c r="F2" s="24"/>
    </row>
    <row r="3" spans="1:7" ht="24" customHeight="1">
      <c r="A3" s="24" t="s">
        <v>112</v>
      </c>
      <c r="B3" s="24"/>
      <c r="C3" s="24"/>
      <c r="D3" s="24"/>
      <c r="E3" s="24"/>
      <c r="F3" s="24"/>
    </row>
    <row r="4" spans="1:7" ht="24" customHeight="1">
      <c r="A4" s="166" t="s">
        <v>89</v>
      </c>
      <c r="B4" s="166"/>
      <c r="C4" s="166"/>
      <c r="D4" s="166"/>
      <c r="E4" s="166"/>
      <c r="F4" s="166"/>
      <c r="G4" s="22"/>
    </row>
    <row r="5" spans="1:7" ht="24" customHeight="1">
      <c r="A5" s="103"/>
      <c r="B5" s="103"/>
      <c r="C5" s="103"/>
      <c r="D5" s="103"/>
      <c r="E5" s="103"/>
      <c r="F5" s="103"/>
      <c r="G5" s="22"/>
    </row>
    <row r="6" spans="1:7" ht="24" customHeight="1">
      <c r="A6" s="20"/>
      <c r="B6" s="10"/>
      <c r="C6" s="10"/>
      <c r="D6" s="21"/>
      <c r="E6" s="10"/>
      <c r="F6" s="4" t="s">
        <v>4</v>
      </c>
    </row>
    <row r="7" spans="1:7" ht="24" customHeight="1">
      <c r="A7" s="20"/>
      <c r="B7" s="25" t="s">
        <v>3</v>
      </c>
      <c r="D7" s="63" t="s">
        <v>85</v>
      </c>
      <c r="E7" s="62"/>
      <c r="F7" s="63" t="s">
        <v>83</v>
      </c>
    </row>
    <row r="8" spans="1:7" ht="24" customHeight="1">
      <c r="A8" s="10" t="s">
        <v>24</v>
      </c>
      <c r="B8" s="26"/>
      <c r="D8" s="101">
        <v>578467330.62</v>
      </c>
      <c r="E8" s="12"/>
      <c r="F8" s="97">
        <v>1526605244.2900002</v>
      </c>
    </row>
    <row r="9" spans="1:7" ht="24" customHeight="1">
      <c r="A9" s="10" t="s">
        <v>25</v>
      </c>
      <c r="B9" s="26"/>
      <c r="D9" s="17">
        <v>-264666463.5</v>
      </c>
      <c r="E9" s="8"/>
      <c r="F9" s="98">
        <v>-601919467.30999994</v>
      </c>
    </row>
    <row r="10" spans="1:7" ht="24" customHeight="1">
      <c r="A10" s="13" t="s">
        <v>48</v>
      </c>
      <c r="B10" s="26"/>
      <c r="D10" s="70">
        <f>SUM(D8:D9)</f>
        <v>313800867.12</v>
      </c>
      <c r="E10" s="8"/>
      <c r="F10" s="99">
        <f>SUM(F8:F9)</f>
        <v>924685776.98000026</v>
      </c>
    </row>
    <row r="11" spans="1:7" ht="24" customHeight="1">
      <c r="A11" s="10" t="s">
        <v>26</v>
      </c>
      <c r="B11" s="26"/>
      <c r="D11" s="29">
        <v>10454121.539999999</v>
      </c>
      <c r="E11" s="8"/>
      <c r="F11" s="29">
        <v>5216494.5600000015</v>
      </c>
    </row>
    <row r="12" spans="1:7" ht="24" customHeight="1">
      <c r="A12" s="10" t="s">
        <v>77</v>
      </c>
      <c r="B12" s="26"/>
      <c r="D12" s="29">
        <v>-281148989.89999998</v>
      </c>
      <c r="E12" s="29"/>
      <c r="F12" s="29">
        <v>-547464868.46000004</v>
      </c>
    </row>
    <row r="13" spans="1:7" ht="24" customHeight="1">
      <c r="A13" s="10" t="s">
        <v>27</v>
      </c>
      <c r="B13" s="26"/>
      <c r="D13" s="29">
        <v>-128782554.39</v>
      </c>
      <c r="E13" s="29"/>
      <c r="F13" s="29">
        <v>-178784744.99000001</v>
      </c>
    </row>
    <row r="14" spans="1:7" ht="24" customHeight="1">
      <c r="A14" s="10" t="s">
        <v>106</v>
      </c>
      <c r="B14" s="26"/>
      <c r="D14" s="64">
        <v>-36251069.109999999</v>
      </c>
      <c r="E14" s="29"/>
      <c r="F14" s="107">
        <v>0</v>
      </c>
    </row>
    <row r="15" spans="1:7" ht="24" customHeight="1">
      <c r="A15" s="30" t="s">
        <v>99</v>
      </c>
      <c r="B15" s="26"/>
      <c r="D15" s="17">
        <f>SUM(D10:D14)</f>
        <v>-121927624.73999995</v>
      </c>
      <c r="E15" s="8"/>
      <c r="F15" s="29">
        <f>SUM(F10:F14)</f>
        <v>203652658.09000015</v>
      </c>
    </row>
    <row r="16" spans="1:7" ht="24" customHeight="1">
      <c r="A16" s="2" t="s">
        <v>107</v>
      </c>
      <c r="D16" s="29">
        <v>3809281.19</v>
      </c>
      <c r="E16" s="29"/>
      <c r="F16" s="29">
        <v>5494517.1900000004</v>
      </c>
    </row>
    <row r="17" spans="1:6" ht="24" customHeight="1">
      <c r="A17" s="10" t="s">
        <v>97</v>
      </c>
      <c r="B17" s="26" t="s">
        <v>100</v>
      </c>
      <c r="D17" s="64">
        <v>-8821081.1199999992</v>
      </c>
      <c r="E17" s="29"/>
      <c r="F17" s="106">
        <v>0</v>
      </c>
    </row>
    <row r="18" spans="1:6" ht="24" customHeight="1">
      <c r="A18" s="11" t="s">
        <v>108</v>
      </c>
      <c r="B18" s="26"/>
      <c r="D18" s="71">
        <f>SUM(D15:D17)</f>
        <v>-126939424.66999996</v>
      </c>
      <c r="E18" s="18"/>
      <c r="F18" s="71">
        <f>SUM(F15:F17)</f>
        <v>209147175.28000015</v>
      </c>
    </row>
    <row r="19" spans="1:6" ht="24" customHeight="1">
      <c r="A19" s="10" t="s">
        <v>109</v>
      </c>
      <c r="B19" s="26" t="s">
        <v>90</v>
      </c>
      <c r="D19" s="64">
        <v>3145964.01</v>
      </c>
      <c r="E19" s="8"/>
      <c r="F19" s="64">
        <v>-41980930.090000004</v>
      </c>
    </row>
    <row r="20" spans="1:6" ht="24" customHeight="1">
      <c r="A20" s="11" t="s">
        <v>98</v>
      </c>
      <c r="B20" s="26"/>
      <c r="C20" s="27"/>
      <c r="D20" s="71">
        <v>-123793460.66</v>
      </c>
      <c r="E20" s="8"/>
      <c r="F20" s="17">
        <f>F18+F19</f>
        <v>167166245.19000015</v>
      </c>
    </row>
    <row r="21" spans="1:6" ht="24" customHeight="1">
      <c r="A21" s="11" t="s">
        <v>111</v>
      </c>
      <c r="B21" s="26"/>
      <c r="C21" s="27"/>
      <c r="D21" s="66">
        <v>0</v>
      </c>
      <c r="E21" s="65"/>
      <c r="F21" s="17">
        <v>0</v>
      </c>
    </row>
    <row r="22" spans="1:6" ht="24" customHeight="1" thickBot="1">
      <c r="A22" s="31" t="s">
        <v>110</v>
      </c>
      <c r="B22" s="26"/>
      <c r="C22" s="20"/>
      <c r="D22" s="72">
        <f>SUM(D20:D21)</f>
        <v>-123793460.66</v>
      </c>
      <c r="E22" s="8"/>
      <c r="F22" s="72">
        <f>SUM(F20:F21)</f>
        <v>167166245.19000015</v>
      </c>
    </row>
    <row r="23" spans="1:6" ht="24" customHeight="1" thickTop="1">
      <c r="A23" s="105"/>
    </row>
    <row r="24" spans="1:6" ht="24" customHeight="1">
      <c r="A24" s="32" t="s">
        <v>65</v>
      </c>
      <c r="B24" s="26"/>
      <c r="C24" s="28"/>
      <c r="D24" s="66"/>
      <c r="E24" s="65"/>
      <c r="F24" s="66"/>
    </row>
    <row r="25" spans="1:6" ht="24" customHeight="1">
      <c r="A25" s="33" t="s">
        <v>74</v>
      </c>
      <c r="B25" s="7">
        <v>21</v>
      </c>
      <c r="C25" s="27"/>
      <c r="D25" s="17">
        <v>-0.04</v>
      </c>
      <c r="E25" s="17"/>
      <c r="F25" s="98">
        <v>0.06</v>
      </c>
    </row>
    <row r="26" spans="1:6" ht="24" customHeight="1">
      <c r="A26" s="33" t="s">
        <v>75</v>
      </c>
      <c r="B26" s="7">
        <v>21</v>
      </c>
      <c r="C26" s="27"/>
      <c r="D26" s="17">
        <v>-0.04</v>
      </c>
      <c r="E26" s="34"/>
      <c r="F26" s="100">
        <v>0.06</v>
      </c>
    </row>
    <row r="27" spans="1:6" ht="24" customHeight="1"/>
    <row r="28" spans="1:6" ht="24" customHeight="1">
      <c r="D28" s="17"/>
      <c r="E28" s="8"/>
      <c r="F28" s="17"/>
    </row>
    <row r="29" spans="1:6" ht="24" customHeight="1"/>
    <row r="30" spans="1:6" ht="24" customHeight="1">
      <c r="A30" s="16" t="s">
        <v>11</v>
      </c>
    </row>
    <row r="31" spans="1:6" ht="24" customHeight="1">
      <c r="A31" s="27"/>
      <c r="C31" s="27"/>
      <c r="D31" s="34"/>
      <c r="E31" s="34"/>
      <c r="F31" s="34"/>
    </row>
    <row r="32" spans="1:6" ht="24" customHeight="1"/>
    <row r="33" ht="24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  <row r="23080" ht="24.75" customHeight="1"/>
    <row r="23081" ht="24.75" customHeight="1"/>
    <row r="23082" ht="24.75" customHeight="1"/>
    <row r="23083" ht="24.75" customHeight="1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view="pageBreakPreview" topLeftCell="A7" zoomScaleNormal="100" zoomScaleSheetLayoutView="100" workbookViewId="0">
      <selection activeCell="C75" sqref="C75"/>
    </sheetView>
  </sheetViews>
  <sheetFormatPr defaultColWidth="9.28515625" defaultRowHeight="22.5" customHeight="1"/>
  <cols>
    <col min="1" max="1" width="43.28515625" style="148" customWidth="1"/>
    <col min="2" max="2" width="6" style="148" customWidth="1"/>
    <col min="3" max="3" width="1" style="148" customWidth="1"/>
    <col min="4" max="4" width="14.28515625" style="148" bestFit="1" customWidth="1"/>
    <col min="5" max="5" width="1.28515625" style="148" customWidth="1"/>
    <col min="6" max="6" width="14.42578125" style="148" bestFit="1" customWidth="1"/>
    <col min="7" max="7" width="1.28515625" style="148" customWidth="1"/>
    <col min="8" max="8" width="13.7109375" style="148" bestFit="1" customWidth="1"/>
    <col min="9" max="9" width="1.28515625" style="148" customWidth="1"/>
    <col min="10" max="10" width="13" style="148" bestFit="1" customWidth="1"/>
    <col min="11" max="11" width="1.42578125" style="148" customWidth="1"/>
    <col min="12" max="12" width="13.7109375" style="148" bestFit="1" customWidth="1"/>
    <col min="13" max="13" width="1.28515625" style="148" customWidth="1"/>
    <col min="14" max="14" width="14.7109375" style="148" bestFit="1" customWidth="1"/>
    <col min="15" max="15" width="1.28515625" style="148" customWidth="1"/>
    <col min="16" max="16" width="15.140625" style="148" bestFit="1" customWidth="1"/>
    <col min="17" max="17" width="2.28515625" style="148" customWidth="1"/>
    <col min="18" max="16384" width="9.28515625" style="148"/>
  </cols>
  <sheetData>
    <row r="1" spans="1:18" ht="22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8" s="150" customFormat="1" ht="22.5" customHeight="1">
      <c r="A2" s="168" t="s">
        <v>53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49"/>
      <c r="R2" s="148"/>
    </row>
    <row r="3" spans="1:18" s="152" customFormat="1" ht="22.5" customHeight="1">
      <c r="A3" s="168" t="s">
        <v>139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51"/>
      <c r="R3" s="151"/>
    </row>
    <row r="4" spans="1:18" s="152" customFormat="1" ht="22.5" customHeight="1">
      <c r="A4" s="168" t="s">
        <v>89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51"/>
      <c r="R4" s="151"/>
    </row>
    <row r="5" spans="1:18" s="154" customFormat="1" ht="22.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153"/>
    </row>
    <row r="6" spans="1:18" ht="22.5" customHeight="1">
      <c r="A6" s="74"/>
      <c r="B6" s="74"/>
      <c r="C6" s="74"/>
      <c r="D6" s="75"/>
      <c r="E6" s="75"/>
      <c r="F6" s="75"/>
      <c r="G6" s="76"/>
      <c r="H6" s="76"/>
      <c r="I6" s="76"/>
      <c r="J6" s="76"/>
      <c r="K6" s="76"/>
      <c r="L6" s="76"/>
      <c r="M6" s="76"/>
      <c r="N6" s="76"/>
      <c r="O6" s="76"/>
      <c r="P6" s="77" t="s">
        <v>4</v>
      </c>
    </row>
    <row r="7" spans="1:18" ht="22.5" customHeight="1">
      <c r="A7" s="74"/>
      <c r="B7" s="74"/>
      <c r="C7" s="74"/>
      <c r="D7" s="78"/>
      <c r="E7" s="78"/>
      <c r="F7" s="78"/>
      <c r="G7" s="79" t="s">
        <v>35</v>
      </c>
      <c r="H7" s="74"/>
      <c r="I7" s="80"/>
      <c r="J7" s="81" t="s">
        <v>147</v>
      </c>
      <c r="K7" s="81"/>
      <c r="L7" s="81"/>
      <c r="M7" s="81"/>
      <c r="N7" s="81"/>
      <c r="O7" s="74"/>
      <c r="P7" s="82"/>
    </row>
    <row r="8" spans="1:18" s="155" customFormat="1" ht="22.5" customHeight="1">
      <c r="B8" s="156"/>
      <c r="H8" s="74"/>
      <c r="J8" s="169" t="s">
        <v>31</v>
      </c>
      <c r="K8" s="169"/>
      <c r="L8" s="169"/>
      <c r="M8" s="157"/>
      <c r="N8" s="83"/>
      <c r="O8" s="148"/>
    </row>
    <row r="9" spans="1:18" s="155" customFormat="1" ht="22.5" customHeight="1">
      <c r="B9" s="156"/>
      <c r="D9" s="78" t="s">
        <v>102</v>
      </c>
      <c r="E9" s="78"/>
      <c r="F9" s="74" t="s">
        <v>105</v>
      </c>
      <c r="H9" s="74"/>
      <c r="J9" s="78"/>
      <c r="K9" s="148"/>
      <c r="L9" s="85" t="s">
        <v>78</v>
      </c>
      <c r="M9" s="148"/>
      <c r="N9" s="74"/>
      <c r="O9" s="148"/>
      <c r="P9" s="84" t="s">
        <v>33</v>
      </c>
    </row>
    <row r="10" spans="1:18" s="155" customFormat="1" ht="22.5" customHeight="1">
      <c r="B10" s="86" t="s">
        <v>3</v>
      </c>
      <c r="D10" s="87" t="s">
        <v>30</v>
      </c>
      <c r="E10" s="78"/>
      <c r="F10" s="76" t="s">
        <v>104</v>
      </c>
      <c r="H10" s="76" t="s">
        <v>79</v>
      </c>
      <c r="J10" s="88" t="s">
        <v>29</v>
      </c>
      <c r="K10" s="148"/>
      <c r="L10" s="88" t="s">
        <v>80</v>
      </c>
      <c r="M10" s="148"/>
      <c r="N10" s="87" t="s">
        <v>32</v>
      </c>
      <c r="O10" s="148"/>
      <c r="P10" s="89" t="s">
        <v>34</v>
      </c>
    </row>
    <row r="11" spans="1:18" ht="22.5" customHeight="1">
      <c r="A11" s="158" t="s">
        <v>137</v>
      </c>
      <c r="B11" s="108"/>
      <c r="C11" s="159"/>
      <c r="D11" s="90">
        <v>300686853.5</v>
      </c>
      <c r="E11" s="90"/>
      <c r="F11" s="90">
        <v>609013286.93999994</v>
      </c>
      <c r="G11" s="90"/>
      <c r="H11" s="90">
        <v>-99690176.420000002</v>
      </c>
      <c r="I11" s="90"/>
      <c r="J11" s="90">
        <v>30226100</v>
      </c>
      <c r="K11" s="90"/>
      <c r="L11" s="90">
        <v>99690176.420000002</v>
      </c>
      <c r="M11" s="90"/>
      <c r="N11" s="90">
        <v>-166317218.91999999</v>
      </c>
      <c r="O11" s="90"/>
      <c r="P11" s="90">
        <v>773609021.51999998</v>
      </c>
      <c r="Q11" s="91"/>
    </row>
    <row r="12" spans="1:18" ht="22.5" customHeight="1">
      <c r="A12" s="148" t="s">
        <v>110</v>
      </c>
      <c r="B12" s="124"/>
      <c r="C12" s="159"/>
      <c r="D12" s="90">
        <v>0</v>
      </c>
      <c r="E12" s="90"/>
      <c r="F12" s="90">
        <v>0</v>
      </c>
      <c r="G12" s="90"/>
      <c r="H12" s="90">
        <v>0</v>
      </c>
      <c r="I12" s="90"/>
      <c r="J12" s="90">
        <v>0</v>
      </c>
      <c r="K12" s="90"/>
      <c r="L12" s="90">
        <v>0</v>
      </c>
      <c r="M12" s="90"/>
      <c r="N12" s="90">
        <v>-2920615.8399999882</v>
      </c>
      <c r="O12" s="90"/>
      <c r="P12" s="90">
        <v>-2920615.8399999882</v>
      </c>
      <c r="Q12" s="91"/>
    </row>
    <row r="13" spans="1:18" ht="22.5" customHeight="1">
      <c r="A13" s="148" t="s">
        <v>131</v>
      </c>
      <c r="B13" s="160" t="s">
        <v>150</v>
      </c>
      <c r="C13" s="159"/>
      <c r="D13" s="90">
        <v>-1267500</v>
      </c>
      <c r="E13" s="90"/>
      <c r="F13" s="90">
        <v>-98422676.420000002</v>
      </c>
      <c r="G13" s="90"/>
      <c r="H13" s="90">
        <v>99690176.420000002</v>
      </c>
      <c r="I13" s="90"/>
      <c r="J13" s="90">
        <v>0</v>
      </c>
      <c r="K13" s="90"/>
      <c r="L13" s="90">
        <v>0</v>
      </c>
      <c r="M13" s="90"/>
      <c r="N13" s="90">
        <v>0</v>
      </c>
      <c r="O13" s="90"/>
      <c r="P13" s="90">
        <v>0</v>
      </c>
      <c r="Q13" s="91"/>
    </row>
    <row r="14" spans="1:18" ht="22.5" customHeight="1">
      <c r="A14" s="148" t="s">
        <v>132</v>
      </c>
      <c r="B14" s="124"/>
      <c r="C14" s="15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1"/>
    </row>
    <row r="15" spans="1:18" ht="22.5" customHeight="1">
      <c r="A15" s="148" t="s">
        <v>133</v>
      </c>
      <c r="B15" s="160" t="s">
        <v>150</v>
      </c>
      <c r="C15" s="159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-99690176.420000002</v>
      </c>
      <c r="M15" s="90"/>
      <c r="N15" s="90">
        <v>99690176.420000002</v>
      </c>
      <c r="O15" s="90"/>
      <c r="P15" s="90">
        <v>0</v>
      </c>
      <c r="Q15" s="91"/>
    </row>
    <row r="16" spans="1:18" ht="22.5" customHeight="1" thickBot="1">
      <c r="A16" s="158" t="s">
        <v>128</v>
      </c>
      <c r="B16" s="90"/>
      <c r="C16" s="90"/>
      <c r="D16" s="126">
        <f>SUM(D11:D15)</f>
        <v>299419353.5</v>
      </c>
      <c r="E16" s="90"/>
      <c r="F16" s="126">
        <f>SUM(F11:F15)</f>
        <v>510590610.51999992</v>
      </c>
      <c r="G16" s="90"/>
      <c r="H16" s="126">
        <f>SUM(H11:H15)</f>
        <v>0</v>
      </c>
      <c r="I16" s="90"/>
      <c r="J16" s="126">
        <f>SUM(J11:J15)</f>
        <v>30226100</v>
      </c>
      <c r="K16" s="90"/>
      <c r="L16" s="126">
        <f>SUM(L11:L15)</f>
        <v>0</v>
      </c>
      <c r="M16" s="90"/>
      <c r="N16" s="126">
        <f>SUM(N11:N15)</f>
        <v>-69547658.339999959</v>
      </c>
      <c r="O16" s="90"/>
      <c r="P16" s="126">
        <f>SUM(P11:P15)</f>
        <v>770688405.67999995</v>
      </c>
      <c r="Q16" s="91"/>
    </row>
    <row r="17" spans="1:17" s="159" customFormat="1" ht="22.5" customHeight="1" thickTop="1">
      <c r="B17" s="108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92"/>
    </row>
    <row r="18" spans="1:17" ht="22.5" customHeight="1">
      <c r="A18" s="158" t="s">
        <v>142</v>
      </c>
      <c r="B18" s="108"/>
      <c r="C18" s="159"/>
      <c r="D18" s="90">
        <v>299419353.5</v>
      </c>
      <c r="E18" s="90"/>
      <c r="F18" s="90">
        <v>510590610.51999992</v>
      </c>
      <c r="G18" s="90"/>
      <c r="H18" s="90">
        <v>0</v>
      </c>
      <c r="I18" s="90"/>
      <c r="J18" s="90">
        <v>30226100</v>
      </c>
      <c r="K18" s="90"/>
      <c r="L18" s="90">
        <v>0</v>
      </c>
      <c r="M18" s="90"/>
      <c r="N18" s="90">
        <v>-134306322.50999999</v>
      </c>
      <c r="O18" s="90"/>
      <c r="P18" s="90">
        <v>705929741.50999999</v>
      </c>
      <c r="Q18" s="91"/>
    </row>
    <row r="19" spans="1:17" ht="22.5" customHeight="1">
      <c r="A19" s="148" t="s">
        <v>110</v>
      </c>
      <c r="B19" s="124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125">
        <f>+'PL 3 '!D22</f>
        <v>-6231214.7400000067</v>
      </c>
      <c r="O19" s="125"/>
      <c r="P19" s="125">
        <f>+D19+F19+H19+J19+L19+N19</f>
        <v>-6231214.7400000067</v>
      </c>
      <c r="Q19" s="91"/>
    </row>
    <row r="20" spans="1:17" ht="22.5" customHeight="1" thickBot="1">
      <c r="A20" s="158" t="s">
        <v>138</v>
      </c>
      <c r="B20" s="90"/>
      <c r="C20" s="90"/>
      <c r="D20" s="126">
        <f>SUM(D18:D19)</f>
        <v>299419353.5</v>
      </c>
      <c r="E20" s="90"/>
      <c r="F20" s="126">
        <f>SUM(F18:F19)</f>
        <v>510590610.51999992</v>
      </c>
      <c r="G20" s="90"/>
      <c r="H20" s="126">
        <f>SUM(H18:H19)</f>
        <v>0</v>
      </c>
      <c r="I20" s="90"/>
      <c r="J20" s="126">
        <f>SUM(J18:J19)</f>
        <v>30226100</v>
      </c>
      <c r="K20" s="90"/>
      <c r="L20" s="126">
        <f>SUM(L18:L19)</f>
        <v>0</v>
      </c>
      <c r="M20" s="90"/>
      <c r="N20" s="126">
        <f>SUM(N18:N19)</f>
        <v>-140537537.25</v>
      </c>
      <c r="O20" s="90"/>
      <c r="P20" s="126">
        <f>SUM(P18:P19)</f>
        <v>699698526.76999998</v>
      </c>
      <c r="Q20" s="91"/>
    </row>
    <row r="21" spans="1:17" ht="22.5" customHeight="1" thickTop="1">
      <c r="A21" s="161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1"/>
    </row>
    <row r="22" spans="1:17" ht="22.5" customHeight="1">
      <c r="A22" s="162" t="s">
        <v>11</v>
      </c>
    </row>
    <row r="23" spans="1:17" ht="22.5" customHeight="1">
      <c r="N23" s="163"/>
      <c r="P23" s="163"/>
    </row>
    <row r="32" spans="1:17" ht="22.5" customHeight="1">
      <c r="D32" s="163"/>
      <c r="F32" s="163"/>
      <c r="H32" s="163"/>
      <c r="J32" s="163"/>
      <c r="L32" s="163"/>
      <c r="N32" s="163"/>
      <c r="P32" s="163"/>
    </row>
    <row r="33" spans="4:16" ht="22.5" customHeight="1">
      <c r="D33" s="163"/>
      <c r="F33" s="163"/>
      <c r="H33" s="163"/>
      <c r="J33" s="163"/>
      <c r="L33" s="163"/>
      <c r="N33" s="163"/>
      <c r="P33" s="163"/>
    </row>
    <row r="34" spans="4:16" ht="22.5" customHeight="1">
      <c r="D34" s="163"/>
      <c r="F34" s="163"/>
      <c r="H34" s="163"/>
      <c r="J34" s="163"/>
      <c r="L34" s="163"/>
      <c r="N34" s="163"/>
      <c r="P34" s="163"/>
    </row>
    <row r="35" spans="4:16" ht="22.5" customHeight="1">
      <c r="D35" s="163"/>
      <c r="F35" s="163"/>
      <c r="H35" s="163"/>
      <c r="J35" s="163"/>
      <c r="L35" s="163"/>
      <c r="N35" s="163"/>
      <c r="P35" s="163"/>
    </row>
    <row r="36" spans="4:16" ht="22.5" customHeight="1">
      <c r="D36" s="163"/>
      <c r="F36" s="163"/>
      <c r="H36" s="163"/>
      <c r="J36" s="163"/>
      <c r="L36" s="163"/>
      <c r="N36" s="163"/>
      <c r="P36" s="163"/>
    </row>
    <row r="37" spans="4:16" ht="22.5" customHeight="1">
      <c r="D37" s="163"/>
      <c r="F37" s="163"/>
      <c r="H37" s="163"/>
      <c r="J37" s="163"/>
      <c r="L37" s="163"/>
      <c r="N37" s="163"/>
      <c r="P37" s="163"/>
    </row>
    <row r="38" spans="4:16" ht="22.5" customHeight="1">
      <c r="D38" s="163"/>
      <c r="F38" s="163"/>
      <c r="H38" s="163"/>
      <c r="J38" s="163"/>
      <c r="L38" s="163"/>
      <c r="N38" s="163"/>
      <c r="P38" s="163"/>
    </row>
  </sheetData>
  <mergeCells count="5">
    <mergeCell ref="A1:P1"/>
    <mergeCell ref="A2:P2"/>
    <mergeCell ref="A3:P3"/>
    <mergeCell ref="J8:L8"/>
    <mergeCell ref="A4:P4"/>
  </mergeCells>
  <pageMargins left="0.6" right="0.27559055118110237" top="0.55118110236220474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view="pageBreakPreview" zoomScaleNormal="100" zoomScaleSheetLayoutView="100" workbookViewId="0">
      <selection activeCell="A14" sqref="A14"/>
    </sheetView>
  </sheetViews>
  <sheetFormatPr defaultColWidth="9.28515625" defaultRowHeight="21" customHeight="1"/>
  <cols>
    <col min="1" max="1" width="48.85546875" style="51" customWidth="1"/>
    <col min="2" max="2" width="8.7109375" style="51" customWidth="1"/>
    <col min="3" max="3" width="2.28515625" style="51" customWidth="1"/>
    <col min="4" max="4" width="15.42578125" style="51" customWidth="1"/>
    <col min="5" max="5" width="1" style="51" customWidth="1"/>
    <col min="6" max="6" width="15.42578125" style="51" customWidth="1"/>
    <col min="7" max="7" width="1.7109375" style="51" customWidth="1"/>
    <col min="8" max="16384" width="9.28515625" style="51"/>
  </cols>
  <sheetData>
    <row r="1" spans="1:7" s="37" customFormat="1" ht="22.5" customHeight="1">
      <c r="A1" s="35" t="s">
        <v>0</v>
      </c>
      <c r="B1" s="35"/>
      <c r="C1" s="35"/>
      <c r="D1" s="35"/>
      <c r="E1" s="35"/>
      <c r="F1" s="35"/>
      <c r="G1" s="36"/>
    </row>
    <row r="2" spans="1:7" s="37" customFormat="1" ht="22.5" customHeight="1">
      <c r="A2" s="38" t="s">
        <v>36</v>
      </c>
      <c r="B2" s="38"/>
      <c r="C2" s="38"/>
      <c r="D2" s="38"/>
      <c r="E2" s="38"/>
      <c r="F2" s="38"/>
      <c r="G2" s="39"/>
    </row>
    <row r="3" spans="1:7" s="40" customFormat="1" ht="22.5" customHeight="1">
      <c r="A3" s="170" t="str">
        <f>+'PL 3 '!A3</f>
        <v>FOR THE THREE-MONTH PERIODS ENDED  MARCH 31, 2023</v>
      </c>
      <c r="B3" s="170"/>
      <c r="C3" s="170"/>
      <c r="D3" s="170"/>
      <c r="E3" s="170"/>
      <c r="F3" s="170"/>
      <c r="G3" s="22"/>
    </row>
    <row r="4" spans="1:7" s="40" customFormat="1" ht="22.5" customHeight="1">
      <c r="A4" s="170" t="s">
        <v>89</v>
      </c>
      <c r="B4" s="170"/>
      <c r="C4" s="170"/>
      <c r="D4" s="170"/>
      <c r="E4" s="170"/>
      <c r="F4" s="170"/>
      <c r="G4" s="22"/>
    </row>
    <row r="5" spans="1:7" s="40" customFormat="1" ht="22.5" customHeight="1">
      <c r="A5" s="138"/>
      <c r="B5" s="138"/>
      <c r="C5" s="138"/>
      <c r="D5" s="138"/>
      <c r="E5" s="138"/>
      <c r="F5" s="138"/>
      <c r="G5" s="22"/>
    </row>
    <row r="6" spans="1:7" s="37" customFormat="1" ht="22.5" customHeight="1">
      <c r="D6" s="21"/>
      <c r="E6" s="10"/>
      <c r="F6" s="127" t="s">
        <v>4</v>
      </c>
      <c r="G6" s="41"/>
    </row>
    <row r="7" spans="1:7" s="37" customFormat="1" ht="22.5" customHeight="1">
      <c r="D7" s="122">
        <v>2023</v>
      </c>
      <c r="E7" s="123"/>
      <c r="F7" s="122">
        <v>2022</v>
      </c>
      <c r="G7" s="41"/>
    </row>
    <row r="8" spans="1:7" s="37" customFormat="1" ht="22.5" customHeight="1">
      <c r="A8" s="13" t="s">
        <v>38</v>
      </c>
      <c r="B8" s="42"/>
      <c r="C8" s="42"/>
      <c r="E8" s="43"/>
      <c r="G8" s="43"/>
    </row>
    <row r="9" spans="1:7" s="37" customFormat="1" ht="22.5" customHeight="1">
      <c r="A9" s="44" t="s">
        <v>129</v>
      </c>
      <c r="D9" s="45">
        <f>+'PL 3 '!D22</f>
        <v>-6231214.7400000067</v>
      </c>
      <c r="E9" s="18"/>
      <c r="F9" s="45">
        <v>-2920615.8399999882</v>
      </c>
      <c r="G9" s="45"/>
    </row>
    <row r="10" spans="1:7" s="37" customFormat="1" ht="22.5" customHeight="1">
      <c r="A10" s="21" t="s">
        <v>82</v>
      </c>
      <c r="D10" s="18"/>
      <c r="E10" s="18"/>
      <c r="F10" s="18"/>
      <c r="G10" s="46"/>
    </row>
    <row r="11" spans="1:7" s="37" customFormat="1" ht="22.5" customHeight="1">
      <c r="A11" s="21" t="s">
        <v>81</v>
      </c>
      <c r="D11" s="18"/>
      <c r="E11" s="18"/>
      <c r="F11" s="18"/>
      <c r="G11" s="46"/>
    </row>
    <row r="12" spans="1:7" s="37" customFormat="1" ht="22.5" customHeight="1">
      <c r="A12" s="37" t="s">
        <v>46</v>
      </c>
      <c r="D12" s="45">
        <v>14728332.960000001</v>
      </c>
      <c r="E12" s="18"/>
      <c r="F12" s="45">
        <v>15428339.690000001</v>
      </c>
      <c r="G12" s="45"/>
    </row>
    <row r="13" spans="1:7" s="37" customFormat="1" ht="22.5" customHeight="1">
      <c r="A13" s="37" t="s">
        <v>156</v>
      </c>
      <c r="D13" s="45">
        <v>-14213173.630000001</v>
      </c>
      <c r="E13" s="18"/>
      <c r="F13" s="45">
        <v>-2879885.2300000042</v>
      </c>
      <c r="G13" s="45"/>
    </row>
    <row r="14" spans="1:7" s="37" customFormat="1" ht="22.5" customHeight="1">
      <c r="A14" s="37" t="s">
        <v>146</v>
      </c>
      <c r="D14" s="45">
        <v>14792288.82</v>
      </c>
      <c r="E14" s="18"/>
      <c r="F14" s="45">
        <v>0</v>
      </c>
      <c r="G14" s="45"/>
    </row>
    <row r="15" spans="1:7" s="37" customFormat="1" ht="22.5" customHeight="1">
      <c r="A15" s="37" t="s">
        <v>54</v>
      </c>
      <c r="D15" s="45">
        <v>-3737.32</v>
      </c>
      <c r="E15" s="18"/>
      <c r="F15" s="45">
        <v>-124587.47</v>
      </c>
      <c r="G15" s="45"/>
    </row>
    <row r="16" spans="1:7" s="37" customFormat="1" ht="22.5" customHeight="1">
      <c r="A16" s="37" t="s">
        <v>151</v>
      </c>
      <c r="D16" s="45">
        <v>27</v>
      </c>
      <c r="E16" s="18"/>
      <c r="F16" s="45">
        <v>16243.7</v>
      </c>
      <c r="G16" s="45"/>
    </row>
    <row r="17" spans="1:7" s="37" customFormat="1" ht="22.5" customHeight="1">
      <c r="A17" s="37" t="s">
        <v>84</v>
      </c>
      <c r="D17" s="45">
        <v>0</v>
      </c>
      <c r="E17" s="18"/>
      <c r="F17" s="45">
        <v>2586.1799999999998</v>
      </c>
      <c r="G17" s="45"/>
    </row>
    <row r="18" spans="1:7" s="37" customFormat="1" ht="22.5" customHeight="1">
      <c r="A18" s="37" t="s">
        <v>127</v>
      </c>
      <c r="D18" s="45">
        <v>0</v>
      </c>
      <c r="E18" s="18"/>
      <c r="F18" s="45">
        <v>-2375183.62</v>
      </c>
      <c r="G18" s="45"/>
    </row>
    <row r="19" spans="1:7" s="37" customFormat="1" ht="22.15" customHeight="1">
      <c r="A19" s="37" t="s">
        <v>117</v>
      </c>
      <c r="D19" s="45">
        <v>369328.17</v>
      </c>
      <c r="E19" s="18"/>
      <c r="F19" s="45">
        <v>78705.179999999993</v>
      </c>
      <c r="G19" s="45"/>
    </row>
    <row r="20" spans="1:7" s="37" customFormat="1" ht="22.5" customHeight="1">
      <c r="A20" s="44" t="s">
        <v>153</v>
      </c>
      <c r="D20" s="45">
        <v>246415.47</v>
      </c>
      <c r="E20" s="18"/>
      <c r="F20" s="45">
        <v>527096.91000000015</v>
      </c>
      <c r="G20" s="45"/>
    </row>
    <row r="21" spans="1:7" s="37" customFormat="1" ht="22.5" customHeight="1">
      <c r="A21" s="44" t="s">
        <v>152</v>
      </c>
      <c r="D21" s="46">
        <v>-1149434.52</v>
      </c>
      <c r="F21" s="46">
        <v>-595372.15</v>
      </c>
      <c r="G21" s="45"/>
    </row>
    <row r="22" spans="1:7" s="37" customFormat="1" ht="22.5" customHeight="1">
      <c r="A22" s="44" t="s">
        <v>96</v>
      </c>
      <c r="D22" s="46">
        <v>1921398.67</v>
      </c>
      <c r="E22" s="8"/>
      <c r="F22" s="46">
        <v>1633362.7000000002</v>
      </c>
      <c r="G22" s="45"/>
    </row>
    <row r="23" spans="1:7" s="37" customFormat="1" ht="22.5" customHeight="1">
      <c r="A23" s="44" t="s">
        <v>114</v>
      </c>
      <c r="D23" s="128">
        <v>2450726.5699999998</v>
      </c>
      <c r="E23" s="128"/>
      <c r="F23" s="128">
        <v>-656843.02</v>
      </c>
      <c r="G23" s="45"/>
    </row>
    <row r="24" spans="1:7" s="37" customFormat="1" ht="22.5" customHeight="1">
      <c r="A24" s="47" t="s">
        <v>60</v>
      </c>
      <c r="D24" s="129"/>
      <c r="E24" s="49"/>
      <c r="F24" s="129"/>
      <c r="G24" s="45"/>
    </row>
    <row r="25" spans="1:7" s="37" customFormat="1" ht="22.5" customHeight="1">
      <c r="A25" s="48" t="s">
        <v>52</v>
      </c>
      <c r="D25" s="45">
        <f>SUM(D9:D24)</f>
        <v>12910957.449999996</v>
      </c>
      <c r="E25" s="45"/>
      <c r="F25" s="45">
        <f>SUM(F9:F24)</f>
        <v>8133847.0300000068</v>
      </c>
      <c r="G25" s="45"/>
    </row>
    <row r="26" spans="1:7" s="37" customFormat="1" ht="22.5" customHeight="1">
      <c r="A26" s="44" t="s">
        <v>49</v>
      </c>
      <c r="D26" s="45"/>
      <c r="E26" s="49"/>
      <c r="F26" s="45"/>
      <c r="G26" s="45"/>
    </row>
    <row r="27" spans="1:7" s="37" customFormat="1" ht="22.5" customHeight="1">
      <c r="A27" s="50" t="s">
        <v>69</v>
      </c>
      <c r="D27" s="46">
        <v>-18302347.420000002</v>
      </c>
      <c r="E27" s="18"/>
      <c r="F27" s="46">
        <v>-13506599.769999992</v>
      </c>
      <c r="G27" s="45"/>
    </row>
    <row r="28" spans="1:7" s="37" customFormat="1" ht="22.5" customHeight="1">
      <c r="A28" s="44" t="s">
        <v>55</v>
      </c>
      <c r="D28" s="46">
        <v>-9044704.9299999997</v>
      </c>
      <c r="E28" s="18"/>
      <c r="F28" s="46">
        <v>8155185.04</v>
      </c>
      <c r="G28" s="45"/>
    </row>
    <row r="29" spans="1:7" s="37" customFormat="1" ht="22.5" customHeight="1">
      <c r="A29" s="44" t="s">
        <v>56</v>
      </c>
      <c r="D29" s="46">
        <v>185062.94</v>
      </c>
      <c r="E29" s="18"/>
      <c r="F29" s="46">
        <v>8161930.8499999968</v>
      </c>
      <c r="G29" s="45"/>
    </row>
    <row r="30" spans="1:7" s="37" customFormat="1" ht="22.5" customHeight="1">
      <c r="A30" s="44" t="s">
        <v>57</v>
      </c>
      <c r="D30" s="130">
        <f>SUM(D27:D29)</f>
        <v>-27161989.41</v>
      </c>
      <c r="E30" s="49"/>
      <c r="F30" s="130">
        <f>SUM(F27:F29)</f>
        <v>2810516.1200000048</v>
      </c>
      <c r="G30" s="45"/>
    </row>
    <row r="31" spans="1:7" s="37" customFormat="1" ht="22.5" customHeight="1">
      <c r="G31" s="45"/>
    </row>
    <row r="32" spans="1:7" s="37" customFormat="1" ht="22.5" customHeight="1">
      <c r="G32" s="45"/>
    </row>
    <row r="33" spans="1:7" s="37" customFormat="1" ht="22.5" customHeight="1">
      <c r="A33" s="37" t="s">
        <v>11</v>
      </c>
      <c r="E33" s="49"/>
      <c r="F33" s="45"/>
      <c r="G33" s="45"/>
    </row>
    <row r="34" spans="1:7" s="37" customFormat="1" ht="22.5" customHeight="1">
      <c r="E34" s="49"/>
      <c r="F34" s="45"/>
      <c r="G34" s="45"/>
    </row>
    <row r="35" spans="1:7" s="37" customFormat="1" ht="22.5" customHeight="1">
      <c r="E35" s="49"/>
      <c r="F35" s="45"/>
      <c r="G35" s="45"/>
    </row>
    <row r="36" spans="1:7" s="37" customFormat="1" ht="22.5" customHeight="1">
      <c r="E36" s="49"/>
      <c r="F36" s="45"/>
      <c r="G36" s="45"/>
    </row>
    <row r="37" spans="1:7" s="37" customFormat="1" ht="22.5" customHeight="1">
      <c r="E37" s="49"/>
      <c r="F37" s="45"/>
      <c r="G37" s="45"/>
    </row>
    <row r="38" spans="1:7" s="37" customFormat="1" ht="24" customHeight="1">
      <c r="A38" s="35" t="s">
        <v>0</v>
      </c>
      <c r="B38" s="35"/>
      <c r="C38" s="35"/>
      <c r="D38" s="35"/>
      <c r="E38" s="35"/>
      <c r="F38" s="35"/>
      <c r="G38" s="36"/>
    </row>
    <row r="39" spans="1:7" s="37" customFormat="1" ht="24" customHeight="1">
      <c r="A39" s="38" t="s">
        <v>37</v>
      </c>
      <c r="B39" s="38"/>
      <c r="C39" s="38"/>
      <c r="D39" s="38"/>
      <c r="E39" s="38"/>
      <c r="F39" s="38"/>
      <c r="G39" s="54"/>
    </row>
    <row r="40" spans="1:7" s="40" customFormat="1" ht="24" customHeight="1">
      <c r="A40" s="35" t="str">
        <f>A3</f>
        <v>FOR THE THREE-MONTH PERIODS ENDED  MARCH 31, 2023</v>
      </c>
      <c r="B40" s="35"/>
      <c r="C40" s="35"/>
      <c r="D40" s="35"/>
      <c r="E40" s="35"/>
      <c r="F40" s="35"/>
      <c r="G40" s="55"/>
    </row>
    <row r="41" spans="1:7" s="37" customFormat="1" ht="24" customHeight="1">
      <c r="A41" s="171" t="s">
        <v>89</v>
      </c>
      <c r="B41" s="171"/>
      <c r="C41" s="171"/>
      <c r="D41" s="171"/>
      <c r="E41" s="171"/>
      <c r="F41" s="171"/>
      <c r="G41" s="54"/>
    </row>
    <row r="42" spans="1:7" s="37" customFormat="1" ht="18.75" customHeight="1">
      <c r="A42" s="104"/>
      <c r="B42" s="104"/>
      <c r="C42" s="104"/>
      <c r="D42" s="104"/>
      <c r="E42" s="104"/>
      <c r="F42" s="104"/>
      <c r="G42" s="54"/>
    </row>
    <row r="43" spans="1:7" s="37" customFormat="1" ht="20.25" customHeight="1">
      <c r="A43" s="56"/>
      <c r="B43" s="56"/>
      <c r="C43" s="56"/>
      <c r="D43" s="21"/>
      <c r="E43" s="10"/>
      <c r="F43" s="127" t="s">
        <v>4</v>
      </c>
      <c r="G43" s="57"/>
    </row>
    <row r="44" spans="1:7" s="37" customFormat="1" ht="21.75" customHeight="1">
      <c r="A44" s="56"/>
      <c r="B44" s="56"/>
      <c r="C44" s="56"/>
      <c r="D44" s="122">
        <v>2023</v>
      </c>
      <c r="E44" s="123"/>
      <c r="F44" s="122">
        <v>2022</v>
      </c>
      <c r="G44" s="57"/>
    </row>
    <row r="45" spans="1:7" s="37" customFormat="1" ht="24" customHeight="1">
      <c r="A45" s="44" t="s">
        <v>39</v>
      </c>
      <c r="E45" s="49"/>
      <c r="G45" s="58"/>
    </row>
    <row r="46" spans="1:7" s="37" customFormat="1" ht="23.45" customHeight="1">
      <c r="A46" s="44" t="s">
        <v>70</v>
      </c>
      <c r="D46" s="46">
        <v>18863189.09</v>
      </c>
      <c r="E46" s="18"/>
      <c r="F46" s="46">
        <v>-7095890.6500000004</v>
      </c>
      <c r="G46" s="58"/>
    </row>
    <row r="47" spans="1:7" s="37" customFormat="1" ht="24" customHeight="1">
      <c r="A47" s="44" t="s">
        <v>58</v>
      </c>
      <c r="D47" s="46">
        <v>-24500</v>
      </c>
      <c r="E47" s="18"/>
      <c r="F47" s="46">
        <v>16750</v>
      </c>
      <c r="G47" s="58"/>
    </row>
    <row r="48" spans="1:7" s="37" customFormat="1" ht="24" customHeight="1">
      <c r="A48" s="44" t="s">
        <v>59</v>
      </c>
      <c r="D48" s="130">
        <f>SUM(D46:D47)</f>
        <v>18838689.09</v>
      </c>
      <c r="E48" s="49"/>
      <c r="F48" s="130">
        <f>SUM(F46:F47)</f>
        <v>-7079140.6500000004</v>
      </c>
      <c r="G48" s="45"/>
    </row>
    <row r="49" spans="1:7" s="37" customFormat="1" ht="24" customHeight="1">
      <c r="A49" s="52" t="s">
        <v>42</v>
      </c>
      <c r="D49" s="45">
        <f t="shared" ref="D49" si="0">+D48+D30+D25</f>
        <v>4587657.1299999952</v>
      </c>
      <c r="E49" s="45"/>
      <c r="F49" s="45">
        <f>+F48+F30+F25</f>
        <v>3865222.5000000112</v>
      </c>
      <c r="G49" s="45"/>
    </row>
    <row r="50" spans="1:7" s="37" customFormat="1" ht="24" customHeight="1">
      <c r="A50" s="52" t="s">
        <v>118</v>
      </c>
      <c r="D50" s="45">
        <v>-253312.62</v>
      </c>
      <c r="E50" s="45"/>
      <c r="F50" s="45">
        <v>0</v>
      </c>
      <c r="G50" s="45"/>
    </row>
    <row r="51" spans="1:7" s="37" customFormat="1" ht="24" customHeight="1">
      <c r="A51" s="52" t="s">
        <v>113</v>
      </c>
      <c r="B51" s="51"/>
      <c r="C51" s="51"/>
      <c r="D51" s="45">
        <v>-1921398.67</v>
      </c>
      <c r="E51" s="51"/>
      <c r="F51" s="45">
        <v>-1633362.7000000002</v>
      </c>
      <c r="G51" s="45"/>
    </row>
    <row r="52" spans="1:7" s="37" customFormat="1" ht="24" customHeight="1">
      <c r="A52" s="52" t="s">
        <v>62</v>
      </c>
      <c r="D52" s="45">
        <v>-28289.47</v>
      </c>
      <c r="E52" s="45"/>
      <c r="F52" s="45">
        <v>-36525.409999999989</v>
      </c>
      <c r="G52" s="45"/>
    </row>
    <row r="53" spans="1:7" s="37" customFormat="1" ht="24" customHeight="1">
      <c r="A53" s="53" t="s">
        <v>40</v>
      </c>
      <c r="D53" s="130">
        <f>SUM(D49:D52)</f>
        <v>2384656.369999995</v>
      </c>
      <c r="E53" s="49"/>
      <c r="F53" s="130">
        <f>SUM(F49:F52)</f>
        <v>2195334.3900000108</v>
      </c>
      <c r="G53" s="45"/>
    </row>
    <row r="54" spans="1:7" s="37" customFormat="1" ht="24" customHeight="1">
      <c r="A54" s="53" t="s">
        <v>41</v>
      </c>
      <c r="B54" s="42"/>
      <c r="C54" s="42"/>
      <c r="D54" s="58"/>
      <c r="E54" s="131"/>
      <c r="F54" s="58"/>
      <c r="G54" s="45"/>
    </row>
    <row r="55" spans="1:7" s="37" customFormat="1" ht="24" customHeight="1">
      <c r="A55" s="37" t="s">
        <v>154</v>
      </c>
      <c r="D55" s="45">
        <v>20603.2</v>
      </c>
      <c r="F55" s="45">
        <v>26590.799999999999</v>
      </c>
      <c r="G55" s="45"/>
    </row>
    <row r="56" spans="1:7" s="37" customFormat="1" ht="24" customHeight="1">
      <c r="A56" s="44" t="s">
        <v>130</v>
      </c>
      <c r="B56" s="42"/>
      <c r="C56" s="42"/>
      <c r="D56" s="45">
        <v>0</v>
      </c>
      <c r="F56" s="45">
        <v>116664.26</v>
      </c>
      <c r="G56" s="45"/>
    </row>
    <row r="57" spans="1:7" s="37" customFormat="1" ht="24" customHeight="1">
      <c r="A57" s="44" t="s">
        <v>50</v>
      </c>
      <c r="D57" s="45">
        <v>-1494716.14</v>
      </c>
      <c r="E57" s="49"/>
      <c r="F57" s="45">
        <v>-4695944.59</v>
      </c>
      <c r="G57" s="45"/>
    </row>
    <row r="58" spans="1:7" s="37" customFormat="1" ht="24" customHeight="1">
      <c r="A58" s="44" t="s">
        <v>51</v>
      </c>
      <c r="D58" s="45">
        <v>3738.26</v>
      </c>
      <c r="E58" s="49"/>
      <c r="F58" s="45">
        <v>132935.55999999979</v>
      </c>
      <c r="G58" s="45"/>
    </row>
    <row r="59" spans="1:7" s="37" customFormat="1" ht="24" customHeight="1">
      <c r="A59" s="37" t="s">
        <v>71</v>
      </c>
      <c r="D59" s="45">
        <v>-67500</v>
      </c>
      <c r="E59" s="49"/>
      <c r="F59" s="45">
        <v>-1170710</v>
      </c>
      <c r="G59" s="45"/>
    </row>
    <row r="60" spans="1:7" s="37" customFormat="1" ht="24" customHeight="1">
      <c r="A60" s="53" t="s">
        <v>43</v>
      </c>
      <c r="D60" s="130">
        <f>SUM(D55:D59)</f>
        <v>-1537874.68</v>
      </c>
      <c r="E60" s="45"/>
      <c r="F60" s="130">
        <f>SUM(F55:F59)</f>
        <v>-5590463.9700000007</v>
      </c>
      <c r="G60" s="59"/>
    </row>
    <row r="61" spans="1:7" s="37" customFormat="1" ht="24" customHeight="1">
      <c r="A61" s="53" t="s">
        <v>63</v>
      </c>
      <c r="D61" s="129"/>
      <c r="E61" s="49"/>
      <c r="F61" s="129"/>
      <c r="G61" s="60"/>
    </row>
    <row r="62" spans="1:7" s="37" customFormat="1" ht="24" customHeight="1">
      <c r="A62" s="21" t="s">
        <v>64</v>
      </c>
      <c r="D62" s="45">
        <v>0</v>
      </c>
      <c r="E62" s="49"/>
      <c r="F62" s="45">
        <v>-4426.83</v>
      </c>
      <c r="G62" s="60"/>
    </row>
    <row r="63" spans="1:7" s="37" customFormat="1" ht="24" customHeight="1">
      <c r="A63" s="21" t="s">
        <v>95</v>
      </c>
      <c r="D63" s="45">
        <v>-8115125.5899999999</v>
      </c>
      <c r="E63" s="49"/>
      <c r="F63" s="45">
        <v>-10539686.92</v>
      </c>
    </row>
    <row r="64" spans="1:7" s="37" customFormat="1" ht="24" customHeight="1">
      <c r="A64" s="53" t="s">
        <v>61</v>
      </c>
      <c r="D64" s="130">
        <f>SUM(D62:D63)</f>
        <v>-8115125.5899999999</v>
      </c>
      <c r="E64" s="49"/>
      <c r="F64" s="130">
        <f>SUM(F62:F63)</f>
        <v>-10544113.75</v>
      </c>
    </row>
    <row r="65" spans="1:10" s="2" customFormat="1" ht="24" customHeight="1">
      <c r="A65" s="53" t="s">
        <v>44</v>
      </c>
      <c r="B65" s="37"/>
      <c r="C65" s="37"/>
      <c r="D65" s="45">
        <f>+D64+D60+D53</f>
        <v>-7268343.9000000041</v>
      </c>
      <c r="E65" s="45"/>
      <c r="F65" s="45">
        <f>+F64+F60+F53</f>
        <v>-13939243.329999991</v>
      </c>
    </row>
    <row r="66" spans="1:10" s="2" customFormat="1" ht="24" customHeight="1">
      <c r="A66" s="21" t="s">
        <v>91</v>
      </c>
      <c r="B66" s="37"/>
      <c r="C66" s="37"/>
      <c r="D66" s="132">
        <f>+BS!G11</f>
        <v>63505300.910000019</v>
      </c>
      <c r="E66" s="49"/>
      <c r="F66" s="132">
        <v>57977128.43</v>
      </c>
    </row>
    <row r="67" spans="1:10" ht="24" customHeight="1" thickBot="1">
      <c r="A67" s="53" t="s">
        <v>92</v>
      </c>
      <c r="B67" s="37"/>
      <c r="C67" s="37"/>
      <c r="D67" s="133">
        <f>+BS!E11</f>
        <v>56236957.009999998</v>
      </c>
      <c r="E67" s="45"/>
      <c r="F67" s="133">
        <f>SUM(F65:F66)</f>
        <v>44037885.100000009</v>
      </c>
      <c r="I67" s="147"/>
      <c r="J67" s="147"/>
    </row>
    <row r="68" spans="1:10" ht="10.5" customHeight="1" thickTop="1">
      <c r="A68" s="37"/>
      <c r="D68" s="18"/>
      <c r="F68" s="18"/>
    </row>
    <row r="69" spans="1:10" s="143" customFormat="1" ht="21.75" customHeight="1">
      <c r="A69" s="141" t="s">
        <v>143</v>
      </c>
      <c r="B69" s="142"/>
      <c r="C69" s="142"/>
      <c r="D69" s="142"/>
      <c r="E69" s="142"/>
      <c r="F69" s="142"/>
    </row>
    <row r="70" spans="1:10" s="143" customFormat="1" ht="4.5" customHeight="1">
      <c r="A70" s="141"/>
      <c r="B70" s="142"/>
      <c r="C70" s="142"/>
      <c r="D70" s="142"/>
      <c r="E70" s="142"/>
      <c r="F70" s="142"/>
    </row>
    <row r="71" spans="1:10" s="143" customFormat="1" ht="21.75" customHeight="1">
      <c r="A71" s="143" t="s">
        <v>144</v>
      </c>
      <c r="B71" s="142"/>
      <c r="C71" s="142"/>
      <c r="D71" s="142"/>
      <c r="E71" s="142"/>
      <c r="F71" s="142"/>
    </row>
    <row r="72" spans="1:10" s="143" customFormat="1" ht="21.75" customHeight="1">
      <c r="A72" s="143" t="s">
        <v>145</v>
      </c>
      <c r="B72" s="142"/>
      <c r="C72" s="142"/>
      <c r="D72" s="144">
        <v>6022345.2999999998</v>
      </c>
      <c r="E72" s="145"/>
      <c r="F72" s="144">
        <v>10525594.24</v>
      </c>
    </row>
    <row r="73" spans="1:10" s="142" customFormat="1" ht="10.5" customHeight="1"/>
    <row r="74" spans="1:10" ht="24" customHeight="1">
      <c r="A74" s="37" t="s">
        <v>11</v>
      </c>
      <c r="D74" s="96"/>
      <c r="F74" s="96"/>
    </row>
  </sheetData>
  <mergeCells count="3">
    <mergeCell ref="A3:F3"/>
    <mergeCell ref="A4:F4"/>
    <mergeCell ref="A41:F41"/>
  </mergeCells>
  <phoneticPr fontId="3" type="noConversion"/>
  <pageMargins left="0.70866141732283472" right="0.33" top="0.59055118110236227" bottom="0.45" header="0.28999999999999998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2023-05-10T09:47:24Z</cp:lastPrinted>
  <dcterms:created xsi:type="dcterms:W3CDTF">2009-05-06T06:32:45Z</dcterms:created>
  <dcterms:modified xsi:type="dcterms:W3CDTF">2023-05-10T09:48:09Z</dcterms:modified>
</cp:coreProperties>
</file>