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ate1904="1" backupFile="1"/>
  <mc:AlternateContent xmlns:mc="http://schemas.openxmlformats.org/markup-compatibility/2006">
    <mc:Choice Requires="x15">
      <x15ac:absPath xmlns:x15ac="http://schemas.microsoft.com/office/spreadsheetml/2010/11/ac" url="G:\.shortcut-targets-by-id\1nEizS3XrdlnI3XT_7w4G8CoEsOcUXmiY\G.MORE Q1'66\MORE\FS ส่งลูกค้า\EN\"/>
    </mc:Choice>
  </mc:AlternateContent>
  <xr:revisionPtr revIDLastSave="0" documentId="13_ncr:1_{76B3F0C3-D014-4197-A2B9-3112E446E8ED}" xr6:coauthVersionLast="47" xr6:coauthVersionMax="47" xr10:uidLastSave="{00000000-0000-0000-0000-000000000000}"/>
  <bookViews>
    <workbookView xWindow="-108" yWindow="-108" windowWidth="23256" windowHeight="12456" tabRatio="709" firstSheet="2" activeTab="2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" sheetId="19" r:id="rId4"/>
    <sheet name="conso " sheetId="14" r:id="rId5"/>
    <sheet name="company " sheetId="15" r:id="rId6"/>
    <sheet name="CF " sheetId="16" r:id="rId7"/>
  </sheets>
  <definedNames>
    <definedName name="_xlnm._FilterDatabase" localSheetId="2" hidden="1">BS!$K$30:$K$31</definedName>
    <definedName name="_xlnm.Print_Area" localSheetId="2">BS!$A$1:$M$72</definedName>
    <definedName name="_xlnm.Print_Area" localSheetId="6">'CF '!$A$1:$M$61</definedName>
    <definedName name="_xlnm.Print_Area" localSheetId="5">'company '!$A$1:$R$20</definedName>
    <definedName name="_xlnm.Print_Area" localSheetId="4">'conso '!$A$1:$V$21</definedName>
    <definedName name="_xlnm.Print_Area" localSheetId="3">PL!$A$1:$M$60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5" i="16" l="1"/>
  <c r="K55" i="16"/>
  <c r="I55" i="16"/>
  <c r="G55" i="16"/>
  <c r="G44" i="19"/>
  <c r="J15" i="15"/>
  <c r="H15" i="15"/>
  <c r="F15" i="15"/>
  <c r="N19" i="15"/>
  <c r="P13" i="15" l="1"/>
  <c r="P15" i="15" s="1"/>
  <c r="O61" i="14"/>
  <c r="P61" i="15"/>
  <c r="O60" i="14"/>
  <c r="P60" i="15"/>
  <c r="T16" i="14"/>
  <c r="J16" i="14"/>
  <c r="H16" i="14"/>
  <c r="F16" i="14"/>
  <c r="V15" i="14" l="1"/>
  <c r="P16" i="14"/>
  <c r="N16" i="14"/>
  <c r="N20" i="14"/>
  <c r="R13" i="14"/>
  <c r="G17" i="19" l="1"/>
  <c r="G46" i="9"/>
  <c r="M44" i="19"/>
  <c r="K44" i="19"/>
  <c r="I44" i="19"/>
  <c r="R14" i="15" l="1"/>
  <c r="N15" i="15"/>
  <c r="I46" i="9"/>
  <c r="I52" i="9" s="1"/>
  <c r="A1" i="16" l="1"/>
  <c r="A31" i="16" s="1"/>
  <c r="R12" i="15"/>
  <c r="A1" i="15" l="1"/>
  <c r="A1" i="14"/>
  <c r="M34" i="9" l="1"/>
  <c r="R17" i="15" l="1"/>
  <c r="J19" i="15"/>
  <c r="H19" i="15"/>
  <c r="F19" i="15"/>
  <c r="M46" i="9"/>
  <c r="M52" i="9" s="1"/>
  <c r="K17" i="19"/>
  <c r="V13" i="14"/>
  <c r="I30" i="9" l="1"/>
  <c r="I69" i="9"/>
  <c r="I16" i="9"/>
  <c r="I49" i="19"/>
  <c r="I54" i="19" s="1"/>
  <c r="R18" i="14"/>
  <c r="V18" i="14" s="1"/>
  <c r="T20" i="14"/>
  <c r="P20" i="14"/>
  <c r="J20" i="14"/>
  <c r="H20" i="14"/>
  <c r="F20" i="14"/>
  <c r="I17" i="19"/>
  <c r="I31" i="9" l="1"/>
  <c r="G51" i="16" l="1"/>
  <c r="M37" i="16"/>
  <c r="K37" i="16"/>
  <c r="I37" i="16"/>
  <c r="G37" i="16"/>
  <c r="M17" i="19"/>
  <c r="I12" i="19"/>
  <c r="A3" i="14" l="1"/>
  <c r="M46" i="16" l="1"/>
  <c r="I46" i="16"/>
  <c r="G46" i="16"/>
  <c r="K46" i="16"/>
  <c r="G54" i="19" l="1"/>
  <c r="K51" i="16" l="1"/>
  <c r="I51" i="16"/>
  <c r="I71" i="9" l="1"/>
  <c r="M12" i="19" l="1"/>
  <c r="M30" i="9"/>
  <c r="P18" i="15" l="1"/>
  <c r="P19" i="15" s="1"/>
  <c r="K12" i="19"/>
  <c r="I21" i="19"/>
  <c r="I23" i="19" s="1"/>
  <c r="G12" i="19"/>
  <c r="G19" i="19" s="1"/>
  <c r="G16" i="9"/>
  <c r="M69" i="9"/>
  <c r="I25" i="19" l="1"/>
  <c r="I45" i="19" s="1"/>
  <c r="K19" i="19"/>
  <c r="K21" i="19" s="1"/>
  <c r="K23" i="19" s="1"/>
  <c r="K25" i="19" s="1"/>
  <c r="G21" i="19"/>
  <c r="G23" i="19" s="1"/>
  <c r="M21" i="19"/>
  <c r="M23" i="19" s="1"/>
  <c r="L15" i="15" l="1"/>
  <c r="K45" i="19"/>
  <c r="I55" i="19"/>
  <c r="I53" i="19" s="1"/>
  <c r="I50" i="19"/>
  <c r="I48" i="19" s="1"/>
  <c r="K25" i="16"/>
  <c r="K30" i="16" s="1"/>
  <c r="K52" i="16" s="1"/>
  <c r="G25" i="19"/>
  <c r="G45" i="19" s="1"/>
  <c r="M25" i="19"/>
  <c r="M45" i="19" s="1"/>
  <c r="G30" i="9"/>
  <c r="R13" i="15" l="1"/>
  <c r="R15" i="15" s="1"/>
  <c r="G50" i="19"/>
  <c r="G48" i="19" s="1"/>
  <c r="G55" i="19"/>
  <c r="G53" i="19" s="1"/>
  <c r="I58" i="19"/>
  <c r="M53" i="19"/>
  <c r="M48" i="19"/>
  <c r="K53" i="19"/>
  <c r="K48" i="19"/>
  <c r="K58" i="19" s="1"/>
  <c r="L16" i="14" l="1"/>
  <c r="R14" i="14"/>
  <c r="R16" i="14" s="1"/>
  <c r="R19" i="14"/>
  <c r="L20" i="14"/>
  <c r="L18" i="15"/>
  <c r="M58" i="19"/>
  <c r="G58" i="19"/>
  <c r="K30" i="9"/>
  <c r="R20" i="14" l="1"/>
  <c r="V19" i="14"/>
  <c r="V20" i="14" s="1"/>
  <c r="R18" i="15"/>
  <c r="R19" i="15" s="1"/>
  <c r="L19" i="15"/>
  <c r="M16" i="9" l="1"/>
  <c r="M31" i="9" s="1"/>
  <c r="M51" i="16" l="1"/>
  <c r="G51" i="9" l="1"/>
  <c r="K46" i="9"/>
  <c r="M71" i="9"/>
  <c r="K16" i="9"/>
  <c r="G25" i="16" l="1"/>
  <c r="G30" i="16" s="1"/>
  <c r="G52" i="16" s="1"/>
  <c r="V14" i="14" l="1"/>
  <c r="V16" i="14" s="1"/>
  <c r="I25" i="16"/>
  <c r="M25" i="16" l="1"/>
  <c r="K52" i="9" l="1"/>
  <c r="K51" i="9"/>
  <c r="I51" i="9"/>
  <c r="I72" i="9" l="1"/>
  <c r="M72" i="9"/>
  <c r="M51" i="9"/>
  <c r="K66" i="9" l="1"/>
  <c r="K31" i="9" l="1"/>
  <c r="G31" i="9" l="1"/>
  <c r="I30" i="16" l="1"/>
  <c r="I52" i="16" s="1"/>
  <c r="G52" i="9"/>
  <c r="F633" i="15"/>
  <c r="F627" i="15"/>
  <c r="F610" i="15"/>
  <c r="F600" i="15"/>
  <c r="F602" i="15" s="1"/>
  <c r="A3" i="15"/>
  <c r="A3" i="16" s="1"/>
  <c r="A33" i="16" s="1"/>
  <c r="M30" i="16" l="1"/>
  <c r="K69" i="9"/>
  <c r="F611" i="15"/>
  <c r="F612" i="15" s="1"/>
  <c r="F634" i="15"/>
  <c r="F640" i="15" s="1"/>
  <c r="K71" i="9" l="1"/>
  <c r="M52" i="16"/>
  <c r="F637" i="15"/>
  <c r="K72" i="9" l="1"/>
  <c r="G69" i="9"/>
  <c r="G71" i="9" s="1"/>
  <c r="G72" i="9" l="1"/>
</calcChain>
</file>

<file path=xl/sharedStrings.xml><?xml version="1.0" encoding="utf-8"?>
<sst xmlns="http://schemas.openxmlformats.org/spreadsheetml/2006/main" count="314" uniqueCount="228">
  <si>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</si>
  <si>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</si>
  <si>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</si>
  <si>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</si>
  <si>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</si>
  <si>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</si>
  <si>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</si>
  <si>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งบกำไรขาดทุน</t>
  </si>
  <si>
    <t>รวมส่วนของผู้ถือหุ้น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</si>
  <si>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</si>
  <si>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</si>
  <si>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</si>
  <si>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</si>
  <si>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</si>
  <si>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</si>
  <si>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</si>
  <si>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</si>
  <si>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</si>
  <si>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</si>
  <si>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</si>
  <si>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</si>
  <si>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</si>
  <si>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</si>
  <si>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</si>
  <si>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</si>
  <si>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</si>
  <si>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</si>
  <si>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</si>
  <si>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</si>
  <si>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</si>
  <si>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</si>
  <si>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</si>
  <si>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</si>
  <si>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</si>
  <si>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</si>
  <si>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</si>
  <si>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</si>
  <si>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</si>
  <si>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</si>
  <si>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</si>
  <si>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</si>
  <si>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</si>
  <si>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 xml:space="preserve"> 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</si>
  <si>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</si>
  <si>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</si>
  <si>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กำไร(ขาดทุน)เบ็ดเสร็จรวมสำหรับปี</t>
  </si>
  <si>
    <t>MORE RETURN PUBLIC COMPANY LIMITED AND ITS SUBSIDIARIES</t>
  </si>
  <si>
    <t>STATEMENT OF COMPREHENSIVE INCOME</t>
  </si>
  <si>
    <t>FOR THE THREE - MONTH PERIOD ENDED MARCH 31, 2023</t>
  </si>
  <si>
    <t>"UNAUDITED"</t>
  </si>
  <si>
    <t>"REVIEWED"</t>
  </si>
  <si>
    <t>(Unit: Thousand Baht)</t>
  </si>
  <si>
    <t xml:space="preserve">Consolidated financial statements </t>
  </si>
  <si>
    <t>Separate financial statements</t>
  </si>
  <si>
    <t>Assets</t>
  </si>
  <si>
    <t>Current assets</t>
  </si>
  <si>
    <t>Cash and cash equivalents</t>
  </si>
  <si>
    <t>Trade and other current account receivables - net</t>
  </si>
  <si>
    <t>Short - term loans to related parties - net</t>
  </si>
  <si>
    <t>Short - term loans to other company - net</t>
  </si>
  <si>
    <t>Other current financial assets</t>
  </si>
  <si>
    <t>Other current assets</t>
  </si>
  <si>
    <t>Consolidated financial statements</t>
  </si>
  <si>
    <t>Note</t>
  </si>
  <si>
    <t>(Unaudited</t>
  </si>
  <si>
    <t xml:space="preserve"> reviewed)</t>
  </si>
  <si>
    <t>March 31, 2023</t>
  </si>
  <si>
    <t>(Audited)</t>
  </si>
  <si>
    <t>December 31, 2022</t>
  </si>
  <si>
    <t>STATEMENT OF FINANCIAL POSITION</t>
  </si>
  <si>
    <t>Total current assets</t>
  </si>
  <si>
    <t>Non - current assets</t>
  </si>
  <si>
    <t xml:space="preserve">Other non - current financial assets </t>
  </si>
  <si>
    <t>Investments in associates - net</t>
  </si>
  <si>
    <t>Investments in subsidiaries - net</t>
  </si>
  <si>
    <t xml:space="preserve">Investment properties </t>
  </si>
  <si>
    <t>Plant, properties and equipment - net</t>
  </si>
  <si>
    <t>Licensing for sale of treated water - net</t>
  </si>
  <si>
    <t xml:space="preserve">Assets for distribution of treated water </t>
  </si>
  <si>
    <t xml:space="preserve">   Assets to be transferred at the end of the contract period of the subsidiary - net</t>
  </si>
  <si>
    <t xml:space="preserve">Goodwill </t>
  </si>
  <si>
    <t>Other intangible assets - net</t>
  </si>
  <si>
    <t>Deferred tax assets</t>
  </si>
  <si>
    <t>Other non - current assets</t>
  </si>
  <si>
    <t>Total non - current assets</t>
  </si>
  <si>
    <t>Total assets</t>
  </si>
  <si>
    <t>STATEMENT OF FINANCIAL POSITION (CONTINUED)</t>
  </si>
  <si>
    <t>Liabilities and shareholders' equity</t>
  </si>
  <si>
    <t>Current liabilities</t>
  </si>
  <si>
    <t>Trade and other current account payables</t>
  </si>
  <si>
    <t>Short - term loans from other person</t>
  </si>
  <si>
    <t>Current portion of liabilities finance leases due within one year</t>
  </si>
  <si>
    <t>Income tax payable</t>
  </si>
  <si>
    <t>Other current liabilities</t>
  </si>
  <si>
    <t>Total current liabilities</t>
  </si>
  <si>
    <t>Non - current liabilities</t>
  </si>
  <si>
    <t>Liabilities finance leases</t>
  </si>
  <si>
    <t>Non - current employee benefit obligations</t>
  </si>
  <si>
    <t>Other non - current liabilities</t>
  </si>
  <si>
    <t>Total non - current liabilities</t>
  </si>
  <si>
    <t>Total liabilities</t>
  </si>
  <si>
    <t>Shareholders' equity</t>
  </si>
  <si>
    <t>Share capital</t>
  </si>
  <si>
    <t xml:space="preserve">   Registered</t>
  </si>
  <si>
    <t xml:space="preserve"> 7,375,871,595 ordinary shares of Baht 0.05 each</t>
  </si>
  <si>
    <t xml:space="preserve">          shares of Baht 0.05 each)</t>
  </si>
  <si>
    <t xml:space="preserve">         (December 31, 2022: 7,375,871,595 ordinary</t>
  </si>
  <si>
    <t xml:space="preserve">   Issued and fully paid - up</t>
  </si>
  <si>
    <t>7,176,748,440 ordinary shares of Baht 0.05 each</t>
  </si>
  <si>
    <t xml:space="preserve">         (December 31, 2022: 7,176,748,440 ordinary</t>
  </si>
  <si>
    <t>Share premium</t>
  </si>
  <si>
    <t>Retained earnings (deficit)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</si>
  <si>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</si>
  <si>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</si>
  <si>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</si>
  <si>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</si>
  <si>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 - controlling interests of the subsidiaries</t>
  </si>
  <si>
    <t>Total shareholders' equity</t>
  </si>
  <si>
    <t>Total liabilities and shareholders' equity</t>
  </si>
  <si>
    <t>Revenues</t>
  </si>
  <si>
    <t>Sales income</t>
  </si>
  <si>
    <t>Service income</t>
  </si>
  <si>
    <t>Other income</t>
  </si>
  <si>
    <t>Total revenues</t>
  </si>
  <si>
    <t>Expenses</t>
  </si>
  <si>
    <t>Cost of sales</t>
  </si>
  <si>
    <t xml:space="preserve">Cost of services </t>
  </si>
  <si>
    <t>Administrative expenses</t>
  </si>
  <si>
    <t>Total expenses</t>
  </si>
  <si>
    <t>Profit (loss) before share of loss from investments in</t>
  </si>
  <si>
    <t xml:space="preserve">   associates, finance cost and income tax </t>
  </si>
  <si>
    <t>Share of loss from investments in associates</t>
  </si>
  <si>
    <t>Profit (loss) before finance cost and income tax expenses</t>
  </si>
  <si>
    <t>Finance cost</t>
  </si>
  <si>
    <t>Profit (loss) before income tax expenses</t>
  </si>
  <si>
    <t>Income tax expense</t>
  </si>
  <si>
    <t>Total profit (loss) for the period</t>
  </si>
  <si>
    <t>Other comprehensive income :</t>
  </si>
  <si>
    <t xml:space="preserve">Items that will not be reclassified </t>
  </si>
  <si>
    <t xml:space="preserve">      subsequently to profit or loss (net of tax)</t>
  </si>
  <si>
    <t>Profit (loss) attributable to</t>
  </si>
  <si>
    <t>Equity holders of the Company</t>
  </si>
  <si>
    <t>Total compehensive income (loss) attributable to</t>
  </si>
  <si>
    <t>Weighted average number of common shares (share)</t>
  </si>
  <si>
    <t>STATEMENT OF CHANGES IN SHAREHOLDERS' EQUITY</t>
  </si>
  <si>
    <t>Other components of sharholders' equity</t>
  </si>
  <si>
    <t>Issued and fully paid-up share capital</t>
  </si>
  <si>
    <t xml:space="preserve"> Share premium </t>
  </si>
  <si>
    <t>Appropriated -</t>
  </si>
  <si>
    <t>statutory reserve</t>
  </si>
  <si>
    <t>Unappropriated</t>
  </si>
  <si>
    <t>of securities listed on</t>
  </si>
  <si>
    <t>Total 
Attributable to owners of the Company</t>
  </si>
  <si>
    <t>Equity attributable to non-controlling interest os the subsidiaries</t>
  </si>
  <si>
    <t xml:space="preserve">Total shareholders' </t>
  </si>
  <si>
    <t>equity</t>
  </si>
  <si>
    <t>Profit (loss) comprehensive income for the period</t>
  </si>
  <si>
    <t>Balance as at January 1, 2022</t>
  </si>
  <si>
    <t>Balance as at  March 31, 2022</t>
  </si>
  <si>
    <t>Balance as at January 1, 2023</t>
  </si>
  <si>
    <t>Balance as at  March 31, 2023</t>
  </si>
  <si>
    <t>STATEMENT OF CHANGES IN SHAREHOLDERS' EQUITY (CONTINUED)</t>
  </si>
  <si>
    <t>Issued and fully paid-up</t>
  </si>
  <si>
    <t xml:space="preserve"> share capital</t>
  </si>
  <si>
    <t xml:space="preserve">STATEMENT OF CASH FLOWS </t>
  </si>
  <si>
    <t>Cash flows from operating activities</t>
  </si>
  <si>
    <t>Adjustments to reconcile net profit to cash (paid)</t>
  </si>
  <si>
    <t xml:space="preserve">   Adjusted interest income</t>
  </si>
  <si>
    <t xml:space="preserve">   Adjusted finance cost</t>
  </si>
  <si>
    <t xml:space="preserve">   Adjusted inventories decrease </t>
  </si>
  <si>
    <t xml:space="preserve">   Adjusted trade and other receivables (increase) decrease</t>
  </si>
  <si>
    <t xml:space="preserve">   Adjusted other current assets (increase) decrease</t>
  </si>
  <si>
    <t xml:space="preserve">   Adjusted other non-current assets increase (decrease)</t>
  </si>
  <si>
    <t xml:space="preserve">   Adjusted trade and other payables increase (decrease)</t>
  </si>
  <si>
    <t xml:space="preserve">   Adjustment of other non-current financial assets increase (decrease)</t>
  </si>
  <si>
    <t xml:space="preserve">   Adjusted other current liabilities increase (decrease)</t>
  </si>
  <si>
    <t xml:space="preserve">   Adjusted other non-current liabilities increase </t>
  </si>
  <si>
    <t xml:space="preserve">   Depreciation</t>
  </si>
  <si>
    <t xml:space="preserve">   Employee benefit expense (reverse)</t>
  </si>
  <si>
    <t>Total adjustment of recognized  profit (loss)</t>
  </si>
  <si>
    <t xml:space="preserve">Net cash provided (used in) by operating activities </t>
  </si>
  <si>
    <t xml:space="preserve">   Cash received interest</t>
  </si>
  <si>
    <t xml:space="preserve">   Cash paid for interest</t>
  </si>
  <si>
    <t xml:space="preserve">   Cash paid for income tax </t>
  </si>
  <si>
    <t xml:space="preserve">Net cash flows provided by (used in) from operating activities </t>
  </si>
  <si>
    <t>STATEMENT OF CASH FLOWS (CONTINUED)</t>
  </si>
  <si>
    <t>Cash flows from investing activities</t>
  </si>
  <si>
    <t>Cash paid for investment in subsidiaries</t>
  </si>
  <si>
    <t>Cash received deposit from disposals of investment in subsidiary</t>
  </si>
  <si>
    <t>Cash paid for capital increase shares in  subsidiaries</t>
  </si>
  <si>
    <t>Cash paid for acquisition of leasehold improvement and equipment</t>
  </si>
  <si>
    <t>Cash received from short - term loans - related parties</t>
  </si>
  <si>
    <t>Cash paid for short - term loans - related parties</t>
  </si>
  <si>
    <t xml:space="preserve">Net cash flows from (used in) investing activities </t>
  </si>
  <si>
    <t>Cash flows from financing activities</t>
  </si>
  <si>
    <t>Cash paid for liability of financial lease</t>
  </si>
  <si>
    <t>Net cash and cash equivalents increase (decrease)</t>
  </si>
  <si>
    <t>Cash and cash equivalents at beginning of the period</t>
  </si>
  <si>
    <t>Cash paid for purchase subsidiaries</t>
  </si>
  <si>
    <t>Cash and cash equivalents at ending of the period</t>
  </si>
  <si>
    <t xml:space="preserve">    </t>
  </si>
  <si>
    <t>Non - cash transection :</t>
  </si>
  <si>
    <t>Purchase of vehicle under finance lease agreement</t>
  </si>
  <si>
    <t>Concessing liability</t>
  </si>
  <si>
    <t>Share payables buying subsidiaries</t>
  </si>
  <si>
    <t>STATEMENT OF COMPREHENSIVE INCOME (CONTINUED)</t>
  </si>
  <si>
    <t>2,3</t>
  </si>
  <si>
    <t xml:space="preserve">   Amortization</t>
  </si>
  <si>
    <t xml:space="preserve">                    the stock exchange</t>
  </si>
  <si>
    <t xml:space="preserve">Profit (loss) before income tax </t>
  </si>
  <si>
    <t>Net cash flows from (used in) financing activities</t>
  </si>
  <si>
    <t xml:space="preserve">   Depreciation assets must be transferred at the end of concession of subsidiary</t>
  </si>
  <si>
    <t>Cash paid for assets that must be transferred at end of concession of subsidiary</t>
  </si>
  <si>
    <t>Cash paid for short - term loans - other person</t>
  </si>
  <si>
    <t xml:space="preserve">Gain (loss) </t>
  </si>
  <si>
    <t xml:space="preserve"> from valuation </t>
  </si>
  <si>
    <t>the stock exchange</t>
  </si>
  <si>
    <t>Transferred to retained earnings</t>
  </si>
  <si>
    <t xml:space="preserve">           - Gain (loss) from valuation of securities listed on</t>
  </si>
  <si>
    <t>Basic Profit (loss) per share</t>
  </si>
  <si>
    <t xml:space="preserve">Basic Profit (loss) per share </t>
  </si>
  <si>
    <t>Total compehensive profit (loss) for the period</t>
  </si>
  <si>
    <t>Other compehensive profit (loss) for the period</t>
  </si>
  <si>
    <t xml:space="preserve">           - Actuarial gain (loss) for employee benefit </t>
  </si>
  <si>
    <t xml:space="preserve"> Actuarial gain</t>
  </si>
  <si>
    <t>(loss) for</t>
  </si>
  <si>
    <t xml:space="preserve">employee benefit </t>
  </si>
  <si>
    <t>Profit (loss) for the period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</si>
</sst>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"/>
    <numFmt numFmtId="198" formatCode="#,##0.000"/>
    <numFmt numFmtId="199" formatCode="[$-107041E]d\ mmm\ yy;@"/>
    <numFmt numFmtId="200" formatCode="_-* #,##0.00_-;\-* #,##0.00_-;_-* \-??_-;_-@_-"/>
    <numFmt numFmtId="201" formatCode="_(* #,##0.000_);_(* \(#,##0.000\);_(* &quot;-&quot;_);_(@_)"/>
  </numFmts>
  <fonts count="31">
    <font>
      <sz val="10"/>
      <name val="ApFont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b/>
      <sz val="15"/>
      <name val="Angsana New"/>
      <family val="1"/>
    </font>
    <font>
      <sz val="10"/>
      <color indexed="8"/>
      <name val="Arial"/>
      <family val="2"/>
    </font>
    <font>
      <sz val="12"/>
      <color theme="1"/>
      <name val="Leelawadee"/>
      <family val="2"/>
      <charset val="222"/>
    </font>
    <font>
      <sz val="10"/>
      <color theme="1"/>
      <name val="Tahoma"/>
      <family val="2"/>
      <charset val="222"/>
    </font>
    <font>
      <sz val="11"/>
      <color theme="1"/>
      <name val="Tahoma"/>
      <family val="2"/>
      <scheme val="minor"/>
    </font>
    <font>
      <sz val="14"/>
      <color rgb="FFFF0000"/>
      <name val="Angsana New"/>
      <family val="1"/>
    </font>
    <font>
      <sz val="14"/>
      <color theme="1"/>
      <name val="Angsana New"/>
      <family val="1"/>
    </font>
    <font>
      <b/>
      <sz val="14"/>
      <color rgb="FFFF0000"/>
      <name val="Angsana New"/>
      <family val="1"/>
    </font>
    <font>
      <u/>
      <sz val="14"/>
      <color theme="1"/>
      <name val="Angsana New"/>
      <family val="1"/>
    </font>
    <font>
      <i/>
      <sz val="14"/>
      <color rgb="FFFF0000"/>
      <name val="Angsana New"/>
      <family val="1"/>
    </font>
    <font>
      <b/>
      <i/>
      <sz val="16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b/>
      <i/>
      <sz val="14"/>
      <color rgb="FFFF0000"/>
      <name val="Angsana New"/>
      <family val="1"/>
    </font>
    <font>
      <sz val="12"/>
      <name val="Helv"/>
      <charset val="22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7">
    <xf numFmtId="0" fontId="0" fillId="0" borderId="0"/>
    <xf numFmtId="4" fontId="3" fillId="0" borderId="0" applyFont="0" applyFill="0" applyBorder="0" applyAlignment="0" applyProtection="0"/>
    <xf numFmtId="193" fontId="5" fillId="0" borderId="0"/>
    <xf numFmtId="189" fontId="3" fillId="0" borderId="0" applyFont="0" applyFill="0" applyBorder="0" applyAlignment="0" applyProtection="0"/>
    <xf numFmtId="191" fontId="5" fillId="0" borderId="0"/>
    <xf numFmtId="190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192" fontId="8" fillId="0" borderId="0"/>
    <xf numFmtId="0" fontId="4" fillId="0" borderId="0"/>
    <xf numFmtId="0" fontId="11" fillId="0" borderId="0"/>
    <xf numFmtId="0" fontId="4" fillId="0" borderId="0"/>
    <xf numFmtId="10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9" fillId="0" borderId="0"/>
    <xf numFmtId="188" fontId="11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>
      <alignment vertical="top"/>
    </xf>
    <xf numFmtId="0" fontId="9" fillId="0" borderId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" fillId="0" borderId="0"/>
    <xf numFmtId="0" fontId="19" fillId="0" borderId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1" fillId="0" borderId="0"/>
    <xf numFmtId="0" fontId="3" fillId="0" borderId="0"/>
    <xf numFmtId="4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7" fillId="0" borderId="0">
      <alignment vertical="top"/>
    </xf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199" fontId="9" fillId="0" borderId="0"/>
    <xf numFmtId="199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0" fillId="0" borderId="0"/>
    <xf numFmtId="43" fontId="20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200" fontId="11" fillId="0" borderId="0" applyFill="0" applyBorder="0" applyAlignment="0" applyProtection="0"/>
    <xf numFmtId="9" fontId="11" fillId="0" borderId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9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39" fontId="30" fillId="0" borderId="0"/>
  </cellStyleXfs>
  <cellXfs count="253">
    <xf numFmtId="0" fontId="0" fillId="0" borderId="0" xfId="0"/>
    <xf numFmtId="38" fontId="12" fillId="0" borderId="0" xfId="0" applyNumberFormat="1" applyFont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vertical="center"/>
    </xf>
    <xf numFmtId="38" fontId="12" fillId="0" borderId="0" xfId="0" applyNumberFormat="1" applyFont="1" applyAlignment="1">
      <alignment horizontal="centerContinuous" vertical="center"/>
    </xf>
    <xf numFmtId="38" fontId="13" fillId="0" borderId="0" xfId="0" applyNumberFormat="1" applyFont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8" fontId="10" fillId="0" borderId="0" xfId="0" applyNumberFormat="1" applyFont="1" applyAlignment="1">
      <alignment horizontal="centerContinuous" vertical="center"/>
    </xf>
    <xf numFmtId="38" fontId="14" fillId="0" borderId="0" xfId="0" applyNumberFormat="1" applyFont="1" applyAlignment="1">
      <alignment horizontal="centerContinuous" vertical="center"/>
    </xf>
    <xf numFmtId="3" fontId="14" fillId="0" borderId="0" xfId="1" applyNumberFormat="1" applyFont="1" applyFill="1" applyAlignment="1">
      <alignment horizontal="centerContinuous" vertical="center"/>
    </xf>
    <xf numFmtId="3" fontId="10" fillId="0" borderId="0" xfId="1" applyNumberFormat="1" applyFont="1" applyFill="1" applyBorder="1" applyAlignment="1">
      <alignment horizontal="center" vertical="center"/>
    </xf>
    <xf numFmtId="3" fontId="10" fillId="0" borderId="0" xfId="1" applyNumberFormat="1" applyFont="1" applyFill="1" applyAlignment="1">
      <alignment horizontal="center" vertical="center"/>
    </xf>
    <xf numFmtId="38" fontId="14" fillId="0" borderId="0" xfId="0" applyNumberFormat="1" applyFont="1" applyAlignment="1">
      <alignment vertical="center"/>
    </xf>
    <xf numFmtId="3" fontId="10" fillId="0" borderId="0" xfId="1" applyNumberFormat="1" applyFont="1" applyFill="1" applyAlignment="1">
      <alignment vertical="center"/>
    </xf>
    <xf numFmtId="3" fontId="14" fillId="0" borderId="0" xfId="1" applyNumberFormat="1" applyFont="1" applyFill="1" applyAlignment="1">
      <alignment vertical="center"/>
    </xf>
    <xf numFmtId="38" fontId="14" fillId="0" borderId="0" xfId="0" applyNumberFormat="1" applyFont="1" applyAlignment="1">
      <alignment horizontal="center" vertical="center"/>
    </xf>
    <xf numFmtId="3" fontId="14" fillId="0" borderId="0" xfId="1" applyNumberFormat="1" applyFont="1" applyFill="1" applyAlignment="1">
      <alignment horizontal="center" vertical="center"/>
    </xf>
    <xf numFmtId="38" fontId="10" fillId="0" borderId="0" xfId="0" applyNumberFormat="1" applyFont="1" applyAlignment="1">
      <alignment horizontal="left" vertical="center"/>
    </xf>
    <xf numFmtId="187" fontId="10" fillId="0" borderId="0" xfId="1" applyNumberFormat="1" applyFont="1" applyFill="1" applyAlignment="1">
      <alignment vertical="center"/>
    </xf>
    <xf numFmtId="38" fontId="12" fillId="0" borderId="0" xfId="0" quotePrefix="1" applyNumberFormat="1" applyFont="1" applyAlignment="1">
      <alignment horizontal="left" vertical="center"/>
    </xf>
    <xf numFmtId="37" fontId="10" fillId="0" borderId="0" xfId="1" applyNumberFormat="1" applyFont="1" applyFill="1" applyAlignment="1">
      <alignment vertical="center"/>
    </xf>
    <xf numFmtId="3" fontId="10" fillId="0" borderId="0" xfId="1" applyNumberFormat="1" applyFont="1" applyFill="1" applyBorder="1" applyAlignment="1">
      <alignment vertical="center"/>
    </xf>
    <xf numFmtId="38" fontId="12" fillId="0" borderId="0" xfId="0" applyNumberFormat="1" applyFont="1" applyAlignment="1">
      <alignment horizontal="left" vertical="center"/>
    </xf>
    <xf numFmtId="187" fontId="14" fillId="0" borderId="0" xfId="1" applyNumberFormat="1" applyFont="1" applyFill="1" applyAlignment="1">
      <alignment horizontal="center" vertical="center"/>
    </xf>
    <xf numFmtId="187" fontId="10" fillId="0" borderId="0" xfId="1" applyNumberFormat="1" applyFont="1" applyFill="1" applyBorder="1" applyAlignment="1">
      <alignment vertical="center"/>
    </xf>
    <xf numFmtId="187" fontId="14" fillId="0" borderId="0" xfId="1" applyNumberFormat="1" applyFont="1" applyFill="1" applyBorder="1" applyAlignment="1">
      <alignment horizontal="center" vertical="center"/>
    </xf>
    <xf numFmtId="37" fontId="14" fillId="0" borderId="0" xfId="1" applyNumberFormat="1" applyFont="1" applyFill="1" applyAlignment="1">
      <alignment horizontal="center" vertical="center"/>
    </xf>
    <xf numFmtId="189" fontId="10" fillId="0" borderId="0" xfId="3" applyFont="1" applyFill="1" applyAlignment="1">
      <alignment horizontal="left" vertical="center"/>
    </xf>
    <xf numFmtId="37" fontId="10" fillId="0" borderId="0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horizontal="center" vertical="center"/>
    </xf>
    <xf numFmtId="194" fontId="10" fillId="0" borderId="0" xfId="1" applyNumberFormat="1" applyFont="1" applyFill="1" applyBorder="1" applyAlignment="1">
      <alignment vertical="center"/>
    </xf>
    <xf numFmtId="188" fontId="10" fillId="0" borderId="0" xfId="0" applyNumberFormat="1" applyFont="1" applyAlignment="1">
      <alignment vertical="center"/>
    </xf>
    <xf numFmtId="188" fontId="14" fillId="0" borderId="0" xfId="0" applyNumberFormat="1" applyFont="1" applyAlignment="1">
      <alignment horizontal="center" vertical="center"/>
    </xf>
    <xf numFmtId="194" fontId="10" fillId="0" borderId="0" xfId="1" applyNumberFormat="1" applyFont="1" applyFill="1" applyAlignment="1">
      <alignment vertical="center"/>
    </xf>
    <xf numFmtId="194" fontId="14" fillId="0" borderId="0" xfId="1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vertical="center"/>
    </xf>
    <xf numFmtId="187" fontId="14" fillId="0" borderId="0" xfId="1" applyNumberFormat="1" applyFont="1" applyFill="1" applyAlignment="1">
      <alignment vertical="center"/>
    </xf>
    <xf numFmtId="187" fontId="14" fillId="0" borderId="0" xfId="1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187" fontId="10" fillId="0" borderId="5" xfId="1" applyNumberFormat="1" applyFont="1" applyFill="1" applyBorder="1" applyAlignment="1">
      <alignment vertical="center"/>
    </xf>
    <xf numFmtId="37" fontId="14" fillId="0" borderId="0" xfId="1" applyNumberFormat="1" applyFont="1" applyFill="1" applyBorder="1" applyAlignment="1">
      <alignment vertical="center"/>
    </xf>
    <xf numFmtId="38" fontId="10" fillId="0" borderId="0" xfId="0" quotePrefix="1" applyNumberFormat="1" applyFont="1" applyAlignment="1">
      <alignment horizontal="left" vertical="center"/>
    </xf>
    <xf numFmtId="37" fontId="10" fillId="0" borderId="0" xfId="12" applyNumberFormat="1" applyFont="1" applyAlignment="1">
      <alignment vertical="center"/>
    </xf>
    <xf numFmtId="187" fontId="10" fillId="0" borderId="3" xfId="1" applyNumberFormat="1" applyFont="1" applyFill="1" applyBorder="1" applyAlignment="1">
      <alignment horizontal="center" vertical="center"/>
    </xf>
    <xf numFmtId="0" fontId="10" fillId="0" borderId="0" xfId="12" applyFont="1" applyAlignment="1">
      <alignment vertical="center"/>
    </xf>
    <xf numFmtId="187" fontId="14" fillId="0" borderId="0" xfId="12" applyNumberFormat="1" applyFont="1" applyAlignment="1">
      <alignment vertical="center"/>
    </xf>
    <xf numFmtId="187" fontId="10" fillId="0" borderId="0" xfId="12" applyNumberFormat="1" applyFont="1" applyAlignment="1">
      <alignment vertical="center"/>
    </xf>
    <xf numFmtId="37" fontId="12" fillId="0" borderId="0" xfId="12" applyNumberFormat="1" applyFont="1" applyAlignment="1">
      <alignment vertical="center"/>
    </xf>
    <xf numFmtId="37" fontId="10" fillId="0" borderId="0" xfId="12" applyNumberFormat="1" applyFont="1" applyAlignment="1">
      <alignment horizontal="centerContinuous" vertical="center"/>
    </xf>
    <xf numFmtId="187" fontId="14" fillId="0" borderId="0" xfId="12" applyNumberFormat="1" applyFont="1" applyAlignment="1">
      <alignment horizontal="centerContinuous" vertical="center"/>
    </xf>
    <xf numFmtId="37" fontId="14" fillId="0" borderId="0" xfId="12" applyNumberFormat="1" applyFont="1" applyAlignment="1">
      <alignment horizontal="center" vertical="center"/>
    </xf>
    <xf numFmtId="187" fontId="14" fillId="0" borderId="0" xfId="12" applyNumberFormat="1" applyFont="1" applyAlignment="1">
      <alignment horizontal="center" vertical="center"/>
    </xf>
    <xf numFmtId="187" fontId="10" fillId="0" borderId="3" xfId="12" applyNumberFormat="1" applyFont="1" applyBorder="1" applyAlignment="1">
      <alignment vertical="center"/>
    </xf>
    <xf numFmtId="37" fontId="10" fillId="0" borderId="0" xfId="12" applyNumberFormat="1" applyFont="1" applyAlignment="1">
      <alignment horizontal="left" vertical="center"/>
    </xf>
    <xf numFmtId="37" fontId="10" fillId="0" borderId="0" xfId="12" quotePrefix="1" applyNumberFormat="1" applyFont="1" applyAlignment="1">
      <alignment horizontal="left" vertical="center"/>
    </xf>
    <xf numFmtId="187" fontId="14" fillId="0" borderId="0" xfId="12" applyNumberFormat="1" applyFont="1" applyAlignment="1">
      <alignment horizontal="right" vertical="center"/>
    </xf>
    <xf numFmtId="187" fontId="10" fillId="0" borderId="3" xfId="12" applyNumberFormat="1" applyFont="1" applyBorder="1" applyAlignment="1">
      <alignment horizontal="right" vertical="center"/>
    </xf>
    <xf numFmtId="37" fontId="10" fillId="0" borderId="6" xfId="12" applyNumberFormat="1" applyFont="1" applyBorder="1" applyAlignment="1">
      <alignment vertical="center"/>
    </xf>
    <xf numFmtId="187" fontId="10" fillId="0" borderId="0" xfId="12" applyNumberFormat="1" applyFont="1" applyAlignment="1">
      <alignment horizontal="center" vertical="center"/>
    </xf>
    <xf numFmtId="37" fontId="10" fillId="4" borderId="0" xfId="12" applyNumberFormat="1" applyFont="1" applyFill="1" applyAlignment="1">
      <alignment vertical="center"/>
    </xf>
    <xf numFmtId="187" fontId="10" fillId="4" borderId="0" xfId="12" applyNumberFormat="1" applyFont="1" applyFill="1" applyAlignment="1">
      <alignment vertical="center"/>
    </xf>
    <xf numFmtId="3" fontId="13" fillId="0" borderId="0" xfId="1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" fontId="14" fillId="0" borderId="0" xfId="1" applyNumberFormat="1" applyFont="1" applyFill="1" applyAlignment="1">
      <alignment horizontal="centerContinuous"/>
    </xf>
    <xf numFmtId="3" fontId="10" fillId="0" borderId="0" xfId="1" applyNumberFormat="1" applyFont="1" applyFill="1" applyBorder="1" applyAlignment="1"/>
    <xf numFmtId="3" fontId="14" fillId="0" borderId="0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"/>
    </xf>
    <xf numFmtId="187" fontId="10" fillId="0" borderId="0" xfId="1" applyNumberFormat="1" applyFont="1" applyFill="1" applyBorder="1" applyAlignment="1">
      <alignment horizontal="right"/>
    </xf>
    <xf numFmtId="187" fontId="14" fillId="0" borderId="0" xfId="1" applyNumberFormat="1" applyFont="1" applyFill="1" applyAlignment="1">
      <alignment horizontal="centerContinuous"/>
    </xf>
    <xf numFmtId="187" fontId="10" fillId="0" borderId="0" xfId="1" applyNumberFormat="1" applyFont="1" applyFill="1" applyAlignment="1"/>
    <xf numFmtId="187" fontId="10" fillId="0" borderId="0" xfId="1" applyNumberFormat="1" applyFont="1" applyFill="1" applyBorder="1" applyAlignment="1">
      <alignment horizontal="right" vertical="center"/>
    </xf>
    <xf numFmtId="3" fontId="14" fillId="0" borderId="0" xfId="1" applyNumberFormat="1" applyFont="1" applyFill="1" applyAlignment="1"/>
    <xf numFmtId="187" fontId="10" fillId="0" borderId="0" xfId="1" applyNumberFormat="1" applyFont="1" applyFill="1" applyAlignment="1">
      <alignment horizontal="right"/>
    </xf>
    <xf numFmtId="187" fontId="14" fillId="0" borderId="0" xfId="1" applyNumberFormat="1" applyFont="1" applyFill="1" applyBorder="1" applyAlignment="1">
      <alignment horizontal="centerContinuous"/>
    </xf>
    <xf numFmtId="3" fontId="15" fillId="0" borderId="0" xfId="1" applyNumberFormat="1" applyFont="1" applyFill="1" applyAlignment="1">
      <alignment horizontal="center" vertical="center"/>
    </xf>
    <xf numFmtId="187" fontId="15" fillId="0" borderId="0" xfId="1" applyNumberFormat="1" applyFont="1" applyFill="1" applyAlignment="1">
      <alignment horizontal="center" vertical="center"/>
    </xf>
    <xf numFmtId="187" fontId="14" fillId="0" borderId="0" xfId="1" applyNumberFormat="1" applyFont="1" applyFill="1" applyAlignment="1">
      <alignment horizontal="centerContinuous" vertical="center"/>
    </xf>
    <xf numFmtId="3" fontId="14" fillId="0" borderId="3" xfId="1" applyNumberFormat="1" applyFont="1" applyFill="1" applyBorder="1" applyAlignment="1">
      <alignment horizontal="centerContinuous" vertical="center"/>
    </xf>
    <xf numFmtId="3" fontId="10" fillId="0" borderId="3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8" fontId="10" fillId="0" borderId="0" xfId="0" applyNumberFormat="1" applyFont="1" applyAlignment="1">
      <alignment horizontal="center" vertical="center"/>
    </xf>
    <xf numFmtId="187" fontId="14" fillId="0" borderId="3" xfId="12" applyNumberFormat="1" applyFont="1" applyBorder="1" applyAlignment="1">
      <alignment horizontal="centerContinuous" vertical="center"/>
    </xf>
    <xf numFmtId="3" fontId="14" fillId="0" borderId="3" xfId="1" applyNumberFormat="1" applyFont="1" applyFill="1" applyBorder="1" applyAlignment="1">
      <alignment horizontal="centerContinuous"/>
    </xf>
    <xf numFmtId="196" fontId="10" fillId="0" borderId="5" xfId="1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0" fontId="10" fillId="0" borderId="0" xfId="15" applyFont="1" applyAlignment="1">
      <alignment vertical="center"/>
    </xf>
    <xf numFmtId="188" fontId="12" fillId="0" borderId="0" xfId="16" applyFont="1" applyFill="1" applyBorder="1" applyAlignment="1">
      <alignment horizontal="right" vertical="center"/>
    </xf>
    <xf numFmtId="38" fontId="13" fillId="0" borderId="0" xfId="0" applyNumberFormat="1" applyFont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187" fontId="12" fillId="0" borderId="0" xfId="12" applyNumberFormat="1" applyFont="1" applyAlignment="1">
      <alignment vertical="center"/>
    </xf>
    <xf numFmtId="3" fontId="14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Alignment="1">
      <alignment horizontal="centerContinuous"/>
    </xf>
    <xf numFmtId="187" fontId="12" fillId="0" borderId="0" xfId="1" applyNumberFormat="1" applyFont="1" applyFill="1" applyAlignment="1"/>
    <xf numFmtId="187" fontId="13" fillId="0" borderId="0" xfId="1" applyNumberFormat="1" applyFont="1" applyFill="1" applyAlignment="1">
      <alignment horizontal="centerContinuous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vertical="center"/>
    </xf>
    <xf numFmtId="187" fontId="12" fillId="0" borderId="3" xfId="1" applyNumberFormat="1" applyFont="1" applyFill="1" applyBorder="1" applyAlignment="1">
      <alignment vertical="center"/>
    </xf>
    <xf numFmtId="187" fontId="13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vertical="center"/>
    </xf>
    <xf numFmtId="187" fontId="12" fillId="0" borderId="7" xfId="1" applyNumberFormat="1" applyFont="1" applyFill="1" applyBorder="1" applyAlignment="1">
      <alignment vertical="center"/>
    </xf>
    <xf numFmtId="187" fontId="12" fillId="0" borderId="4" xfId="1" applyNumberFormat="1" applyFont="1" applyFill="1" applyBorder="1" applyAlignment="1">
      <alignment vertical="center"/>
    </xf>
    <xf numFmtId="197" fontId="10" fillId="0" borderId="0" xfId="1" applyNumberFormat="1" applyFont="1" applyFill="1" applyAlignment="1">
      <alignment horizontal="center" vertical="center"/>
    </xf>
    <xf numFmtId="37" fontId="12" fillId="0" borderId="0" xfId="1" applyNumberFormat="1" applyFont="1" applyFill="1" applyAlignment="1">
      <alignment vertical="center"/>
    </xf>
    <xf numFmtId="37" fontId="12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3" fontId="14" fillId="0" borderId="3" xfId="1" applyNumberFormat="1" applyFont="1" applyFill="1" applyBorder="1" applyAlignment="1">
      <alignment horizontal="center" vertical="center"/>
    </xf>
    <xf numFmtId="3" fontId="14" fillId="0" borderId="8" xfId="1" applyNumberFormat="1" applyFont="1" applyFill="1" applyBorder="1" applyAlignment="1">
      <alignment horizontal="center" vertical="center"/>
    </xf>
    <xf numFmtId="0" fontId="10" fillId="0" borderId="7" xfId="1" quotePrefix="1" applyNumberFormat="1" applyFont="1" applyFill="1" applyBorder="1" applyAlignment="1">
      <alignment horizontal="center" vertical="center"/>
    </xf>
    <xf numFmtId="0" fontId="14" fillId="0" borderId="8" xfId="1" applyNumberFormat="1" applyFont="1" applyFill="1" applyBorder="1" applyAlignment="1">
      <alignment horizontal="centerContinuous"/>
    </xf>
    <xf numFmtId="187" fontId="14" fillId="0" borderId="0" xfId="1" applyNumberFormat="1" applyFont="1" applyFill="1" applyBorder="1" applyAlignment="1">
      <alignment horizontal="centerContinuous" vertical="center"/>
    </xf>
    <xf numFmtId="3" fontId="10" fillId="0" borderId="3" xfId="1" quotePrefix="1" applyNumberFormat="1" applyFont="1" applyFill="1" applyBorder="1" applyAlignment="1">
      <alignment horizontal="center" vertical="center"/>
    </xf>
    <xf numFmtId="4" fontId="12" fillId="0" borderId="0" xfId="1" applyFont="1" applyFill="1" applyBorder="1" applyAlignment="1">
      <alignment vertical="center"/>
    </xf>
    <xf numFmtId="4" fontId="10" fillId="0" borderId="0" xfId="1" applyFont="1" applyFill="1" applyAlignment="1">
      <alignment vertical="center"/>
    </xf>
    <xf numFmtId="37" fontId="10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12" fillId="0" borderId="5" xfId="1" applyNumberFormat="1" applyFont="1" applyFill="1" applyBorder="1" applyAlignment="1">
      <alignment vertical="center"/>
    </xf>
    <xf numFmtId="187" fontId="10" fillId="0" borderId="3" xfId="12" applyNumberFormat="1" applyFont="1" applyBorder="1" applyAlignment="1">
      <alignment horizontal="center" vertical="center"/>
    </xf>
    <xf numFmtId="187" fontId="24" fillId="0" borderId="0" xfId="1" applyNumberFormat="1" applyFont="1" applyFill="1" applyAlignment="1">
      <alignment horizontal="center" vertical="center"/>
    </xf>
    <xf numFmtId="187" fontId="2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horizontal="right" vertical="center"/>
    </xf>
    <xf numFmtId="201" fontId="10" fillId="0" borderId="0" xfId="1" applyNumberFormat="1" applyFont="1" applyFill="1" applyAlignment="1">
      <alignment vertical="center"/>
    </xf>
    <xf numFmtId="9" fontId="10" fillId="0" borderId="0" xfId="61" applyFont="1" applyFill="1" applyAlignment="1">
      <alignment vertical="center"/>
    </xf>
    <xf numFmtId="187" fontId="10" fillId="0" borderId="3" xfId="1" quotePrefix="1" applyNumberFormat="1" applyFont="1" applyFill="1" applyBorder="1" applyAlignment="1">
      <alignment horizontal="center" vertical="center"/>
    </xf>
    <xf numFmtId="40" fontId="10" fillId="0" borderId="0" xfId="0" applyNumberFormat="1" applyFont="1" applyAlignment="1">
      <alignment vertical="center"/>
    </xf>
    <xf numFmtId="0" fontId="16" fillId="0" borderId="0" xfId="0" applyFont="1" applyAlignment="1">
      <alignment horizontal="right"/>
    </xf>
    <xf numFmtId="37" fontId="21" fillId="0" borderId="0" xfId="12" applyNumberFormat="1" applyFont="1" applyAlignment="1">
      <alignment vertical="center"/>
    </xf>
    <xf numFmtId="37" fontId="23" fillId="0" borderId="0" xfId="12" applyNumberFormat="1" applyFont="1" applyAlignment="1">
      <alignment vertical="center"/>
    </xf>
    <xf numFmtId="187" fontId="10" fillId="0" borderId="0" xfId="1" quotePrefix="1" applyNumberFormat="1" applyFont="1" applyFill="1" applyBorder="1" applyAlignment="1">
      <alignment horizontal="center" vertical="center"/>
    </xf>
    <xf numFmtId="187" fontId="12" fillId="0" borderId="0" xfId="1" quotePrefix="1" applyNumberFormat="1" applyFont="1" applyFill="1" applyBorder="1" applyAlignment="1">
      <alignment horizontal="center" vertical="center"/>
    </xf>
    <xf numFmtId="187" fontId="12" fillId="0" borderId="4" xfId="1" quotePrefix="1" applyNumberFormat="1" applyFont="1" applyFill="1" applyBorder="1" applyAlignment="1">
      <alignment horizontal="center" vertical="center"/>
    </xf>
    <xf numFmtId="3" fontId="25" fillId="0" borderId="0" xfId="1" applyNumberFormat="1" applyFont="1" applyFill="1" applyAlignment="1">
      <alignment vertical="center"/>
    </xf>
    <xf numFmtId="187" fontId="10" fillId="0" borderId="3" xfId="1" applyNumberFormat="1" applyFont="1" applyFill="1" applyBorder="1" applyAlignment="1">
      <alignment vertical="center"/>
    </xf>
    <xf numFmtId="0" fontId="10" fillId="0" borderId="0" xfId="1" quotePrefix="1" applyNumberFormat="1" applyFont="1" applyFill="1" applyBorder="1" applyAlignment="1">
      <alignment horizontal="center" vertical="center"/>
    </xf>
    <xf numFmtId="3" fontId="10" fillId="0" borderId="3" xfId="1" applyNumberFormat="1" applyFont="1" applyFill="1" applyBorder="1" applyAlignment="1">
      <alignment horizontal="center" vertical="center"/>
    </xf>
    <xf numFmtId="187" fontId="21" fillId="0" borderId="0" xfId="12" applyNumberFormat="1" applyFont="1" applyAlignment="1">
      <alignment vertical="center"/>
    </xf>
    <xf numFmtId="3" fontId="10" fillId="0" borderId="3" xfId="1" applyNumberFormat="1" applyFont="1" applyFill="1" applyBorder="1" applyAlignment="1">
      <alignment horizontal="right" vertical="center"/>
    </xf>
    <xf numFmtId="187" fontId="10" fillId="0" borderId="0" xfId="12" applyNumberFormat="1" applyFont="1" applyAlignment="1">
      <alignment horizontal="center"/>
    </xf>
    <xf numFmtId="187" fontId="15" fillId="0" borderId="0" xfId="12" applyNumberFormat="1" applyFont="1" applyAlignment="1">
      <alignment horizontal="center" vertical="center"/>
    </xf>
    <xf numFmtId="187" fontId="10" fillId="0" borderId="0" xfId="12" applyNumberFormat="1" applyFont="1" applyAlignment="1">
      <alignment horizontal="right" vertical="center"/>
    </xf>
    <xf numFmtId="187" fontId="10" fillId="0" borderId="5" xfId="12" applyNumberFormat="1" applyFont="1" applyBorder="1" applyAlignment="1">
      <alignment vertical="center"/>
    </xf>
    <xf numFmtId="187" fontId="10" fillId="0" borderId="7" xfId="12" applyNumberFormat="1" applyFont="1" applyBorder="1" applyAlignment="1">
      <alignment vertical="center"/>
    </xf>
    <xf numFmtId="187" fontId="10" fillId="0" borderId="4" xfId="12" applyNumberFormat="1" applyFont="1" applyBorder="1" applyAlignment="1">
      <alignment vertical="center"/>
    </xf>
    <xf numFmtId="38" fontId="10" fillId="0" borderId="0" xfId="0" quotePrefix="1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95" fontId="14" fillId="0" borderId="0" xfId="0" applyNumberFormat="1" applyFont="1" applyAlignment="1">
      <alignment horizontal="center" vertical="center"/>
    </xf>
    <xf numFmtId="38" fontId="10" fillId="0" borderId="3" xfId="0" applyNumberFormat="1" applyFont="1" applyBorder="1" applyAlignment="1">
      <alignment horizontal="center" vertical="center"/>
    </xf>
    <xf numFmtId="187" fontId="14" fillId="0" borderId="0" xfId="1" applyNumberFormat="1" applyFont="1" applyAlignment="1">
      <alignment horizontal="center" vertical="center"/>
    </xf>
    <xf numFmtId="187" fontId="14" fillId="0" borderId="0" xfId="1" applyNumberFormat="1" applyFont="1" applyAlignment="1">
      <alignment vertical="center"/>
    </xf>
    <xf numFmtId="187" fontId="10" fillId="0" borderId="0" xfId="1" applyNumberFormat="1" applyFont="1" applyAlignment="1">
      <alignment vertical="center"/>
    </xf>
    <xf numFmtId="187" fontId="10" fillId="0" borderId="3" xfId="1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187" fontId="12" fillId="0" borderId="5" xfId="0" applyNumberFormat="1" applyFont="1" applyBorder="1" applyAlignment="1">
      <alignment vertical="center"/>
    </xf>
    <xf numFmtId="187" fontId="12" fillId="0" borderId="0" xfId="0" applyNumberFormat="1" applyFont="1" applyAlignment="1">
      <alignment vertical="center"/>
    </xf>
    <xf numFmtId="187" fontId="26" fillId="0" borderId="0" xfId="12" applyNumberFormat="1" applyFont="1" applyAlignment="1">
      <alignment vertical="center"/>
    </xf>
    <xf numFmtId="37" fontId="27" fillId="0" borderId="0" xfId="12" applyNumberFormat="1" applyFont="1" applyAlignment="1">
      <alignment vertical="center"/>
    </xf>
    <xf numFmtId="4" fontId="27" fillId="0" borderId="0" xfId="1" applyFont="1" applyAlignment="1">
      <alignment vertical="center"/>
    </xf>
    <xf numFmtId="38" fontId="12" fillId="0" borderId="0" xfId="0" applyNumberFormat="1" applyFont="1"/>
    <xf numFmtId="38" fontId="12" fillId="0" borderId="0" xfId="0" applyNumberFormat="1" applyFont="1" applyAlignment="1">
      <alignment horizontal="left"/>
    </xf>
    <xf numFmtId="0" fontId="10" fillId="0" borderId="0" xfId="15" applyFont="1"/>
    <xf numFmtId="38" fontId="10" fillId="0" borderId="0" xfId="0" applyNumberFormat="1" applyFont="1"/>
    <xf numFmtId="40" fontId="10" fillId="0" borderId="0" xfId="0" applyNumberFormat="1" applyFont="1"/>
    <xf numFmtId="38" fontId="13" fillId="0" borderId="0" xfId="0" applyNumberFormat="1" applyFont="1" applyAlignment="1">
      <alignment horizontal="left"/>
    </xf>
    <xf numFmtId="38" fontId="10" fillId="0" borderId="0" xfId="0" applyNumberFormat="1" applyFont="1" applyAlignment="1">
      <alignment horizontal="centerContinuous"/>
    </xf>
    <xf numFmtId="38" fontId="14" fillId="0" borderId="0" xfId="0" applyNumberFormat="1" applyFont="1" applyAlignment="1">
      <alignment horizontal="centerContinuous"/>
    </xf>
    <xf numFmtId="0" fontId="14" fillId="0" borderId="0" xfId="0" applyFont="1" applyAlignment="1">
      <alignment horizontal="centerContinuous"/>
    </xf>
    <xf numFmtId="37" fontId="12" fillId="0" borderId="0" xfId="0" applyNumberFormat="1" applyFont="1"/>
    <xf numFmtId="37" fontId="10" fillId="0" borderId="0" xfId="0" applyNumberFormat="1" applyFont="1"/>
    <xf numFmtId="39" fontId="14" fillId="0" borderId="0" xfId="0" applyNumberFormat="1" applyFont="1" applyAlignment="1">
      <alignment horizontal="centerContinuous"/>
    </xf>
    <xf numFmtId="0" fontId="10" fillId="0" borderId="0" xfId="0" applyFont="1" applyAlignment="1">
      <alignment horizontal="left"/>
    </xf>
    <xf numFmtId="40" fontId="12" fillId="0" borderId="0" xfId="0" applyNumberFormat="1" applyFont="1" applyAlignment="1">
      <alignment vertical="center"/>
    </xf>
    <xf numFmtId="37" fontId="12" fillId="0" borderId="0" xfId="0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8" fontId="22" fillId="0" borderId="0" xfId="0" applyNumberFormat="1" applyFont="1" applyAlignment="1">
      <alignment horizontal="centerContinuous" vertical="center"/>
    </xf>
    <xf numFmtId="40" fontId="28" fillId="0" borderId="0" xfId="0" applyNumberFormat="1" applyFont="1"/>
    <xf numFmtId="38" fontId="28" fillId="0" borderId="0" xfId="0" applyNumberFormat="1" applyFont="1"/>
    <xf numFmtId="40" fontId="27" fillId="0" borderId="0" xfId="0" applyNumberFormat="1" applyFont="1" applyAlignment="1">
      <alignment vertical="center"/>
    </xf>
    <xf numFmtId="40" fontId="28" fillId="0" borderId="0" xfId="0" applyNumberFormat="1" applyFont="1" applyAlignment="1">
      <alignment vertical="center"/>
    </xf>
    <xf numFmtId="38" fontId="28" fillId="0" borderId="0" xfId="0" applyNumberFormat="1" applyFont="1" applyAlignment="1">
      <alignment vertical="center"/>
    </xf>
    <xf numFmtId="40" fontId="27" fillId="0" borderId="0" xfId="0" applyNumberFormat="1" applyFont="1"/>
    <xf numFmtId="38" fontId="27" fillId="0" borderId="0" xfId="0" applyNumberFormat="1" applyFont="1"/>
    <xf numFmtId="38" fontId="27" fillId="0" borderId="0" xfId="0" applyNumberFormat="1" applyFont="1" applyAlignment="1">
      <alignment vertical="center"/>
    </xf>
    <xf numFmtId="4" fontId="10" fillId="0" borderId="0" xfId="1" applyFont="1" applyFill="1" applyBorder="1" applyAlignment="1">
      <alignment vertical="center"/>
    </xf>
    <xf numFmtId="198" fontId="10" fillId="0" borderId="0" xfId="1" applyNumberFormat="1" applyFont="1" applyFill="1" applyAlignment="1">
      <alignment vertical="center"/>
    </xf>
    <xf numFmtId="38" fontId="10" fillId="0" borderId="0" xfId="0" applyNumberFormat="1" applyFont="1" applyAlignment="1">
      <alignment horizontal="left"/>
    </xf>
    <xf numFmtId="3" fontId="14" fillId="0" borderId="0" xfId="1" applyNumberFormat="1" applyFont="1" applyFill="1" applyAlignment="1">
      <alignment horizontal="left"/>
    </xf>
    <xf numFmtId="0" fontId="10" fillId="0" borderId="7" xfId="1" quotePrefix="1" applyNumberFormat="1" applyFont="1" applyFill="1" applyBorder="1" applyAlignment="1">
      <alignment horizontal="center"/>
    </xf>
    <xf numFmtId="187" fontId="10" fillId="0" borderId="0" xfId="1" applyNumberFormat="1" applyFont="1" applyFill="1" applyAlignment="1">
      <alignment horizontal="right" vertical="center"/>
    </xf>
    <xf numFmtId="187" fontId="10" fillId="0" borderId="3" xfId="1" applyNumberFormat="1" applyFont="1" applyFill="1" applyBorder="1" applyAlignment="1">
      <alignment horizontal="right" vertical="center"/>
    </xf>
    <xf numFmtId="187" fontId="10" fillId="0" borderId="8" xfId="1" applyNumberFormat="1" applyFont="1" applyFill="1" applyBorder="1" applyAlignment="1">
      <alignment horizontal="right"/>
    </xf>
    <xf numFmtId="187" fontId="10" fillId="0" borderId="7" xfId="1" applyNumberFormat="1" applyFont="1" applyFill="1" applyBorder="1" applyAlignment="1">
      <alignment horizontal="right"/>
    </xf>
    <xf numFmtId="3" fontId="10" fillId="0" borderId="0" xfId="1" quotePrefix="1" applyNumberFormat="1" applyFont="1" applyFill="1" applyBorder="1" applyAlignment="1">
      <alignment horizontal="center"/>
    </xf>
    <xf numFmtId="188" fontId="10" fillId="0" borderId="0" xfId="1" applyNumberFormat="1" applyFont="1" applyFill="1" applyAlignment="1">
      <alignment vertical="center"/>
    </xf>
    <xf numFmtId="188" fontId="25" fillId="0" borderId="0" xfId="1" applyNumberFormat="1" applyFont="1" applyFill="1" applyAlignment="1">
      <alignment vertical="center"/>
    </xf>
    <xf numFmtId="194" fontId="10" fillId="0" borderId="0" xfId="1" applyNumberFormat="1" applyFont="1" applyFill="1" applyAlignment="1"/>
    <xf numFmtId="3" fontId="10" fillId="0" borderId="3" xfId="1" applyNumberFormat="1" applyFont="1" applyFill="1" applyBorder="1" applyAlignment="1">
      <alignment horizontal="centerContinuous"/>
    </xf>
    <xf numFmtId="187" fontId="22" fillId="0" borderId="0" xfId="1" applyNumberFormat="1" applyFont="1" applyFill="1" applyBorder="1" applyAlignment="1">
      <alignment horizontal="right"/>
    </xf>
    <xf numFmtId="3" fontId="10" fillId="0" borderId="0" xfId="1" applyNumberFormat="1" applyFont="1" applyFill="1" applyAlignment="1">
      <alignment horizontal="left"/>
    </xf>
    <xf numFmtId="3" fontId="10" fillId="0" borderId="3" xfId="1" applyNumberFormat="1" applyFont="1" applyFill="1" applyBorder="1" applyAlignment="1">
      <alignment horizontal="right"/>
    </xf>
    <xf numFmtId="187" fontId="10" fillId="0" borderId="3" xfId="1" applyNumberFormat="1" applyFont="1" applyFill="1" applyBorder="1" applyAlignment="1">
      <alignment horizontal="right"/>
    </xf>
    <xf numFmtId="187" fontId="22" fillId="0" borderId="0" xfId="1" applyNumberFormat="1" applyFont="1" applyFill="1" applyBorder="1" applyAlignment="1">
      <alignment horizontal="right" vertical="center"/>
    </xf>
    <xf numFmtId="38" fontId="10" fillId="0" borderId="3" xfId="0" applyNumberFormat="1" applyFont="1" applyBorder="1" applyAlignment="1">
      <alignment horizontal="center"/>
    </xf>
    <xf numFmtId="187" fontId="10" fillId="0" borderId="3" xfId="12" quotePrefix="1" applyNumberFormat="1" applyFont="1" applyBorder="1" applyAlignment="1">
      <alignment horizontal="center" vertical="center"/>
    </xf>
    <xf numFmtId="187" fontId="12" fillId="0" borderId="4" xfId="12" applyNumberFormat="1" applyFont="1" applyBorder="1" applyAlignment="1">
      <alignment vertical="center"/>
    </xf>
    <xf numFmtId="187" fontId="12" fillId="0" borderId="5" xfId="12" applyNumberFormat="1" applyFont="1" applyBorder="1" applyAlignment="1">
      <alignment vertical="center"/>
    </xf>
    <xf numFmtId="187" fontId="12" fillId="0" borderId="4" xfId="1" applyNumberFormat="1" applyFont="1" applyFill="1" applyBorder="1" applyAlignment="1">
      <alignment horizontal="right" vertical="center"/>
    </xf>
    <xf numFmtId="0" fontId="2" fillId="0" borderId="0" xfId="23"/>
    <xf numFmtId="187" fontId="12" fillId="0" borderId="0" xfId="60" applyNumberFormat="1" applyFont="1" applyAlignment="1">
      <alignment vertical="center"/>
    </xf>
    <xf numFmtId="37" fontId="13" fillId="0" borderId="0" xfId="60" applyNumberFormat="1" applyFont="1" applyAlignment="1">
      <alignment horizontal="center" vertical="center"/>
    </xf>
    <xf numFmtId="4" fontId="10" fillId="0" borderId="0" xfId="1" applyFont="1" applyFill="1" applyAlignment="1">
      <alignment horizontal="left" vertical="center"/>
    </xf>
    <xf numFmtId="187" fontId="12" fillId="0" borderId="7" xfId="1" applyNumberFormat="1" applyFont="1" applyFill="1" applyBorder="1" applyAlignment="1">
      <alignment horizontal="right" vertical="center"/>
    </xf>
    <xf numFmtId="37" fontId="10" fillId="0" borderId="3" xfId="12" applyNumberFormat="1" applyFont="1" applyBorder="1" applyAlignment="1">
      <alignment horizontal="center" vertical="center"/>
    </xf>
    <xf numFmtId="0" fontId="10" fillId="0" borderId="0" xfId="62" quotePrefix="1" applyFont="1" applyAlignment="1">
      <alignment horizontal="center" wrapText="1"/>
    </xf>
    <xf numFmtId="0" fontId="10" fillId="0" borderId="8" xfId="62" quotePrefix="1" applyFont="1" applyBorder="1" applyAlignment="1">
      <alignment horizontal="center" wrapText="1"/>
    </xf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centerContinuous"/>
    </xf>
    <xf numFmtId="37" fontId="10" fillId="0" borderId="3" xfId="0" applyNumberFormat="1" applyFont="1" applyBorder="1" applyAlignment="1">
      <alignment horizontal="center"/>
    </xf>
    <xf numFmtId="3" fontId="14" fillId="0" borderId="0" xfId="1" applyNumberFormat="1" applyFont="1" applyFill="1" applyBorder="1" applyAlignment="1">
      <alignment horizontal="centerContinuous" vertical="center"/>
    </xf>
    <xf numFmtId="3" fontId="29" fillId="0" borderId="3" xfId="1" applyNumberFormat="1" applyFont="1" applyFill="1" applyBorder="1" applyAlignment="1">
      <alignment horizontal="center" vertical="center"/>
    </xf>
    <xf numFmtId="187" fontId="10" fillId="5" borderId="0" xfId="1" applyNumberFormat="1" applyFont="1" applyFill="1" applyBorder="1" applyAlignment="1">
      <alignment horizontal="right" vertical="center"/>
    </xf>
    <xf numFmtId="187" fontId="12" fillId="0" borderId="0" xfId="60" applyNumberFormat="1" applyFont="1" applyAlignment="1">
      <alignment horizontal="center" vertical="center"/>
    </xf>
    <xf numFmtId="37" fontId="10" fillId="0" borderId="3" xfId="0" applyNumberFormat="1" applyFont="1" applyBorder="1" applyAlignment="1">
      <alignment horizontal="right" vertical="center"/>
    </xf>
    <xf numFmtId="0" fontId="10" fillId="0" borderId="3" xfId="0" applyFont="1" applyBorder="1" applyAlignment="1">
      <alignment horizontal="center" vertical="center"/>
    </xf>
    <xf numFmtId="187" fontId="12" fillId="0" borderId="0" xfId="60" applyNumberFormat="1" applyFont="1" applyAlignment="1">
      <alignment horizontal="right" vertical="center"/>
    </xf>
    <xf numFmtId="37" fontId="12" fillId="0" borderId="0" xfId="60" applyNumberFormat="1" applyFont="1" applyAlignment="1">
      <alignment vertical="center"/>
    </xf>
    <xf numFmtId="39" fontId="12" fillId="0" borderId="0" xfId="66" applyFont="1" applyAlignment="1">
      <alignment vertical="center"/>
    </xf>
    <xf numFmtId="3" fontId="10" fillId="0" borderId="0" xfId="1" quotePrefix="1" applyNumberFormat="1" applyFont="1" applyFill="1" applyBorder="1" applyAlignment="1">
      <alignment horizontal="right"/>
    </xf>
    <xf numFmtId="187" fontId="14" fillId="0" borderId="0" xfId="1" applyNumberFormat="1" applyFont="1" applyFill="1" applyAlignment="1">
      <alignment horizontal="center"/>
    </xf>
    <xf numFmtId="38" fontId="10" fillId="0" borderId="0" xfId="0" applyNumberFormat="1" applyFont="1" applyAlignment="1">
      <alignment horizontal="center"/>
    </xf>
    <xf numFmtId="38" fontId="14" fillId="0" borderId="0" xfId="0" applyNumberFormat="1" applyFont="1" applyAlignment="1">
      <alignment horizontal="center"/>
    </xf>
    <xf numFmtId="3" fontId="14" fillId="0" borderId="0" xfId="1" applyNumberFormat="1" applyFont="1" applyFill="1" applyAlignment="1">
      <alignment horizontal="center"/>
    </xf>
    <xf numFmtId="187" fontId="10" fillId="0" borderId="0" xfId="12" quotePrefix="1" applyNumberFormat="1" applyFont="1" applyAlignment="1">
      <alignment horizontal="center" vertical="center"/>
    </xf>
    <xf numFmtId="187" fontId="22" fillId="0" borderId="0" xfId="12" applyNumberFormat="1" applyFont="1" applyAlignment="1">
      <alignment vertical="center"/>
    </xf>
    <xf numFmtId="0" fontId="10" fillId="0" borderId="0" xfId="0" applyFont="1" applyAlignment="1">
      <alignment horizontal="left" vertical="center"/>
    </xf>
    <xf numFmtId="187" fontId="10" fillId="0" borderId="0" xfId="12" applyNumberFormat="1" applyFont="1" applyAlignment="1">
      <alignment horizontal="center" vertical="center" wrapText="1"/>
    </xf>
    <xf numFmtId="38" fontId="10" fillId="0" borderId="3" xfId="0" applyNumberFormat="1" applyFont="1" applyBorder="1" applyAlignment="1">
      <alignment horizontal="center" vertical="center"/>
    </xf>
    <xf numFmtId="37" fontId="10" fillId="0" borderId="3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horizontal="center" vertical="center"/>
    </xf>
    <xf numFmtId="38" fontId="10" fillId="0" borderId="7" xfId="0" applyNumberFormat="1" applyFont="1" applyBorder="1" applyAlignment="1">
      <alignment horizontal="center" vertical="center"/>
    </xf>
    <xf numFmtId="37" fontId="10" fillId="0" borderId="7" xfId="0" applyNumberFormat="1" applyFont="1" applyBorder="1" applyAlignment="1">
      <alignment horizontal="center" vertical="center"/>
    </xf>
    <xf numFmtId="38" fontId="10" fillId="0" borderId="0" xfId="0" applyNumberFormat="1" applyFont="1" applyAlignment="1">
      <alignment horizontal="center" vertical="center"/>
    </xf>
    <xf numFmtId="187" fontId="10" fillId="0" borderId="7" xfId="12" applyNumberFormat="1" applyFont="1" applyBorder="1" applyAlignment="1">
      <alignment horizontal="center" vertical="center"/>
    </xf>
    <xf numFmtId="187" fontId="10" fillId="0" borderId="3" xfId="12" applyNumberFormat="1" applyFont="1" applyBorder="1" applyAlignment="1">
      <alignment horizontal="center"/>
    </xf>
    <xf numFmtId="187" fontId="10" fillId="0" borderId="0" xfId="12" applyNumberFormat="1" applyFont="1" applyAlignment="1">
      <alignment horizontal="center" vertical="center" wrapText="1"/>
    </xf>
    <xf numFmtId="187" fontId="10" fillId="0" borderId="3" xfId="12" applyNumberFormat="1" applyFont="1" applyBorder="1" applyAlignment="1">
      <alignment horizontal="center" vertical="center" wrapText="1"/>
    </xf>
    <xf numFmtId="187" fontId="10" fillId="0" borderId="0" xfId="12" applyNumberFormat="1" applyFont="1" applyAlignment="1">
      <alignment horizontal="center" vertical="center"/>
    </xf>
    <xf numFmtId="187" fontId="10" fillId="0" borderId="3" xfId="12" applyNumberFormat="1" applyFont="1" applyBorder="1" applyAlignment="1">
      <alignment horizontal="center" vertical="center"/>
    </xf>
    <xf numFmtId="187" fontId="10" fillId="0" borderId="7" xfId="12" applyNumberFormat="1" applyFont="1" applyBorder="1" applyAlignment="1">
      <alignment horizontal="center" vertical="center" wrapText="1"/>
    </xf>
    <xf numFmtId="3" fontId="10" fillId="0" borderId="3" xfId="1" applyNumberFormat="1" applyFont="1" applyFill="1" applyBorder="1" applyAlignment="1">
      <alignment horizontal="center"/>
    </xf>
    <xf numFmtId="3" fontId="10" fillId="0" borderId="3" xfId="1" applyNumberFormat="1" applyFont="1" applyFill="1" applyBorder="1" applyAlignment="1">
      <alignment horizontal="center" vertical="center"/>
    </xf>
  </cellXfs>
  <cellStyles count="67">
    <cellStyle name="Comma" xfId="1" builtinId="3"/>
    <cellStyle name="Comma 10" xfId="18" xr:uid="{00000000-0005-0000-0000-000001000000}"/>
    <cellStyle name="Comma 16 2" xfId="33" xr:uid="{00000000-0005-0000-0000-000002000000}"/>
    <cellStyle name="Comma 16 2 2" xfId="47" xr:uid="{00000000-0005-0000-0000-000003000000}"/>
    <cellStyle name="Comma 18" xfId="34" xr:uid="{00000000-0005-0000-0000-000004000000}"/>
    <cellStyle name="Comma 18 2" xfId="48" xr:uid="{00000000-0005-0000-0000-000005000000}"/>
    <cellStyle name="Comma 2" xfId="22" xr:uid="{00000000-0005-0000-0000-000006000000}"/>
    <cellStyle name="Comma 2 2" xfId="44" xr:uid="{00000000-0005-0000-0000-000007000000}"/>
    <cellStyle name="Comma 2 3" xfId="54" xr:uid="{00000000-0005-0000-0000-000008000000}"/>
    <cellStyle name="Comma 3" xfId="16" xr:uid="{00000000-0005-0000-0000-000009000000}"/>
    <cellStyle name="Comma 3 2" xfId="31" xr:uid="{00000000-0005-0000-0000-00000A000000}"/>
    <cellStyle name="Comma 3 2 2" xfId="46" xr:uid="{00000000-0005-0000-0000-00000B000000}"/>
    <cellStyle name="Comma 3 2 3" xfId="56" xr:uid="{00000000-0005-0000-0000-00000C000000}"/>
    <cellStyle name="Comma 3 3" xfId="43" xr:uid="{00000000-0005-0000-0000-00000D000000}"/>
    <cellStyle name="Comma 3 4" xfId="53" xr:uid="{00000000-0005-0000-0000-00000E000000}"/>
    <cellStyle name="Comma 3 5" xfId="20" xr:uid="{00000000-0005-0000-0000-00000F000000}"/>
    <cellStyle name="Comma 4" xfId="25" xr:uid="{00000000-0005-0000-0000-000010000000}"/>
    <cellStyle name="Comma 4 2" xfId="45" xr:uid="{00000000-0005-0000-0000-000011000000}"/>
    <cellStyle name="Comma 4 3" xfId="55" xr:uid="{00000000-0005-0000-0000-000012000000}"/>
    <cellStyle name="Comma 5" xfId="29" xr:uid="{00000000-0005-0000-0000-000013000000}"/>
    <cellStyle name="Comma 6" xfId="40" xr:uid="{00000000-0005-0000-0000-000014000000}"/>
    <cellStyle name="Comma 6 2" xfId="50" xr:uid="{00000000-0005-0000-0000-000015000000}"/>
    <cellStyle name="Comma 6 2 2" xfId="65" xr:uid="{00000000-0005-0000-0000-000016000000}"/>
    <cellStyle name="Comma 6 3" xfId="52" xr:uid="{00000000-0005-0000-0000-000017000000}"/>
    <cellStyle name="Comma 6 4" xfId="64" xr:uid="{00000000-0005-0000-0000-000018000000}"/>
    <cellStyle name="Comma 7" xfId="42" xr:uid="{00000000-0005-0000-0000-000019000000}"/>
    <cellStyle name="Comma 7 2 14" xfId="37" xr:uid="{00000000-0005-0000-0000-00001A000000}"/>
    <cellStyle name="Comma 7 2 14 2" xfId="49" xr:uid="{00000000-0005-0000-0000-00001B000000}"/>
    <cellStyle name="Comma 8" xfId="51" xr:uid="{00000000-0005-0000-0000-00001C000000}"/>
    <cellStyle name="Comma 9" xfId="58" xr:uid="{00000000-0005-0000-0000-00001D000000}"/>
    <cellStyle name="comma zerodec" xfId="2" xr:uid="{00000000-0005-0000-0000-00001E000000}"/>
    <cellStyle name="Currency" xfId="3" builtinId="4"/>
    <cellStyle name="Currency 2" xfId="30" xr:uid="{00000000-0005-0000-0000-000020000000}"/>
    <cellStyle name="Currency1" xfId="4" xr:uid="{00000000-0005-0000-0000-000021000000}"/>
    <cellStyle name="Dollar (zero dec)" xfId="5" xr:uid="{00000000-0005-0000-0000-000022000000}"/>
    <cellStyle name="Grey" xfId="6" xr:uid="{00000000-0005-0000-0000-000023000000}"/>
    <cellStyle name="Input [yellow]" xfId="7" xr:uid="{00000000-0005-0000-0000-000024000000}"/>
    <cellStyle name="no dec" xfId="8" xr:uid="{00000000-0005-0000-0000-000025000000}"/>
    <cellStyle name="Normal" xfId="0" builtinId="0"/>
    <cellStyle name="Normal - Style1" xfId="9" xr:uid="{00000000-0005-0000-0000-000027000000}"/>
    <cellStyle name="Normal 2" xfId="21" xr:uid="{00000000-0005-0000-0000-000028000000}"/>
    <cellStyle name="Normal 2 2" xfId="27" xr:uid="{00000000-0005-0000-0000-000029000000}"/>
    <cellStyle name="Normal 2 2 12 2 2" xfId="36" xr:uid="{00000000-0005-0000-0000-00002A000000}"/>
    <cellStyle name="Normal 3" xfId="10" xr:uid="{00000000-0005-0000-0000-00002B000000}"/>
    <cellStyle name="Normal 3 2" xfId="24" xr:uid="{00000000-0005-0000-0000-00002C000000}"/>
    <cellStyle name="Normal 4" xfId="11" xr:uid="{00000000-0005-0000-0000-00002D000000}"/>
    <cellStyle name="Normal 4 2" xfId="23" xr:uid="{00000000-0005-0000-0000-00002E000000}"/>
    <cellStyle name="Normal 5" xfId="28" xr:uid="{00000000-0005-0000-0000-00002F000000}"/>
    <cellStyle name="Normal 6" xfId="32" xr:uid="{00000000-0005-0000-0000-000030000000}"/>
    <cellStyle name="Normal 6 2 3" xfId="35" xr:uid="{00000000-0005-0000-0000-000031000000}"/>
    <cellStyle name="Normal 7" xfId="39" xr:uid="{00000000-0005-0000-0000-000032000000}"/>
    <cellStyle name="Normal 7 2" xfId="63" xr:uid="{00000000-0005-0000-0000-000033000000}"/>
    <cellStyle name="Normal 8" xfId="41" xr:uid="{00000000-0005-0000-0000-000034000000}"/>
    <cellStyle name="Normal 9" xfId="17" xr:uid="{00000000-0005-0000-0000-000035000000}"/>
    <cellStyle name="Normal_CET - Auditor" xfId="12" xr:uid="{00000000-0005-0000-0000-000036000000}"/>
    <cellStyle name="Normal_CET&amp;E" xfId="60" xr:uid="{00000000-0005-0000-0000-000037000000}"/>
    <cellStyle name="Normal_T-Top_Q1'53 T2" xfId="15" xr:uid="{00000000-0005-0000-0000-000038000000}"/>
    <cellStyle name="Normal_VT_T2,3_Q2_50" xfId="62" xr:uid="{00000000-0005-0000-0000-000039000000}"/>
    <cellStyle name="Percent" xfId="61" builtinId="5"/>
    <cellStyle name="Percent [2]" xfId="13" xr:uid="{00000000-0005-0000-0000-00003B000000}"/>
    <cellStyle name="Percent 2" xfId="26" xr:uid="{00000000-0005-0000-0000-00003C000000}"/>
    <cellStyle name="Percent 3" xfId="59" xr:uid="{00000000-0005-0000-0000-00003D000000}"/>
    <cellStyle name="Percent 4" xfId="57" xr:uid="{00000000-0005-0000-0000-00003E000000}"/>
    <cellStyle name="Percent 4 10 2" xfId="38" xr:uid="{00000000-0005-0000-0000-00003F000000}"/>
    <cellStyle name="Quantity" xfId="14" xr:uid="{00000000-0005-0000-0000-000040000000}"/>
    <cellStyle name="ปกติ 10 2 2" xfId="19" xr:uid="{00000000-0005-0000-0000-000041000000}"/>
    <cellStyle name="ปกติ_Sheet1" xfId="66" xr:uid="{6426904F-71D2-4716-B01B-5AA11D85DD7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B7DEE8"/>
      <color rgb="FFDAEE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76"/>
  <sheetViews>
    <sheetView tabSelected="1" view="pageBreakPreview" zoomScaleNormal="100" zoomScaleSheetLayoutView="100" zoomScalePageLayoutView="110" workbookViewId="0">
      <selection activeCell="K78" sqref="K78"/>
    </sheetView>
  </sheetViews>
  <sheetFormatPr defaultColWidth="12.77734375" defaultRowHeight="21" customHeight="1"/>
  <cols>
    <col min="1" max="1" width="1.77734375" style="3" customWidth="1"/>
    <col min="2" max="2" width="2.77734375" style="3" customWidth="1"/>
    <col min="3" max="3" width="20.21875" style="3" customWidth="1"/>
    <col min="4" max="4" width="33.109375" style="3" customWidth="1"/>
    <col min="5" max="5" width="8.21875" style="13" customWidth="1"/>
    <col min="6" max="6" width="1.5546875" style="13" customWidth="1"/>
    <col min="7" max="7" width="15.88671875" style="15" customWidth="1"/>
    <col min="8" max="8" width="1.5546875" style="15" customWidth="1"/>
    <col min="9" max="9" width="15.33203125" style="15" customWidth="1"/>
    <col min="10" max="10" width="1.5546875" style="15" customWidth="1"/>
    <col min="11" max="11" width="14.21875" style="14" customWidth="1"/>
    <col min="12" max="12" width="1.5546875" style="15" customWidth="1"/>
    <col min="13" max="13" width="15.109375" style="14" customWidth="1"/>
    <col min="14" max="14" width="16" style="3" customWidth="1"/>
    <col min="15" max="15" width="13.44140625" style="3" bestFit="1" customWidth="1"/>
    <col min="16" max="16384" width="12.77734375" style="3"/>
  </cols>
  <sheetData>
    <row r="1" spans="1:13" ht="21" customHeight="1">
      <c r="A1" s="1" t="s">
        <v>46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ht="21" customHeight="1">
      <c r="A2" s="23" t="s">
        <v>69</v>
      </c>
      <c r="B2" s="1"/>
      <c r="C2" s="4"/>
      <c r="D2" s="4"/>
      <c r="E2" s="5"/>
      <c r="F2" s="5"/>
      <c r="G2" s="6"/>
      <c r="H2" s="6"/>
      <c r="I2" s="6"/>
      <c r="J2" s="6"/>
      <c r="K2" s="7"/>
      <c r="L2" s="6"/>
      <c r="M2" s="7"/>
    </row>
    <row r="3" spans="1:13" ht="21" customHeight="1">
      <c r="A3" s="8"/>
      <c r="B3" s="8"/>
      <c r="C3" s="8"/>
      <c r="D3" s="8"/>
      <c r="E3" s="9"/>
      <c r="F3" s="9"/>
      <c r="G3" s="78"/>
      <c r="H3" s="78"/>
      <c r="I3" s="78"/>
      <c r="J3" s="78"/>
      <c r="K3" s="79"/>
      <c r="L3" s="137"/>
      <c r="M3" s="224" t="s">
        <v>51</v>
      </c>
    </row>
    <row r="4" spans="1:13" ht="21" customHeight="1">
      <c r="A4" s="8"/>
      <c r="B4" s="8"/>
      <c r="C4" s="8"/>
      <c r="D4" s="8"/>
      <c r="E4" s="9"/>
      <c r="F4" s="9"/>
      <c r="G4" s="238" t="s">
        <v>62</v>
      </c>
      <c r="H4" s="238"/>
      <c r="I4" s="238"/>
      <c r="J4" s="11"/>
      <c r="K4" s="239" t="s">
        <v>53</v>
      </c>
      <c r="L4" s="239"/>
      <c r="M4" s="239"/>
    </row>
    <row r="5" spans="1:13" ht="21" customHeight="1">
      <c r="A5" s="8"/>
      <c r="B5" s="8"/>
      <c r="C5" s="8"/>
      <c r="D5" s="8"/>
      <c r="E5" s="9"/>
      <c r="F5" s="9"/>
      <c r="G5" s="215" t="s">
        <v>66</v>
      </c>
      <c r="H5" s="11"/>
      <c r="I5" s="216" t="s">
        <v>68</v>
      </c>
      <c r="J5" s="11"/>
      <c r="K5" s="215" t="s">
        <v>66</v>
      </c>
      <c r="L5" s="11"/>
      <c r="M5" s="216" t="s">
        <v>68</v>
      </c>
    </row>
    <row r="6" spans="1:13" ht="21" customHeight="1">
      <c r="A6" s="8"/>
      <c r="B6" s="8"/>
      <c r="C6" s="8"/>
      <c r="D6" s="8"/>
      <c r="E6" s="9"/>
      <c r="F6" s="9"/>
      <c r="G6" s="217" t="s">
        <v>64</v>
      </c>
      <c r="H6" s="11"/>
      <c r="I6" s="218"/>
      <c r="J6" s="11"/>
      <c r="K6" s="217" t="s">
        <v>64</v>
      </c>
      <c r="L6" s="11"/>
      <c r="M6" s="218"/>
    </row>
    <row r="7" spans="1:13" ht="21" customHeight="1">
      <c r="A7" s="8"/>
      <c r="B7" s="8"/>
      <c r="C7" s="8"/>
      <c r="D7" s="8"/>
      <c r="E7" s="149" t="s">
        <v>63</v>
      </c>
      <c r="F7" s="9"/>
      <c r="G7" s="219" t="s">
        <v>65</v>
      </c>
      <c r="H7" s="220"/>
      <c r="I7" s="219" t="s">
        <v>67</v>
      </c>
      <c r="J7" s="11"/>
      <c r="K7" s="219" t="s">
        <v>65</v>
      </c>
      <c r="L7" s="220"/>
      <c r="M7" s="219" t="s">
        <v>67</v>
      </c>
    </row>
    <row r="8" spans="1:13" ht="21" customHeight="1">
      <c r="A8" s="1" t="s">
        <v>54</v>
      </c>
      <c r="B8" s="1"/>
      <c r="C8" s="1"/>
      <c r="G8" s="14"/>
      <c r="I8" s="14"/>
      <c r="J8" s="14"/>
    </row>
    <row r="9" spans="1:13" ht="21" customHeight="1">
      <c r="A9" s="1" t="s">
        <v>55</v>
      </c>
      <c r="B9" s="1"/>
      <c r="C9" s="1"/>
      <c r="E9" s="16"/>
      <c r="F9" s="16"/>
      <c r="G9" s="12"/>
      <c r="H9" s="17"/>
      <c r="I9" s="12"/>
      <c r="J9" s="12"/>
      <c r="K9" s="12"/>
      <c r="L9" s="17"/>
    </row>
    <row r="10" spans="1:13" ht="21" customHeight="1">
      <c r="A10" s="18"/>
      <c r="B10" s="18" t="s">
        <v>56</v>
      </c>
      <c r="E10" s="82"/>
      <c r="F10" s="16"/>
      <c r="G10" s="19">
        <v>598825</v>
      </c>
      <c r="H10" s="19"/>
      <c r="I10" s="19">
        <v>687504</v>
      </c>
      <c r="J10" s="19"/>
      <c r="K10" s="19">
        <v>564247</v>
      </c>
      <c r="L10" s="19"/>
      <c r="M10" s="19">
        <v>655612</v>
      </c>
    </row>
    <row r="11" spans="1:13" ht="21" customHeight="1">
      <c r="A11" s="18"/>
      <c r="B11" s="18" t="s">
        <v>57</v>
      </c>
      <c r="E11" s="82" t="s">
        <v>206</v>
      </c>
      <c r="F11" s="16"/>
      <c r="G11" s="19">
        <v>85020</v>
      </c>
      <c r="H11" s="19"/>
      <c r="I11" s="19">
        <v>87235</v>
      </c>
      <c r="J11" s="19"/>
      <c r="K11" s="19">
        <v>82039</v>
      </c>
      <c r="L11" s="19"/>
      <c r="M11" s="19">
        <v>79689</v>
      </c>
    </row>
    <row r="12" spans="1:13" ht="21" customHeight="1">
      <c r="A12" s="18"/>
      <c r="B12" s="18" t="s">
        <v>58</v>
      </c>
      <c r="E12" s="146">
        <v>2</v>
      </c>
      <c r="F12" s="16"/>
      <c r="G12" s="19">
        <v>73368</v>
      </c>
      <c r="H12" s="19"/>
      <c r="I12" s="19">
        <v>0</v>
      </c>
      <c r="J12" s="19"/>
      <c r="K12" s="19">
        <v>239517</v>
      </c>
      <c r="L12" s="19"/>
      <c r="M12" s="19">
        <v>162817</v>
      </c>
    </row>
    <row r="13" spans="1:13" ht="21" customHeight="1">
      <c r="A13" s="18"/>
      <c r="B13" s="18" t="s">
        <v>59</v>
      </c>
      <c r="E13" s="146">
        <v>4</v>
      </c>
      <c r="F13" s="16"/>
      <c r="G13" s="19">
        <v>0</v>
      </c>
      <c r="H13" s="19"/>
      <c r="I13" s="19">
        <v>0</v>
      </c>
      <c r="J13" s="19"/>
      <c r="K13" s="19">
        <v>0</v>
      </c>
      <c r="L13" s="19"/>
      <c r="M13" s="19">
        <v>0</v>
      </c>
    </row>
    <row r="14" spans="1:13" ht="21" customHeight="1">
      <c r="A14" s="18"/>
      <c r="B14" s="18" t="s">
        <v>60</v>
      </c>
      <c r="E14" s="82">
        <v>5</v>
      </c>
      <c r="F14" s="16"/>
      <c r="G14" s="19">
        <v>80</v>
      </c>
      <c r="H14" s="19"/>
      <c r="I14" s="19">
        <v>80</v>
      </c>
      <c r="J14" s="19"/>
      <c r="K14" s="19">
        <v>76</v>
      </c>
      <c r="L14" s="19"/>
      <c r="M14" s="19">
        <v>76</v>
      </c>
    </row>
    <row r="15" spans="1:13" ht="21" customHeight="1">
      <c r="B15" s="3" t="s">
        <v>61</v>
      </c>
      <c r="E15" s="82"/>
      <c r="G15" s="135">
        <v>6739</v>
      </c>
      <c r="H15" s="19"/>
      <c r="I15" s="135">
        <v>8584</v>
      </c>
      <c r="J15" s="25"/>
      <c r="K15" s="135">
        <v>3213</v>
      </c>
      <c r="L15" s="19"/>
      <c r="M15" s="135">
        <v>3204</v>
      </c>
    </row>
    <row r="16" spans="1:13" ht="21" customHeight="1">
      <c r="A16" s="1" t="s">
        <v>70</v>
      </c>
      <c r="B16" s="20"/>
      <c r="G16" s="103">
        <f>SUM(G10:G15)</f>
        <v>764032</v>
      </c>
      <c r="H16" s="106"/>
      <c r="I16" s="103">
        <f>SUM(I10:I15)</f>
        <v>783403</v>
      </c>
      <c r="J16" s="107"/>
      <c r="K16" s="103">
        <f>SUM(K10:K15)</f>
        <v>889092</v>
      </c>
      <c r="L16" s="106"/>
      <c r="M16" s="103">
        <f>SUM(M10:M15)</f>
        <v>901398</v>
      </c>
    </row>
    <row r="17" spans="1:15" ht="21" customHeight="1">
      <c r="A17" s="1" t="s">
        <v>71</v>
      </c>
      <c r="B17" s="1"/>
      <c r="G17" s="21"/>
      <c r="H17" s="21"/>
      <c r="I17" s="21"/>
      <c r="J17" s="21"/>
      <c r="K17" s="21"/>
      <c r="L17" s="21"/>
      <c r="M17" s="21"/>
    </row>
    <row r="18" spans="1:15" ht="21" customHeight="1">
      <c r="A18" s="1"/>
      <c r="B18" s="3" t="s">
        <v>72</v>
      </c>
      <c r="E18" s="82">
        <v>6</v>
      </c>
      <c r="G18" s="19">
        <v>479482</v>
      </c>
      <c r="H18" s="21"/>
      <c r="I18" s="19">
        <v>582134</v>
      </c>
      <c r="J18" s="19"/>
      <c r="K18" s="19">
        <v>479482</v>
      </c>
      <c r="L18" s="21"/>
      <c r="M18" s="19">
        <v>582134</v>
      </c>
    </row>
    <row r="19" spans="1:15" ht="21" customHeight="1">
      <c r="B19" s="3" t="s">
        <v>73</v>
      </c>
      <c r="E19" s="82">
        <v>7</v>
      </c>
      <c r="G19" s="19">
        <v>0</v>
      </c>
      <c r="H19" s="21"/>
      <c r="I19" s="19">
        <v>0</v>
      </c>
      <c r="J19" s="19"/>
      <c r="K19" s="19">
        <v>0</v>
      </c>
      <c r="L19" s="21"/>
      <c r="M19" s="19">
        <v>0</v>
      </c>
    </row>
    <row r="20" spans="1:15" ht="21" customHeight="1">
      <c r="B20" s="3" t="s">
        <v>74</v>
      </c>
      <c r="E20" s="82">
        <v>8</v>
      </c>
      <c r="G20" s="19">
        <v>0</v>
      </c>
      <c r="H20" s="21"/>
      <c r="I20" s="19">
        <v>0</v>
      </c>
      <c r="J20" s="19"/>
      <c r="K20" s="19">
        <v>322550</v>
      </c>
      <c r="L20" s="21"/>
      <c r="M20" s="19">
        <v>322550</v>
      </c>
    </row>
    <row r="21" spans="1:15" ht="21" customHeight="1">
      <c r="B21" s="3" t="s">
        <v>75</v>
      </c>
      <c r="E21" s="82">
        <v>9</v>
      </c>
      <c r="G21" s="19">
        <v>257626</v>
      </c>
      <c r="H21" s="21"/>
      <c r="I21" s="19">
        <v>257626</v>
      </c>
      <c r="J21" s="21"/>
      <c r="K21" s="19">
        <v>19979</v>
      </c>
      <c r="L21" s="21"/>
      <c r="M21" s="19">
        <v>19979</v>
      </c>
    </row>
    <row r="22" spans="1:15" ht="21" customHeight="1">
      <c r="A22" s="18"/>
      <c r="B22" s="3" t="s">
        <v>76</v>
      </c>
      <c r="E22" s="82">
        <v>10</v>
      </c>
      <c r="F22" s="16"/>
      <c r="G22" s="19">
        <v>43444</v>
      </c>
      <c r="H22" s="21"/>
      <c r="I22" s="19">
        <v>44201</v>
      </c>
      <c r="J22" s="21"/>
      <c r="K22" s="19">
        <v>4230</v>
      </c>
      <c r="L22" s="21"/>
      <c r="M22" s="19">
        <v>4662</v>
      </c>
    </row>
    <row r="23" spans="1:15" ht="21" customHeight="1">
      <c r="A23" s="18"/>
      <c r="B23" s="3" t="s">
        <v>77</v>
      </c>
      <c r="E23" s="82">
        <v>11</v>
      </c>
      <c r="F23" s="16"/>
      <c r="G23" s="19">
        <v>28442</v>
      </c>
      <c r="H23" s="21"/>
      <c r="I23" s="19">
        <v>28689</v>
      </c>
      <c r="J23" s="21"/>
      <c r="K23" s="19">
        <v>0</v>
      </c>
      <c r="L23" s="21"/>
      <c r="M23" s="19">
        <v>0</v>
      </c>
    </row>
    <row r="24" spans="1:15" ht="21" customHeight="1">
      <c r="A24" s="18"/>
      <c r="B24" s="3" t="s">
        <v>78</v>
      </c>
      <c r="E24" s="82"/>
      <c r="F24" s="16"/>
      <c r="H24" s="21"/>
      <c r="I24" s="19"/>
      <c r="J24" s="21"/>
      <c r="K24" s="19"/>
      <c r="L24" s="21"/>
      <c r="M24" s="19"/>
    </row>
    <row r="25" spans="1:15" ht="21" customHeight="1">
      <c r="A25" s="18"/>
      <c r="B25" s="3" t="s">
        <v>79</v>
      </c>
      <c r="E25" s="82">
        <v>12</v>
      </c>
      <c r="F25" s="16"/>
      <c r="G25" s="19">
        <v>137882</v>
      </c>
      <c r="H25" s="21"/>
      <c r="I25" s="19">
        <v>139471</v>
      </c>
      <c r="J25" s="21"/>
      <c r="K25" s="19">
        <v>0</v>
      </c>
      <c r="L25" s="21"/>
      <c r="M25" s="19">
        <v>0</v>
      </c>
      <c r="N25" s="125"/>
      <c r="O25" s="125"/>
    </row>
    <row r="26" spans="1:15" ht="21" customHeight="1">
      <c r="A26" s="18"/>
      <c r="B26" s="18" t="s">
        <v>80</v>
      </c>
      <c r="E26" s="146"/>
      <c r="F26" s="16"/>
      <c r="G26" s="25">
        <v>22245</v>
      </c>
      <c r="H26" s="21"/>
      <c r="I26" s="25">
        <v>22245</v>
      </c>
      <c r="J26" s="21"/>
      <c r="K26" s="25">
        <v>0</v>
      </c>
      <c r="L26" s="21"/>
      <c r="M26" s="25">
        <v>0</v>
      </c>
    </row>
    <row r="27" spans="1:15" ht="21" customHeight="1">
      <c r="A27" s="18"/>
      <c r="B27" s="18" t="s">
        <v>81</v>
      </c>
      <c r="E27" s="82"/>
      <c r="F27" s="16"/>
      <c r="G27" s="19">
        <v>232</v>
      </c>
      <c r="H27" s="21"/>
      <c r="I27" s="19">
        <v>341</v>
      </c>
      <c r="J27" s="21"/>
      <c r="K27" s="19">
        <v>87</v>
      </c>
      <c r="L27" s="29"/>
      <c r="M27" s="19">
        <v>116</v>
      </c>
    </row>
    <row r="28" spans="1:15" ht="21" customHeight="1">
      <c r="A28" s="18"/>
      <c r="B28" s="18" t="s">
        <v>82</v>
      </c>
      <c r="E28" s="82"/>
      <c r="F28" s="16"/>
      <c r="G28" s="19">
        <v>125983</v>
      </c>
      <c r="H28" s="21"/>
      <c r="I28" s="19">
        <v>105452</v>
      </c>
      <c r="J28" s="21"/>
      <c r="K28" s="19">
        <v>125620</v>
      </c>
      <c r="L28" s="29"/>
      <c r="M28" s="19">
        <v>105090</v>
      </c>
    </row>
    <row r="29" spans="1:15" ht="21" customHeight="1">
      <c r="A29" s="18"/>
      <c r="B29" s="18" t="s">
        <v>83</v>
      </c>
      <c r="E29" s="147">
        <v>13</v>
      </c>
      <c r="F29" s="16"/>
      <c r="G29" s="19">
        <v>38660</v>
      </c>
      <c r="H29" s="29"/>
      <c r="I29" s="19">
        <v>38638</v>
      </c>
      <c r="J29" s="29"/>
      <c r="K29" s="19">
        <v>20000</v>
      </c>
      <c r="L29" s="29"/>
      <c r="M29" s="19">
        <v>20000</v>
      </c>
    </row>
    <row r="30" spans="1:15" ht="21" customHeight="1">
      <c r="A30" s="1" t="s">
        <v>84</v>
      </c>
      <c r="B30" s="1"/>
      <c r="E30" s="16"/>
      <c r="F30" s="16"/>
      <c r="G30" s="103">
        <f>SUM(G18:G29)</f>
        <v>1133996</v>
      </c>
      <c r="H30" s="107"/>
      <c r="I30" s="103">
        <f>SUM(I18:I29)</f>
        <v>1218797</v>
      </c>
      <c r="J30" s="107"/>
      <c r="K30" s="103">
        <f>SUM(K18:K29)</f>
        <v>971948</v>
      </c>
      <c r="L30" s="107"/>
      <c r="M30" s="103">
        <f>SUM(M18:M29)</f>
        <v>1054531</v>
      </c>
    </row>
    <row r="31" spans="1:15" ht="21" customHeight="1" thickBot="1">
      <c r="A31" s="1" t="s">
        <v>85</v>
      </c>
      <c r="B31" s="1"/>
      <c r="E31" s="16"/>
      <c r="F31" s="16"/>
      <c r="G31" s="119">
        <f>G30+G16</f>
        <v>1898028</v>
      </c>
      <c r="H31" s="107"/>
      <c r="I31" s="119">
        <f>I16+I30</f>
        <v>2002200</v>
      </c>
      <c r="J31" s="107"/>
      <c r="K31" s="119">
        <f>K30+K16</f>
        <v>1861040</v>
      </c>
      <c r="L31" s="107"/>
      <c r="M31" s="119">
        <f>M30+M16</f>
        <v>1955929</v>
      </c>
    </row>
    <row r="32" spans="1:15" ht="21" customHeight="1" thickTop="1">
      <c r="A32" s="1" t="s">
        <v>46</v>
      </c>
      <c r="B32" s="1"/>
      <c r="C32" s="1"/>
      <c r="D32" s="1"/>
      <c r="E32" s="1"/>
      <c r="F32" s="1"/>
      <c r="G32" s="2"/>
      <c r="H32" s="2"/>
      <c r="I32" s="2"/>
      <c r="J32" s="2"/>
      <c r="K32" s="2"/>
      <c r="L32" s="2"/>
      <c r="M32" s="2"/>
    </row>
    <row r="33" spans="1:13" ht="21" customHeight="1">
      <c r="A33" s="23" t="s">
        <v>86</v>
      </c>
      <c r="B33" s="1"/>
      <c r="C33" s="4"/>
      <c r="D33" s="4"/>
      <c r="E33" s="5"/>
      <c r="F33" s="5"/>
      <c r="G33" s="80"/>
      <c r="H33" s="80"/>
      <c r="I33" s="80"/>
      <c r="J33" s="80"/>
      <c r="K33" s="81"/>
      <c r="L33" s="80"/>
      <c r="M33" s="81"/>
    </row>
    <row r="34" spans="1:13" ht="21" customHeight="1">
      <c r="A34" s="8"/>
      <c r="B34" s="8"/>
      <c r="C34" s="8"/>
      <c r="D34" s="8"/>
      <c r="E34" s="9"/>
      <c r="F34" s="9"/>
      <c r="G34" s="78"/>
      <c r="H34" s="78"/>
      <c r="I34" s="78"/>
      <c r="J34" s="78"/>
      <c r="K34" s="79"/>
      <c r="L34" s="137"/>
      <c r="M34" s="139" t="str">
        <f>M3</f>
        <v>(Unit: Thousand Baht)</v>
      </c>
    </row>
    <row r="35" spans="1:13" ht="21" customHeight="1">
      <c r="A35" s="8"/>
      <c r="B35" s="8"/>
      <c r="C35" s="8"/>
      <c r="D35" s="8"/>
      <c r="E35" s="9"/>
      <c r="F35" s="9"/>
      <c r="G35" s="238" t="s">
        <v>62</v>
      </c>
      <c r="H35" s="238"/>
      <c r="I35" s="238"/>
      <c r="J35" s="11"/>
      <c r="K35" s="239" t="s">
        <v>53</v>
      </c>
      <c r="L35" s="239"/>
      <c r="M35" s="239"/>
    </row>
    <row r="36" spans="1:13" ht="21" customHeight="1">
      <c r="A36" s="8"/>
      <c r="B36" s="8"/>
      <c r="C36" s="8"/>
      <c r="D36" s="8"/>
      <c r="E36" s="9"/>
      <c r="F36" s="9"/>
      <c r="G36" s="215" t="s">
        <v>66</v>
      </c>
      <c r="H36" s="11"/>
      <c r="I36" s="216" t="s">
        <v>68</v>
      </c>
      <c r="J36" s="11"/>
      <c r="K36" s="215" t="s">
        <v>66</v>
      </c>
      <c r="L36" s="11"/>
      <c r="M36" s="216" t="s">
        <v>68</v>
      </c>
    </row>
    <row r="37" spans="1:13" ht="21" customHeight="1">
      <c r="A37" s="8"/>
      <c r="B37" s="8"/>
      <c r="C37" s="8"/>
      <c r="D37" s="8"/>
      <c r="E37" s="9"/>
      <c r="F37" s="9"/>
      <c r="G37" s="217" t="s">
        <v>64</v>
      </c>
      <c r="H37" s="11"/>
      <c r="I37" s="218"/>
      <c r="J37" s="11"/>
      <c r="K37" s="217" t="s">
        <v>64</v>
      </c>
      <c r="L37" s="11"/>
      <c r="M37" s="218"/>
    </row>
    <row r="38" spans="1:13" ht="21" customHeight="1">
      <c r="A38" s="8"/>
      <c r="B38" s="8"/>
      <c r="C38" s="8"/>
      <c r="D38" s="8"/>
      <c r="E38" s="114" t="s">
        <v>63</v>
      </c>
      <c r="F38" s="9"/>
      <c r="G38" s="219" t="s">
        <v>65</v>
      </c>
      <c r="H38" s="220"/>
      <c r="I38" s="219" t="s">
        <v>67</v>
      </c>
      <c r="J38" s="11"/>
      <c r="K38" s="219" t="s">
        <v>65</v>
      </c>
      <c r="L38" s="220"/>
      <c r="M38" s="219" t="s">
        <v>67</v>
      </c>
    </row>
    <row r="39" spans="1:13" ht="21" customHeight="1">
      <c r="A39" s="23" t="s">
        <v>87</v>
      </c>
      <c r="B39" s="23"/>
    </row>
    <row r="40" spans="1:13" ht="21" customHeight="1">
      <c r="A40" s="1" t="s">
        <v>88</v>
      </c>
      <c r="B40" s="1"/>
      <c r="E40" s="16"/>
      <c r="F40" s="16"/>
      <c r="G40" s="17"/>
      <c r="H40" s="17"/>
      <c r="I40" s="17"/>
      <c r="J40" s="17"/>
      <c r="K40" s="12"/>
      <c r="L40" s="17"/>
    </row>
    <row r="41" spans="1:13" ht="21" customHeight="1">
      <c r="B41" s="3" t="s">
        <v>89</v>
      </c>
      <c r="E41" s="82"/>
      <c r="F41" s="16"/>
      <c r="G41" s="19">
        <v>47742</v>
      </c>
      <c r="H41" s="24"/>
      <c r="I41" s="19">
        <v>65012</v>
      </c>
      <c r="J41" s="19"/>
      <c r="K41" s="19">
        <v>12075</v>
      </c>
      <c r="L41" s="24"/>
      <c r="M41" s="19">
        <v>25239</v>
      </c>
    </row>
    <row r="42" spans="1:13" ht="21" customHeight="1">
      <c r="B42" s="3" t="s">
        <v>90</v>
      </c>
      <c r="E42" s="82">
        <v>14</v>
      </c>
      <c r="F42" s="16"/>
      <c r="G42" s="19">
        <v>0</v>
      </c>
      <c r="H42" s="24"/>
      <c r="I42" s="19">
        <v>3700</v>
      </c>
      <c r="J42" s="19"/>
      <c r="K42" s="19">
        <v>0</v>
      </c>
      <c r="L42" s="24"/>
      <c r="M42" s="19">
        <v>0</v>
      </c>
    </row>
    <row r="43" spans="1:13" ht="21" customHeight="1">
      <c r="A43" s="18"/>
      <c r="B43" s="3" t="s">
        <v>91</v>
      </c>
      <c r="C43" s="18"/>
      <c r="E43" s="82"/>
      <c r="F43" s="16"/>
      <c r="G43" s="19">
        <v>143</v>
      </c>
      <c r="H43" s="24"/>
      <c r="I43" s="19">
        <v>236</v>
      </c>
      <c r="J43" s="19"/>
      <c r="K43" s="19">
        <v>0</v>
      </c>
      <c r="L43" s="24"/>
      <c r="M43" s="19">
        <v>96</v>
      </c>
    </row>
    <row r="44" spans="1:13" ht="21" customHeight="1">
      <c r="A44" s="18"/>
      <c r="B44" s="3" t="s">
        <v>92</v>
      </c>
      <c r="E44" s="148"/>
      <c r="F44" s="16"/>
      <c r="G44" s="25">
        <v>883</v>
      </c>
      <c r="H44" s="24"/>
      <c r="I44" s="19">
        <v>326</v>
      </c>
      <c r="J44" s="25"/>
      <c r="K44" s="25">
        <v>114</v>
      </c>
      <c r="L44" s="26"/>
      <c r="M44" s="19">
        <v>0</v>
      </c>
    </row>
    <row r="45" spans="1:13" ht="21" customHeight="1">
      <c r="B45" s="3" t="s">
        <v>93</v>
      </c>
      <c r="E45" s="12"/>
      <c r="F45" s="16"/>
      <c r="G45" s="135">
        <v>51415</v>
      </c>
      <c r="H45" s="24"/>
      <c r="I45" s="19">
        <v>51524</v>
      </c>
      <c r="J45" s="25"/>
      <c r="K45" s="135">
        <v>50731</v>
      </c>
      <c r="L45" s="24"/>
      <c r="M45" s="19">
        <v>50754</v>
      </c>
    </row>
    <row r="46" spans="1:13" ht="21" customHeight="1">
      <c r="A46" s="1" t="s">
        <v>94</v>
      </c>
      <c r="B46" s="1"/>
      <c r="E46" s="16"/>
      <c r="F46" s="16"/>
      <c r="G46" s="103">
        <f>SUM(G41:G45)</f>
        <v>100183</v>
      </c>
      <c r="H46" s="99"/>
      <c r="I46" s="103">
        <f>SUM(I41:I45)</f>
        <v>120798</v>
      </c>
      <c r="J46" s="97"/>
      <c r="K46" s="103">
        <f>SUM(K41:K45)</f>
        <v>62920</v>
      </c>
      <c r="L46" s="99"/>
      <c r="M46" s="103">
        <f>SUM(M41:M45)</f>
        <v>76089</v>
      </c>
    </row>
    <row r="47" spans="1:13" ht="21" customHeight="1">
      <c r="A47" s="1" t="s">
        <v>95</v>
      </c>
      <c r="B47" s="1"/>
      <c r="E47" s="16"/>
      <c r="F47" s="16"/>
      <c r="G47" s="25"/>
      <c r="H47" s="24"/>
      <c r="I47" s="25"/>
      <c r="J47" s="25"/>
      <c r="K47" s="25"/>
      <c r="L47" s="26"/>
      <c r="M47" s="25"/>
    </row>
    <row r="48" spans="1:13" ht="21" customHeight="1">
      <c r="B48" s="3" t="s">
        <v>96</v>
      </c>
      <c r="E48" s="82"/>
      <c r="F48" s="16"/>
      <c r="G48" s="25">
        <v>49</v>
      </c>
      <c r="H48" s="24"/>
      <c r="I48" s="19">
        <v>86</v>
      </c>
      <c r="J48" s="25"/>
      <c r="K48" s="25">
        <v>0</v>
      </c>
      <c r="L48" s="26"/>
      <c r="M48" s="25">
        <v>0</v>
      </c>
    </row>
    <row r="49" spans="1:13" ht="21" customHeight="1">
      <c r="B49" s="3" t="s">
        <v>97</v>
      </c>
      <c r="E49" s="82"/>
      <c r="F49" s="16"/>
      <c r="G49" s="25">
        <v>63</v>
      </c>
      <c r="H49" s="24"/>
      <c r="I49" s="19">
        <v>336</v>
      </c>
      <c r="J49" s="25"/>
      <c r="K49" s="25">
        <v>63</v>
      </c>
      <c r="L49" s="26"/>
      <c r="M49" s="25">
        <v>336</v>
      </c>
    </row>
    <row r="50" spans="1:13" ht="21" customHeight="1">
      <c r="B50" s="3" t="s">
        <v>98</v>
      </c>
      <c r="E50" s="16"/>
      <c r="F50" s="16"/>
      <c r="G50" s="44">
        <v>5951</v>
      </c>
      <c r="H50" s="24"/>
      <c r="I50" s="19">
        <v>5969</v>
      </c>
      <c r="J50" s="25"/>
      <c r="K50" s="25">
        <v>0</v>
      </c>
      <c r="L50" s="24"/>
      <c r="M50" s="25">
        <v>0</v>
      </c>
    </row>
    <row r="51" spans="1:13" ht="21" customHeight="1">
      <c r="A51" s="1" t="s">
        <v>99</v>
      </c>
      <c r="B51" s="1"/>
      <c r="E51" s="16"/>
      <c r="F51" s="16"/>
      <c r="G51" s="103">
        <f>SUM(G48:G50)</f>
        <v>6063</v>
      </c>
      <c r="H51" s="99"/>
      <c r="I51" s="103">
        <f>SUM(I48:I50)</f>
        <v>6391</v>
      </c>
      <c r="J51" s="97"/>
      <c r="K51" s="103">
        <f>SUM(K48:K50)</f>
        <v>63</v>
      </c>
      <c r="L51" s="99"/>
      <c r="M51" s="103">
        <f>SUM(M48:M50)</f>
        <v>336</v>
      </c>
    </row>
    <row r="52" spans="1:13" ht="21" customHeight="1">
      <c r="A52" s="1" t="s">
        <v>100</v>
      </c>
      <c r="B52" s="1"/>
      <c r="E52" s="16"/>
      <c r="F52" s="16"/>
      <c r="G52" s="98">
        <f>G51+G46</f>
        <v>106246</v>
      </c>
      <c r="H52" s="99"/>
      <c r="I52" s="98">
        <f>SUM(I46:I50)</f>
        <v>127189</v>
      </c>
      <c r="J52" s="97"/>
      <c r="K52" s="98">
        <f>SUM(K46:K50)</f>
        <v>62983</v>
      </c>
      <c r="L52" s="99"/>
      <c r="M52" s="98">
        <f>SUM(M46:M50)</f>
        <v>76425</v>
      </c>
    </row>
    <row r="53" spans="1:13" ht="13.05" customHeight="1">
      <c r="A53" s="1"/>
      <c r="B53" s="1"/>
      <c r="E53" s="16"/>
      <c r="F53" s="16"/>
      <c r="G53" s="97"/>
      <c r="H53" s="99"/>
      <c r="I53" s="97"/>
      <c r="J53" s="97"/>
      <c r="K53" s="97"/>
      <c r="L53" s="99"/>
      <c r="M53" s="97"/>
    </row>
    <row r="54" spans="1:13" ht="21" customHeight="1">
      <c r="A54" s="1" t="s">
        <v>101</v>
      </c>
      <c r="B54" s="1"/>
      <c r="E54" s="16"/>
      <c r="F54" s="16"/>
      <c r="G54" s="14"/>
      <c r="H54" s="17"/>
      <c r="I54" s="14"/>
      <c r="J54" s="14"/>
      <c r="L54" s="17"/>
    </row>
    <row r="55" spans="1:13" ht="21" customHeight="1">
      <c r="B55" s="3" t="s">
        <v>102</v>
      </c>
      <c r="E55" s="82"/>
      <c r="F55" s="16"/>
      <c r="G55" s="14"/>
      <c r="H55" s="17"/>
      <c r="I55" s="14"/>
      <c r="J55" s="14"/>
      <c r="L55" s="17"/>
    </row>
    <row r="56" spans="1:13" ht="21" customHeight="1">
      <c r="B56" s="3" t="s">
        <v>103</v>
      </c>
      <c r="E56" s="82"/>
      <c r="F56" s="16"/>
      <c r="G56" s="14"/>
      <c r="H56" s="17"/>
      <c r="I56" s="14"/>
      <c r="J56" s="14"/>
      <c r="L56" s="17"/>
    </row>
    <row r="57" spans="1:13" ht="21" customHeight="1" thickBot="1">
      <c r="B57" s="18"/>
      <c r="C57" s="3" t="s">
        <v>104</v>
      </c>
      <c r="E57" s="82"/>
      <c r="F57" s="16"/>
      <c r="G57" s="40">
        <v>368794</v>
      </c>
      <c r="H57" s="17"/>
      <c r="I57" s="40">
        <v>368794</v>
      </c>
      <c r="J57" s="14"/>
      <c r="K57" s="40">
        <v>368794</v>
      </c>
      <c r="L57" s="17"/>
      <c r="M57" s="40">
        <v>368794</v>
      </c>
    </row>
    <row r="58" spans="1:13" ht="21" customHeight="1" thickTop="1">
      <c r="B58" s="18"/>
      <c r="C58" s="3" t="s">
        <v>106</v>
      </c>
      <c r="F58" s="16"/>
      <c r="G58" s="14"/>
      <c r="H58" s="17"/>
      <c r="I58" s="14"/>
      <c r="J58" s="14"/>
      <c r="L58" s="17"/>
    </row>
    <row r="59" spans="1:13" ht="21" customHeight="1">
      <c r="B59" s="18"/>
      <c r="C59" s="3" t="s">
        <v>105</v>
      </c>
      <c r="F59" s="16"/>
      <c r="G59" s="14"/>
      <c r="H59" s="17"/>
      <c r="I59" s="14"/>
      <c r="J59" s="14"/>
      <c r="L59" s="17"/>
    </row>
    <row r="60" spans="1:13" ht="21" customHeight="1">
      <c r="B60" s="3" t="s">
        <v>107</v>
      </c>
      <c r="E60" s="16"/>
      <c r="F60" s="16"/>
      <c r="G60" s="21"/>
      <c r="H60" s="27"/>
      <c r="I60" s="21"/>
      <c r="J60" s="29"/>
      <c r="K60" s="21"/>
      <c r="L60" s="27"/>
      <c r="M60" s="21"/>
    </row>
    <row r="61" spans="1:13" ht="21" customHeight="1">
      <c r="B61" s="18"/>
      <c r="C61" s="3" t="s">
        <v>108</v>
      </c>
      <c r="E61" s="82"/>
      <c r="F61" s="16"/>
      <c r="G61" s="19">
        <v>358837</v>
      </c>
      <c r="H61" s="27"/>
      <c r="I61" s="19">
        <v>358837</v>
      </c>
      <c r="J61" s="21"/>
      <c r="K61" s="19">
        <v>358837</v>
      </c>
      <c r="L61" s="27"/>
      <c r="M61" s="19">
        <v>358837</v>
      </c>
    </row>
    <row r="62" spans="1:13" ht="21" customHeight="1">
      <c r="B62" s="18"/>
      <c r="C62" s="3" t="s">
        <v>109</v>
      </c>
      <c r="E62" s="16"/>
      <c r="F62" s="16"/>
      <c r="G62" s="25"/>
      <c r="H62" s="27"/>
      <c r="I62" s="25"/>
      <c r="J62" s="21"/>
      <c r="K62" s="21"/>
      <c r="L62" s="27"/>
      <c r="M62" s="21"/>
    </row>
    <row r="63" spans="1:13" ht="21" customHeight="1">
      <c r="B63" s="18"/>
      <c r="C63" s="3" t="s">
        <v>105</v>
      </c>
      <c r="E63" s="16"/>
      <c r="F63" s="16"/>
      <c r="G63" s="25"/>
      <c r="H63" s="27"/>
      <c r="I63" s="25"/>
      <c r="J63" s="21"/>
      <c r="K63" s="21"/>
      <c r="L63" s="27"/>
      <c r="M63" s="21"/>
    </row>
    <row r="64" spans="1:13" ht="21" customHeight="1">
      <c r="B64" s="18" t="s">
        <v>110</v>
      </c>
      <c r="E64" s="82"/>
      <c r="F64" s="16"/>
      <c r="G64" s="19">
        <v>1695947</v>
      </c>
      <c r="H64" s="27"/>
      <c r="I64" s="19">
        <v>1695947</v>
      </c>
      <c r="J64" s="21"/>
      <c r="K64" s="19">
        <v>1695947</v>
      </c>
      <c r="L64" s="27"/>
      <c r="M64" s="19">
        <v>1695947</v>
      </c>
    </row>
    <row r="65" spans="1:13" ht="21" customHeight="1">
      <c r="B65" s="18" t="s">
        <v>111</v>
      </c>
      <c r="E65" s="16"/>
      <c r="F65" s="16"/>
      <c r="G65" s="21"/>
      <c r="H65" s="27"/>
      <c r="I65" s="19"/>
      <c r="J65" s="21"/>
      <c r="K65" s="21"/>
      <c r="L65" s="27"/>
      <c r="M65" s="19"/>
    </row>
    <row r="66" spans="1:13" ht="21" customHeight="1">
      <c r="B66" s="18" t="s">
        <v>112</v>
      </c>
      <c r="E66" s="82"/>
      <c r="F66" s="16"/>
      <c r="G66" s="25">
        <v>5992</v>
      </c>
      <c r="H66" s="27"/>
      <c r="I66" s="19">
        <v>5992</v>
      </c>
      <c r="J66" s="21"/>
      <c r="K66" s="25">
        <f>+'company '!J15</f>
        <v>5992</v>
      </c>
      <c r="L66" s="27"/>
      <c r="M66" s="19">
        <v>5992</v>
      </c>
    </row>
    <row r="67" spans="1:13" ht="21" customHeight="1">
      <c r="B67" s="18" t="s">
        <v>113</v>
      </c>
      <c r="E67" s="16"/>
      <c r="F67" s="16"/>
      <c r="G67" s="25">
        <v>214019</v>
      </c>
      <c r="H67" s="30"/>
      <c r="I67" s="19">
        <v>214176</v>
      </c>
      <c r="J67" s="29"/>
      <c r="K67" s="25">
        <v>239650</v>
      </c>
      <c r="L67" s="30"/>
      <c r="M67" s="19">
        <v>239088</v>
      </c>
    </row>
    <row r="68" spans="1:13" ht="21" customHeight="1">
      <c r="B68" s="28" t="s">
        <v>114</v>
      </c>
      <c r="E68" s="16"/>
      <c r="F68" s="16" t="s">
        <v>42</v>
      </c>
      <c r="G68" s="135">
        <v>-502369</v>
      </c>
      <c r="H68" s="30"/>
      <c r="I68" s="135">
        <v>-420360</v>
      </c>
      <c r="J68" s="31"/>
      <c r="K68" s="135">
        <v>-502369</v>
      </c>
      <c r="L68" s="30"/>
      <c r="M68" s="135">
        <v>-420360</v>
      </c>
    </row>
    <row r="69" spans="1:13" ht="21" customHeight="1">
      <c r="B69" s="28" t="s">
        <v>115</v>
      </c>
      <c r="E69" s="16"/>
      <c r="F69" s="16"/>
      <c r="G69" s="25">
        <f>SUM(G61:G68)</f>
        <v>1772426</v>
      </c>
      <c r="H69" s="27"/>
      <c r="I69" s="25">
        <f>SUM(I61:I68)</f>
        <v>1854592</v>
      </c>
      <c r="J69" s="29"/>
      <c r="K69" s="25">
        <f>SUM(K61:K68)</f>
        <v>1798057</v>
      </c>
      <c r="L69" s="27"/>
      <c r="M69" s="19">
        <f>SUM(M61:M68)</f>
        <v>1879504</v>
      </c>
    </row>
    <row r="70" spans="1:13" ht="21" customHeight="1">
      <c r="B70" s="28" t="s">
        <v>116</v>
      </c>
      <c r="E70" s="16"/>
      <c r="F70" s="16"/>
      <c r="G70" s="25">
        <v>19356</v>
      </c>
      <c r="H70" s="30"/>
      <c r="I70" s="25">
        <v>20419</v>
      </c>
      <c r="J70" s="29"/>
      <c r="K70" s="25">
        <v>0</v>
      </c>
      <c r="L70" s="29"/>
      <c r="M70" s="25">
        <v>0</v>
      </c>
    </row>
    <row r="71" spans="1:13" ht="21" customHeight="1">
      <c r="A71" s="1" t="s">
        <v>117</v>
      </c>
      <c r="B71" s="23"/>
      <c r="E71" s="16"/>
      <c r="F71" s="16"/>
      <c r="G71" s="103">
        <f>SUM(G69:G70)</f>
        <v>1791782</v>
      </c>
      <c r="H71" s="108"/>
      <c r="I71" s="103">
        <f>SUM(I69:I70)</f>
        <v>1875011</v>
      </c>
      <c r="J71" s="107"/>
      <c r="K71" s="103">
        <f>SUM(K69:K70)</f>
        <v>1798057</v>
      </c>
      <c r="L71" s="108"/>
      <c r="M71" s="103">
        <f>SUM(M69:M70)</f>
        <v>1879504</v>
      </c>
    </row>
    <row r="72" spans="1:13" ht="21" customHeight="1" thickBot="1">
      <c r="A72" s="1" t="s">
        <v>118</v>
      </c>
      <c r="B72" s="1"/>
      <c r="E72" s="16"/>
      <c r="F72" s="16"/>
      <c r="G72" s="119">
        <f>SUM(G52,G71)</f>
        <v>1898028</v>
      </c>
      <c r="H72" s="108"/>
      <c r="I72" s="119">
        <f>SUM(I52,I71)</f>
        <v>2002200</v>
      </c>
      <c r="J72" s="107"/>
      <c r="K72" s="119">
        <f>SUM(K52,K71)</f>
        <v>1861040</v>
      </c>
      <c r="L72" s="108"/>
      <c r="M72" s="119">
        <f>SUM(M52,M71)</f>
        <v>1955929</v>
      </c>
    </row>
    <row r="73" spans="1:13" s="32" customFormat="1" ht="21" customHeight="1" thickTop="1">
      <c r="E73" s="33"/>
      <c r="F73" s="33"/>
      <c r="G73" s="34"/>
      <c r="H73" s="35"/>
      <c r="I73" s="34"/>
      <c r="J73" s="34"/>
      <c r="K73" s="34"/>
      <c r="L73" s="35"/>
      <c r="M73" s="34"/>
    </row>
    <row r="74" spans="1:13" ht="21" customHeight="1">
      <c r="G74" s="19"/>
      <c r="H74" s="19"/>
      <c r="I74" s="19"/>
      <c r="J74" s="19"/>
      <c r="K74" s="19"/>
      <c r="L74" s="19"/>
      <c r="M74" s="19"/>
    </row>
    <row r="75" spans="1:13" ht="21" customHeight="1">
      <c r="G75" s="19"/>
      <c r="K75" s="19"/>
    </row>
    <row r="76" spans="1:13" ht="21" customHeight="1">
      <c r="K76" s="186"/>
    </row>
  </sheetData>
  <mergeCells count="4">
    <mergeCell ref="G4:I4"/>
    <mergeCell ref="K4:M4"/>
    <mergeCell ref="G35:I35"/>
    <mergeCell ref="K35:M35"/>
  </mergeCells>
  <pageMargins left="0.70866141732283472" right="0.51181102362204722" top="0.70866141732283472" bottom="0.70866141732283472" header="0.31496062992125984" footer="0.31496062992125984"/>
  <pageSetup paperSize="9" scale="70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 &amp;P</oddFooter>
  </headerFooter>
  <rowBreaks count="1" manualBreakCount="1">
    <brk id="31" max="12" man="1"/>
  </rowBreaks>
  <colBreaks count="1" manualBreakCount="1">
    <brk id="6" max="1048575" man="1"/>
  </colBreaks>
  <ignoredErrors>
    <ignoredError sqref="M7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7C713-36F6-4BDB-A0C7-0ADC2BFEA4CF}">
  <sheetPr>
    <tabColor rgb="FF92D050"/>
    <pageSetUpPr fitToPage="1"/>
  </sheetPr>
  <dimension ref="A1:V67"/>
  <sheetViews>
    <sheetView view="pageBreakPreview" topLeftCell="A54" zoomScaleNormal="85" zoomScaleSheetLayoutView="100" workbookViewId="0">
      <selection activeCell="M68" sqref="M68"/>
    </sheetView>
  </sheetViews>
  <sheetFormatPr defaultColWidth="12.77734375" defaultRowHeight="19.8"/>
  <cols>
    <col min="1" max="1" width="1.77734375" style="3" customWidth="1"/>
    <col min="2" max="2" width="12.44140625" style="3" customWidth="1"/>
    <col min="3" max="3" width="14.44140625" style="3" customWidth="1"/>
    <col min="4" max="4" width="20" style="3" customWidth="1"/>
    <col min="5" max="5" width="8.21875" style="13" hidden="1" customWidth="1"/>
    <col min="6" max="6" width="3.5546875" style="13" customWidth="1"/>
    <col min="7" max="7" width="14.21875" style="15" customWidth="1"/>
    <col min="8" max="8" width="1.21875" style="15" customWidth="1"/>
    <col min="9" max="9" width="14.5546875" style="15" customWidth="1"/>
    <col min="10" max="10" width="1.21875" style="15" customWidth="1"/>
    <col min="11" max="11" width="14.44140625" style="14" customWidth="1"/>
    <col min="12" max="12" width="1.21875" style="15" customWidth="1"/>
    <col min="13" max="13" width="14.109375" style="14" customWidth="1"/>
    <col min="14" max="14" width="14.21875" style="3" customWidth="1"/>
    <col min="15" max="15" width="14.6640625" style="3" customWidth="1"/>
    <col min="16" max="16384" width="12.77734375" style="3"/>
  </cols>
  <sheetData>
    <row r="1" spans="1:22" ht="21" customHeight="1">
      <c r="A1" s="1" t="s">
        <v>46</v>
      </c>
      <c r="B1" s="1"/>
      <c r="C1" s="1"/>
      <c r="D1" s="1"/>
      <c r="E1" s="1"/>
      <c r="F1" s="1"/>
      <c r="G1" s="86"/>
      <c r="H1" s="86"/>
      <c r="I1" s="86"/>
      <c r="J1" s="86"/>
      <c r="K1" s="31"/>
      <c r="L1" s="87"/>
      <c r="M1" s="223" t="s">
        <v>49</v>
      </c>
    </row>
    <row r="2" spans="1:22" ht="21" customHeight="1">
      <c r="A2" s="1" t="s">
        <v>47</v>
      </c>
      <c r="B2" s="1"/>
      <c r="C2" s="1"/>
      <c r="D2" s="1"/>
      <c r="E2" s="89"/>
      <c r="F2" s="89"/>
      <c r="G2" s="90"/>
      <c r="H2" s="90"/>
      <c r="I2" s="90"/>
      <c r="J2" s="90"/>
      <c r="K2" s="31"/>
      <c r="L2" s="87"/>
      <c r="M2" s="223" t="s">
        <v>50</v>
      </c>
    </row>
    <row r="3" spans="1:22" ht="21" customHeight="1">
      <c r="A3" s="1" t="s">
        <v>48</v>
      </c>
      <c r="B3" s="1"/>
      <c r="C3" s="1"/>
      <c r="D3" s="1"/>
      <c r="E3" s="89"/>
      <c r="F3" s="89"/>
      <c r="G3" s="90"/>
      <c r="H3" s="90"/>
      <c r="I3" s="90"/>
      <c r="J3" s="90"/>
      <c r="K3" s="86"/>
      <c r="L3" s="90"/>
      <c r="M3" s="86"/>
    </row>
    <row r="4" spans="1:22" ht="21" customHeight="1">
      <c r="A4" s="1"/>
      <c r="B4" s="1"/>
      <c r="C4" s="1"/>
      <c r="D4" s="1"/>
      <c r="E4" s="89"/>
      <c r="F4" s="89"/>
      <c r="G4" s="90"/>
      <c r="H4" s="90"/>
      <c r="I4" s="90"/>
      <c r="J4" s="90"/>
      <c r="K4" s="86"/>
      <c r="L4" s="90"/>
      <c r="M4" s="86"/>
    </row>
    <row r="5" spans="1:22" ht="21" customHeight="1">
      <c r="A5" s="82"/>
      <c r="B5" s="82"/>
      <c r="C5" s="82"/>
      <c r="D5" s="82"/>
      <c r="E5" s="16"/>
      <c r="F5" s="16"/>
      <c r="G5" s="109"/>
      <c r="H5" s="109"/>
      <c r="I5" s="221"/>
      <c r="J5" s="109"/>
      <c r="K5" s="137"/>
      <c r="L5" s="137"/>
      <c r="M5" s="139" t="s">
        <v>51</v>
      </c>
    </row>
    <row r="6" spans="1:22" ht="21" customHeight="1">
      <c r="A6" s="82"/>
      <c r="B6" s="82"/>
      <c r="C6" s="82"/>
      <c r="D6" s="82"/>
      <c r="E6" s="16"/>
      <c r="F6" s="22"/>
      <c r="G6" s="241" t="s">
        <v>52</v>
      </c>
      <c r="H6" s="241"/>
      <c r="I6" s="241"/>
      <c r="J6" s="22"/>
      <c r="K6" s="242" t="s">
        <v>53</v>
      </c>
      <c r="L6" s="242"/>
      <c r="M6" s="242"/>
    </row>
    <row r="7" spans="1:22" ht="21" customHeight="1">
      <c r="A7" s="82"/>
      <c r="B7" s="82"/>
      <c r="C7" s="82"/>
      <c r="D7" s="82"/>
      <c r="E7" s="149" t="s">
        <v>63</v>
      </c>
      <c r="F7" s="16"/>
      <c r="G7" s="225">
        <v>2023</v>
      </c>
      <c r="H7" s="110"/>
      <c r="I7" s="111">
        <v>2022</v>
      </c>
      <c r="J7" s="16"/>
      <c r="K7" s="225">
        <v>2023</v>
      </c>
      <c r="L7" s="110"/>
      <c r="M7" s="111">
        <v>2022</v>
      </c>
      <c r="N7" s="16"/>
      <c r="O7" s="22"/>
      <c r="P7" s="243"/>
      <c r="Q7" s="243"/>
      <c r="R7" s="243"/>
      <c r="S7" s="22"/>
      <c r="T7" s="240"/>
      <c r="U7" s="240"/>
      <c r="V7" s="240"/>
    </row>
    <row r="8" spans="1:22" ht="21" customHeight="1">
      <c r="A8" s="1" t="s">
        <v>119</v>
      </c>
      <c r="B8" s="1"/>
      <c r="E8" s="16"/>
      <c r="F8" s="16"/>
      <c r="G8" s="17"/>
      <c r="H8" s="17"/>
      <c r="I8" s="17"/>
      <c r="J8" s="17"/>
      <c r="K8" s="12"/>
      <c r="L8" s="17"/>
      <c r="N8" s="82"/>
      <c r="O8" s="16"/>
      <c r="P8" s="147"/>
      <c r="Q8" s="92"/>
      <c r="R8" s="136"/>
      <c r="S8" s="16"/>
      <c r="T8" s="147"/>
      <c r="U8" s="92"/>
      <c r="V8" s="136"/>
    </row>
    <row r="9" spans="1:22" ht="21" customHeight="1">
      <c r="B9" s="18" t="s">
        <v>120</v>
      </c>
      <c r="E9" s="16"/>
      <c r="F9" s="16"/>
      <c r="G9" s="19">
        <v>14434</v>
      </c>
      <c r="H9" s="24"/>
      <c r="I9" s="19">
        <v>18496</v>
      </c>
      <c r="J9" s="24"/>
      <c r="K9" s="19">
        <v>0</v>
      </c>
      <c r="L9" s="37"/>
      <c r="M9" s="19">
        <v>10000</v>
      </c>
    </row>
    <row r="10" spans="1:22" ht="21" customHeight="1">
      <c r="B10" s="18" t="s">
        <v>121</v>
      </c>
      <c r="E10" s="16"/>
      <c r="F10" s="16"/>
      <c r="G10" s="19">
        <v>295</v>
      </c>
      <c r="H10" s="24"/>
      <c r="I10" s="19">
        <v>16438</v>
      </c>
      <c r="J10" s="24"/>
      <c r="K10" s="19">
        <v>0</v>
      </c>
      <c r="L10" s="37"/>
      <c r="M10" s="19">
        <v>55</v>
      </c>
    </row>
    <row r="11" spans="1:22" ht="21" customHeight="1">
      <c r="B11" s="18" t="s">
        <v>122</v>
      </c>
      <c r="E11" s="148"/>
      <c r="F11" s="16"/>
      <c r="G11" s="135">
        <v>3269</v>
      </c>
      <c r="H11" s="26"/>
      <c r="I11" s="25">
        <v>1711</v>
      </c>
      <c r="J11" s="26"/>
      <c r="K11" s="135">
        <v>5279</v>
      </c>
      <c r="L11" s="37"/>
      <c r="M11" s="25">
        <v>2367</v>
      </c>
    </row>
    <row r="12" spans="1:22" ht="21" customHeight="1">
      <c r="A12" s="1" t="s">
        <v>123</v>
      </c>
      <c r="B12" s="1"/>
      <c r="E12" s="16"/>
      <c r="F12" s="16"/>
      <c r="G12" s="98">
        <f>SUM(G9:G11)</f>
        <v>17998</v>
      </c>
      <c r="H12" s="99"/>
      <c r="I12" s="103">
        <f>SUM(I9:I11)</f>
        <v>36645</v>
      </c>
      <c r="J12" s="100"/>
      <c r="K12" s="98">
        <f>SUM(K9:K11)</f>
        <v>5279</v>
      </c>
      <c r="L12" s="100"/>
      <c r="M12" s="103">
        <f>SUM(M9:M11)</f>
        <v>12422</v>
      </c>
    </row>
    <row r="13" spans="1:22" ht="21" customHeight="1">
      <c r="A13" s="1" t="s">
        <v>124</v>
      </c>
      <c r="B13" s="1"/>
      <c r="E13" s="16"/>
      <c r="F13" s="16"/>
      <c r="G13" s="19"/>
      <c r="H13" s="24"/>
      <c r="I13" s="19"/>
      <c r="J13" s="37"/>
      <c r="K13" s="19"/>
      <c r="L13" s="37"/>
      <c r="M13" s="19"/>
    </row>
    <row r="14" spans="1:22" ht="21" customHeight="1">
      <c r="B14" s="18" t="s">
        <v>125</v>
      </c>
      <c r="E14" s="16"/>
      <c r="F14" s="16"/>
      <c r="G14" s="19">
        <v>9843</v>
      </c>
      <c r="H14" s="24"/>
      <c r="I14" s="19">
        <v>11205</v>
      </c>
      <c r="J14" s="24"/>
      <c r="K14" s="19">
        <v>0</v>
      </c>
      <c r="L14" s="37"/>
      <c r="M14" s="19">
        <v>5272</v>
      </c>
    </row>
    <row r="15" spans="1:22" ht="21" customHeight="1">
      <c r="B15" s="18" t="s">
        <v>126</v>
      </c>
      <c r="E15" s="16"/>
      <c r="F15" s="16"/>
      <c r="G15" s="19">
        <v>0</v>
      </c>
      <c r="H15" s="24"/>
      <c r="I15" s="19">
        <v>14597</v>
      </c>
      <c r="J15" s="24"/>
      <c r="K15" s="19">
        <v>0</v>
      </c>
      <c r="L15" s="37"/>
      <c r="M15" s="19">
        <v>0</v>
      </c>
    </row>
    <row r="16" spans="1:22" ht="21" customHeight="1">
      <c r="B16" s="18" t="s">
        <v>127</v>
      </c>
      <c r="E16" s="16"/>
      <c r="F16" s="16"/>
      <c r="G16" s="19">
        <v>8957</v>
      </c>
      <c r="H16" s="26"/>
      <c r="I16" s="19">
        <v>6573</v>
      </c>
      <c r="J16" s="26"/>
      <c r="K16" s="25">
        <v>4769</v>
      </c>
      <c r="L16" s="38"/>
      <c r="M16" s="25">
        <v>4691</v>
      </c>
    </row>
    <row r="17" spans="1:15" ht="21" customHeight="1">
      <c r="A17" s="1" t="s">
        <v>128</v>
      </c>
      <c r="B17" s="1"/>
      <c r="E17" s="16"/>
      <c r="F17" s="16"/>
      <c r="G17" s="103">
        <f>SUM(G14:G16)</f>
        <v>18800</v>
      </c>
      <c r="H17" s="99"/>
      <c r="I17" s="103">
        <f>SUM(I14:I16)</f>
        <v>32375</v>
      </c>
      <c r="J17" s="100"/>
      <c r="K17" s="103">
        <f>SUM(K14:K16)</f>
        <v>4769</v>
      </c>
      <c r="L17" s="100"/>
      <c r="M17" s="103">
        <f>SUM(M14:M16)</f>
        <v>9963</v>
      </c>
    </row>
    <row r="18" spans="1:15" ht="21" customHeight="1">
      <c r="A18" s="1" t="s">
        <v>129</v>
      </c>
      <c r="B18" s="1"/>
      <c r="E18" s="16"/>
      <c r="F18" s="16"/>
      <c r="G18" s="25"/>
      <c r="H18" s="24"/>
      <c r="I18" s="25"/>
      <c r="J18" s="37"/>
      <c r="K18" s="25"/>
      <c r="L18" s="37"/>
      <c r="M18" s="25"/>
    </row>
    <row r="19" spans="1:15" ht="21" customHeight="1">
      <c r="A19" s="1" t="s">
        <v>130</v>
      </c>
      <c r="B19" s="1"/>
      <c r="E19" s="16"/>
      <c r="F19" s="16"/>
      <c r="G19" s="97">
        <f>SUM(G12-G17)</f>
        <v>-802</v>
      </c>
      <c r="H19" s="99"/>
      <c r="I19" s="97">
        <v>4270</v>
      </c>
      <c r="J19" s="100"/>
      <c r="K19" s="97">
        <f>SUM(K12-K17)</f>
        <v>510</v>
      </c>
      <c r="L19" s="100"/>
      <c r="M19" s="97">
        <v>2459</v>
      </c>
    </row>
    <row r="20" spans="1:15" ht="21" customHeight="1">
      <c r="B20" s="3" t="s">
        <v>131</v>
      </c>
      <c r="E20" s="16"/>
      <c r="F20" s="16"/>
      <c r="G20" s="135">
        <v>0</v>
      </c>
      <c r="H20" s="24"/>
      <c r="I20" s="135">
        <v>0</v>
      </c>
      <c r="J20" s="24"/>
      <c r="K20" s="135">
        <v>0</v>
      </c>
      <c r="L20" s="37"/>
      <c r="M20" s="135">
        <v>0</v>
      </c>
    </row>
    <row r="21" spans="1:15" ht="21" customHeight="1">
      <c r="A21" s="1" t="s">
        <v>132</v>
      </c>
      <c r="B21" s="1"/>
      <c r="E21" s="16"/>
      <c r="F21" s="16"/>
      <c r="G21" s="97">
        <f>SUM(G19:G20)</f>
        <v>-802</v>
      </c>
      <c r="H21" s="101"/>
      <c r="I21" s="97">
        <f>SUM(I19:I20)</f>
        <v>4270</v>
      </c>
      <c r="J21" s="102"/>
      <c r="K21" s="97">
        <f>SUM(K19:K20)</f>
        <v>510</v>
      </c>
      <c r="L21" s="102"/>
      <c r="M21" s="97">
        <f>SUM(M19:M20)</f>
        <v>2459</v>
      </c>
    </row>
    <row r="22" spans="1:15" ht="21" customHeight="1">
      <c r="B22" s="3" t="s">
        <v>133</v>
      </c>
      <c r="E22" s="16"/>
      <c r="F22" s="16"/>
      <c r="G22" s="135">
        <v>5</v>
      </c>
      <c r="H22" s="26"/>
      <c r="I22" s="135">
        <v>1038</v>
      </c>
      <c r="J22" s="26"/>
      <c r="K22" s="135">
        <v>0</v>
      </c>
      <c r="L22" s="38"/>
      <c r="M22" s="135">
        <v>822</v>
      </c>
      <c r="O22" s="116"/>
    </row>
    <row r="23" spans="1:15" ht="21" customHeight="1">
      <c r="A23" s="1" t="s">
        <v>134</v>
      </c>
      <c r="B23" s="1"/>
      <c r="E23" s="16"/>
      <c r="F23" s="16"/>
      <c r="G23" s="97">
        <f>G21-G22</f>
        <v>-807</v>
      </c>
      <c r="H23" s="99"/>
      <c r="I23" s="97">
        <f>I21-I22</f>
        <v>3232</v>
      </c>
      <c r="J23" s="100"/>
      <c r="K23" s="97">
        <f>K21-K22</f>
        <v>510</v>
      </c>
      <c r="L23" s="100"/>
      <c r="M23" s="97">
        <f>M21-M22</f>
        <v>1637</v>
      </c>
      <c r="O23" s="115"/>
    </row>
    <row r="24" spans="1:15" ht="21" customHeight="1">
      <c r="B24" s="3" t="s">
        <v>135</v>
      </c>
      <c r="E24" s="82"/>
      <c r="F24" s="16"/>
      <c r="G24" s="135">
        <v>579</v>
      </c>
      <c r="H24" s="24"/>
      <c r="I24" s="135">
        <v>816</v>
      </c>
      <c r="J24" s="24"/>
      <c r="K24" s="135">
        <v>114</v>
      </c>
      <c r="L24" s="37"/>
      <c r="M24" s="135">
        <v>316</v>
      </c>
    </row>
    <row r="25" spans="1:15" ht="21" customHeight="1">
      <c r="A25" s="23" t="s">
        <v>227</v>
      </c>
      <c r="B25" s="23"/>
      <c r="E25" s="82"/>
      <c r="F25" s="16"/>
      <c r="G25" s="103">
        <f>G23-G24</f>
        <v>-1386</v>
      </c>
      <c r="H25" s="99"/>
      <c r="I25" s="103">
        <f>I23-I24</f>
        <v>2416</v>
      </c>
      <c r="J25" s="100"/>
      <c r="K25" s="103">
        <f>K23-K24</f>
        <v>396</v>
      </c>
      <c r="L25" s="100"/>
      <c r="M25" s="103">
        <f>M23-M24</f>
        <v>1321</v>
      </c>
    </row>
    <row r="26" spans="1:15" ht="21" customHeight="1">
      <c r="A26" s="23"/>
      <c r="B26" s="23"/>
      <c r="E26" s="82"/>
      <c r="F26" s="16"/>
      <c r="G26" s="97"/>
      <c r="H26" s="99"/>
      <c r="I26" s="97"/>
      <c r="J26" s="100"/>
      <c r="K26" s="97"/>
      <c r="L26" s="100"/>
      <c r="M26" s="97"/>
    </row>
    <row r="27" spans="1:15" ht="21" hidden="1" customHeight="1">
      <c r="A27" s="23" t="s">
        <v>43</v>
      </c>
      <c r="B27" s="23"/>
      <c r="E27" s="82"/>
      <c r="F27" s="16"/>
      <c r="G27" s="19"/>
      <c r="H27" s="150"/>
      <c r="I27" s="19"/>
      <c r="J27" s="151"/>
      <c r="K27" s="19"/>
      <c r="L27" s="151"/>
      <c r="M27" s="152"/>
    </row>
    <row r="28" spans="1:15" ht="21" hidden="1" customHeight="1">
      <c r="A28" s="23"/>
      <c r="B28" s="18" t="s">
        <v>44</v>
      </c>
      <c r="E28" s="82">
        <v>14</v>
      </c>
      <c r="F28" s="16"/>
      <c r="G28" s="135"/>
      <c r="H28" s="150"/>
      <c r="I28" s="135">
        <v>0</v>
      </c>
      <c r="J28" s="151"/>
      <c r="K28" s="135"/>
      <c r="L28" s="151"/>
      <c r="M28" s="153">
        <v>0</v>
      </c>
    </row>
    <row r="29" spans="1:15" ht="21" hidden="1" customHeight="1" thickBot="1">
      <c r="A29" s="39" t="s">
        <v>45</v>
      </c>
      <c r="B29" s="39"/>
      <c r="E29" s="82"/>
      <c r="F29" s="154"/>
      <c r="G29" s="155">
        <v>1157698458</v>
      </c>
      <c r="H29" s="156"/>
      <c r="I29" s="155">
        <v>-48775534</v>
      </c>
      <c r="J29" s="156"/>
      <c r="K29" s="155">
        <v>1180542179</v>
      </c>
      <c r="L29" s="156"/>
      <c r="M29" s="155">
        <v>-45751585</v>
      </c>
    </row>
    <row r="30" spans="1:15" ht="21" customHeight="1">
      <c r="A30" s="1" t="s">
        <v>46</v>
      </c>
      <c r="B30" s="1"/>
      <c r="C30" s="1"/>
      <c r="D30" s="1"/>
      <c r="E30" s="1"/>
      <c r="F30" s="1"/>
      <c r="G30" s="86"/>
      <c r="H30" s="86"/>
      <c r="I30" s="86"/>
      <c r="J30" s="86"/>
      <c r="K30" s="31"/>
      <c r="L30" s="87"/>
      <c r="M30" s="223" t="s">
        <v>49</v>
      </c>
    </row>
    <row r="31" spans="1:15" ht="21" customHeight="1">
      <c r="A31" s="1" t="s">
        <v>205</v>
      </c>
      <c r="B31" s="1"/>
      <c r="C31" s="1"/>
      <c r="D31" s="1"/>
      <c r="E31" s="89"/>
      <c r="F31" s="89"/>
      <c r="G31" s="90"/>
      <c r="H31" s="90"/>
      <c r="I31" s="90"/>
      <c r="J31" s="90"/>
      <c r="K31" s="31"/>
      <c r="L31" s="87"/>
      <c r="M31" s="223" t="s">
        <v>50</v>
      </c>
    </row>
    <row r="32" spans="1:15" ht="21" customHeight="1">
      <c r="A32" s="1" t="s">
        <v>48</v>
      </c>
      <c r="B32" s="1"/>
      <c r="C32" s="1"/>
      <c r="D32" s="1"/>
      <c r="E32" s="89"/>
      <c r="F32" s="89"/>
      <c r="G32" s="90"/>
      <c r="H32" s="90"/>
      <c r="I32" s="90"/>
      <c r="J32" s="90"/>
      <c r="K32" s="86"/>
      <c r="L32" s="90"/>
      <c r="M32" s="86"/>
    </row>
    <row r="33" spans="1:13" ht="21" customHeight="1">
      <c r="A33" s="1"/>
      <c r="B33" s="1"/>
      <c r="C33" s="1"/>
      <c r="D33" s="1"/>
      <c r="E33" s="89"/>
      <c r="F33" s="89"/>
      <c r="G33" s="90"/>
      <c r="H33" s="90"/>
      <c r="I33" s="90"/>
      <c r="J33" s="90"/>
      <c r="K33" s="86"/>
      <c r="L33" s="90"/>
      <c r="M33" s="86"/>
    </row>
    <row r="34" spans="1:13" ht="21" customHeight="1">
      <c r="A34" s="82"/>
      <c r="B34" s="82"/>
      <c r="C34" s="82"/>
      <c r="D34" s="82"/>
      <c r="E34" s="16"/>
      <c r="F34" s="16"/>
      <c r="G34" s="109"/>
      <c r="H34" s="109"/>
      <c r="I34" s="109"/>
      <c r="J34" s="109"/>
      <c r="K34" s="137"/>
      <c r="L34" s="137"/>
      <c r="M34" s="139" t="s">
        <v>51</v>
      </c>
    </row>
    <row r="35" spans="1:13" ht="21" customHeight="1">
      <c r="A35" s="82"/>
      <c r="B35" s="82"/>
      <c r="C35" s="82"/>
      <c r="D35" s="82"/>
      <c r="E35" s="16"/>
      <c r="F35" s="22"/>
      <c r="G35" s="241" t="s">
        <v>52</v>
      </c>
      <c r="H35" s="241"/>
      <c r="I35" s="241"/>
      <c r="J35" s="22"/>
      <c r="K35" s="242" t="s">
        <v>53</v>
      </c>
      <c r="L35" s="242"/>
      <c r="M35" s="242"/>
    </row>
    <row r="36" spans="1:13" ht="21" customHeight="1">
      <c r="A36" s="82"/>
      <c r="B36" s="82"/>
      <c r="C36" s="82"/>
      <c r="D36" s="82"/>
      <c r="E36" s="149" t="s">
        <v>63</v>
      </c>
      <c r="F36" s="16"/>
      <c r="G36" s="225">
        <v>2023</v>
      </c>
      <c r="H36" s="110"/>
      <c r="I36" s="111">
        <v>2022</v>
      </c>
      <c r="J36" s="16"/>
      <c r="K36" s="225">
        <v>2023</v>
      </c>
      <c r="L36" s="110"/>
      <c r="M36" s="111">
        <v>2022</v>
      </c>
    </row>
    <row r="37" spans="1:13" ht="21" customHeight="1">
      <c r="C37" s="82"/>
      <c r="D37" s="82"/>
      <c r="E37" s="82"/>
      <c r="F37" s="16"/>
      <c r="G37" s="136"/>
      <c r="H37" s="92"/>
      <c r="I37" s="136"/>
      <c r="J37" s="16"/>
      <c r="K37" s="136"/>
      <c r="L37" s="92"/>
      <c r="M37" s="136"/>
    </row>
    <row r="38" spans="1:13" ht="21" customHeight="1">
      <c r="A38" s="23" t="s">
        <v>137</v>
      </c>
      <c r="B38" s="82"/>
      <c r="C38" s="82"/>
      <c r="D38" s="82"/>
      <c r="E38" s="82"/>
      <c r="F38" s="16"/>
      <c r="G38" s="131"/>
      <c r="H38" s="26"/>
      <c r="I38" s="131"/>
      <c r="J38" s="26"/>
      <c r="K38" s="131"/>
      <c r="L38" s="26"/>
      <c r="M38" s="131"/>
    </row>
    <row r="39" spans="1:13" ht="21" customHeight="1">
      <c r="A39" s="82"/>
      <c r="B39" s="18" t="s">
        <v>138</v>
      </c>
      <c r="C39" s="82"/>
      <c r="D39" s="82"/>
      <c r="E39" s="82"/>
      <c r="F39" s="16"/>
      <c r="G39" s="131"/>
      <c r="H39" s="26"/>
      <c r="I39" s="131"/>
      <c r="J39" s="26"/>
      <c r="K39" s="131"/>
      <c r="L39" s="26"/>
      <c r="M39" s="131"/>
    </row>
    <row r="40" spans="1:13" ht="21" customHeight="1">
      <c r="A40" s="82"/>
      <c r="B40" s="18" t="s">
        <v>139</v>
      </c>
      <c r="C40" s="82"/>
      <c r="D40" s="82"/>
      <c r="E40" s="82"/>
      <c r="F40" s="16"/>
      <c r="G40" s="131"/>
      <c r="H40" s="26"/>
      <c r="I40" s="131"/>
      <c r="J40" s="26"/>
      <c r="K40" s="131"/>
      <c r="L40" s="26"/>
      <c r="M40" s="131"/>
    </row>
    <row r="41" spans="1:13" ht="21" customHeight="1">
      <c r="A41" s="82"/>
      <c r="B41" s="42" t="s">
        <v>218</v>
      </c>
      <c r="C41" s="82"/>
      <c r="D41" s="82"/>
      <c r="E41" s="82"/>
      <c r="F41" s="16"/>
      <c r="G41" s="131"/>
      <c r="H41" s="26"/>
      <c r="I41" s="131"/>
      <c r="J41" s="26"/>
      <c r="K41" s="131"/>
      <c r="L41" s="26"/>
      <c r="M41" s="131"/>
    </row>
    <row r="42" spans="1:13" ht="21" customHeight="1">
      <c r="A42" s="82"/>
      <c r="B42" s="42" t="s">
        <v>208</v>
      </c>
      <c r="C42" s="236"/>
      <c r="D42" s="82"/>
      <c r="E42" s="82"/>
      <c r="F42" s="16"/>
      <c r="G42" s="131">
        <v>-82121</v>
      </c>
      <c r="H42" s="26"/>
      <c r="I42" s="131">
        <v>-159111</v>
      </c>
      <c r="J42" s="26"/>
      <c r="K42" s="131">
        <v>-82121</v>
      </c>
      <c r="L42" s="26"/>
      <c r="M42" s="131">
        <v>-159111</v>
      </c>
    </row>
    <row r="43" spans="1:13" ht="21" customHeight="1">
      <c r="A43" s="82"/>
      <c r="B43" s="42" t="s">
        <v>223</v>
      </c>
      <c r="C43" s="82"/>
      <c r="D43" s="82"/>
      <c r="E43" s="82"/>
      <c r="F43" s="16"/>
      <c r="G43" s="126">
        <v>278</v>
      </c>
      <c r="H43" s="26"/>
      <c r="I43" s="126">
        <v>0</v>
      </c>
      <c r="J43" s="26"/>
      <c r="K43" s="126">
        <v>278</v>
      </c>
      <c r="L43" s="26"/>
      <c r="M43" s="126">
        <v>0</v>
      </c>
    </row>
    <row r="44" spans="1:13" ht="21" customHeight="1">
      <c r="A44" s="23" t="s">
        <v>222</v>
      </c>
      <c r="B44" s="82"/>
      <c r="C44" s="82"/>
      <c r="D44" s="82"/>
      <c r="E44" s="82"/>
      <c r="F44" s="16"/>
      <c r="G44" s="132">
        <f>SUM(G41:G43)</f>
        <v>-81843</v>
      </c>
      <c r="H44" s="101"/>
      <c r="I44" s="132">
        <f>SUM(I41:I43)</f>
        <v>-159111</v>
      </c>
      <c r="J44" s="101"/>
      <c r="K44" s="132">
        <f>SUM(K41:K43)</f>
        <v>-81843</v>
      </c>
      <c r="L44" s="101"/>
      <c r="M44" s="132">
        <f>SUM(M41:M43)</f>
        <v>-159111</v>
      </c>
    </row>
    <row r="45" spans="1:13" ht="21" customHeight="1" thickBot="1">
      <c r="A45" s="23" t="s">
        <v>221</v>
      </c>
      <c r="B45" s="82"/>
      <c r="C45" s="82"/>
      <c r="D45" s="82"/>
      <c r="E45" s="82"/>
      <c r="F45" s="16"/>
      <c r="G45" s="133">
        <f>+G25+G44</f>
        <v>-83229</v>
      </c>
      <c r="H45" s="101"/>
      <c r="I45" s="133">
        <f>+I25+I44</f>
        <v>-156695</v>
      </c>
      <c r="J45" s="101"/>
      <c r="K45" s="133">
        <f>+K25+K44</f>
        <v>-81447</v>
      </c>
      <c r="L45" s="101"/>
      <c r="M45" s="133">
        <f>+M25+M44</f>
        <v>-157790</v>
      </c>
    </row>
    <row r="46" spans="1:13" ht="21" customHeight="1" thickTop="1">
      <c r="A46" s="82"/>
      <c r="B46" s="82"/>
      <c r="C46" s="82"/>
      <c r="D46" s="82"/>
      <c r="E46" s="82"/>
      <c r="F46" s="16"/>
      <c r="G46" s="136"/>
      <c r="H46" s="92"/>
      <c r="I46" s="136"/>
      <c r="J46" s="16"/>
      <c r="K46" s="136"/>
      <c r="L46" s="92"/>
      <c r="M46" s="136"/>
    </row>
    <row r="47" spans="1:13" ht="21" customHeight="1">
      <c r="A47" s="23" t="s">
        <v>140</v>
      </c>
      <c r="D47" s="82"/>
      <c r="E47" s="82"/>
      <c r="F47" s="16"/>
      <c r="G47" s="136"/>
      <c r="H47" s="92"/>
      <c r="I47" s="136"/>
      <c r="J47" s="16"/>
      <c r="K47" s="136"/>
      <c r="L47" s="92"/>
      <c r="M47" s="136"/>
    </row>
    <row r="48" spans="1:13" ht="21" customHeight="1" thickBot="1">
      <c r="B48" s="18" t="s">
        <v>141</v>
      </c>
      <c r="E48" s="16"/>
      <c r="F48" s="16"/>
      <c r="G48" s="25">
        <f>+G50-G49</f>
        <v>-323</v>
      </c>
      <c r="H48" s="24"/>
      <c r="I48" s="25">
        <f>+I50-I49</f>
        <v>2591</v>
      </c>
      <c r="J48" s="37"/>
      <c r="K48" s="40">
        <f>+K25</f>
        <v>396</v>
      </c>
      <c r="L48" s="38"/>
      <c r="M48" s="40">
        <f>+M25</f>
        <v>1321</v>
      </c>
    </row>
    <row r="49" spans="1:13" ht="21" customHeight="1" thickTop="1">
      <c r="B49" s="18" t="s">
        <v>116</v>
      </c>
      <c r="E49" s="16"/>
      <c r="F49" s="16"/>
      <c r="G49" s="25">
        <v>-1063</v>
      </c>
      <c r="H49" s="24"/>
      <c r="I49" s="25">
        <f>'conso '!T19</f>
        <v>-175</v>
      </c>
      <c r="J49" s="37"/>
      <c r="K49" s="25"/>
      <c r="L49" s="38"/>
      <c r="M49" s="25"/>
    </row>
    <row r="50" spans="1:13" ht="21" customHeight="1" thickBot="1">
      <c r="A50" s="23" t="s">
        <v>136</v>
      </c>
      <c r="E50" s="16"/>
      <c r="F50" s="16"/>
      <c r="G50" s="104">
        <f>+G25</f>
        <v>-1386</v>
      </c>
      <c r="H50" s="99"/>
      <c r="I50" s="104">
        <f>I25</f>
        <v>2416</v>
      </c>
      <c r="J50" s="37"/>
      <c r="K50" s="97"/>
      <c r="L50" s="38"/>
      <c r="M50" s="97"/>
    </row>
    <row r="51" spans="1:13" ht="21" customHeight="1" thickTop="1">
      <c r="A51" s="23"/>
      <c r="B51" s="23"/>
      <c r="C51" s="1"/>
      <c r="E51" s="16"/>
      <c r="F51" s="16"/>
      <c r="G51" s="97"/>
      <c r="H51" s="99"/>
      <c r="I51" s="97"/>
      <c r="J51" s="37"/>
      <c r="K51" s="25"/>
      <c r="L51" s="37"/>
      <c r="M51" s="25"/>
    </row>
    <row r="52" spans="1:13" ht="21" customHeight="1">
      <c r="A52" s="23" t="s">
        <v>142</v>
      </c>
      <c r="E52" s="16"/>
      <c r="F52" s="16"/>
      <c r="G52" s="25"/>
      <c r="H52" s="24"/>
      <c r="I52" s="25"/>
      <c r="J52" s="37"/>
      <c r="K52" s="25"/>
      <c r="L52" s="37"/>
      <c r="M52" s="25"/>
    </row>
    <row r="53" spans="1:13" ht="21" customHeight="1" thickBot="1">
      <c r="B53" s="18" t="s">
        <v>141</v>
      </c>
      <c r="E53" s="16"/>
      <c r="F53" s="16"/>
      <c r="G53" s="25">
        <f>+G55-G54</f>
        <v>-82166</v>
      </c>
      <c r="H53" s="24"/>
      <c r="I53" s="25">
        <f>+I55-I54</f>
        <v>-156520</v>
      </c>
      <c r="J53" s="37"/>
      <c r="K53" s="40">
        <f>+K45</f>
        <v>-81447</v>
      </c>
      <c r="L53" s="37"/>
      <c r="M53" s="40">
        <f>+M45</f>
        <v>-157790</v>
      </c>
    </row>
    <row r="54" spans="1:13" ht="21" customHeight="1" thickTop="1">
      <c r="B54" s="18" t="s">
        <v>116</v>
      </c>
      <c r="E54" s="16"/>
      <c r="F54" s="16"/>
      <c r="G54" s="25">
        <f>+G49</f>
        <v>-1063</v>
      </c>
      <c r="H54" s="24"/>
      <c r="I54" s="25">
        <f>I49</f>
        <v>-175</v>
      </c>
      <c r="J54" s="37"/>
      <c r="K54" s="97"/>
      <c r="L54" s="38"/>
      <c r="M54" s="97"/>
    </row>
    <row r="55" spans="1:13" ht="21" customHeight="1" thickBot="1">
      <c r="A55" s="23" t="s">
        <v>221</v>
      </c>
      <c r="E55" s="16"/>
      <c r="F55" s="16"/>
      <c r="G55" s="104">
        <f>+G45</f>
        <v>-83229</v>
      </c>
      <c r="H55" s="99"/>
      <c r="I55" s="104">
        <f>I45</f>
        <v>-156695</v>
      </c>
      <c r="J55" s="37"/>
      <c r="K55" s="97"/>
      <c r="L55" s="38"/>
      <c r="M55" s="97"/>
    </row>
    <row r="56" spans="1:13" ht="21" customHeight="1" thickTop="1">
      <c r="A56" s="39"/>
      <c r="B56" s="39"/>
      <c r="E56" s="16"/>
      <c r="F56" s="16"/>
      <c r="G56" s="25"/>
      <c r="H56" s="24"/>
      <c r="I56" s="25"/>
      <c r="J56" s="37"/>
      <c r="K56" s="25"/>
      <c r="L56" s="37"/>
      <c r="M56" s="25"/>
    </row>
    <row r="57" spans="1:13" ht="21" customHeight="1">
      <c r="A57" s="23" t="s">
        <v>219</v>
      </c>
      <c r="B57" s="1"/>
      <c r="E57" s="82"/>
      <c r="F57" s="16"/>
      <c r="G57" s="22"/>
      <c r="H57" s="17"/>
      <c r="I57" s="22"/>
      <c r="K57" s="22"/>
      <c r="M57" s="22"/>
    </row>
    <row r="58" spans="1:13" ht="21" customHeight="1" thickBot="1">
      <c r="B58" s="18" t="s">
        <v>220</v>
      </c>
      <c r="E58" s="3"/>
      <c r="F58" s="16"/>
      <c r="G58" s="85">
        <f>+G48/G60</f>
        <v>-4.5006456963516068E-5</v>
      </c>
      <c r="H58" s="92"/>
      <c r="I58" s="85">
        <f>+I48/I60</f>
        <v>3.9673111962324533E-4</v>
      </c>
      <c r="K58" s="85">
        <f>+K48/K60</f>
        <v>5.5178194915022794E-5</v>
      </c>
      <c r="M58" s="85">
        <f>+M48/M60</f>
        <v>2.0227007970757962E-4</v>
      </c>
    </row>
    <row r="59" spans="1:13" ht="21" customHeight="1" thickTop="1">
      <c r="A59" s="18"/>
      <c r="B59" s="18"/>
      <c r="E59" s="16"/>
      <c r="F59" s="16"/>
      <c r="G59" s="25"/>
      <c r="H59" s="24"/>
      <c r="I59" s="29"/>
      <c r="J59" s="30"/>
      <c r="K59" s="29"/>
      <c r="L59" s="41"/>
      <c r="M59" s="29"/>
    </row>
    <row r="60" spans="1:13" ht="21" customHeight="1" thickBot="1">
      <c r="B60" s="3" t="s">
        <v>143</v>
      </c>
      <c r="E60" s="16"/>
      <c r="F60" s="16"/>
      <c r="G60" s="40">
        <v>7176748</v>
      </c>
      <c r="H60" s="18"/>
      <c r="I60" s="40">
        <v>6530871.5949999997</v>
      </c>
      <c r="J60" s="18"/>
      <c r="K60" s="40">
        <v>7176748</v>
      </c>
      <c r="L60" s="18"/>
      <c r="M60" s="40">
        <v>6530872</v>
      </c>
    </row>
    <row r="61" spans="1:13" ht="21" customHeight="1" thickTop="1">
      <c r="A61" s="23"/>
      <c r="B61" s="23"/>
      <c r="E61" s="16"/>
      <c r="F61" s="16"/>
      <c r="G61" s="105"/>
      <c r="H61" s="18"/>
      <c r="I61" s="105"/>
      <c r="J61" s="18"/>
      <c r="K61" s="18"/>
      <c r="L61" s="18"/>
      <c r="M61" s="18"/>
    </row>
    <row r="62" spans="1:13" ht="21" customHeight="1">
      <c r="A62" s="18"/>
      <c r="B62" s="18"/>
      <c r="E62" s="3"/>
      <c r="F62" s="16"/>
      <c r="G62" s="18"/>
      <c r="H62" s="18"/>
      <c r="I62" s="18"/>
      <c r="J62" s="18"/>
      <c r="K62" s="18"/>
      <c r="L62" s="18"/>
      <c r="M62" s="18"/>
    </row>
    <row r="63" spans="1:13" ht="21" customHeight="1">
      <c r="A63" s="18"/>
      <c r="B63" s="18"/>
      <c r="E63" s="16"/>
      <c r="F63" s="16"/>
      <c r="G63" s="212"/>
      <c r="H63" s="18"/>
      <c r="I63" s="18"/>
      <c r="J63" s="18"/>
      <c r="K63" s="18"/>
      <c r="L63" s="18"/>
      <c r="M63" s="18"/>
    </row>
    <row r="64" spans="1:13" ht="21" customHeight="1">
      <c r="A64" s="42"/>
      <c r="B64" s="42"/>
      <c r="E64" s="16"/>
      <c r="F64" s="16"/>
      <c r="G64" s="18"/>
      <c r="H64" s="18"/>
      <c r="I64" s="18"/>
      <c r="J64" s="18"/>
      <c r="K64" s="18"/>
      <c r="L64" s="18"/>
      <c r="M64" s="18"/>
    </row>
    <row r="65" spans="1:13" ht="21" customHeight="1">
      <c r="B65" s="18"/>
      <c r="E65" s="16"/>
      <c r="F65" s="16"/>
      <c r="G65" s="18"/>
      <c r="H65" s="18"/>
      <c r="I65" s="18"/>
      <c r="J65" s="18"/>
      <c r="K65" s="18"/>
      <c r="L65" s="18"/>
      <c r="M65" s="18"/>
    </row>
    <row r="66" spans="1:13" ht="21" customHeight="1">
      <c r="A66" s="18"/>
      <c r="B66" s="18"/>
      <c r="E66" s="16"/>
      <c r="F66" s="16"/>
      <c r="G66" s="25"/>
      <c r="H66" s="24"/>
      <c r="I66" s="25"/>
      <c r="J66" s="37"/>
      <c r="K66" s="17"/>
      <c r="L66" s="17"/>
      <c r="M66" s="17"/>
    </row>
    <row r="67" spans="1:13" ht="21" customHeight="1">
      <c r="E67" s="16"/>
      <c r="F67" s="16"/>
      <c r="G67" s="17"/>
      <c r="H67" s="17"/>
      <c r="I67" s="17"/>
      <c r="J67" s="17"/>
      <c r="K67" s="17"/>
      <c r="L67" s="17"/>
      <c r="M67" s="17"/>
    </row>
  </sheetData>
  <mergeCells count="6">
    <mergeCell ref="T7:V7"/>
    <mergeCell ref="G6:I6"/>
    <mergeCell ref="K6:M6"/>
    <mergeCell ref="G35:I35"/>
    <mergeCell ref="K35:M35"/>
    <mergeCell ref="P7:R7"/>
  </mergeCells>
  <pageMargins left="0.70866141732283472" right="0.43307086614173229" top="0.74803149606299213" bottom="0.51181102362204722" header="0.31496062992125984" footer="0.23622047244094491"/>
  <pageSetup paperSize="9" scale="83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29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 tint="0.59999389629810485"/>
    <pageSetUpPr fitToPage="1"/>
  </sheetPr>
  <dimension ref="A1:W75"/>
  <sheetViews>
    <sheetView showGridLines="0" view="pageBreakPreview" topLeftCell="B12" zoomScaleNormal="70" zoomScaleSheetLayoutView="100" workbookViewId="0">
      <selection activeCell="T28" sqref="T28"/>
    </sheetView>
  </sheetViews>
  <sheetFormatPr defaultColWidth="10.77734375" defaultRowHeight="19.8"/>
  <cols>
    <col min="1" max="1" width="12.21875" style="43" customWidth="1"/>
    <col min="2" max="2" width="23.77734375" style="43" customWidth="1"/>
    <col min="3" max="3" width="8.5546875" style="43" customWidth="1"/>
    <col min="4" max="4" width="9.88671875" style="43" hidden="1" customWidth="1"/>
    <col min="5" max="5" width="1.88671875" style="43" customWidth="1"/>
    <col min="6" max="6" width="15.6640625" style="46" customWidth="1"/>
    <col min="7" max="7" width="1.44140625" style="46" customWidth="1"/>
    <col min="8" max="8" width="15.6640625" style="46" customWidth="1"/>
    <col min="9" max="9" width="1.5546875" style="46" customWidth="1"/>
    <col min="10" max="10" width="15.6640625" style="46" customWidth="1"/>
    <col min="11" max="11" width="1.44140625" style="46" customWidth="1"/>
    <col min="12" max="12" width="15.6640625" style="46" customWidth="1"/>
    <col min="13" max="13" width="1.44140625" style="47" customWidth="1"/>
    <col min="14" max="14" width="16" style="47" customWidth="1"/>
    <col min="15" max="15" width="2.109375" style="47" customWidth="1"/>
    <col min="16" max="16" width="16.77734375" style="47" customWidth="1"/>
    <col min="17" max="17" width="1.44140625" style="47" customWidth="1"/>
    <col min="18" max="18" width="16.77734375" style="47" customWidth="1"/>
    <col min="19" max="19" width="1.44140625" style="47" customWidth="1"/>
    <col min="20" max="20" width="17.77734375" style="47" customWidth="1"/>
    <col min="21" max="21" width="1.44140625" style="47" customWidth="1"/>
    <col min="22" max="22" width="16.77734375" style="47" customWidth="1"/>
    <col min="23" max="23" width="13.6640625" style="43" customWidth="1"/>
    <col min="24" max="16384" width="10.77734375" style="43"/>
  </cols>
  <sheetData>
    <row r="1" spans="1:23" ht="20.399999999999999">
      <c r="A1" s="48" t="str">
        <f>PL!A1</f>
        <v>MORE RETURN PUBLIC COMPANY LIMITED AND ITS SUBSIDIARIES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3"/>
      <c r="T1" s="34"/>
      <c r="U1" s="87"/>
      <c r="V1" s="226" t="s">
        <v>49</v>
      </c>
    </row>
    <row r="2" spans="1:23" ht="20.399999999999999">
      <c r="A2" s="48" t="s">
        <v>144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3"/>
      <c r="T2" s="34"/>
      <c r="U2" s="87"/>
      <c r="V2" s="226" t="s">
        <v>50</v>
      </c>
    </row>
    <row r="3" spans="1:23" ht="20.399999999999999">
      <c r="A3" s="1" t="str">
        <f>PL!A3</f>
        <v>FOR THE THREE - MONTH PERIOD ENDED MARCH 31, 2023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3"/>
      <c r="T3" s="43"/>
      <c r="U3" s="43"/>
      <c r="V3" s="43"/>
    </row>
    <row r="4" spans="1:23" ht="20.399999999999999">
      <c r="A4" s="1"/>
      <c r="B4" s="48"/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  <c r="S4" s="43"/>
      <c r="T4" s="43"/>
      <c r="U4" s="43"/>
      <c r="V4" s="43"/>
    </row>
    <row r="5" spans="1:23">
      <c r="A5" s="49"/>
      <c r="B5" s="49"/>
      <c r="C5" s="49"/>
      <c r="D5" s="49"/>
      <c r="E5" s="49"/>
      <c r="F5" s="83"/>
      <c r="G5" s="83"/>
      <c r="H5" s="83"/>
      <c r="I5" s="83"/>
      <c r="J5" s="83"/>
      <c r="K5" s="83"/>
      <c r="L5" s="53"/>
      <c r="M5" s="53"/>
      <c r="N5" s="53"/>
      <c r="O5" s="53"/>
      <c r="P5" s="57"/>
      <c r="Q5" s="53"/>
      <c r="R5" s="57"/>
      <c r="S5" s="53"/>
      <c r="T5" s="57"/>
      <c r="U5" s="53"/>
      <c r="V5" s="57" t="s">
        <v>51</v>
      </c>
    </row>
    <row r="6" spans="1:23">
      <c r="A6" s="49"/>
      <c r="B6" s="49"/>
      <c r="C6" s="49"/>
      <c r="D6" s="49"/>
      <c r="E6" s="49"/>
      <c r="F6" s="244" t="s">
        <v>52</v>
      </c>
      <c r="G6" s="244"/>
      <c r="H6" s="244"/>
      <c r="I6" s="244"/>
      <c r="J6" s="244"/>
      <c r="K6" s="244"/>
      <c r="L6" s="244"/>
      <c r="M6" s="244"/>
      <c r="N6" s="244"/>
      <c r="O6" s="244"/>
      <c r="P6" s="244"/>
      <c r="Q6" s="244"/>
      <c r="R6" s="244"/>
      <c r="S6" s="244"/>
      <c r="T6" s="244"/>
      <c r="U6" s="244"/>
      <c r="V6" s="244"/>
    </row>
    <row r="7" spans="1:23">
      <c r="A7" s="49"/>
      <c r="B7" s="49"/>
      <c r="C7" s="49"/>
      <c r="D7" s="49"/>
      <c r="E7" s="49"/>
      <c r="F7" s="244" t="s">
        <v>115</v>
      </c>
      <c r="G7" s="244"/>
      <c r="H7" s="244"/>
      <c r="I7" s="244"/>
      <c r="J7" s="244"/>
      <c r="K7" s="244"/>
      <c r="L7" s="244"/>
      <c r="M7" s="244"/>
      <c r="N7" s="244"/>
      <c r="O7" s="244"/>
      <c r="P7" s="244"/>
      <c r="Q7" s="244"/>
      <c r="R7" s="244"/>
      <c r="S7" s="43"/>
      <c r="T7" s="43"/>
      <c r="U7" s="43"/>
      <c r="V7" s="43"/>
    </row>
    <row r="8" spans="1:23">
      <c r="A8" s="49"/>
      <c r="B8" s="49"/>
      <c r="C8" s="49"/>
      <c r="D8" s="49"/>
      <c r="E8" s="49"/>
      <c r="F8" s="59"/>
      <c r="G8" s="59"/>
      <c r="H8" s="59"/>
      <c r="I8" s="59"/>
      <c r="J8" s="245" t="s">
        <v>111</v>
      </c>
      <c r="K8" s="245"/>
      <c r="L8" s="245"/>
      <c r="M8" s="59"/>
      <c r="N8" s="250" t="s">
        <v>145</v>
      </c>
      <c r="O8" s="250"/>
      <c r="P8" s="250"/>
      <c r="Q8" s="59"/>
      <c r="R8" s="59"/>
      <c r="S8" s="43"/>
      <c r="T8" s="59"/>
      <c r="U8" s="43"/>
      <c r="V8" s="43"/>
    </row>
    <row r="9" spans="1:23">
      <c r="A9" s="49"/>
      <c r="B9" s="49"/>
      <c r="C9" s="49"/>
      <c r="D9" s="49"/>
      <c r="E9" s="49"/>
      <c r="F9" s="59"/>
      <c r="G9" s="59"/>
      <c r="H9" s="59"/>
      <c r="I9" s="59"/>
      <c r="J9" s="140"/>
      <c r="K9" s="140"/>
      <c r="L9" s="140"/>
      <c r="M9" s="59"/>
      <c r="N9" s="237"/>
      <c r="O9" s="237"/>
      <c r="P9" s="237" t="s">
        <v>214</v>
      </c>
      <c r="Q9" s="59"/>
      <c r="R9" s="59"/>
      <c r="S9" s="43"/>
      <c r="T9" s="59"/>
      <c r="U9" s="43"/>
      <c r="V9" s="43"/>
    </row>
    <row r="10" spans="1:23">
      <c r="A10" s="49"/>
      <c r="B10" s="49"/>
      <c r="C10" s="49"/>
      <c r="D10" s="49"/>
      <c r="E10" s="49"/>
      <c r="F10" s="59"/>
      <c r="G10" s="59"/>
      <c r="H10" s="59"/>
      <c r="I10" s="59"/>
      <c r="J10" s="59"/>
      <c r="K10" s="59"/>
      <c r="L10" s="59"/>
      <c r="M10" s="59"/>
      <c r="N10" s="59" t="s">
        <v>224</v>
      </c>
      <c r="O10" s="59"/>
      <c r="P10" s="59" t="s">
        <v>215</v>
      </c>
      <c r="Q10" s="59"/>
      <c r="R10" s="246" t="s">
        <v>152</v>
      </c>
      <c r="S10" s="43"/>
      <c r="T10" s="246" t="s">
        <v>153</v>
      </c>
      <c r="U10" s="43"/>
      <c r="V10" s="43"/>
    </row>
    <row r="11" spans="1:23">
      <c r="F11" s="246" t="s">
        <v>146</v>
      </c>
      <c r="G11" s="59"/>
      <c r="H11" s="59"/>
      <c r="I11" s="59"/>
      <c r="J11" s="117" t="s">
        <v>148</v>
      </c>
      <c r="K11" s="43"/>
      <c r="L11" s="43"/>
      <c r="M11" s="43"/>
      <c r="N11" s="117" t="s">
        <v>225</v>
      </c>
      <c r="O11" s="43"/>
      <c r="P11" s="59" t="s">
        <v>151</v>
      </c>
      <c r="Q11" s="43"/>
      <c r="R11" s="248"/>
      <c r="S11" s="59"/>
      <c r="T11" s="246"/>
      <c r="U11" s="59"/>
      <c r="V11" s="59" t="s">
        <v>154</v>
      </c>
    </row>
    <row r="12" spans="1:23">
      <c r="D12" s="214" t="s">
        <v>63</v>
      </c>
      <c r="F12" s="247"/>
      <c r="G12" s="59"/>
      <c r="H12" s="120" t="s">
        <v>147</v>
      </c>
      <c r="I12" s="59"/>
      <c r="J12" s="44" t="s">
        <v>149</v>
      </c>
      <c r="K12" s="59"/>
      <c r="L12" s="120" t="s">
        <v>150</v>
      </c>
      <c r="M12" s="59"/>
      <c r="N12" s="120" t="s">
        <v>226</v>
      </c>
      <c r="O12" s="59"/>
      <c r="P12" s="120" t="s">
        <v>216</v>
      </c>
      <c r="Q12" s="59"/>
      <c r="R12" s="249"/>
      <c r="S12" s="59"/>
      <c r="T12" s="247"/>
      <c r="U12" s="59"/>
      <c r="V12" s="120" t="s">
        <v>155</v>
      </c>
    </row>
    <row r="13" spans="1:23" ht="20.399999999999999">
      <c r="A13" s="227" t="s">
        <v>159</v>
      </c>
      <c r="F13" s="210">
        <v>358837</v>
      </c>
      <c r="G13" s="211"/>
      <c r="H13" s="210">
        <v>1695947</v>
      </c>
      <c r="I13" s="211"/>
      <c r="J13" s="210">
        <v>5992</v>
      </c>
      <c r="K13" s="211"/>
      <c r="L13" s="210">
        <v>214176</v>
      </c>
      <c r="M13" s="211"/>
      <c r="N13" s="210">
        <v>0</v>
      </c>
      <c r="O13" s="210"/>
      <c r="P13" s="210">
        <v>-420360</v>
      </c>
      <c r="Q13" s="211"/>
      <c r="R13" s="210">
        <f>SUM(F13:P13)</f>
        <v>1854592</v>
      </c>
      <c r="S13" s="91"/>
      <c r="T13" s="210">
        <v>20419</v>
      </c>
      <c r="U13" s="91"/>
      <c r="V13" s="91">
        <f>SUM(R13:T13)</f>
        <v>1875011</v>
      </c>
      <c r="W13" s="152"/>
    </row>
    <row r="14" spans="1:23">
      <c r="A14" s="43" t="s">
        <v>156</v>
      </c>
      <c r="F14" s="47">
        <v>0</v>
      </c>
      <c r="G14" s="52"/>
      <c r="H14" s="47">
        <v>0</v>
      </c>
      <c r="I14" s="52"/>
      <c r="J14" s="47">
        <v>0</v>
      </c>
      <c r="K14" s="52"/>
      <c r="L14" s="235">
        <v>-323</v>
      </c>
      <c r="N14" s="47">
        <v>278</v>
      </c>
      <c r="P14" s="47">
        <v>-82121</v>
      </c>
      <c r="R14" s="47">
        <f>SUM(F14:P14)</f>
        <v>-82166</v>
      </c>
      <c r="T14" s="47">
        <v>-1063</v>
      </c>
      <c r="V14" s="47">
        <f>SUM(R14:T14)</f>
        <v>-83229</v>
      </c>
    </row>
    <row r="15" spans="1:23">
      <c r="A15" s="43" t="s">
        <v>217</v>
      </c>
      <c r="F15" s="47">
        <v>0</v>
      </c>
      <c r="G15" s="52"/>
      <c r="H15" s="47">
        <v>0</v>
      </c>
      <c r="I15" s="52"/>
      <c r="J15" s="47">
        <v>0</v>
      </c>
      <c r="K15" s="52"/>
      <c r="L15" s="47">
        <v>166</v>
      </c>
      <c r="N15" s="47">
        <v>-166</v>
      </c>
      <c r="P15" s="47">
        <v>0</v>
      </c>
      <c r="R15" s="47">
        <v>0</v>
      </c>
      <c r="T15" s="47">
        <v>0</v>
      </c>
      <c r="V15" s="47">
        <f>SUM(R15:T15)</f>
        <v>0</v>
      </c>
    </row>
    <row r="16" spans="1:23" ht="21" thickBot="1">
      <c r="A16" s="227" t="s">
        <v>160</v>
      </c>
      <c r="F16" s="206">
        <f>SUM(F13:F15)</f>
        <v>358837</v>
      </c>
      <c r="G16" s="118"/>
      <c r="H16" s="206">
        <f>SUM(H13:H15)</f>
        <v>1695947</v>
      </c>
      <c r="I16" s="118"/>
      <c r="J16" s="206">
        <f>SUM(J13:J15)</f>
        <v>5992</v>
      </c>
      <c r="K16" s="118"/>
      <c r="L16" s="206">
        <f>SUM(L13:L15)</f>
        <v>214019</v>
      </c>
      <c r="M16" s="91"/>
      <c r="N16" s="206">
        <f>SUM(N13:N15)</f>
        <v>112</v>
      </c>
      <c r="O16" s="91"/>
      <c r="P16" s="206">
        <f>SUM(P13:P15)</f>
        <v>-502481</v>
      </c>
      <c r="Q16" s="91"/>
      <c r="R16" s="206">
        <f>SUM(R13:R15)</f>
        <v>1772426</v>
      </c>
      <c r="S16" s="91"/>
      <c r="T16" s="206">
        <f>SUM(T13:T15)</f>
        <v>19356</v>
      </c>
      <c r="U16" s="91"/>
      <c r="V16" s="206">
        <f>SUM(V13:V15)</f>
        <v>1791782</v>
      </c>
      <c r="W16" s="185"/>
    </row>
    <row r="17" spans="1:23" ht="21" thickTop="1">
      <c r="A17" s="48"/>
      <c r="F17" s="91"/>
      <c r="G17" s="118"/>
      <c r="H17" s="91"/>
      <c r="I17" s="118"/>
      <c r="J17" s="91"/>
      <c r="K17" s="118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85"/>
    </row>
    <row r="18" spans="1:23" ht="20.399999999999999">
      <c r="A18" s="48" t="s">
        <v>157</v>
      </c>
      <c r="F18" s="91">
        <v>326544</v>
      </c>
      <c r="G18" s="118"/>
      <c r="H18" s="91">
        <v>904487</v>
      </c>
      <c r="I18" s="118"/>
      <c r="J18" s="91">
        <v>5992</v>
      </c>
      <c r="K18" s="118"/>
      <c r="L18" s="91">
        <v>200270</v>
      </c>
      <c r="M18" s="91"/>
      <c r="N18" s="91">
        <v>0</v>
      </c>
      <c r="O18" s="91"/>
      <c r="P18" s="91">
        <v>1540</v>
      </c>
      <c r="Q18" s="91"/>
      <c r="R18" s="91">
        <f>SUM(F18:P18)</f>
        <v>1438833</v>
      </c>
      <c r="S18" s="91"/>
      <c r="T18" s="91">
        <v>16265</v>
      </c>
      <c r="U18" s="91"/>
      <c r="V18" s="91">
        <f>SUM(R18:T18)</f>
        <v>1455098</v>
      </c>
      <c r="W18" s="185"/>
    </row>
    <row r="19" spans="1:23" ht="22.5" customHeight="1">
      <c r="A19" s="43" t="s">
        <v>156</v>
      </c>
      <c r="D19" s="51"/>
      <c r="E19" s="51"/>
      <c r="F19" s="47">
        <v>0</v>
      </c>
      <c r="G19" s="52"/>
      <c r="H19" s="47">
        <v>0</v>
      </c>
      <c r="I19" s="52"/>
      <c r="J19" s="47">
        <v>0</v>
      </c>
      <c r="K19" s="52"/>
      <c r="L19" s="47">
        <v>2591</v>
      </c>
      <c r="N19" s="47">
        <v>0</v>
      </c>
      <c r="P19" s="47">
        <v>-159111</v>
      </c>
      <c r="Q19" s="43"/>
      <c r="R19" s="47">
        <f>SUM(F19:P19)</f>
        <v>-156520</v>
      </c>
      <c r="S19" s="91"/>
      <c r="T19" s="47">
        <v>-175</v>
      </c>
      <c r="V19" s="47">
        <f>SUM(R19:T19)</f>
        <v>-156695</v>
      </c>
    </row>
    <row r="20" spans="1:23" ht="22.5" customHeight="1" thickBot="1">
      <c r="A20" s="227" t="s">
        <v>158</v>
      </c>
      <c r="D20" s="51"/>
      <c r="E20" s="51"/>
      <c r="F20" s="206">
        <f>SUM(F18:F19)</f>
        <v>326544</v>
      </c>
      <c r="G20" s="91"/>
      <c r="H20" s="206">
        <f>SUM(H18:H19)</f>
        <v>904487</v>
      </c>
      <c r="I20" s="91"/>
      <c r="J20" s="206">
        <f>SUM(J18:J19)</f>
        <v>5992</v>
      </c>
      <c r="K20" s="91"/>
      <c r="L20" s="206">
        <f>SUM(L18:L19)</f>
        <v>202861</v>
      </c>
      <c r="M20" s="91"/>
      <c r="N20" s="206">
        <f>SUM(N18:N19)</f>
        <v>0</v>
      </c>
      <c r="O20" s="91"/>
      <c r="P20" s="206">
        <f>SUM(P18:P19)</f>
        <v>-157571</v>
      </c>
      <c r="Q20" s="91"/>
      <c r="R20" s="206">
        <f>SUM(R17:R19)</f>
        <v>1282313</v>
      </c>
      <c r="S20" s="91"/>
      <c r="T20" s="206">
        <f>SUM(T17:T19)</f>
        <v>16090</v>
      </c>
      <c r="U20" s="91"/>
      <c r="V20" s="206">
        <f>SUM(V17:V19)</f>
        <v>1298403</v>
      </c>
      <c r="W20" s="124"/>
    </row>
    <row r="21" spans="1:23" ht="22.5" customHeight="1" thickTop="1">
      <c r="A21" s="48"/>
      <c r="D21" s="51"/>
      <c r="E21" s="51"/>
      <c r="F21" s="91"/>
      <c r="G21" s="118"/>
      <c r="H21" s="91"/>
      <c r="I21" s="118"/>
      <c r="J21" s="91"/>
      <c r="K21" s="118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</row>
    <row r="22" spans="1:23" ht="20.399999999999999">
      <c r="D22" s="48"/>
      <c r="E22" s="48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</row>
    <row r="23" spans="1:23" s="129" customFormat="1" ht="20.399999999999999">
      <c r="D23" s="130"/>
      <c r="E23" s="130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8"/>
      <c r="S23" s="138"/>
      <c r="T23" s="138"/>
      <c r="U23" s="138"/>
      <c r="V23" s="138"/>
    </row>
    <row r="24" spans="1:23" ht="20.399999999999999">
      <c r="D24" s="48"/>
      <c r="E24" s="48"/>
    </row>
    <row r="26" spans="1:23">
      <c r="M26" s="47">
        <v>0</v>
      </c>
    </row>
    <row r="27" spans="1:23">
      <c r="M27" s="47">
        <v>0</v>
      </c>
      <c r="P27" s="46"/>
      <c r="R27" s="46"/>
      <c r="S27" s="46"/>
      <c r="T27" s="46"/>
      <c r="U27" s="46"/>
      <c r="V27" s="46"/>
    </row>
    <row r="28" spans="1:23">
      <c r="P28" s="46"/>
      <c r="R28" s="46"/>
      <c r="S28" s="46"/>
      <c r="T28" s="46"/>
      <c r="U28" s="46"/>
      <c r="V28" s="46"/>
    </row>
    <row r="29" spans="1:23">
      <c r="M29" s="47">
        <v>0</v>
      </c>
    </row>
    <row r="30" spans="1:23">
      <c r="M30" s="47">
        <v>195</v>
      </c>
    </row>
    <row r="31" spans="1:23">
      <c r="M31" s="47">
        <v>15013</v>
      </c>
    </row>
    <row r="32" spans="1:23">
      <c r="M32" s="47">
        <v>20000</v>
      </c>
    </row>
    <row r="44" spans="13:17">
      <c r="M44" s="47">
        <v>20841</v>
      </c>
      <c r="Q44" s="47">
        <v>16151</v>
      </c>
    </row>
    <row r="45" spans="13:17">
      <c r="M45" s="47">
        <v>57499</v>
      </c>
    </row>
    <row r="46" spans="13:17">
      <c r="M46" s="47">
        <v>0</v>
      </c>
    </row>
    <row r="48" spans="13:17">
      <c r="M48" s="47">
        <v>378</v>
      </c>
    </row>
    <row r="49" spans="13:17">
      <c r="M49" s="47">
        <v>310</v>
      </c>
    </row>
    <row r="51" spans="13:17">
      <c r="M51" s="47">
        <v>50000</v>
      </c>
      <c r="Q51" s="47">
        <v>0</v>
      </c>
    </row>
    <row r="54" spans="13:17">
      <c r="M54" s="47">
        <v>0</v>
      </c>
    </row>
    <row r="55" spans="13:17">
      <c r="M55" s="47">
        <v>0</v>
      </c>
    </row>
    <row r="56" spans="13:17">
      <c r="M56" s="47">
        <v>312</v>
      </c>
    </row>
    <row r="60" spans="13:17">
      <c r="O60" s="47">
        <f>133877-137806</f>
        <v>-3929</v>
      </c>
    </row>
    <row r="61" spans="13:17">
      <c r="O61" s="47">
        <f>39056-38660</f>
        <v>396</v>
      </c>
    </row>
    <row r="71" spans="13:13">
      <c r="M71" s="47">
        <v>453794</v>
      </c>
    </row>
    <row r="75" spans="13:13">
      <c r="M75" s="47">
        <v>326544</v>
      </c>
    </row>
  </sheetData>
  <mergeCells count="7">
    <mergeCell ref="F6:V6"/>
    <mergeCell ref="F7:R7"/>
    <mergeCell ref="J8:L8"/>
    <mergeCell ref="F11:F12"/>
    <mergeCell ref="R10:R12"/>
    <mergeCell ref="T10:T12"/>
    <mergeCell ref="N8:P8"/>
  </mergeCells>
  <printOptions gridLinesSet="0"/>
  <pageMargins left="0.70866141732283472" right="0.51181102362204722" top="0.74803149606299213" bottom="0.74803149606299213" header="0.31496062992125984" footer="0.31496062992125984"/>
  <pageSetup paperSize="9" scale="67" firstPageNumber="5" fitToHeight="0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8" tint="0.59999389629810485"/>
    <pageSetUpPr fitToPage="1"/>
  </sheetPr>
  <dimension ref="A1:S760"/>
  <sheetViews>
    <sheetView showGridLines="0" view="pageBreakPreview" topLeftCell="A19" zoomScaleNormal="85" zoomScaleSheetLayoutView="100" workbookViewId="0">
      <selection activeCell="L32" sqref="L32"/>
    </sheetView>
  </sheetViews>
  <sheetFormatPr defaultColWidth="10.77734375" defaultRowHeight="21" customHeight="1"/>
  <cols>
    <col min="1" max="2" width="13.5546875" style="43" customWidth="1"/>
    <col min="3" max="3" width="7.33203125" style="43" customWidth="1"/>
    <col min="4" max="4" width="12.5546875" style="43" hidden="1" customWidth="1"/>
    <col min="5" max="5" width="2.109375" style="46" customWidth="1"/>
    <col min="6" max="6" width="19.6640625" style="46" customWidth="1"/>
    <col min="7" max="7" width="2" style="46" customWidth="1"/>
    <col min="8" max="8" width="18.44140625" style="46" customWidth="1"/>
    <col min="9" max="9" width="1.21875" style="46" customWidth="1"/>
    <col min="10" max="10" width="18" style="46" customWidth="1"/>
    <col min="11" max="11" width="1.44140625" style="47" customWidth="1"/>
    <col min="12" max="12" width="18.109375" style="47" customWidth="1"/>
    <col min="13" max="13" width="1.44140625" style="47" customWidth="1"/>
    <col min="14" max="14" width="17.21875" style="47" customWidth="1"/>
    <col min="15" max="15" width="1.88671875" style="47" customWidth="1"/>
    <col min="16" max="16" width="17.21875" style="47" customWidth="1"/>
    <col min="17" max="17" width="1.44140625" style="47" customWidth="1"/>
    <col min="18" max="18" width="21.44140625" style="47" customWidth="1"/>
    <col min="19" max="19" width="14.5546875" style="43" bestFit="1" customWidth="1"/>
    <col min="20" max="16384" width="10.77734375" style="43"/>
  </cols>
  <sheetData>
    <row r="1" spans="1:19" ht="21" customHeight="1">
      <c r="A1" s="48" t="str">
        <f>PL!A1</f>
        <v>MORE RETURN PUBLIC COMPANY LIMITED AND ITS SUBSIDIARIES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88"/>
      <c r="O1" s="88"/>
      <c r="P1" s="88"/>
      <c r="Q1" s="48"/>
      <c r="R1" s="128" t="s">
        <v>49</v>
      </c>
    </row>
    <row r="2" spans="1:19" ht="21" customHeight="1">
      <c r="A2" s="48" t="s">
        <v>161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88"/>
      <c r="O2" s="88"/>
      <c r="P2" s="88"/>
      <c r="Q2" s="48"/>
      <c r="R2" s="128" t="s">
        <v>50</v>
      </c>
      <c r="S2" s="48"/>
    </row>
    <row r="3" spans="1:19" ht="21" customHeight="1">
      <c r="A3" s="1" t="str">
        <f>'conso '!A3</f>
        <v>FOR THE THREE - MONTH PERIOD ENDED MARCH 31, 2023</v>
      </c>
      <c r="B3" s="1"/>
      <c r="C3" s="1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</row>
    <row r="4" spans="1:19" ht="21" customHeight="1">
      <c r="A4" s="1"/>
      <c r="B4" s="1"/>
      <c r="C4" s="1"/>
      <c r="D4" s="48"/>
      <c r="E4" s="48"/>
      <c r="F4" s="48"/>
      <c r="G4" s="48"/>
      <c r="H4" s="48"/>
      <c r="I4" s="48"/>
      <c r="J4" s="48"/>
      <c r="K4" s="48"/>
      <c r="L4" s="48"/>
      <c r="M4" s="48"/>
      <c r="N4" s="48"/>
      <c r="O4" s="48"/>
      <c r="P4" s="48"/>
      <c r="Q4" s="48"/>
      <c r="R4" s="48"/>
    </row>
    <row r="5" spans="1:19" ht="21" customHeight="1">
      <c r="A5" s="49"/>
      <c r="B5" s="49"/>
      <c r="C5" s="49"/>
      <c r="D5" s="49"/>
      <c r="E5" s="50"/>
      <c r="F5" s="83"/>
      <c r="G5" s="83"/>
      <c r="H5" s="83"/>
      <c r="I5" s="83"/>
      <c r="J5" s="83"/>
      <c r="K5" s="53"/>
      <c r="L5" s="53"/>
      <c r="M5" s="53"/>
      <c r="N5" s="57"/>
      <c r="O5" s="57"/>
      <c r="P5" s="57"/>
      <c r="Q5" s="53"/>
      <c r="R5" s="57" t="s">
        <v>51</v>
      </c>
    </row>
    <row r="6" spans="1:19" ht="21" customHeight="1">
      <c r="A6" s="49"/>
      <c r="B6" s="49"/>
      <c r="C6" s="49"/>
      <c r="D6" s="49"/>
      <c r="E6" s="49"/>
      <c r="F6" s="249" t="s">
        <v>53</v>
      </c>
      <c r="G6" s="249"/>
      <c r="H6" s="249"/>
      <c r="I6" s="249"/>
      <c r="J6" s="249"/>
      <c r="K6" s="249"/>
      <c r="L6" s="249"/>
      <c r="M6" s="249"/>
      <c r="N6" s="249"/>
      <c r="O6" s="249"/>
      <c r="P6" s="249"/>
      <c r="Q6" s="249"/>
      <c r="R6" s="249"/>
    </row>
    <row r="7" spans="1:19" ht="21" customHeight="1">
      <c r="A7" s="49"/>
      <c r="B7" s="49"/>
      <c r="C7" s="49"/>
      <c r="D7" s="49"/>
      <c r="E7" s="59"/>
      <c r="F7" s="59"/>
      <c r="G7" s="59"/>
      <c r="H7" s="59"/>
      <c r="I7" s="59"/>
      <c r="J7" s="249" t="s">
        <v>111</v>
      </c>
      <c r="K7" s="249"/>
      <c r="L7" s="249"/>
      <c r="M7" s="59"/>
      <c r="N7" s="250" t="s">
        <v>145</v>
      </c>
      <c r="O7" s="250"/>
      <c r="P7" s="250"/>
      <c r="Q7" s="59"/>
      <c r="R7" s="59"/>
    </row>
    <row r="8" spans="1:19" ht="21" customHeight="1">
      <c r="A8" s="49"/>
      <c r="B8" s="49"/>
      <c r="C8" s="49"/>
      <c r="D8" s="49"/>
      <c r="E8" s="59"/>
      <c r="F8" s="59"/>
      <c r="G8" s="59"/>
      <c r="H8" s="59"/>
      <c r="I8" s="59"/>
      <c r="J8" s="59"/>
      <c r="K8" s="59"/>
      <c r="L8" s="59"/>
      <c r="M8" s="59"/>
      <c r="N8" s="237"/>
      <c r="O8" s="237"/>
      <c r="P8" s="237" t="s">
        <v>214</v>
      </c>
      <c r="Q8" s="59"/>
      <c r="R8" s="59"/>
    </row>
    <row r="9" spans="1:19" ht="19.8">
      <c r="A9" s="49"/>
      <c r="B9" s="49"/>
      <c r="C9" s="49"/>
      <c r="D9" s="49"/>
      <c r="E9" s="59"/>
      <c r="F9" s="59"/>
      <c r="G9" s="59"/>
      <c r="H9" s="59"/>
      <c r="I9" s="59"/>
      <c r="J9" s="140"/>
      <c r="K9" s="140"/>
      <c r="L9" s="140"/>
      <c r="M9" s="59"/>
      <c r="N9" s="59" t="s">
        <v>224</v>
      </c>
      <c r="O9" s="59"/>
      <c r="P9" s="59" t="s">
        <v>215</v>
      </c>
      <c r="Q9" s="59"/>
      <c r="R9" s="59"/>
    </row>
    <row r="10" spans="1:19" ht="21" customHeight="1">
      <c r="E10" s="59"/>
      <c r="F10" s="59" t="s">
        <v>162</v>
      </c>
      <c r="G10" s="59"/>
      <c r="H10" s="59"/>
      <c r="I10" s="59"/>
      <c r="J10" s="117" t="s">
        <v>148</v>
      </c>
      <c r="K10" s="59"/>
      <c r="L10" s="59"/>
      <c r="M10" s="59"/>
      <c r="N10" s="59" t="s">
        <v>225</v>
      </c>
      <c r="O10" s="59"/>
      <c r="P10" s="59" t="s">
        <v>151</v>
      </c>
      <c r="Q10" s="59"/>
      <c r="R10" s="59" t="s">
        <v>154</v>
      </c>
    </row>
    <row r="11" spans="1:19" ht="21" customHeight="1">
      <c r="D11" s="214" t="s">
        <v>63</v>
      </c>
      <c r="E11" s="59"/>
      <c r="F11" s="120" t="s">
        <v>163</v>
      </c>
      <c r="G11" s="59"/>
      <c r="H11" s="120" t="s">
        <v>110</v>
      </c>
      <c r="I11" s="59"/>
      <c r="J11" s="44" t="s">
        <v>149</v>
      </c>
      <c r="K11" s="59"/>
      <c r="L11" s="120" t="s">
        <v>150</v>
      </c>
      <c r="M11" s="59">
        <v>4708</v>
      </c>
      <c r="N11" s="120" t="s">
        <v>226</v>
      </c>
      <c r="O11" s="59"/>
      <c r="P11" s="120" t="s">
        <v>216</v>
      </c>
      <c r="Q11" s="59"/>
      <c r="R11" s="120" t="s">
        <v>155</v>
      </c>
    </row>
    <row r="12" spans="1:19" ht="21" customHeight="1">
      <c r="A12" s="227" t="s">
        <v>159</v>
      </c>
      <c r="B12" s="48"/>
      <c r="C12" s="48"/>
      <c r="E12" s="59"/>
      <c r="F12" s="91">
        <v>358837</v>
      </c>
      <c r="G12" s="118"/>
      <c r="H12" s="91">
        <v>1695947</v>
      </c>
      <c r="I12" s="118"/>
      <c r="J12" s="91">
        <v>5992</v>
      </c>
      <c r="K12" s="91"/>
      <c r="L12" s="91">
        <v>239088</v>
      </c>
      <c r="M12" s="91"/>
      <c r="N12" s="91">
        <v>0</v>
      </c>
      <c r="O12" s="91"/>
      <c r="P12" s="91">
        <v>-420360</v>
      </c>
      <c r="Q12" s="91"/>
      <c r="R12" s="91">
        <f>SUM(F12:P12)</f>
        <v>1879504</v>
      </c>
      <c r="S12" s="152"/>
    </row>
    <row r="13" spans="1:19" ht="21" customHeight="1">
      <c r="A13" s="43" t="s">
        <v>156</v>
      </c>
      <c r="E13" s="59"/>
      <c r="F13" s="234">
        <v>0</v>
      </c>
      <c r="G13" s="52"/>
      <c r="H13" s="234">
        <v>0</v>
      </c>
      <c r="I13" s="52"/>
      <c r="J13" s="234">
        <v>0</v>
      </c>
      <c r="L13" s="47">
        <v>396</v>
      </c>
      <c r="N13" s="47">
        <v>278</v>
      </c>
      <c r="P13" s="47">
        <f>+PL!K42</f>
        <v>-82121</v>
      </c>
      <c r="R13" s="47">
        <f>SUM(F13:P13)</f>
        <v>-81447</v>
      </c>
    </row>
    <row r="14" spans="1:19" ht="21" customHeight="1">
      <c r="A14" s="43" t="s">
        <v>217</v>
      </c>
      <c r="E14" s="59"/>
      <c r="F14" s="234">
        <v>0</v>
      </c>
      <c r="G14" s="52"/>
      <c r="H14" s="234">
        <v>0</v>
      </c>
      <c r="I14" s="52"/>
      <c r="J14" s="234">
        <v>0</v>
      </c>
      <c r="L14" s="47">
        <v>166</v>
      </c>
      <c r="N14" s="47">
        <v>-166</v>
      </c>
      <c r="P14" s="47">
        <v>0</v>
      </c>
      <c r="R14" s="47">
        <f t="shared" ref="R14" si="0">SUM(F14:P14)</f>
        <v>0</v>
      </c>
    </row>
    <row r="15" spans="1:19" ht="21" customHeight="1" thickBot="1">
      <c r="A15" s="227" t="s">
        <v>160</v>
      </c>
      <c r="B15" s="48"/>
      <c r="C15" s="48"/>
      <c r="E15" s="59"/>
      <c r="F15" s="206">
        <f>SUM(F12:F14)</f>
        <v>358837</v>
      </c>
      <c r="G15" s="118"/>
      <c r="H15" s="206">
        <f>SUM(H12:H14)</f>
        <v>1695947</v>
      </c>
      <c r="I15" s="118"/>
      <c r="J15" s="206">
        <f>SUM(J12:J14)</f>
        <v>5992</v>
      </c>
      <c r="K15" s="91"/>
      <c r="L15" s="206">
        <f>SUM(L12:L14)</f>
        <v>239650</v>
      </c>
      <c r="M15" s="91"/>
      <c r="N15" s="206">
        <f>SUM(N12:N14)</f>
        <v>112</v>
      </c>
      <c r="O15" s="91"/>
      <c r="P15" s="206">
        <f>SUM(P12:P14)</f>
        <v>-502481</v>
      </c>
      <c r="Q15" s="91"/>
      <c r="R15" s="206">
        <f>SUM(R12:R14)</f>
        <v>1798057</v>
      </c>
      <c r="S15" s="138"/>
    </row>
    <row r="16" spans="1:19" ht="21" customHeight="1" thickTop="1">
      <c r="A16" s="48"/>
      <c r="B16" s="48"/>
      <c r="C16" s="48"/>
      <c r="E16" s="59"/>
      <c r="F16" s="91"/>
      <c r="G16" s="118"/>
      <c r="H16" s="91"/>
      <c r="I16" s="118"/>
      <c r="J16" s="91"/>
      <c r="K16" s="91"/>
      <c r="L16" s="91"/>
      <c r="M16" s="91"/>
      <c r="N16" s="91"/>
      <c r="O16" s="91"/>
      <c r="P16" s="91"/>
      <c r="Q16" s="91"/>
      <c r="R16" s="91"/>
      <c r="S16" s="138"/>
    </row>
    <row r="17" spans="1:19" ht="21" customHeight="1">
      <c r="A17" s="48" t="s">
        <v>157</v>
      </c>
      <c r="B17" s="48"/>
      <c r="C17" s="48"/>
      <c r="E17" s="59"/>
      <c r="F17" s="91">
        <v>326544</v>
      </c>
      <c r="G17" s="118"/>
      <c r="H17" s="91">
        <v>904487</v>
      </c>
      <c r="I17" s="118"/>
      <c r="J17" s="91">
        <v>5992</v>
      </c>
      <c r="K17" s="91"/>
      <c r="L17" s="91">
        <v>220093</v>
      </c>
      <c r="M17" s="91"/>
      <c r="N17" s="91">
        <v>0</v>
      </c>
      <c r="O17" s="91"/>
      <c r="P17" s="91">
        <v>1540</v>
      </c>
      <c r="Q17" s="91"/>
      <c r="R17" s="91">
        <f>SUM(F17:Q17)</f>
        <v>1458656</v>
      </c>
      <c r="S17" s="138"/>
    </row>
    <row r="18" spans="1:19" ht="21" customHeight="1">
      <c r="A18" s="43" t="s">
        <v>156</v>
      </c>
      <c r="E18" s="52"/>
      <c r="F18" s="205">
        <v>0</v>
      </c>
      <c r="G18" s="52"/>
      <c r="H18" s="205">
        <v>0</v>
      </c>
      <c r="I18" s="52"/>
      <c r="J18" s="205">
        <v>0</v>
      </c>
      <c r="L18" s="53">
        <f>+PL!M48</f>
        <v>1321</v>
      </c>
      <c r="N18" s="53">
        <v>0</v>
      </c>
      <c r="P18" s="53">
        <f>+PL!M44</f>
        <v>-159111</v>
      </c>
      <c r="R18" s="91">
        <f>SUM(F18:Q18)</f>
        <v>-157790</v>
      </c>
    </row>
    <row r="19" spans="1:19" ht="21" customHeight="1" thickBot="1">
      <c r="A19" s="48" t="s">
        <v>158</v>
      </c>
      <c r="B19" s="48"/>
      <c r="C19" s="48"/>
      <c r="E19" s="52"/>
      <c r="F19" s="206">
        <f>SUM(F17:F18)</f>
        <v>326544</v>
      </c>
      <c r="G19" s="118"/>
      <c r="H19" s="206">
        <f>SUM(H17:H18)</f>
        <v>904487</v>
      </c>
      <c r="I19" s="118"/>
      <c r="J19" s="206">
        <f>SUM(J17:J18)</f>
        <v>5992</v>
      </c>
      <c r="K19" s="91"/>
      <c r="L19" s="206">
        <f>SUM(L17:L18)</f>
        <v>221414</v>
      </c>
      <c r="M19" s="91"/>
      <c r="N19" s="207">
        <f>SUM(N17:N18)</f>
        <v>0</v>
      </c>
      <c r="O19" s="91"/>
      <c r="P19" s="207">
        <f>SUM(P17:P18)</f>
        <v>-157571</v>
      </c>
      <c r="Q19" s="91"/>
      <c r="R19" s="206">
        <f>SUM(R17:R18)</f>
        <v>1300866</v>
      </c>
      <c r="S19" s="124"/>
    </row>
    <row r="20" spans="1:19" ht="21" customHeight="1" thickTop="1">
      <c r="A20" s="48"/>
      <c r="B20" s="48"/>
      <c r="C20" s="48"/>
      <c r="E20" s="52"/>
      <c r="F20" s="91"/>
      <c r="G20" s="118"/>
      <c r="H20" s="91"/>
      <c r="I20" s="118"/>
      <c r="J20" s="91"/>
      <c r="K20" s="91"/>
      <c r="L20" s="91"/>
      <c r="M20" s="91"/>
      <c r="N20" s="91"/>
      <c r="O20" s="91"/>
      <c r="P20" s="91"/>
      <c r="Q20" s="91"/>
      <c r="R20" s="91"/>
    </row>
    <row r="21" spans="1:19" ht="21" customHeight="1">
      <c r="A21" s="45"/>
      <c r="B21" s="45"/>
      <c r="C21" s="45"/>
      <c r="F21" s="47"/>
      <c r="M21" s="47">
        <v>1006856</v>
      </c>
    </row>
    <row r="22" spans="1:19" s="158" customFormat="1" ht="21" customHeight="1">
      <c r="A22" s="157"/>
      <c r="B22" s="157"/>
      <c r="C22" s="157"/>
      <c r="D22" s="157"/>
      <c r="E22" s="157"/>
      <c r="F22" s="159"/>
      <c r="G22" s="159"/>
      <c r="H22" s="159"/>
      <c r="I22" s="159"/>
      <c r="J22" s="159"/>
      <c r="K22" s="159"/>
      <c r="L22" s="159"/>
      <c r="M22" s="159"/>
      <c r="N22" s="159"/>
      <c r="O22" s="159"/>
      <c r="P22" s="159"/>
      <c r="Q22" s="159"/>
      <c r="R22" s="159"/>
    </row>
    <row r="23" spans="1:19" s="158" customFormat="1" ht="21" customHeight="1">
      <c r="A23" s="157"/>
      <c r="B23" s="157"/>
      <c r="C23" s="157"/>
      <c r="D23" s="157"/>
      <c r="E23" s="157"/>
      <c r="F23" s="159"/>
      <c r="G23" s="159"/>
      <c r="H23" s="159"/>
      <c r="I23" s="159"/>
      <c r="J23" s="159"/>
      <c r="K23" s="159"/>
      <c r="L23" s="159"/>
      <c r="M23" s="159"/>
      <c r="N23" s="159"/>
      <c r="O23" s="159"/>
      <c r="P23" s="159"/>
      <c r="Q23" s="159"/>
      <c r="R23" s="159"/>
    </row>
    <row r="24" spans="1:19" s="158" customFormat="1" ht="21" customHeight="1">
      <c r="A24" s="157"/>
      <c r="B24" s="157"/>
      <c r="C24" s="157"/>
      <c r="D24" s="157"/>
      <c r="E24" s="157"/>
      <c r="F24" s="159"/>
      <c r="G24" s="159"/>
      <c r="H24" s="159"/>
      <c r="I24" s="159"/>
      <c r="J24" s="159"/>
      <c r="K24" s="159"/>
      <c r="L24" s="159"/>
      <c r="M24" s="159"/>
      <c r="N24" s="159"/>
      <c r="O24" s="159"/>
      <c r="P24" s="159"/>
      <c r="Q24" s="159"/>
      <c r="R24" s="159"/>
    </row>
    <row r="25" spans="1:19" s="158" customFormat="1" ht="21" customHeight="1">
      <c r="A25" s="157"/>
      <c r="B25" s="157"/>
      <c r="C25" s="157"/>
      <c r="D25" s="157"/>
      <c r="E25" s="157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</row>
    <row r="26" spans="1:19" s="158" customFormat="1" ht="21" customHeight="1">
      <c r="A26" s="157"/>
      <c r="B26" s="157"/>
      <c r="C26" s="157"/>
      <c r="D26" s="157"/>
      <c r="E26" s="157"/>
      <c r="F26" s="159"/>
      <c r="G26" s="159"/>
      <c r="H26" s="159"/>
      <c r="I26" s="159"/>
      <c r="J26" s="159"/>
      <c r="K26" s="159"/>
      <c r="L26" s="159"/>
      <c r="M26" s="159"/>
      <c r="N26" s="159"/>
      <c r="O26" s="159"/>
      <c r="P26" s="159"/>
      <c r="Q26" s="159"/>
      <c r="R26" s="159"/>
    </row>
    <row r="27" spans="1:19" ht="21" customHeight="1">
      <c r="A27" s="45"/>
      <c r="B27" s="45"/>
      <c r="C27" s="45"/>
      <c r="F27" s="47"/>
    </row>
    <row r="28" spans="1:19" ht="21" customHeight="1">
      <c r="A28" s="45"/>
      <c r="B28" s="45"/>
      <c r="C28" s="45"/>
      <c r="F28" s="47"/>
      <c r="M28" s="47">
        <v>0</v>
      </c>
    </row>
    <row r="29" spans="1:19" ht="21" customHeight="1">
      <c r="A29" s="45"/>
      <c r="B29" s="45"/>
      <c r="C29" s="45"/>
      <c r="F29" s="47"/>
      <c r="M29" s="47">
        <v>0</v>
      </c>
    </row>
    <row r="30" spans="1:19" ht="21" customHeight="1">
      <c r="A30" s="45"/>
      <c r="B30" s="45"/>
      <c r="C30" s="45"/>
      <c r="F30" s="47"/>
    </row>
    <row r="31" spans="1:19" ht="21" customHeight="1">
      <c r="A31" s="45"/>
      <c r="B31" s="45"/>
      <c r="C31" s="45"/>
      <c r="F31" s="47"/>
      <c r="M31" s="47">
        <v>0</v>
      </c>
    </row>
    <row r="32" spans="1:19" ht="21" customHeight="1">
      <c r="A32" s="45"/>
      <c r="B32" s="45"/>
      <c r="C32" s="45"/>
      <c r="F32" s="47"/>
      <c r="M32" s="47">
        <v>195</v>
      </c>
    </row>
    <row r="33" spans="1:17" ht="21" customHeight="1">
      <c r="A33" s="45"/>
      <c r="B33" s="45"/>
      <c r="C33" s="45"/>
      <c r="F33" s="47"/>
      <c r="M33" s="47">
        <v>15013</v>
      </c>
    </row>
    <row r="34" spans="1:17" ht="21" customHeight="1">
      <c r="A34" s="45"/>
      <c r="B34" s="45"/>
      <c r="C34" s="45"/>
      <c r="F34" s="47"/>
      <c r="M34" s="47">
        <v>20000</v>
      </c>
    </row>
    <row r="35" spans="1:17" ht="21" customHeight="1">
      <c r="A35" s="45"/>
      <c r="B35" s="45"/>
      <c r="C35" s="45"/>
      <c r="F35" s="47"/>
    </row>
    <row r="36" spans="1:17" ht="21" customHeight="1">
      <c r="A36" s="45"/>
      <c r="B36" s="45"/>
      <c r="C36" s="45"/>
      <c r="F36" s="47"/>
    </row>
    <row r="37" spans="1:17" ht="21" customHeight="1">
      <c r="A37" s="45"/>
      <c r="B37" s="45"/>
      <c r="C37" s="45"/>
      <c r="F37" s="47"/>
    </row>
    <row r="38" spans="1:17" ht="21" customHeight="1">
      <c r="A38" s="45"/>
      <c r="B38" s="45"/>
      <c r="C38" s="45"/>
      <c r="F38" s="47"/>
    </row>
    <row r="39" spans="1:17" ht="21" customHeight="1">
      <c r="A39" s="45"/>
      <c r="B39" s="45"/>
      <c r="C39" s="45"/>
      <c r="F39" s="47"/>
    </row>
    <row r="40" spans="1:17" ht="21" customHeight="1">
      <c r="A40" s="45"/>
      <c r="B40" s="45"/>
      <c r="C40" s="45"/>
      <c r="F40" s="47"/>
    </row>
    <row r="41" spans="1:17" ht="21" customHeight="1">
      <c r="A41" s="45"/>
      <c r="B41" s="45"/>
      <c r="C41" s="45"/>
      <c r="F41" s="47"/>
    </row>
    <row r="42" spans="1:17" ht="21" customHeight="1">
      <c r="A42" s="45"/>
      <c r="B42" s="45"/>
      <c r="C42" s="45"/>
      <c r="F42" s="47"/>
    </row>
    <row r="43" spans="1:17" ht="21" customHeight="1">
      <c r="A43" s="45"/>
      <c r="B43" s="45"/>
      <c r="C43" s="45"/>
      <c r="F43" s="47"/>
    </row>
    <row r="44" spans="1:17" ht="21" customHeight="1">
      <c r="A44" s="45"/>
      <c r="B44" s="45"/>
      <c r="C44" s="45"/>
      <c r="F44" s="47"/>
    </row>
    <row r="45" spans="1:17" ht="21" customHeight="1">
      <c r="A45" s="45"/>
      <c r="B45" s="45"/>
      <c r="C45" s="45"/>
      <c r="F45" s="47"/>
    </row>
    <row r="46" spans="1:17" ht="21" customHeight="1">
      <c r="A46" s="45"/>
      <c r="B46" s="45"/>
      <c r="C46" s="45"/>
      <c r="F46" s="47"/>
      <c r="M46" s="47">
        <v>20841</v>
      </c>
      <c r="Q46" s="47">
        <v>16151</v>
      </c>
    </row>
    <row r="47" spans="1:17" ht="21" customHeight="1">
      <c r="A47" s="45"/>
      <c r="B47" s="45"/>
      <c r="C47" s="45"/>
      <c r="F47" s="47"/>
      <c r="M47" s="47">
        <v>57499</v>
      </c>
    </row>
    <row r="48" spans="1:17" ht="21" customHeight="1">
      <c r="A48" s="45"/>
      <c r="B48" s="45"/>
      <c r="C48" s="45"/>
      <c r="F48" s="47"/>
      <c r="M48" s="47">
        <v>0</v>
      </c>
    </row>
    <row r="49" spans="1:17" ht="21" customHeight="1">
      <c r="A49" s="45"/>
      <c r="B49" s="45"/>
      <c r="C49" s="45"/>
      <c r="F49" s="47"/>
    </row>
    <row r="50" spans="1:17" ht="21" customHeight="1">
      <c r="A50" s="45"/>
      <c r="B50" s="45"/>
      <c r="C50" s="45"/>
      <c r="F50" s="47"/>
      <c r="M50" s="47">
        <v>378</v>
      </c>
    </row>
    <row r="51" spans="1:17" ht="21" customHeight="1">
      <c r="A51" s="45"/>
      <c r="B51" s="45"/>
      <c r="C51" s="45"/>
      <c r="F51" s="47"/>
      <c r="M51" s="47">
        <v>310</v>
      </c>
    </row>
    <row r="52" spans="1:17" ht="21" customHeight="1">
      <c r="A52" s="45"/>
      <c r="B52" s="45"/>
      <c r="C52" s="45"/>
      <c r="F52" s="47"/>
    </row>
    <row r="53" spans="1:17" ht="21" customHeight="1">
      <c r="A53" s="45"/>
      <c r="B53" s="45"/>
      <c r="C53" s="45"/>
      <c r="F53" s="47"/>
      <c r="M53" s="47">
        <v>50000</v>
      </c>
      <c r="Q53" s="47">
        <v>0</v>
      </c>
    </row>
    <row r="54" spans="1:17" ht="21" customHeight="1">
      <c r="A54" s="45"/>
      <c r="B54" s="45"/>
      <c r="C54" s="45"/>
      <c r="F54" s="47"/>
    </row>
    <row r="55" spans="1:17" ht="21" customHeight="1">
      <c r="A55" s="45"/>
      <c r="B55" s="45"/>
      <c r="C55" s="45"/>
      <c r="F55" s="47"/>
    </row>
    <row r="56" spans="1:17" ht="21" customHeight="1">
      <c r="A56" s="45"/>
      <c r="B56" s="45"/>
      <c r="C56" s="45"/>
      <c r="F56" s="47"/>
      <c r="M56" s="47">
        <v>0</v>
      </c>
    </row>
    <row r="57" spans="1:17" ht="21" customHeight="1">
      <c r="A57" s="45"/>
      <c r="B57" s="45"/>
      <c r="C57" s="45"/>
      <c r="F57" s="47"/>
      <c r="M57" s="47">
        <v>0</v>
      </c>
    </row>
    <row r="58" spans="1:17" ht="21" customHeight="1">
      <c r="A58" s="45"/>
      <c r="B58" s="45"/>
      <c r="C58" s="45"/>
      <c r="F58" s="47"/>
      <c r="M58" s="47">
        <v>312</v>
      </c>
    </row>
    <row r="59" spans="1:17" ht="21" customHeight="1">
      <c r="D59" s="45"/>
      <c r="F59" s="47"/>
    </row>
    <row r="60" spans="1:17" ht="21" customHeight="1">
      <c r="A60" s="45"/>
      <c r="B60" s="45"/>
      <c r="C60" s="45"/>
      <c r="F60" s="47"/>
      <c r="P60" s="47">
        <f>133877-137806</f>
        <v>-3929</v>
      </c>
    </row>
    <row r="61" spans="1:17" ht="21" customHeight="1">
      <c r="A61" s="45"/>
      <c r="B61" s="45"/>
      <c r="C61" s="45"/>
      <c r="F61" s="47"/>
      <c r="P61" s="47">
        <f>39056-38660</f>
        <v>396</v>
      </c>
    </row>
    <row r="62" spans="1:17" ht="21" customHeight="1">
      <c r="A62" s="45"/>
      <c r="B62" s="45"/>
      <c r="C62" s="45"/>
      <c r="F62" s="47"/>
    </row>
    <row r="63" spans="1:17" ht="21" customHeight="1">
      <c r="A63" s="45"/>
      <c r="B63" s="45"/>
      <c r="C63" s="45"/>
      <c r="F63" s="47"/>
    </row>
    <row r="64" spans="1:17" ht="21" customHeight="1">
      <c r="A64" s="45"/>
      <c r="B64" s="45"/>
      <c r="C64" s="45"/>
      <c r="F64" s="47"/>
    </row>
    <row r="65" spans="1:13" ht="21" customHeight="1">
      <c r="A65" s="45"/>
      <c r="B65" s="45"/>
      <c r="C65" s="45"/>
      <c r="F65" s="47"/>
    </row>
    <row r="66" spans="1:13" ht="21" customHeight="1">
      <c r="A66" s="45"/>
      <c r="B66" s="45"/>
      <c r="C66" s="45"/>
      <c r="F66" s="47"/>
    </row>
    <row r="67" spans="1:13" ht="21" customHeight="1">
      <c r="A67" s="45"/>
      <c r="B67" s="45"/>
      <c r="C67" s="45"/>
      <c r="F67" s="47"/>
    </row>
    <row r="68" spans="1:13" ht="21" customHeight="1">
      <c r="A68" s="45"/>
      <c r="B68" s="45"/>
      <c r="C68" s="45"/>
      <c r="F68" s="47"/>
    </row>
    <row r="69" spans="1:13" ht="21" customHeight="1">
      <c r="A69" s="45"/>
      <c r="B69" s="45"/>
      <c r="C69" s="45"/>
      <c r="F69" s="47"/>
    </row>
    <row r="70" spans="1:13" ht="21" customHeight="1">
      <c r="A70" s="45"/>
      <c r="B70" s="45"/>
      <c r="C70" s="45"/>
      <c r="F70" s="47"/>
    </row>
    <row r="71" spans="1:13" ht="21" customHeight="1">
      <c r="A71" s="45"/>
      <c r="B71" s="45"/>
      <c r="C71" s="45"/>
      <c r="F71" s="47"/>
    </row>
    <row r="72" spans="1:13" ht="21" customHeight="1">
      <c r="A72" s="45"/>
      <c r="B72" s="45"/>
      <c r="C72" s="45"/>
      <c r="F72" s="47"/>
    </row>
    <row r="73" spans="1:13" ht="21" customHeight="1">
      <c r="A73" s="45"/>
      <c r="B73" s="45"/>
      <c r="C73" s="45"/>
      <c r="F73" s="47"/>
      <c r="M73" s="47">
        <v>453794</v>
      </c>
    </row>
    <row r="74" spans="1:13" ht="21" customHeight="1">
      <c r="A74" s="45"/>
      <c r="B74" s="45"/>
      <c r="C74" s="45"/>
      <c r="F74" s="47"/>
    </row>
    <row r="75" spans="1:13" ht="21" customHeight="1">
      <c r="A75" s="45"/>
      <c r="B75" s="45"/>
      <c r="C75" s="45"/>
      <c r="F75" s="47"/>
    </row>
    <row r="76" spans="1:13" ht="21" customHeight="1">
      <c r="A76" s="45"/>
      <c r="B76" s="45"/>
      <c r="C76" s="45"/>
      <c r="F76" s="47"/>
    </row>
    <row r="77" spans="1:13" ht="21" customHeight="1">
      <c r="A77" s="45"/>
      <c r="B77" s="45"/>
      <c r="C77" s="45"/>
      <c r="F77" s="47"/>
      <c r="M77" s="47">
        <v>326544</v>
      </c>
    </row>
    <row r="78" spans="1:13" ht="21" customHeight="1">
      <c r="A78" s="45"/>
      <c r="B78" s="45"/>
      <c r="C78" s="45"/>
      <c r="F78" s="47"/>
    </row>
    <row r="79" spans="1:13" ht="21" customHeight="1">
      <c r="A79" s="45"/>
      <c r="B79" s="45"/>
      <c r="C79" s="45"/>
      <c r="F79" s="47"/>
    </row>
    <row r="80" spans="1:13" ht="21" customHeight="1">
      <c r="A80" s="45"/>
      <c r="B80" s="45"/>
      <c r="C80" s="45"/>
      <c r="F80" s="47"/>
    </row>
    <row r="81" spans="1:6" ht="21" customHeight="1">
      <c r="A81" s="45"/>
      <c r="B81" s="45"/>
      <c r="C81" s="45"/>
      <c r="F81" s="47"/>
    </row>
    <row r="82" spans="1:6" ht="21" customHeight="1">
      <c r="A82" s="45"/>
      <c r="B82" s="45"/>
      <c r="C82" s="45"/>
      <c r="F82" s="47"/>
    </row>
    <row r="83" spans="1:6" ht="21" customHeight="1">
      <c r="A83" s="45"/>
      <c r="B83" s="45"/>
      <c r="C83" s="45"/>
      <c r="F83" s="47"/>
    </row>
    <row r="84" spans="1:6" ht="21" customHeight="1">
      <c r="A84" s="45"/>
      <c r="B84" s="45"/>
      <c r="C84" s="45"/>
      <c r="F84" s="47"/>
    </row>
    <row r="85" spans="1:6" ht="21" customHeight="1">
      <c r="A85" s="45"/>
      <c r="B85" s="45"/>
      <c r="C85" s="45"/>
      <c r="F85" s="47"/>
    </row>
    <row r="86" spans="1:6" ht="21" customHeight="1">
      <c r="A86" s="45"/>
      <c r="B86" s="45"/>
      <c r="C86" s="45"/>
      <c r="F86" s="47"/>
    </row>
    <row r="87" spans="1:6" ht="21" customHeight="1">
      <c r="A87" s="45"/>
      <c r="B87" s="45"/>
      <c r="C87" s="45"/>
      <c r="F87" s="47"/>
    </row>
    <row r="88" spans="1:6" ht="21" customHeight="1">
      <c r="A88" s="45"/>
      <c r="B88" s="45"/>
      <c r="C88" s="45"/>
      <c r="F88" s="47"/>
    </row>
    <row r="89" spans="1:6" ht="21" customHeight="1">
      <c r="A89" s="45"/>
      <c r="B89" s="45"/>
      <c r="C89" s="45"/>
      <c r="F89" s="47"/>
    </row>
    <row r="90" spans="1:6" ht="21" customHeight="1">
      <c r="A90" s="45"/>
      <c r="B90" s="45"/>
      <c r="C90" s="45"/>
      <c r="F90" s="47"/>
    </row>
    <row r="91" spans="1:6" ht="21" customHeight="1">
      <c r="A91" s="45"/>
      <c r="B91" s="45"/>
      <c r="C91" s="45"/>
      <c r="F91" s="47"/>
    </row>
    <row r="92" spans="1:6" ht="21" customHeight="1">
      <c r="A92" s="45"/>
      <c r="B92" s="45"/>
      <c r="C92" s="45"/>
      <c r="F92" s="47"/>
    </row>
    <row r="93" spans="1:6" ht="21" customHeight="1">
      <c r="A93" s="45"/>
      <c r="B93" s="45"/>
      <c r="C93" s="45"/>
      <c r="F93" s="47"/>
    </row>
    <row r="94" spans="1:6" ht="21" customHeight="1">
      <c r="A94" s="45"/>
      <c r="B94" s="45"/>
      <c r="C94" s="45"/>
      <c r="F94" s="47"/>
    </row>
    <row r="95" spans="1:6" ht="21" customHeight="1">
      <c r="A95" s="45"/>
      <c r="B95" s="45"/>
      <c r="C95" s="45"/>
      <c r="F95" s="47"/>
    </row>
    <row r="96" spans="1:6" ht="21" customHeight="1">
      <c r="A96" s="45"/>
      <c r="B96" s="45"/>
      <c r="C96" s="45"/>
      <c r="F96" s="47"/>
    </row>
    <row r="97" spans="1:6" ht="21" customHeight="1">
      <c r="A97" s="45"/>
      <c r="B97" s="45"/>
      <c r="C97" s="45"/>
      <c r="F97" s="47"/>
    </row>
    <row r="98" spans="1:6" ht="21" customHeight="1">
      <c r="A98" s="45"/>
      <c r="B98" s="45"/>
      <c r="C98" s="45"/>
      <c r="F98" s="47"/>
    </row>
    <row r="99" spans="1:6" ht="21" customHeight="1">
      <c r="A99" s="45"/>
      <c r="B99" s="45"/>
      <c r="C99" s="45"/>
      <c r="F99" s="47"/>
    </row>
    <row r="100" spans="1:6" ht="21" customHeight="1">
      <c r="A100" s="45"/>
      <c r="B100" s="45"/>
      <c r="C100" s="45"/>
      <c r="F100" s="47"/>
    </row>
    <row r="101" spans="1:6" ht="21" customHeight="1">
      <c r="A101" s="45"/>
      <c r="B101" s="45"/>
      <c r="C101" s="45"/>
      <c r="F101" s="47"/>
    </row>
    <row r="102" spans="1:6" ht="21" customHeight="1">
      <c r="A102" s="45"/>
      <c r="B102" s="45"/>
      <c r="C102" s="45"/>
      <c r="F102" s="47"/>
    </row>
    <row r="103" spans="1:6" ht="21" customHeight="1">
      <c r="A103" s="45"/>
      <c r="B103" s="45"/>
      <c r="C103" s="45"/>
      <c r="F103" s="47"/>
    </row>
    <row r="104" spans="1:6" ht="21" customHeight="1">
      <c r="A104" s="45"/>
      <c r="B104" s="45"/>
      <c r="C104" s="45"/>
      <c r="F104" s="47"/>
    </row>
    <row r="105" spans="1:6" ht="21" customHeight="1">
      <c r="A105" s="45"/>
      <c r="B105" s="45"/>
      <c r="C105" s="45"/>
      <c r="F105" s="47"/>
    </row>
    <row r="106" spans="1:6" ht="21" customHeight="1">
      <c r="A106" s="45"/>
      <c r="B106" s="45"/>
      <c r="C106" s="45"/>
      <c r="F106" s="47"/>
    </row>
    <row r="107" spans="1:6" ht="21" customHeight="1">
      <c r="A107" s="45"/>
      <c r="B107" s="45"/>
      <c r="C107" s="45"/>
      <c r="F107" s="47"/>
    </row>
    <row r="108" spans="1:6" ht="21" customHeight="1">
      <c r="A108" s="45"/>
      <c r="B108" s="45"/>
      <c r="C108" s="45"/>
      <c r="F108" s="47"/>
    </row>
    <row r="109" spans="1:6" ht="21" customHeight="1">
      <c r="A109" s="45"/>
      <c r="B109" s="45"/>
      <c r="C109" s="45"/>
      <c r="F109" s="47"/>
    </row>
    <row r="110" spans="1:6" ht="21" customHeight="1">
      <c r="A110" s="45"/>
      <c r="B110" s="45"/>
      <c r="C110" s="45"/>
      <c r="F110" s="47"/>
    </row>
    <row r="111" spans="1:6" ht="21" customHeight="1">
      <c r="A111" s="45"/>
      <c r="B111" s="45"/>
      <c r="C111" s="45"/>
      <c r="F111" s="47"/>
    </row>
    <row r="112" spans="1:6" ht="21" customHeight="1">
      <c r="A112" s="45"/>
      <c r="B112" s="45"/>
      <c r="C112" s="45"/>
      <c r="F112" s="47"/>
    </row>
    <row r="113" spans="1:6" ht="21" customHeight="1">
      <c r="A113" s="45"/>
      <c r="B113" s="45"/>
      <c r="C113" s="45"/>
      <c r="F113" s="47"/>
    </row>
    <row r="114" spans="1:6" ht="21" customHeight="1">
      <c r="A114" s="45"/>
      <c r="B114" s="45"/>
      <c r="C114" s="45"/>
      <c r="F114" s="47"/>
    </row>
    <row r="115" spans="1:6" ht="21" customHeight="1">
      <c r="A115" s="45"/>
      <c r="B115" s="45"/>
      <c r="C115" s="45"/>
      <c r="F115" s="47"/>
    </row>
    <row r="116" spans="1:6" ht="21" customHeight="1">
      <c r="A116" s="45"/>
      <c r="B116" s="45"/>
      <c r="C116" s="45"/>
      <c r="F116" s="47"/>
    </row>
    <row r="117" spans="1:6" ht="21" customHeight="1">
      <c r="A117" s="45"/>
      <c r="B117" s="45"/>
      <c r="C117" s="45"/>
      <c r="F117" s="47"/>
    </row>
    <row r="118" spans="1:6" ht="21" customHeight="1">
      <c r="A118" s="45"/>
      <c r="B118" s="45"/>
      <c r="C118" s="45"/>
      <c r="F118" s="47"/>
    </row>
    <row r="119" spans="1:6" ht="21" customHeight="1">
      <c r="A119" s="45"/>
      <c r="B119" s="45"/>
      <c r="C119" s="45"/>
      <c r="F119" s="47"/>
    </row>
    <row r="120" spans="1:6" ht="21" customHeight="1">
      <c r="A120" s="45"/>
      <c r="B120" s="45"/>
      <c r="C120" s="45"/>
      <c r="F120" s="47"/>
    </row>
    <row r="121" spans="1:6" ht="21" customHeight="1">
      <c r="A121" s="45"/>
      <c r="B121" s="45"/>
      <c r="C121" s="45"/>
      <c r="F121" s="47"/>
    </row>
    <row r="122" spans="1:6" ht="21" customHeight="1">
      <c r="A122" s="45"/>
      <c r="B122" s="45"/>
      <c r="C122" s="45"/>
      <c r="F122" s="47"/>
    </row>
    <row r="123" spans="1:6" ht="21" customHeight="1">
      <c r="A123" s="45"/>
      <c r="B123" s="45"/>
      <c r="C123" s="45"/>
      <c r="F123" s="47"/>
    </row>
    <row r="124" spans="1:6" ht="21" customHeight="1">
      <c r="A124" s="45"/>
      <c r="B124" s="45"/>
      <c r="C124" s="45"/>
      <c r="F124" s="47"/>
    </row>
    <row r="125" spans="1:6" ht="21" customHeight="1">
      <c r="A125" s="45"/>
      <c r="B125" s="45"/>
      <c r="C125" s="45"/>
      <c r="F125" s="47"/>
    </row>
    <row r="126" spans="1:6" ht="21" customHeight="1">
      <c r="A126" s="45"/>
      <c r="B126" s="45"/>
      <c r="C126" s="45"/>
      <c r="F126" s="47"/>
    </row>
    <row r="127" spans="1:6" ht="21" customHeight="1">
      <c r="A127" s="45"/>
      <c r="B127" s="45"/>
      <c r="C127" s="45"/>
      <c r="F127" s="47"/>
    </row>
    <row r="128" spans="1:6" ht="21" customHeight="1">
      <c r="A128" s="45"/>
      <c r="B128" s="45"/>
      <c r="C128" s="45"/>
      <c r="F128" s="47"/>
    </row>
    <row r="129" spans="1:6" ht="21" customHeight="1">
      <c r="A129" s="45"/>
      <c r="B129" s="45"/>
      <c r="C129" s="45"/>
      <c r="F129" s="47"/>
    </row>
    <row r="130" spans="1:6" ht="21" customHeight="1">
      <c r="A130" s="45"/>
      <c r="B130" s="45"/>
      <c r="C130" s="45"/>
      <c r="F130" s="47"/>
    </row>
    <row r="131" spans="1:6" ht="21" customHeight="1">
      <c r="A131" s="45"/>
      <c r="B131" s="45"/>
      <c r="C131" s="45"/>
      <c r="F131" s="47"/>
    </row>
    <row r="132" spans="1:6" ht="21" customHeight="1">
      <c r="A132" s="45"/>
      <c r="B132" s="45"/>
      <c r="C132" s="45"/>
      <c r="F132" s="47"/>
    </row>
    <row r="133" spans="1:6" ht="21" customHeight="1">
      <c r="A133" s="45"/>
      <c r="B133" s="45"/>
      <c r="C133" s="45"/>
      <c r="F133" s="47"/>
    </row>
    <row r="134" spans="1:6" ht="21" customHeight="1">
      <c r="A134" s="45"/>
      <c r="B134" s="45"/>
      <c r="C134" s="45"/>
      <c r="F134" s="47"/>
    </row>
    <row r="135" spans="1:6" ht="21" customHeight="1">
      <c r="A135" s="45"/>
      <c r="B135" s="45"/>
      <c r="C135" s="45"/>
      <c r="F135" s="47"/>
    </row>
    <row r="136" spans="1:6" ht="21" customHeight="1">
      <c r="A136" s="45"/>
      <c r="B136" s="45"/>
      <c r="C136" s="45"/>
      <c r="F136" s="47"/>
    </row>
    <row r="137" spans="1:6" ht="21" customHeight="1">
      <c r="A137" s="45"/>
      <c r="B137" s="45"/>
      <c r="C137" s="45"/>
      <c r="F137" s="47"/>
    </row>
    <row r="138" spans="1:6" ht="21" customHeight="1">
      <c r="A138" s="45"/>
      <c r="B138" s="45"/>
      <c r="C138" s="45"/>
      <c r="F138" s="47"/>
    </row>
    <row r="139" spans="1:6" ht="21" customHeight="1">
      <c r="A139" s="45"/>
      <c r="B139" s="45"/>
      <c r="C139" s="45"/>
      <c r="F139" s="47"/>
    </row>
    <row r="140" spans="1:6" ht="21" customHeight="1">
      <c r="A140" s="45"/>
      <c r="B140" s="45"/>
      <c r="C140" s="45"/>
      <c r="F140" s="47"/>
    </row>
    <row r="141" spans="1:6" ht="21" customHeight="1">
      <c r="A141" s="45"/>
      <c r="B141" s="45"/>
      <c r="C141" s="45"/>
      <c r="F141" s="47"/>
    </row>
    <row r="142" spans="1:6" ht="21" customHeight="1">
      <c r="A142" s="45"/>
      <c r="B142" s="45"/>
      <c r="C142" s="45"/>
      <c r="F142" s="47"/>
    </row>
    <row r="143" spans="1:6" ht="21" customHeight="1">
      <c r="A143" s="45"/>
      <c r="B143" s="45"/>
      <c r="C143" s="45"/>
      <c r="F143" s="47"/>
    </row>
    <row r="144" spans="1:6" ht="21" customHeight="1">
      <c r="A144" s="45"/>
      <c r="B144" s="45"/>
      <c r="C144" s="45"/>
      <c r="F144" s="47"/>
    </row>
    <row r="145" spans="1:6" ht="21" customHeight="1">
      <c r="A145" s="45"/>
      <c r="B145" s="45"/>
      <c r="C145" s="45"/>
      <c r="F145" s="47"/>
    </row>
    <row r="146" spans="1:6" ht="21" customHeight="1">
      <c r="A146" s="45"/>
      <c r="B146" s="45"/>
      <c r="C146" s="45"/>
      <c r="F146" s="47"/>
    </row>
    <row r="147" spans="1:6" ht="21" customHeight="1">
      <c r="A147" s="45"/>
      <c r="B147" s="45"/>
      <c r="C147" s="45"/>
      <c r="F147" s="47"/>
    </row>
    <row r="148" spans="1:6" ht="21" customHeight="1">
      <c r="A148" s="45"/>
      <c r="B148" s="45"/>
      <c r="C148" s="45"/>
      <c r="F148" s="47"/>
    </row>
    <row r="149" spans="1:6" ht="21" customHeight="1">
      <c r="A149" s="45"/>
      <c r="B149" s="45"/>
      <c r="C149" s="45"/>
      <c r="F149" s="47"/>
    </row>
    <row r="150" spans="1:6" ht="21" customHeight="1">
      <c r="A150" s="45"/>
      <c r="B150" s="45"/>
      <c r="C150" s="45"/>
      <c r="F150" s="47"/>
    </row>
    <row r="151" spans="1:6" ht="21" customHeight="1">
      <c r="A151" s="45"/>
      <c r="B151" s="45"/>
      <c r="C151" s="45"/>
      <c r="F151" s="47"/>
    </row>
    <row r="152" spans="1:6" ht="21" customHeight="1">
      <c r="A152" s="45"/>
      <c r="B152" s="45"/>
      <c r="C152" s="45"/>
      <c r="F152" s="47"/>
    </row>
    <row r="153" spans="1:6" ht="21" customHeight="1">
      <c r="A153" s="45"/>
      <c r="B153" s="45"/>
      <c r="C153" s="45"/>
      <c r="F153" s="47"/>
    </row>
    <row r="154" spans="1:6" ht="21" customHeight="1">
      <c r="A154" s="45"/>
      <c r="B154" s="45"/>
      <c r="C154" s="45"/>
      <c r="F154" s="47"/>
    </row>
    <row r="155" spans="1:6" ht="21" customHeight="1">
      <c r="A155" s="45"/>
      <c r="B155" s="45"/>
      <c r="C155" s="45"/>
      <c r="F155" s="47"/>
    </row>
    <row r="156" spans="1:6" ht="21" customHeight="1">
      <c r="A156" s="45"/>
      <c r="B156" s="45"/>
      <c r="C156" s="45"/>
      <c r="F156" s="47"/>
    </row>
    <row r="157" spans="1:6" ht="21" customHeight="1">
      <c r="A157" s="45"/>
      <c r="B157" s="45"/>
      <c r="C157" s="45"/>
      <c r="F157" s="47"/>
    </row>
    <row r="158" spans="1:6" ht="21" customHeight="1">
      <c r="A158" s="45"/>
      <c r="B158" s="45"/>
      <c r="C158" s="45"/>
      <c r="F158" s="47"/>
    </row>
    <row r="159" spans="1:6" ht="21" customHeight="1">
      <c r="A159" s="45"/>
      <c r="B159" s="45"/>
      <c r="C159" s="45"/>
      <c r="F159" s="47"/>
    </row>
    <row r="160" spans="1:6" ht="21" customHeight="1">
      <c r="A160" s="45"/>
      <c r="B160" s="45"/>
      <c r="C160" s="45"/>
      <c r="F160" s="47"/>
    </row>
    <row r="161" spans="1:6" ht="21" customHeight="1">
      <c r="A161" s="45"/>
      <c r="B161" s="45"/>
      <c r="C161" s="45"/>
      <c r="F161" s="47"/>
    </row>
    <row r="162" spans="1:6" ht="21" customHeight="1">
      <c r="A162" s="45"/>
      <c r="B162" s="45"/>
      <c r="C162" s="45"/>
      <c r="F162" s="47"/>
    </row>
    <row r="163" spans="1:6" ht="21" customHeight="1">
      <c r="A163" s="45"/>
      <c r="B163" s="45"/>
      <c r="C163" s="45"/>
      <c r="F163" s="47"/>
    </row>
    <row r="164" spans="1:6" ht="21" customHeight="1">
      <c r="A164" s="45"/>
      <c r="B164" s="45"/>
      <c r="C164" s="45"/>
      <c r="F164" s="47"/>
    </row>
    <row r="165" spans="1:6" ht="21" customHeight="1">
      <c r="A165" s="45"/>
      <c r="B165" s="45"/>
      <c r="C165" s="45"/>
      <c r="F165" s="47"/>
    </row>
    <row r="166" spans="1:6" ht="21" customHeight="1">
      <c r="A166" s="45"/>
      <c r="B166" s="45"/>
      <c r="C166" s="45"/>
      <c r="F166" s="47"/>
    </row>
    <row r="167" spans="1:6" ht="21" customHeight="1">
      <c r="A167" s="45"/>
      <c r="B167" s="45"/>
      <c r="C167" s="45"/>
      <c r="F167" s="47"/>
    </row>
    <row r="168" spans="1:6" ht="21" customHeight="1">
      <c r="A168" s="45"/>
      <c r="B168" s="45"/>
      <c r="C168" s="45"/>
      <c r="F168" s="47"/>
    </row>
    <row r="169" spans="1:6" ht="21" customHeight="1">
      <c r="A169" s="45"/>
      <c r="B169" s="45"/>
      <c r="C169" s="45"/>
      <c r="F169" s="47"/>
    </row>
    <row r="170" spans="1:6" ht="21" customHeight="1">
      <c r="A170" s="45"/>
      <c r="B170" s="45"/>
      <c r="C170" s="45"/>
      <c r="F170" s="47"/>
    </row>
    <row r="171" spans="1:6" ht="21" customHeight="1">
      <c r="A171" s="45"/>
      <c r="B171" s="45"/>
      <c r="C171" s="45"/>
      <c r="F171" s="47"/>
    </row>
    <row r="172" spans="1:6" ht="21" customHeight="1">
      <c r="A172" s="45"/>
      <c r="B172" s="45"/>
      <c r="C172" s="45"/>
      <c r="F172" s="47"/>
    </row>
    <row r="173" spans="1:6" ht="21" customHeight="1">
      <c r="A173" s="45"/>
      <c r="B173" s="45"/>
      <c r="C173" s="45"/>
      <c r="F173" s="47"/>
    </row>
    <row r="174" spans="1:6" ht="21" customHeight="1">
      <c r="A174" s="45"/>
      <c r="B174" s="45"/>
      <c r="C174" s="45"/>
      <c r="F174" s="47"/>
    </row>
    <row r="175" spans="1:6" ht="21" customHeight="1">
      <c r="A175" s="45"/>
      <c r="B175" s="45"/>
      <c r="C175" s="45"/>
      <c r="F175" s="47"/>
    </row>
    <row r="176" spans="1:6" ht="21" customHeight="1">
      <c r="A176" s="45"/>
      <c r="B176" s="45"/>
      <c r="C176" s="45"/>
      <c r="F176" s="47"/>
    </row>
    <row r="177" spans="1:6" ht="21" customHeight="1">
      <c r="A177" s="45"/>
      <c r="B177" s="45"/>
      <c r="C177" s="45"/>
      <c r="F177" s="47"/>
    </row>
    <row r="178" spans="1:6" ht="21" customHeight="1">
      <c r="A178" s="45"/>
      <c r="B178" s="45"/>
      <c r="C178" s="45"/>
      <c r="F178" s="47"/>
    </row>
    <row r="179" spans="1:6" ht="21" customHeight="1">
      <c r="A179" s="45"/>
      <c r="B179" s="45"/>
      <c r="C179" s="45"/>
      <c r="F179" s="47"/>
    </row>
    <row r="180" spans="1:6" ht="21" customHeight="1">
      <c r="A180" s="45"/>
      <c r="B180" s="45"/>
      <c r="C180" s="45"/>
      <c r="F180" s="47"/>
    </row>
    <row r="181" spans="1:6" ht="21" customHeight="1">
      <c r="A181" s="45"/>
      <c r="B181" s="45"/>
      <c r="C181" s="45"/>
      <c r="F181" s="47"/>
    </row>
    <row r="182" spans="1:6" ht="21" customHeight="1">
      <c r="A182" s="45"/>
      <c r="B182" s="45"/>
      <c r="C182" s="45"/>
      <c r="F182" s="47"/>
    </row>
    <row r="183" spans="1:6" ht="21" customHeight="1">
      <c r="A183" s="45"/>
      <c r="B183" s="45"/>
      <c r="C183" s="45"/>
      <c r="F183" s="47"/>
    </row>
    <row r="184" spans="1:6" ht="21" customHeight="1">
      <c r="A184" s="45"/>
      <c r="B184" s="45"/>
      <c r="C184" s="45"/>
      <c r="F184" s="47"/>
    </row>
    <row r="185" spans="1:6" ht="21" customHeight="1">
      <c r="A185" s="45"/>
      <c r="B185" s="45"/>
      <c r="C185" s="45"/>
      <c r="F185" s="47"/>
    </row>
    <row r="186" spans="1:6" ht="21" customHeight="1">
      <c r="A186" s="45"/>
      <c r="B186" s="45"/>
      <c r="C186" s="45"/>
      <c r="F186" s="47"/>
    </row>
    <row r="187" spans="1:6" ht="21" customHeight="1">
      <c r="A187" s="45"/>
      <c r="B187" s="45"/>
      <c r="C187" s="45"/>
      <c r="F187" s="47"/>
    </row>
    <row r="188" spans="1:6" ht="21" customHeight="1">
      <c r="A188" s="45"/>
      <c r="B188" s="45"/>
      <c r="C188" s="45"/>
      <c r="F188" s="47"/>
    </row>
    <row r="189" spans="1:6" ht="21" customHeight="1">
      <c r="A189" s="45"/>
      <c r="B189" s="45"/>
      <c r="C189" s="45"/>
      <c r="F189" s="47"/>
    </row>
    <row r="190" spans="1:6" ht="21" customHeight="1">
      <c r="A190" s="45"/>
      <c r="B190" s="45"/>
      <c r="C190" s="45"/>
      <c r="F190" s="47"/>
    </row>
    <row r="191" spans="1:6" ht="21" customHeight="1">
      <c r="A191" s="45"/>
      <c r="B191" s="45"/>
      <c r="C191" s="45"/>
      <c r="F191" s="47"/>
    </row>
    <row r="192" spans="1:6" ht="21" customHeight="1">
      <c r="A192" s="45"/>
      <c r="B192" s="45"/>
      <c r="C192" s="45"/>
      <c r="F192" s="47"/>
    </row>
    <row r="193" spans="1:6" ht="21" customHeight="1">
      <c r="A193" s="45"/>
      <c r="B193" s="45"/>
      <c r="C193" s="45"/>
      <c r="F193" s="47"/>
    </row>
    <row r="194" spans="1:6" ht="21" customHeight="1">
      <c r="A194" s="45"/>
      <c r="B194" s="45"/>
      <c r="C194" s="45"/>
      <c r="F194" s="47"/>
    </row>
    <row r="195" spans="1:6" ht="21" customHeight="1">
      <c r="A195" s="45"/>
      <c r="B195" s="45"/>
      <c r="C195" s="45"/>
      <c r="F195" s="47"/>
    </row>
    <row r="196" spans="1:6" ht="21" customHeight="1">
      <c r="A196" s="45"/>
      <c r="B196" s="45"/>
      <c r="C196" s="45"/>
      <c r="F196" s="47"/>
    </row>
    <row r="197" spans="1:6" ht="21" customHeight="1">
      <c r="A197" s="45"/>
      <c r="B197" s="45"/>
      <c r="C197" s="45"/>
      <c r="F197" s="47"/>
    </row>
    <row r="198" spans="1:6" ht="21" customHeight="1">
      <c r="A198" s="45"/>
      <c r="B198" s="45"/>
      <c r="C198" s="45"/>
      <c r="F198" s="47"/>
    </row>
    <row r="199" spans="1:6" ht="21" customHeight="1">
      <c r="A199" s="45"/>
      <c r="B199" s="45"/>
      <c r="C199" s="45"/>
      <c r="F199" s="47"/>
    </row>
    <row r="200" spans="1:6" ht="21" customHeight="1">
      <c r="A200" s="45"/>
      <c r="B200" s="45"/>
      <c r="C200" s="45"/>
      <c r="F200" s="47"/>
    </row>
    <row r="201" spans="1:6" ht="21" customHeight="1">
      <c r="A201" s="45"/>
      <c r="B201" s="45"/>
      <c r="C201" s="45"/>
      <c r="F201" s="47"/>
    </row>
    <row r="202" spans="1:6" ht="21" customHeight="1">
      <c r="A202" s="45"/>
      <c r="B202" s="45"/>
      <c r="C202" s="45"/>
      <c r="F202" s="47"/>
    </row>
    <row r="203" spans="1:6" ht="21" customHeight="1">
      <c r="A203" s="45"/>
      <c r="B203" s="45"/>
      <c r="C203" s="45"/>
      <c r="F203" s="47"/>
    </row>
    <row r="204" spans="1:6" ht="21" customHeight="1">
      <c r="A204" s="45"/>
      <c r="B204" s="45"/>
      <c r="C204" s="45"/>
      <c r="F204" s="47"/>
    </row>
    <row r="205" spans="1:6" ht="21" customHeight="1">
      <c r="A205" s="45"/>
      <c r="B205" s="45"/>
      <c r="C205" s="45"/>
      <c r="F205" s="47"/>
    </row>
    <row r="206" spans="1:6" ht="21" customHeight="1">
      <c r="A206" s="45"/>
      <c r="B206" s="45"/>
      <c r="C206" s="45"/>
      <c r="F206" s="47"/>
    </row>
    <row r="207" spans="1:6" ht="21" customHeight="1">
      <c r="A207" s="45"/>
      <c r="B207" s="45"/>
      <c r="C207" s="45"/>
      <c r="F207" s="47"/>
    </row>
    <row r="208" spans="1:6" ht="21" customHeight="1">
      <c r="A208" s="45"/>
      <c r="B208" s="45"/>
      <c r="C208" s="45"/>
      <c r="F208" s="47"/>
    </row>
    <row r="209" spans="1:6" ht="21" customHeight="1">
      <c r="A209" s="45"/>
      <c r="B209" s="45"/>
      <c r="C209" s="45"/>
      <c r="F209" s="47"/>
    </row>
    <row r="210" spans="1:6" ht="21" customHeight="1">
      <c r="A210" s="45"/>
      <c r="B210" s="45"/>
      <c r="C210" s="45"/>
      <c r="F210" s="47"/>
    </row>
    <row r="211" spans="1:6" ht="21" customHeight="1">
      <c r="A211" s="45"/>
      <c r="B211" s="45"/>
      <c r="C211" s="45"/>
      <c r="F211" s="47"/>
    </row>
    <row r="212" spans="1:6" ht="21" customHeight="1">
      <c r="A212" s="45"/>
      <c r="B212" s="45"/>
      <c r="C212" s="45"/>
      <c r="F212" s="47"/>
    </row>
    <row r="213" spans="1:6" ht="21" customHeight="1">
      <c r="A213" s="45"/>
      <c r="B213" s="45"/>
      <c r="C213" s="45"/>
      <c r="F213" s="47"/>
    </row>
    <row r="214" spans="1:6" ht="21" customHeight="1">
      <c r="A214" s="45"/>
      <c r="B214" s="45"/>
      <c r="C214" s="45"/>
      <c r="F214" s="47"/>
    </row>
    <row r="215" spans="1:6" ht="21" customHeight="1">
      <c r="A215" s="45"/>
      <c r="B215" s="45"/>
      <c r="C215" s="45"/>
      <c r="F215" s="47"/>
    </row>
    <row r="216" spans="1:6" ht="21" customHeight="1">
      <c r="A216" s="45"/>
      <c r="B216" s="45"/>
      <c r="C216" s="45"/>
      <c r="F216" s="47"/>
    </row>
    <row r="217" spans="1:6" ht="21" customHeight="1">
      <c r="A217" s="45"/>
      <c r="B217" s="45"/>
      <c r="C217" s="45"/>
      <c r="F217" s="47"/>
    </row>
    <row r="218" spans="1:6" ht="21" customHeight="1">
      <c r="A218" s="45"/>
      <c r="B218" s="45"/>
      <c r="C218" s="45"/>
      <c r="F218" s="47"/>
    </row>
    <row r="219" spans="1:6" ht="21" customHeight="1">
      <c r="A219" s="45"/>
      <c r="B219" s="45"/>
      <c r="C219" s="45"/>
      <c r="F219" s="47"/>
    </row>
    <row r="220" spans="1:6" ht="21" customHeight="1">
      <c r="A220" s="45"/>
      <c r="B220" s="45"/>
      <c r="C220" s="45"/>
      <c r="F220" s="47"/>
    </row>
    <row r="221" spans="1:6" ht="21" customHeight="1">
      <c r="A221" s="45"/>
      <c r="B221" s="45"/>
      <c r="C221" s="45"/>
      <c r="F221" s="47"/>
    </row>
    <row r="222" spans="1:6" ht="21" customHeight="1">
      <c r="A222" s="45"/>
      <c r="B222" s="45"/>
      <c r="C222" s="45"/>
      <c r="F222" s="47"/>
    </row>
    <row r="223" spans="1:6" ht="21" customHeight="1">
      <c r="A223" s="45"/>
      <c r="B223" s="45"/>
      <c r="C223" s="45"/>
      <c r="F223" s="47"/>
    </row>
    <row r="224" spans="1:6" ht="21" customHeight="1">
      <c r="A224" s="45"/>
      <c r="B224" s="45"/>
      <c r="C224" s="45"/>
      <c r="F224" s="47"/>
    </row>
    <row r="225" spans="1:6" ht="21" customHeight="1">
      <c r="A225" s="45"/>
      <c r="B225" s="45"/>
      <c r="C225" s="45"/>
      <c r="F225" s="47"/>
    </row>
    <row r="226" spans="1:6" ht="21" customHeight="1">
      <c r="A226" s="45"/>
      <c r="B226" s="45"/>
      <c r="C226" s="45"/>
      <c r="F226" s="47"/>
    </row>
    <row r="227" spans="1:6" ht="21" customHeight="1">
      <c r="A227" s="45"/>
      <c r="B227" s="45"/>
      <c r="C227" s="45"/>
      <c r="F227" s="47"/>
    </row>
    <row r="228" spans="1:6" ht="21" customHeight="1">
      <c r="A228" s="45"/>
      <c r="B228" s="45"/>
      <c r="C228" s="45"/>
      <c r="F228" s="47"/>
    </row>
    <row r="229" spans="1:6" ht="21" customHeight="1">
      <c r="A229" s="45"/>
      <c r="B229" s="45"/>
      <c r="C229" s="45"/>
      <c r="F229" s="47"/>
    </row>
    <row r="230" spans="1:6" ht="21" customHeight="1">
      <c r="A230" s="45"/>
      <c r="B230" s="45"/>
      <c r="C230" s="45"/>
      <c r="F230" s="47"/>
    </row>
    <row r="231" spans="1:6" ht="21" customHeight="1">
      <c r="A231" s="45"/>
      <c r="B231" s="45"/>
      <c r="C231" s="45"/>
      <c r="F231" s="47"/>
    </row>
    <row r="232" spans="1:6" ht="21" customHeight="1">
      <c r="A232" s="45"/>
      <c r="B232" s="45"/>
      <c r="C232" s="45"/>
      <c r="F232" s="47"/>
    </row>
    <row r="233" spans="1:6" ht="21" customHeight="1">
      <c r="A233" s="45"/>
      <c r="B233" s="45"/>
      <c r="C233" s="45"/>
      <c r="F233" s="47"/>
    </row>
    <row r="234" spans="1:6" ht="21" customHeight="1">
      <c r="A234" s="45"/>
      <c r="B234" s="45"/>
      <c r="C234" s="45"/>
      <c r="F234" s="47"/>
    </row>
    <row r="235" spans="1:6" ht="21" customHeight="1">
      <c r="A235" s="45"/>
      <c r="B235" s="45"/>
      <c r="C235" s="45"/>
      <c r="F235" s="47"/>
    </row>
    <row r="236" spans="1:6" ht="21" customHeight="1">
      <c r="A236" s="45"/>
      <c r="B236" s="45"/>
      <c r="C236" s="45"/>
      <c r="F236" s="47"/>
    </row>
    <row r="237" spans="1:6" ht="21" customHeight="1">
      <c r="A237" s="45"/>
      <c r="B237" s="45"/>
      <c r="C237" s="45"/>
      <c r="F237" s="47"/>
    </row>
    <row r="238" spans="1:6" ht="21" customHeight="1">
      <c r="A238" s="45"/>
      <c r="B238" s="45"/>
      <c r="C238" s="45"/>
      <c r="F238" s="47"/>
    </row>
    <row r="239" spans="1:6" ht="21" customHeight="1">
      <c r="A239" s="45"/>
      <c r="B239" s="45"/>
      <c r="C239" s="45"/>
      <c r="F239" s="47"/>
    </row>
    <row r="240" spans="1:6" ht="21" customHeight="1">
      <c r="A240" s="45"/>
      <c r="B240" s="45"/>
      <c r="C240" s="45"/>
      <c r="F240" s="47"/>
    </row>
    <row r="241" spans="1:6" ht="21" customHeight="1">
      <c r="A241" s="45"/>
      <c r="B241" s="45"/>
      <c r="C241" s="45"/>
      <c r="F241" s="47"/>
    </row>
    <row r="242" spans="1:6" ht="21" customHeight="1">
      <c r="A242" s="45"/>
      <c r="B242" s="45"/>
      <c r="C242" s="45"/>
      <c r="F242" s="47"/>
    </row>
    <row r="243" spans="1:6" ht="21" customHeight="1">
      <c r="A243" s="45"/>
      <c r="B243" s="45"/>
      <c r="C243" s="45"/>
      <c r="F243" s="47"/>
    </row>
    <row r="244" spans="1:6" ht="21" customHeight="1">
      <c r="A244" s="45"/>
      <c r="B244" s="45"/>
      <c r="C244" s="45"/>
      <c r="F244" s="47"/>
    </row>
    <row r="245" spans="1:6" ht="21" customHeight="1">
      <c r="A245" s="45"/>
      <c r="B245" s="45"/>
      <c r="C245" s="45"/>
      <c r="F245" s="47"/>
    </row>
    <row r="246" spans="1:6" ht="21" customHeight="1">
      <c r="A246" s="45"/>
      <c r="B246" s="45"/>
      <c r="C246" s="45"/>
      <c r="F246" s="47"/>
    </row>
    <row r="247" spans="1:6" ht="21" customHeight="1">
      <c r="A247" s="45"/>
      <c r="B247" s="45"/>
      <c r="C247" s="45"/>
      <c r="F247" s="47"/>
    </row>
    <row r="248" spans="1:6" ht="21" customHeight="1">
      <c r="A248" s="45"/>
      <c r="B248" s="45"/>
      <c r="C248" s="45"/>
      <c r="F248" s="47"/>
    </row>
    <row r="249" spans="1:6" ht="21" customHeight="1">
      <c r="A249" s="45"/>
      <c r="B249" s="45"/>
      <c r="C249" s="45"/>
      <c r="F249" s="47"/>
    </row>
    <row r="250" spans="1:6" ht="21" customHeight="1">
      <c r="A250" s="45"/>
      <c r="B250" s="45"/>
      <c r="C250" s="45"/>
      <c r="F250" s="47"/>
    </row>
    <row r="251" spans="1:6" ht="21" customHeight="1">
      <c r="A251" s="45"/>
      <c r="B251" s="45"/>
      <c r="C251" s="45"/>
      <c r="F251" s="47"/>
    </row>
    <row r="252" spans="1:6" ht="21" customHeight="1">
      <c r="A252" s="45"/>
      <c r="B252" s="45"/>
      <c r="C252" s="45"/>
      <c r="F252" s="47"/>
    </row>
    <row r="253" spans="1:6" ht="21" customHeight="1">
      <c r="A253" s="45"/>
      <c r="B253" s="45"/>
      <c r="C253" s="45"/>
      <c r="F253" s="47"/>
    </row>
    <row r="254" spans="1:6" ht="21" customHeight="1">
      <c r="A254" s="45"/>
      <c r="B254" s="45"/>
      <c r="C254" s="45"/>
      <c r="F254" s="47"/>
    </row>
    <row r="255" spans="1:6" ht="21" customHeight="1">
      <c r="A255" s="45"/>
      <c r="B255" s="45"/>
      <c r="C255" s="45"/>
      <c r="F255" s="47"/>
    </row>
    <row r="256" spans="1:6" ht="21" customHeight="1">
      <c r="A256" s="45"/>
      <c r="B256" s="45"/>
      <c r="C256" s="45"/>
      <c r="F256" s="47"/>
    </row>
    <row r="257" spans="1:6" ht="21" customHeight="1">
      <c r="A257" s="45"/>
      <c r="B257" s="45"/>
      <c r="C257" s="45"/>
      <c r="F257" s="47"/>
    </row>
    <row r="258" spans="1:6" ht="21" customHeight="1">
      <c r="A258" s="45"/>
      <c r="B258" s="45"/>
      <c r="C258" s="45"/>
      <c r="F258" s="47"/>
    </row>
    <row r="259" spans="1:6" ht="21" customHeight="1">
      <c r="A259" s="45"/>
      <c r="B259" s="45"/>
      <c r="C259" s="45"/>
      <c r="F259" s="47"/>
    </row>
    <row r="260" spans="1:6" ht="21" customHeight="1">
      <c r="A260" s="45"/>
      <c r="B260" s="45"/>
      <c r="C260" s="45"/>
      <c r="F260" s="47"/>
    </row>
    <row r="261" spans="1:6" ht="21" customHeight="1">
      <c r="A261" s="45"/>
      <c r="B261" s="45"/>
      <c r="C261" s="45"/>
      <c r="F261" s="47"/>
    </row>
    <row r="262" spans="1:6" ht="21" customHeight="1">
      <c r="A262" s="45"/>
      <c r="B262" s="45"/>
      <c r="C262" s="45"/>
      <c r="F262" s="47"/>
    </row>
    <row r="263" spans="1:6" ht="21" customHeight="1">
      <c r="A263" s="45"/>
      <c r="B263" s="45"/>
      <c r="C263" s="45"/>
      <c r="F263" s="47"/>
    </row>
    <row r="264" spans="1:6" ht="21" customHeight="1">
      <c r="A264" s="45"/>
      <c r="B264" s="45"/>
      <c r="C264" s="45"/>
      <c r="F264" s="47"/>
    </row>
    <row r="265" spans="1:6" ht="21" customHeight="1">
      <c r="A265" s="45"/>
      <c r="B265" s="45"/>
      <c r="C265" s="45"/>
      <c r="F265" s="47"/>
    </row>
    <row r="266" spans="1:6" ht="21" customHeight="1">
      <c r="A266" s="45"/>
      <c r="B266" s="45"/>
      <c r="C266" s="45"/>
      <c r="F266" s="47"/>
    </row>
    <row r="267" spans="1:6" ht="21" customHeight="1">
      <c r="A267" s="45"/>
      <c r="B267" s="45"/>
      <c r="C267" s="45"/>
      <c r="F267" s="47"/>
    </row>
    <row r="268" spans="1:6" ht="21" customHeight="1">
      <c r="A268" s="45"/>
      <c r="B268" s="45"/>
      <c r="C268" s="45"/>
      <c r="F268" s="47"/>
    </row>
    <row r="269" spans="1:6" ht="21" customHeight="1">
      <c r="A269" s="45"/>
      <c r="B269" s="45"/>
      <c r="C269" s="45"/>
      <c r="F269" s="47"/>
    </row>
    <row r="270" spans="1:6" ht="21" customHeight="1">
      <c r="A270" s="45"/>
      <c r="B270" s="45"/>
      <c r="C270" s="45"/>
      <c r="F270" s="47"/>
    </row>
    <row r="271" spans="1:6" ht="21" customHeight="1">
      <c r="A271" s="45"/>
      <c r="B271" s="45"/>
      <c r="C271" s="45"/>
      <c r="F271" s="47"/>
    </row>
    <row r="272" spans="1:6" ht="21" customHeight="1">
      <c r="A272" s="45"/>
      <c r="B272" s="45"/>
      <c r="C272" s="45"/>
      <c r="F272" s="47"/>
    </row>
    <row r="273" spans="1:6" ht="21" customHeight="1">
      <c r="A273" s="45"/>
      <c r="B273" s="45"/>
      <c r="C273" s="45"/>
      <c r="F273" s="47"/>
    </row>
    <row r="274" spans="1:6" ht="21" customHeight="1">
      <c r="A274" s="45"/>
      <c r="B274" s="45"/>
      <c r="C274" s="45"/>
      <c r="F274" s="47"/>
    </row>
    <row r="275" spans="1:6" ht="21" customHeight="1">
      <c r="A275" s="45"/>
      <c r="B275" s="45"/>
      <c r="C275" s="45"/>
      <c r="F275" s="47"/>
    </row>
    <row r="276" spans="1:6" ht="21" customHeight="1">
      <c r="A276" s="45"/>
      <c r="B276" s="45"/>
      <c r="C276" s="45"/>
      <c r="F276" s="47"/>
    </row>
    <row r="277" spans="1:6" ht="21" customHeight="1">
      <c r="A277" s="45"/>
      <c r="B277" s="45"/>
      <c r="C277" s="45"/>
      <c r="F277" s="47"/>
    </row>
    <row r="278" spans="1:6" ht="21" customHeight="1">
      <c r="A278" s="45"/>
      <c r="B278" s="45"/>
      <c r="C278" s="45"/>
      <c r="F278" s="47"/>
    </row>
    <row r="279" spans="1:6" ht="21" customHeight="1">
      <c r="A279" s="45"/>
      <c r="B279" s="45"/>
      <c r="C279" s="45"/>
      <c r="F279" s="47"/>
    </row>
    <row r="280" spans="1:6" ht="21" customHeight="1">
      <c r="A280" s="45"/>
      <c r="B280" s="45"/>
      <c r="C280" s="45"/>
      <c r="F280" s="47"/>
    </row>
    <row r="281" spans="1:6" ht="21" customHeight="1">
      <c r="A281" s="45"/>
      <c r="B281" s="45"/>
      <c r="C281" s="45"/>
      <c r="F281" s="47"/>
    </row>
    <row r="282" spans="1:6" ht="21" customHeight="1">
      <c r="A282" s="45"/>
      <c r="B282" s="45"/>
      <c r="C282" s="45"/>
      <c r="F282" s="47"/>
    </row>
    <row r="283" spans="1:6" ht="21" customHeight="1">
      <c r="A283" s="45"/>
      <c r="B283" s="45"/>
      <c r="C283" s="45"/>
      <c r="F283" s="47"/>
    </row>
    <row r="284" spans="1:6" ht="21" customHeight="1">
      <c r="A284" s="45"/>
      <c r="B284" s="45"/>
      <c r="C284" s="45"/>
      <c r="F284" s="47"/>
    </row>
    <row r="285" spans="1:6" ht="21" customHeight="1">
      <c r="A285" s="45"/>
      <c r="B285" s="45"/>
      <c r="C285" s="45"/>
      <c r="F285" s="47"/>
    </row>
    <row r="286" spans="1:6" ht="21" customHeight="1">
      <c r="A286" s="45"/>
      <c r="B286" s="45"/>
      <c r="C286" s="45"/>
      <c r="F286" s="47"/>
    </row>
    <row r="287" spans="1:6" ht="21" customHeight="1">
      <c r="A287" s="45"/>
      <c r="B287" s="45"/>
      <c r="C287" s="45"/>
      <c r="F287" s="47"/>
    </row>
    <row r="288" spans="1:6" ht="21" customHeight="1">
      <c r="A288" s="45"/>
      <c r="B288" s="45"/>
      <c r="C288" s="45"/>
      <c r="F288" s="47"/>
    </row>
    <row r="289" spans="1:6" ht="21" customHeight="1">
      <c r="A289" s="45"/>
      <c r="B289" s="45"/>
      <c r="C289" s="45"/>
      <c r="F289" s="47"/>
    </row>
    <row r="290" spans="1:6" ht="21" customHeight="1">
      <c r="A290" s="45"/>
      <c r="B290" s="45"/>
      <c r="C290" s="45"/>
      <c r="F290" s="47"/>
    </row>
    <row r="291" spans="1:6" ht="21" customHeight="1">
      <c r="A291" s="45"/>
      <c r="B291" s="45"/>
      <c r="C291" s="45"/>
      <c r="F291" s="47"/>
    </row>
    <row r="292" spans="1:6" ht="21" customHeight="1">
      <c r="A292" s="45"/>
      <c r="B292" s="45"/>
      <c r="C292" s="45"/>
      <c r="F292" s="47"/>
    </row>
    <row r="293" spans="1:6" ht="21" customHeight="1">
      <c r="A293" s="45"/>
      <c r="B293" s="45"/>
      <c r="C293" s="45"/>
      <c r="F293" s="47"/>
    </row>
    <row r="294" spans="1:6" ht="21" customHeight="1">
      <c r="A294" s="45"/>
      <c r="B294" s="45"/>
      <c r="C294" s="45"/>
      <c r="F294" s="47"/>
    </row>
    <row r="295" spans="1:6" ht="21" customHeight="1">
      <c r="A295" s="45"/>
      <c r="B295" s="45"/>
      <c r="C295" s="45"/>
      <c r="F295" s="47"/>
    </row>
    <row r="296" spans="1:6" ht="21" customHeight="1">
      <c r="A296" s="45"/>
      <c r="B296" s="45"/>
      <c r="C296" s="45"/>
      <c r="F296" s="47"/>
    </row>
    <row r="297" spans="1:6" ht="21" customHeight="1">
      <c r="A297" s="45"/>
      <c r="B297" s="45"/>
      <c r="C297" s="45"/>
      <c r="F297" s="47"/>
    </row>
    <row r="298" spans="1:6" ht="21" customHeight="1">
      <c r="A298" s="45"/>
      <c r="B298" s="45"/>
      <c r="C298" s="45"/>
      <c r="F298" s="47"/>
    </row>
    <row r="299" spans="1:6" ht="21" customHeight="1">
      <c r="A299" s="45"/>
      <c r="B299" s="45"/>
      <c r="C299" s="45"/>
      <c r="F299" s="47"/>
    </row>
    <row r="300" spans="1:6" ht="21" customHeight="1">
      <c r="A300" s="45"/>
      <c r="B300" s="45"/>
      <c r="C300" s="45"/>
      <c r="F300" s="47"/>
    </row>
    <row r="301" spans="1:6" ht="21" customHeight="1">
      <c r="A301" s="45"/>
      <c r="B301" s="45"/>
      <c r="C301" s="45"/>
      <c r="F301" s="47"/>
    </row>
    <row r="302" spans="1:6" ht="21" customHeight="1">
      <c r="A302" s="45"/>
      <c r="B302" s="45"/>
      <c r="C302" s="45"/>
      <c r="F302" s="47"/>
    </row>
    <row r="303" spans="1:6" ht="21" customHeight="1">
      <c r="A303" s="45"/>
      <c r="B303" s="45"/>
      <c r="C303" s="45"/>
      <c r="F303" s="47"/>
    </row>
    <row r="304" spans="1:6" ht="21" customHeight="1">
      <c r="A304" s="45"/>
      <c r="B304" s="45"/>
      <c r="C304" s="45"/>
      <c r="F304" s="47"/>
    </row>
    <row r="305" spans="1:6" ht="21" customHeight="1">
      <c r="A305" s="45"/>
      <c r="B305" s="45"/>
      <c r="C305" s="45"/>
      <c r="F305" s="47"/>
    </row>
    <row r="306" spans="1:6" ht="21" customHeight="1">
      <c r="A306" s="45"/>
      <c r="B306" s="45"/>
      <c r="C306" s="45"/>
      <c r="F306" s="47"/>
    </row>
    <row r="307" spans="1:6" ht="21" customHeight="1">
      <c r="A307" s="45"/>
      <c r="B307" s="45"/>
      <c r="C307" s="45"/>
      <c r="F307" s="47"/>
    </row>
    <row r="308" spans="1:6" ht="21" customHeight="1">
      <c r="A308" s="45"/>
      <c r="B308" s="45"/>
      <c r="C308" s="45"/>
      <c r="F308" s="47"/>
    </row>
    <row r="309" spans="1:6" ht="21" customHeight="1">
      <c r="A309" s="45"/>
      <c r="B309" s="45"/>
      <c r="C309" s="45"/>
      <c r="F309" s="47"/>
    </row>
    <row r="310" spans="1:6" ht="21" customHeight="1">
      <c r="A310" s="45"/>
      <c r="B310" s="45"/>
      <c r="C310" s="45"/>
      <c r="F310" s="47"/>
    </row>
    <row r="311" spans="1:6" ht="21" customHeight="1">
      <c r="A311" s="45"/>
      <c r="B311" s="45"/>
      <c r="C311" s="45"/>
      <c r="F311" s="47"/>
    </row>
    <row r="312" spans="1:6" ht="21" customHeight="1">
      <c r="A312" s="45"/>
      <c r="B312" s="45"/>
      <c r="C312" s="45"/>
      <c r="F312" s="47"/>
    </row>
    <row r="313" spans="1:6" ht="21" customHeight="1">
      <c r="A313" s="45"/>
      <c r="B313" s="45"/>
      <c r="C313" s="45"/>
      <c r="F313" s="47"/>
    </row>
    <row r="314" spans="1:6" ht="21" customHeight="1">
      <c r="A314" s="45"/>
      <c r="B314" s="45"/>
      <c r="C314" s="45"/>
      <c r="F314" s="47"/>
    </row>
    <row r="315" spans="1:6" ht="21" customHeight="1">
      <c r="A315" s="45"/>
      <c r="B315" s="45"/>
      <c r="C315" s="45"/>
      <c r="F315" s="47"/>
    </row>
    <row r="316" spans="1:6" ht="21" customHeight="1">
      <c r="A316" s="45"/>
      <c r="B316" s="45"/>
      <c r="C316" s="45"/>
      <c r="F316" s="47"/>
    </row>
    <row r="317" spans="1:6" ht="21" customHeight="1">
      <c r="A317" s="45"/>
      <c r="B317" s="45"/>
      <c r="C317" s="45"/>
      <c r="F317" s="47"/>
    </row>
    <row r="318" spans="1:6" ht="21" customHeight="1">
      <c r="A318" s="45"/>
      <c r="B318" s="45"/>
      <c r="C318" s="45"/>
      <c r="F318" s="47"/>
    </row>
    <row r="319" spans="1:6" ht="21" customHeight="1">
      <c r="A319" s="45"/>
      <c r="B319" s="45"/>
      <c r="C319" s="45"/>
      <c r="F319" s="47"/>
    </row>
    <row r="320" spans="1:6" ht="21" customHeight="1">
      <c r="A320" s="45"/>
      <c r="B320" s="45"/>
      <c r="C320" s="45"/>
      <c r="F320" s="47"/>
    </row>
    <row r="321" spans="1:6" ht="21" customHeight="1">
      <c r="A321" s="45"/>
      <c r="B321" s="45"/>
      <c r="C321" s="45"/>
      <c r="F321" s="47"/>
    </row>
    <row r="322" spans="1:6" ht="21" customHeight="1">
      <c r="A322" s="45"/>
      <c r="B322" s="45"/>
      <c r="C322" s="45"/>
      <c r="F322" s="47"/>
    </row>
    <row r="323" spans="1:6" ht="21" customHeight="1">
      <c r="A323" s="45"/>
      <c r="B323" s="45"/>
      <c r="C323" s="45"/>
      <c r="F323" s="47"/>
    </row>
    <row r="324" spans="1:6" ht="21" customHeight="1">
      <c r="A324" s="45"/>
      <c r="B324" s="45"/>
      <c r="C324" s="45"/>
      <c r="F324" s="47"/>
    </row>
    <row r="325" spans="1:6" ht="21" customHeight="1">
      <c r="A325" s="45"/>
      <c r="B325" s="45"/>
      <c r="C325" s="45"/>
      <c r="F325" s="47"/>
    </row>
    <row r="326" spans="1:6" ht="21" customHeight="1">
      <c r="A326" s="45"/>
      <c r="B326" s="45"/>
      <c r="C326" s="45"/>
      <c r="F326" s="47"/>
    </row>
    <row r="327" spans="1:6" ht="21" customHeight="1">
      <c r="A327" s="45"/>
      <c r="B327" s="45"/>
      <c r="C327" s="45"/>
      <c r="F327" s="47"/>
    </row>
    <row r="328" spans="1:6" ht="21" customHeight="1">
      <c r="A328" s="45"/>
      <c r="B328" s="45"/>
      <c r="C328" s="45"/>
      <c r="F328" s="47"/>
    </row>
    <row r="329" spans="1:6" ht="21" customHeight="1">
      <c r="A329" s="45"/>
      <c r="B329" s="45"/>
      <c r="C329" s="45"/>
      <c r="F329" s="47"/>
    </row>
    <row r="330" spans="1:6" ht="21" customHeight="1">
      <c r="A330" s="45"/>
      <c r="B330" s="45"/>
      <c r="C330" s="45"/>
      <c r="F330" s="47"/>
    </row>
    <row r="331" spans="1:6" ht="21" customHeight="1">
      <c r="A331" s="45"/>
      <c r="B331" s="45"/>
      <c r="C331" s="45"/>
      <c r="F331" s="47"/>
    </row>
    <row r="332" spans="1:6" ht="21" customHeight="1">
      <c r="A332" s="45"/>
      <c r="B332" s="45"/>
      <c r="C332" s="45"/>
      <c r="F332" s="47"/>
    </row>
    <row r="333" spans="1:6" ht="21" customHeight="1">
      <c r="A333" s="45"/>
      <c r="B333" s="45"/>
      <c r="C333" s="45"/>
      <c r="F333" s="47"/>
    </row>
    <row r="334" spans="1:6" ht="21" customHeight="1">
      <c r="A334" s="45"/>
      <c r="B334" s="45"/>
      <c r="C334" s="45"/>
      <c r="F334" s="47"/>
    </row>
    <row r="335" spans="1:6" ht="21" customHeight="1">
      <c r="A335" s="45"/>
      <c r="B335" s="45"/>
      <c r="C335" s="45"/>
      <c r="F335" s="47"/>
    </row>
    <row r="336" spans="1:6" ht="21" customHeight="1">
      <c r="A336" s="45"/>
      <c r="B336" s="45"/>
      <c r="C336" s="45"/>
      <c r="F336" s="47"/>
    </row>
    <row r="337" spans="1:6" ht="21" customHeight="1">
      <c r="A337" s="45"/>
      <c r="B337" s="45"/>
      <c r="C337" s="45"/>
      <c r="F337" s="47"/>
    </row>
    <row r="338" spans="1:6" ht="21" customHeight="1">
      <c r="A338" s="45"/>
      <c r="B338" s="45"/>
      <c r="C338" s="45"/>
      <c r="F338" s="47"/>
    </row>
    <row r="339" spans="1:6" ht="21" customHeight="1">
      <c r="A339" s="45"/>
      <c r="B339" s="45"/>
      <c r="C339" s="45"/>
      <c r="F339" s="47"/>
    </row>
    <row r="340" spans="1:6" ht="21" customHeight="1">
      <c r="A340" s="45"/>
      <c r="B340" s="45"/>
      <c r="C340" s="45"/>
      <c r="F340" s="47"/>
    </row>
    <row r="341" spans="1:6" ht="21" customHeight="1">
      <c r="A341" s="45"/>
      <c r="B341" s="45"/>
      <c r="C341" s="45"/>
      <c r="F341" s="47"/>
    </row>
    <row r="342" spans="1:6" ht="21" customHeight="1">
      <c r="A342" s="45"/>
      <c r="B342" s="45"/>
      <c r="C342" s="45"/>
      <c r="F342" s="47"/>
    </row>
    <row r="343" spans="1:6" ht="21" customHeight="1">
      <c r="A343" s="45"/>
      <c r="B343" s="45"/>
      <c r="C343" s="45"/>
      <c r="F343" s="47"/>
    </row>
    <row r="344" spans="1:6" ht="21" customHeight="1">
      <c r="A344" s="45"/>
      <c r="B344" s="45"/>
      <c r="C344" s="45"/>
      <c r="F344" s="47"/>
    </row>
    <row r="345" spans="1:6" ht="21" customHeight="1">
      <c r="A345" s="45"/>
      <c r="B345" s="45"/>
      <c r="C345" s="45"/>
      <c r="F345" s="47"/>
    </row>
    <row r="346" spans="1:6" ht="21" customHeight="1">
      <c r="A346" s="45"/>
      <c r="B346" s="45"/>
      <c r="C346" s="45"/>
      <c r="F346" s="47"/>
    </row>
    <row r="347" spans="1:6" ht="21" customHeight="1">
      <c r="A347" s="45"/>
      <c r="B347" s="45"/>
      <c r="C347" s="45"/>
      <c r="F347" s="47"/>
    </row>
    <row r="348" spans="1:6" ht="21" customHeight="1">
      <c r="A348" s="45"/>
      <c r="B348" s="45"/>
      <c r="C348" s="45"/>
      <c r="F348" s="47"/>
    </row>
    <row r="349" spans="1:6" ht="21" customHeight="1">
      <c r="A349" s="45"/>
      <c r="B349" s="45"/>
      <c r="C349" s="45"/>
      <c r="F349" s="47"/>
    </row>
    <row r="350" spans="1:6" ht="21" customHeight="1">
      <c r="A350" s="45"/>
      <c r="B350" s="45"/>
      <c r="C350" s="45"/>
      <c r="F350" s="47"/>
    </row>
    <row r="351" spans="1:6" ht="21" customHeight="1">
      <c r="A351" s="45"/>
      <c r="B351" s="45"/>
      <c r="C351" s="45"/>
      <c r="F351" s="47"/>
    </row>
    <row r="352" spans="1:6" ht="21" customHeight="1">
      <c r="A352" s="45"/>
      <c r="B352" s="45"/>
      <c r="C352" s="45"/>
      <c r="F352" s="47"/>
    </row>
    <row r="353" spans="1:6" ht="21" customHeight="1">
      <c r="A353" s="45"/>
      <c r="B353" s="45"/>
      <c r="C353" s="45"/>
      <c r="F353" s="47"/>
    </row>
    <row r="354" spans="1:6" ht="21" customHeight="1">
      <c r="A354" s="45"/>
      <c r="B354" s="45"/>
      <c r="C354" s="45"/>
      <c r="F354" s="47"/>
    </row>
    <row r="355" spans="1:6" ht="21" customHeight="1">
      <c r="A355" s="45"/>
      <c r="B355" s="45"/>
      <c r="C355" s="45"/>
      <c r="F355" s="47"/>
    </row>
    <row r="356" spans="1:6" ht="21" customHeight="1">
      <c r="A356" s="45"/>
      <c r="B356" s="45"/>
      <c r="C356" s="45"/>
      <c r="F356" s="47"/>
    </row>
    <row r="357" spans="1:6" ht="21" customHeight="1">
      <c r="A357" s="45"/>
      <c r="B357" s="45"/>
      <c r="C357" s="45"/>
      <c r="F357" s="47"/>
    </row>
    <row r="358" spans="1:6" ht="21" customHeight="1">
      <c r="A358" s="45"/>
      <c r="B358" s="45"/>
      <c r="C358" s="45"/>
      <c r="F358" s="47"/>
    </row>
    <row r="359" spans="1:6" ht="21" customHeight="1">
      <c r="A359" s="45"/>
      <c r="B359" s="45"/>
      <c r="C359" s="45"/>
      <c r="F359" s="47"/>
    </row>
    <row r="360" spans="1:6" ht="21" customHeight="1">
      <c r="A360" s="45"/>
      <c r="B360" s="45"/>
      <c r="C360" s="45"/>
      <c r="F360" s="47"/>
    </row>
    <row r="361" spans="1:6" ht="21" customHeight="1">
      <c r="A361" s="45"/>
      <c r="B361" s="45"/>
      <c r="C361" s="45"/>
      <c r="F361" s="47"/>
    </row>
    <row r="362" spans="1:6" ht="21" customHeight="1">
      <c r="A362" s="45"/>
      <c r="B362" s="45"/>
      <c r="C362" s="45"/>
      <c r="F362" s="47"/>
    </row>
    <row r="363" spans="1:6" ht="21" customHeight="1">
      <c r="A363" s="45"/>
      <c r="B363" s="45"/>
      <c r="C363" s="45"/>
      <c r="F363" s="47"/>
    </row>
    <row r="364" spans="1:6" ht="21" customHeight="1">
      <c r="A364" s="45"/>
      <c r="B364" s="45"/>
      <c r="C364" s="45"/>
      <c r="F364" s="47"/>
    </row>
    <row r="365" spans="1:6" ht="21" customHeight="1">
      <c r="A365" s="45"/>
      <c r="B365" s="45"/>
      <c r="C365" s="45"/>
      <c r="F365" s="47"/>
    </row>
    <row r="366" spans="1:6" ht="21" customHeight="1">
      <c r="A366" s="45"/>
      <c r="B366" s="45"/>
      <c r="C366" s="45"/>
      <c r="F366" s="47"/>
    </row>
    <row r="367" spans="1:6" ht="21" customHeight="1">
      <c r="A367" s="45"/>
      <c r="B367" s="45"/>
      <c r="C367" s="45"/>
      <c r="F367" s="47"/>
    </row>
    <row r="368" spans="1:6" ht="21" customHeight="1">
      <c r="A368" s="45"/>
      <c r="B368" s="45"/>
      <c r="C368" s="45"/>
      <c r="F368" s="47"/>
    </row>
    <row r="369" spans="1:6" ht="21" customHeight="1">
      <c r="A369" s="45"/>
      <c r="B369" s="45"/>
      <c r="C369" s="45"/>
      <c r="F369" s="47"/>
    </row>
    <row r="370" spans="1:6" ht="21" customHeight="1">
      <c r="A370" s="45"/>
      <c r="B370" s="45"/>
      <c r="C370" s="45"/>
      <c r="F370" s="47"/>
    </row>
    <row r="371" spans="1:6" ht="21" customHeight="1">
      <c r="A371" s="45"/>
      <c r="B371" s="45"/>
      <c r="C371" s="45"/>
      <c r="F371" s="47"/>
    </row>
    <row r="372" spans="1:6" ht="21" customHeight="1">
      <c r="A372" s="45"/>
      <c r="B372" s="45"/>
      <c r="C372" s="45"/>
      <c r="F372" s="47"/>
    </row>
    <row r="373" spans="1:6" ht="21" customHeight="1">
      <c r="A373" s="45"/>
      <c r="B373" s="45"/>
      <c r="C373" s="45"/>
      <c r="F373" s="47"/>
    </row>
    <row r="374" spans="1:6" ht="21" customHeight="1">
      <c r="A374" s="45"/>
      <c r="B374" s="45"/>
      <c r="C374" s="45"/>
      <c r="F374" s="47"/>
    </row>
    <row r="375" spans="1:6" ht="21" customHeight="1">
      <c r="A375" s="45"/>
      <c r="B375" s="45"/>
      <c r="C375" s="45"/>
      <c r="F375" s="47"/>
    </row>
    <row r="376" spans="1:6" ht="21" customHeight="1">
      <c r="A376" s="45"/>
      <c r="B376" s="45"/>
      <c r="C376" s="45"/>
      <c r="F376" s="47"/>
    </row>
    <row r="377" spans="1:6" ht="21" customHeight="1">
      <c r="A377" s="45"/>
      <c r="B377" s="45"/>
      <c r="C377" s="45"/>
      <c r="F377" s="47"/>
    </row>
    <row r="378" spans="1:6" ht="21" customHeight="1">
      <c r="A378" s="45"/>
      <c r="B378" s="45"/>
      <c r="C378" s="45"/>
      <c r="F378" s="47"/>
    </row>
    <row r="379" spans="1:6" ht="21" customHeight="1">
      <c r="A379" s="45"/>
      <c r="B379" s="45"/>
      <c r="C379" s="45"/>
      <c r="F379" s="47"/>
    </row>
    <row r="380" spans="1:6" ht="21" customHeight="1">
      <c r="A380" s="45"/>
      <c r="B380" s="45"/>
      <c r="C380" s="45"/>
      <c r="F380" s="47"/>
    </row>
    <row r="381" spans="1:6" ht="21" customHeight="1">
      <c r="A381" s="45"/>
      <c r="B381" s="45"/>
      <c r="C381" s="45"/>
      <c r="F381" s="47"/>
    </row>
    <row r="382" spans="1:6" ht="21" customHeight="1">
      <c r="A382" s="45"/>
      <c r="B382" s="45"/>
      <c r="C382" s="45"/>
      <c r="F382" s="47"/>
    </row>
    <row r="383" spans="1:6" ht="21" customHeight="1">
      <c r="A383" s="45"/>
      <c r="B383" s="45"/>
      <c r="C383" s="45"/>
      <c r="F383" s="47"/>
    </row>
    <row r="384" spans="1:6" ht="21" customHeight="1">
      <c r="A384" s="45"/>
      <c r="B384" s="45"/>
      <c r="C384" s="45"/>
      <c r="F384" s="47"/>
    </row>
    <row r="385" spans="1:6" ht="21" customHeight="1">
      <c r="A385" s="45"/>
      <c r="B385" s="45"/>
      <c r="C385" s="45"/>
      <c r="F385" s="47"/>
    </row>
    <row r="386" spans="1:6" ht="21" customHeight="1">
      <c r="A386" s="45"/>
      <c r="B386" s="45"/>
      <c r="C386" s="45"/>
      <c r="F386" s="47"/>
    </row>
    <row r="387" spans="1:6" ht="21" customHeight="1">
      <c r="A387" s="45"/>
      <c r="B387" s="45"/>
      <c r="C387" s="45"/>
      <c r="F387" s="47"/>
    </row>
    <row r="388" spans="1:6" ht="21" customHeight="1">
      <c r="A388" s="45"/>
      <c r="B388" s="45"/>
      <c r="C388" s="45"/>
      <c r="F388" s="47"/>
    </row>
    <row r="389" spans="1:6" ht="21" customHeight="1">
      <c r="A389" s="45"/>
      <c r="B389" s="45"/>
      <c r="C389" s="45"/>
      <c r="F389" s="47"/>
    </row>
    <row r="390" spans="1:6" ht="21" customHeight="1">
      <c r="A390" s="45"/>
      <c r="B390" s="45"/>
      <c r="C390" s="45"/>
      <c r="F390" s="47"/>
    </row>
    <row r="391" spans="1:6" ht="21" customHeight="1">
      <c r="A391" s="45"/>
      <c r="B391" s="45"/>
      <c r="C391" s="45"/>
      <c r="F391" s="47"/>
    </row>
    <row r="392" spans="1:6" ht="21" customHeight="1">
      <c r="A392" s="45"/>
      <c r="B392" s="45"/>
      <c r="C392" s="45"/>
      <c r="F392" s="47"/>
    </row>
    <row r="393" spans="1:6" ht="21" customHeight="1">
      <c r="A393" s="45"/>
      <c r="B393" s="45"/>
      <c r="C393" s="45"/>
      <c r="F393" s="47"/>
    </row>
    <row r="394" spans="1:6" ht="21" customHeight="1">
      <c r="A394" s="45"/>
      <c r="B394" s="45"/>
      <c r="C394" s="45"/>
      <c r="F394" s="47"/>
    </row>
    <row r="395" spans="1:6" ht="21" customHeight="1">
      <c r="A395" s="45"/>
      <c r="B395" s="45"/>
      <c r="C395" s="45"/>
      <c r="F395" s="47"/>
    </row>
    <row r="396" spans="1:6" ht="21" customHeight="1">
      <c r="A396" s="45"/>
      <c r="B396" s="45"/>
      <c r="C396" s="45"/>
      <c r="F396" s="47"/>
    </row>
    <row r="397" spans="1:6" ht="21" customHeight="1">
      <c r="A397" s="45"/>
      <c r="B397" s="45"/>
      <c r="C397" s="45"/>
      <c r="F397" s="47"/>
    </row>
    <row r="398" spans="1:6" ht="21" customHeight="1">
      <c r="A398" s="45"/>
      <c r="B398" s="45"/>
      <c r="C398" s="45"/>
      <c r="F398" s="47"/>
    </row>
    <row r="399" spans="1:6" ht="21" customHeight="1">
      <c r="A399" s="45"/>
      <c r="B399" s="45"/>
      <c r="C399" s="45"/>
      <c r="F399" s="47"/>
    </row>
    <row r="400" spans="1:6" ht="21" customHeight="1">
      <c r="A400" s="45"/>
      <c r="B400" s="45"/>
      <c r="C400" s="45"/>
      <c r="F400" s="47"/>
    </row>
    <row r="401" spans="1:6" ht="21" customHeight="1">
      <c r="A401" s="45"/>
      <c r="B401" s="45"/>
      <c r="C401" s="45"/>
      <c r="F401" s="47"/>
    </row>
    <row r="402" spans="1:6" ht="21" customHeight="1">
      <c r="A402" s="45"/>
      <c r="B402" s="45"/>
      <c r="C402" s="45"/>
      <c r="F402" s="47"/>
    </row>
    <row r="403" spans="1:6" ht="21" customHeight="1">
      <c r="A403" s="45"/>
      <c r="B403" s="45"/>
      <c r="C403" s="45"/>
      <c r="F403" s="47"/>
    </row>
    <row r="404" spans="1:6" ht="21" customHeight="1">
      <c r="A404" s="45"/>
      <c r="B404" s="45"/>
      <c r="C404" s="45"/>
      <c r="F404" s="47"/>
    </row>
    <row r="405" spans="1:6" ht="21" customHeight="1">
      <c r="A405" s="45"/>
      <c r="B405" s="45"/>
      <c r="C405" s="45"/>
      <c r="F405" s="47"/>
    </row>
    <row r="406" spans="1:6" ht="21" customHeight="1">
      <c r="A406" s="45"/>
      <c r="B406" s="45"/>
      <c r="C406" s="45"/>
      <c r="F406" s="47"/>
    </row>
    <row r="407" spans="1:6" ht="21" customHeight="1">
      <c r="A407" s="45"/>
      <c r="B407" s="45"/>
      <c r="C407" s="45"/>
      <c r="F407" s="47"/>
    </row>
    <row r="408" spans="1:6" ht="21" customHeight="1">
      <c r="A408" s="45"/>
      <c r="B408" s="45"/>
      <c r="C408" s="45"/>
      <c r="F408" s="47"/>
    </row>
    <row r="409" spans="1:6" ht="21" customHeight="1">
      <c r="A409" s="45"/>
      <c r="B409" s="45"/>
      <c r="C409" s="45"/>
      <c r="F409" s="47"/>
    </row>
    <row r="410" spans="1:6" ht="21" customHeight="1">
      <c r="A410" s="45"/>
      <c r="B410" s="45"/>
      <c r="C410" s="45"/>
      <c r="F410" s="47"/>
    </row>
    <row r="411" spans="1:6" ht="21" customHeight="1">
      <c r="A411" s="45"/>
      <c r="B411" s="45"/>
      <c r="C411" s="45"/>
      <c r="F411" s="47"/>
    </row>
    <row r="412" spans="1:6" ht="21" customHeight="1">
      <c r="A412" s="45"/>
      <c r="B412" s="45"/>
      <c r="C412" s="45"/>
      <c r="F412" s="47"/>
    </row>
    <row r="413" spans="1:6" ht="21" customHeight="1">
      <c r="A413" s="45"/>
      <c r="B413" s="45"/>
      <c r="C413" s="45"/>
      <c r="F413" s="47"/>
    </row>
    <row r="414" spans="1:6" ht="21" customHeight="1">
      <c r="A414" s="45"/>
      <c r="B414" s="45"/>
      <c r="C414" s="45"/>
      <c r="F414" s="47"/>
    </row>
    <row r="415" spans="1:6" ht="21" customHeight="1">
      <c r="A415" s="45"/>
      <c r="B415" s="45"/>
      <c r="C415" s="45"/>
      <c r="F415" s="47"/>
    </row>
    <row r="416" spans="1:6" ht="21" customHeight="1">
      <c r="A416" s="45"/>
      <c r="B416" s="45"/>
      <c r="C416" s="45"/>
      <c r="F416" s="47"/>
    </row>
    <row r="417" spans="1:6" ht="21" customHeight="1">
      <c r="A417" s="45"/>
      <c r="B417" s="45"/>
      <c r="C417" s="45"/>
      <c r="F417" s="47"/>
    </row>
    <row r="418" spans="1:6" ht="21" customHeight="1">
      <c r="A418" s="45"/>
      <c r="B418" s="45"/>
      <c r="C418" s="45"/>
      <c r="F418" s="47"/>
    </row>
    <row r="419" spans="1:6" ht="21" customHeight="1">
      <c r="A419" s="45"/>
      <c r="B419" s="45"/>
      <c r="C419" s="45"/>
      <c r="F419" s="47"/>
    </row>
    <row r="420" spans="1:6" ht="21" customHeight="1">
      <c r="A420" s="45"/>
      <c r="B420" s="45"/>
      <c r="C420" s="45"/>
      <c r="F420" s="47"/>
    </row>
    <row r="421" spans="1:6" ht="21" customHeight="1">
      <c r="A421" s="45"/>
      <c r="B421" s="45"/>
      <c r="C421" s="45"/>
      <c r="F421" s="47"/>
    </row>
    <row r="422" spans="1:6" ht="21" customHeight="1">
      <c r="A422" s="45"/>
      <c r="B422" s="45"/>
      <c r="C422" s="45"/>
      <c r="F422" s="47"/>
    </row>
    <row r="423" spans="1:6" ht="21" customHeight="1">
      <c r="A423" s="45"/>
      <c r="B423" s="45"/>
      <c r="C423" s="45"/>
      <c r="F423" s="47"/>
    </row>
    <row r="424" spans="1:6" ht="21" customHeight="1">
      <c r="A424" s="45"/>
      <c r="B424" s="45"/>
      <c r="C424" s="45"/>
      <c r="F424" s="47"/>
    </row>
    <row r="425" spans="1:6" ht="21" customHeight="1">
      <c r="A425" s="45"/>
      <c r="B425" s="45"/>
      <c r="C425" s="45"/>
      <c r="F425" s="47"/>
    </row>
    <row r="426" spans="1:6" ht="21" customHeight="1">
      <c r="A426" s="45"/>
      <c r="B426" s="45"/>
      <c r="C426" s="45"/>
      <c r="F426" s="47"/>
    </row>
    <row r="427" spans="1:6" ht="21" customHeight="1">
      <c r="A427" s="45"/>
      <c r="B427" s="45"/>
      <c r="C427" s="45"/>
      <c r="F427" s="47"/>
    </row>
    <row r="428" spans="1:6" ht="21" customHeight="1">
      <c r="A428" s="45"/>
      <c r="B428" s="45"/>
      <c r="C428" s="45"/>
      <c r="F428" s="47"/>
    </row>
    <row r="429" spans="1:6" ht="21" customHeight="1">
      <c r="A429" s="45"/>
      <c r="B429" s="45"/>
      <c r="C429" s="45"/>
      <c r="F429" s="47"/>
    </row>
    <row r="430" spans="1:6" ht="21" customHeight="1">
      <c r="A430" s="45"/>
      <c r="B430" s="45"/>
      <c r="C430" s="45"/>
      <c r="F430" s="47"/>
    </row>
    <row r="431" spans="1:6" ht="21" customHeight="1">
      <c r="A431" s="45"/>
      <c r="B431" s="45"/>
      <c r="C431" s="45"/>
      <c r="F431" s="47"/>
    </row>
    <row r="432" spans="1:6" ht="21" customHeight="1">
      <c r="A432" s="45"/>
      <c r="B432" s="45"/>
      <c r="C432" s="45"/>
      <c r="F432" s="47"/>
    </row>
    <row r="433" spans="1:6" ht="21" customHeight="1">
      <c r="A433" s="45"/>
      <c r="B433" s="45"/>
      <c r="C433" s="45"/>
      <c r="F433" s="47"/>
    </row>
    <row r="434" spans="1:6" ht="21" customHeight="1">
      <c r="A434" s="45"/>
      <c r="B434" s="45"/>
      <c r="C434" s="45"/>
      <c r="F434" s="47"/>
    </row>
    <row r="435" spans="1:6" ht="21" customHeight="1">
      <c r="A435" s="45"/>
      <c r="B435" s="45"/>
      <c r="C435" s="45"/>
      <c r="F435" s="47"/>
    </row>
    <row r="436" spans="1:6" ht="21" customHeight="1">
      <c r="A436" s="45"/>
      <c r="B436" s="45"/>
      <c r="C436" s="45"/>
      <c r="F436" s="47"/>
    </row>
    <row r="437" spans="1:6" ht="21" customHeight="1">
      <c r="A437" s="45"/>
      <c r="B437" s="45"/>
      <c r="C437" s="45"/>
      <c r="F437" s="47"/>
    </row>
    <row r="438" spans="1:6" ht="21" customHeight="1">
      <c r="A438" s="45"/>
      <c r="B438" s="45"/>
      <c r="C438" s="45"/>
      <c r="F438" s="47"/>
    </row>
    <row r="439" spans="1:6" ht="21" customHeight="1">
      <c r="A439" s="45"/>
      <c r="B439" s="45"/>
      <c r="C439" s="45"/>
      <c r="F439" s="47"/>
    </row>
    <row r="440" spans="1:6" ht="21" customHeight="1">
      <c r="A440" s="45"/>
      <c r="B440" s="45"/>
      <c r="C440" s="45"/>
      <c r="F440" s="47"/>
    </row>
    <row r="441" spans="1:6" ht="21" customHeight="1">
      <c r="A441" s="45"/>
      <c r="B441" s="45"/>
      <c r="C441" s="45"/>
      <c r="F441" s="47"/>
    </row>
    <row r="442" spans="1:6" ht="21" customHeight="1">
      <c r="A442" s="45"/>
      <c r="B442" s="45"/>
      <c r="C442" s="45"/>
      <c r="F442" s="47"/>
    </row>
    <row r="443" spans="1:6" ht="21" customHeight="1">
      <c r="A443" s="45"/>
      <c r="B443" s="45"/>
      <c r="C443" s="45"/>
      <c r="F443" s="47"/>
    </row>
    <row r="444" spans="1:6" ht="21" customHeight="1">
      <c r="A444" s="45"/>
      <c r="B444" s="45"/>
      <c r="C444" s="45"/>
      <c r="F444" s="47"/>
    </row>
    <row r="445" spans="1:6" ht="21" customHeight="1">
      <c r="A445" s="45"/>
      <c r="B445" s="45"/>
      <c r="C445" s="45"/>
      <c r="F445" s="47"/>
    </row>
    <row r="446" spans="1:6" ht="21" customHeight="1">
      <c r="A446" s="45"/>
      <c r="B446" s="45"/>
      <c r="C446" s="45"/>
      <c r="F446" s="47"/>
    </row>
    <row r="447" spans="1:6" ht="21" customHeight="1">
      <c r="A447" s="45"/>
      <c r="B447" s="45"/>
      <c r="C447" s="45"/>
      <c r="F447" s="47"/>
    </row>
    <row r="448" spans="1:6" ht="21" customHeight="1">
      <c r="A448" s="45"/>
      <c r="B448" s="45"/>
      <c r="C448" s="45"/>
      <c r="F448" s="47"/>
    </row>
    <row r="449" spans="1:6" ht="21" customHeight="1">
      <c r="A449" s="45"/>
      <c r="B449" s="45"/>
      <c r="C449" s="45"/>
      <c r="F449" s="47"/>
    </row>
    <row r="450" spans="1:6" ht="21" customHeight="1">
      <c r="A450" s="45"/>
      <c r="B450" s="45"/>
      <c r="C450" s="45"/>
      <c r="F450" s="47"/>
    </row>
    <row r="451" spans="1:6" ht="21" customHeight="1">
      <c r="A451" s="45"/>
      <c r="B451" s="45"/>
      <c r="C451" s="45"/>
      <c r="F451" s="47"/>
    </row>
    <row r="452" spans="1:6" ht="21" customHeight="1">
      <c r="A452" s="45"/>
      <c r="B452" s="45"/>
      <c r="C452" s="45"/>
      <c r="F452" s="47"/>
    </row>
    <row r="453" spans="1:6" ht="21" customHeight="1">
      <c r="A453" s="45"/>
      <c r="B453" s="45"/>
      <c r="C453" s="45"/>
      <c r="F453" s="47"/>
    </row>
    <row r="454" spans="1:6" ht="21" customHeight="1">
      <c r="A454" s="45"/>
      <c r="B454" s="45"/>
      <c r="C454" s="45"/>
      <c r="F454" s="47"/>
    </row>
    <row r="455" spans="1:6" ht="21" customHeight="1">
      <c r="A455" s="45"/>
      <c r="B455" s="45"/>
      <c r="C455" s="45"/>
      <c r="F455" s="47"/>
    </row>
    <row r="456" spans="1:6" ht="21" customHeight="1">
      <c r="A456" s="45"/>
      <c r="B456" s="45"/>
      <c r="C456" s="45"/>
      <c r="F456" s="47"/>
    </row>
    <row r="457" spans="1:6" ht="21" customHeight="1">
      <c r="A457" s="45"/>
      <c r="B457" s="45"/>
      <c r="C457" s="45"/>
      <c r="F457" s="47"/>
    </row>
    <row r="458" spans="1:6" ht="21" customHeight="1">
      <c r="A458" s="45"/>
      <c r="B458" s="45"/>
      <c r="C458" s="45"/>
      <c r="F458" s="47"/>
    </row>
    <row r="459" spans="1:6" ht="21" customHeight="1">
      <c r="A459" s="45"/>
      <c r="B459" s="45"/>
      <c r="C459" s="45"/>
      <c r="F459" s="47"/>
    </row>
    <row r="460" spans="1:6" ht="21" customHeight="1">
      <c r="A460" s="45"/>
      <c r="B460" s="45"/>
      <c r="C460" s="45"/>
      <c r="F460" s="47"/>
    </row>
    <row r="461" spans="1:6" ht="21" customHeight="1">
      <c r="A461" s="45"/>
      <c r="B461" s="45"/>
      <c r="C461" s="45"/>
      <c r="F461" s="47"/>
    </row>
    <row r="462" spans="1:6" ht="21" customHeight="1">
      <c r="A462" s="45"/>
      <c r="B462" s="45"/>
      <c r="C462" s="45"/>
      <c r="F462" s="47"/>
    </row>
    <row r="463" spans="1:6" ht="21" customHeight="1">
      <c r="A463" s="45"/>
      <c r="B463" s="45"/>
      <c r="C463" s="45"/>
      <c r="F463" s="47"/>
    </row>
    <row r="464" spans="1:6" ht="21" customHeight="1">
      <c r="A464" s="45"/>
      <c r="B464" s="45"/>
      <c r="C464" s="45"/>
      <c r="F464" s="47"/>
    </row>
    <row r="465" spans="1:6" ht="21" customHeight="1">
      <c r="A465" s="45"/>
      <c r="B465" s="45"/>
      <c r="C465" s="45"/>
      <c r="F465" s="47"/>
    </row>
    <row r="466" spans="1:6" ht="21" customHeight="1">
      <c r="A466" s="45"/>
      <c r="B466" s="45"/>
      <c r="C466" s="45"/>
      <c r="F466" s="47"/>
    </row>
    <row r="467" spans="1:6" ht="21" customHeight="1">
      <c r="A467" s="45"/>
      <c r="B467" s="45"/>
      <c r="C467" s="45"/>
      <c r="F467" s="47"/>
    </row>
    <row r="468" spans="1:6" ht="21" customHeight="1">
      <c r="A468" s="45"/>
      <c r="B468" s="45"/>
      <c r="C468" s="45"/>
      <c r="F468" s="47"/>
    </row>
    <row r="469" spans="1:6" ht="21" customHeight="1">
      <c r="A469" s="45"/>
      <c r="B469" s="45"/>
      <c r="C469" s="45"/>
      <c r="F469" s="47"/>
    </row>
    <row r="470" spans="1:6" ht="21" customHeight="1">
      <c r="A470" s="45"/>
      <c r="B470" s="45"/>
      <c r="C470" s="45"/>
      <c r="F470" s="47"/>
    </row>
    <row r="471" spans="1:6" ht="21" customHeight="1">
      <c r="A471" s="45"/>
      <c r="B471" s="45"/>
      <c r="C471" s="45"/>
      <c r="F471" s="47"/>
    </row>
    <row r="472" spans="1:6" ht="21" customHeight="1">
      <c r="A472" s="45"/>
      <c r="B472" s="45"/>
      <c r="C472" s="45"/>
      <c r="F472" s="47"/>
    </row>
    <row r="473" spans="1:6" ht="21" customHeight="1">
      <c r="A473" s="45"/>
      <c r="B473" s="45"/>
      <c r="C473" s="45"/>
      <c r="F473" s="47"/>
    </row>
    <row r="474" spans="1:6" ht="21" customHeight="1">
      <c r="A474" s="45"/>
      <c r="B474" s="45"/>
      <c r="C474" s="45"/>
      <c r="F474" s="47"/>
    </row>
    <row r="475" spans="1:6" ht="21" customHeight="1">
      <c r="A475" s="45"/>
      <c r="B475" s="45"/>
      <c r="C475" s="45"/>
      <c r="F475" s="47"/>
    </row>
    <row r="476" spans="1:6" ht="21" customHeight="1">
      <c r="A476" s="45"/>
      <c r="B476" s="45"/>
      <c r="C476" s="45"/>
      <c r="F476" s="47"/>
    </row>
    <row r="477" spans="1:6" ht="21" customHeight="1">
      <c r="A477" s="45"/>
      <c r="B477" s="45"/>
      <c r="C477" s="45"/>
      <c r="F477" s="47"/>
    </row>
    <row r="478" spans="1:6" ht="21" customHeight="1">
      <c r="A478" s="45"/>
      <c r="B478" s="45"/>
      <c r="C478" s="45"/>
      <c r="F478" s="47"/>
    </row>
    <row r="479" spans="1:6" ht="21" customHeight="1">
      <c r="A479" s="45"/>
      <c r="B479" s="45"/>
      <c r="C479" s="45"/>
      <c r="F479" s="47"/>
    </row>
    <row r="480" spans="1:6" ht="21" customHeight="1">
      <c r="A480" s="45"/>
      <c r="B480" s="45"/>
      <c r="C480" s="45"/>
      <c r="F480" s="47"/>
    </row>
    <row r="481" spans="1:6" ht="21" customHeight="1">
      <c r="A481" s="45"/>
      <c r="B481" s="45"/>
      <c r="C481" s="45"/>
      <c r="F481" s="47"/>
    </row>
    <row r="482" spans="1:6" ht="21" customHeight="1">
      <c r="A482" s="45"/>
      <c r="B482" s="45"/>
      <c r="C482" s="45"/>
      <c r="F482" s="47"/>
    </row>
    <row r="483" spans="1:6" ht="21" customHeight="1">
      <c r="A483" s="45"/>
      <c r="B483" s="45"/>
      <c r="C483" s="45"/>
      <c r="F483" s="47"/>
    </row>
    <row r="484" spans="1:6" ht="21" customHeight="1">
      <c r="A484" s="45"/>
      <c r="B484" s="45"/>
      <c r="C484" s="45"/>
      <c r="F484" s="47"/>
    </row>
    <row r="485" spans="1:6" ht="21" customHeight="1">
      <c r="A485" s="45"/>
      <c r="B485" s="45"/>
      <c r="C485" s="45"/>
      <c r="F485" s="47"/>
    </row>
    <row r="486" spans="1:6" ht="21" customHeight="1">
      <c r="A486" s="45"/>
      <c r="B486" s="45"/>
      <c r="C486" s="45"/>
      <c r="F486" s="47"/>
    </row>
    <row r="487" spans="1:6" ht="21" customHeight="1">
      <c r="A487" s="45"/>
      <c r="B487" s="45"/>
      <c r="C487" s="45"/>
      <c r="F487" s="47"/>
    </row>
    <row r="488" spans="1:6" ht="21" customHeight="1">
      <c r="A488" s="45"/>
      <c r="B488" s="45"/>
      <c r="C488" s="45"/>
      <c r="F488" s="47"/>
    </row>
    <row r="489" spans="1:6" ht="21" customHeight="1">
      <c r="A489" s="45"/>
      <c r="B489" s="45"/>
      <c r="C489" s="45"/>
      <c r="F489" s="47"/>
    </row>
    <row r="490" spans="1:6" ht="21" customHeight="1">
      <c r="A490" s="45"/>
      <c r="B490" s="45"/>
      <c r="C490" s="45"/>
      <c r="F490" s="47"/>
    </row>
    <row r="491" spans="1:6" ht="21" customHeight="1">
      <c r="A491" s="45"/>
      <c r="B491" s="45"/>
      <c r="C491" s="45"/>
      <c r="F491" s="47"/>
    </row>
    <row r="492" spans="1:6" ht="21" customHeight="1">
      <c r="A492" s="45"/>
      <c r="B492" s="45"/>
      <c r="C492" s="45"/>
      <c r="F492" s="47"/>
    </row>
    <row r="493" spans="1:6" ht="21" customHeight="1">
      <c r="A493" s="45"/>
      <c r="B493" s="45"/>
      <c r="C493" s="45"/>
      <c r="F493" s="47"/>
    </row>
    <row r="494" spans="1:6" ht="21" customHeight="1">
      <c r="A494" s="45"/>
      <c r="B494" s="45"/>
      <c r="C494" s="45"/>
      <c r="F494" s="47"/>
    </row>
    <row r="495" spans="1:6" ht="21" customHeight="1">
      <c r="A495" s="45"/>
      <c r="B495" s="45"/>
      <c r="C495" s="45"/>
      <c r="F495" s="47"/>
    </row>
    <row r="496" spans="1:6" ht="21" customHeight="1">
      <c r="A496" s="45"/>
      <c r="B496" s="45"/>
      <c r="C496" s="45"/>
      <c r="F496" s="47"/>
    </row>
    <row r="497" spans="1:6" ht="21" customHeight="1">
      <c r="A497" s="45"/>
      <c r="B497" s="45"/>
      <c r="C497" s="45"/>
      <c r="F497" s="47"/>
    </row>
    <row r="498" spans="1:6" ht="21" customHeight="1">
      <c r="A498" s="45"/>
      <c r="B498" s="45"/>
      <c r="C498" s="45"/>
      <c r="F498" s="47"/>
    </row>
    <row r="499" spans="1:6" ht="21" customHeight="1">
      <c r="A499" s="45"/>
      <c r="B499" s="45"/>
      <c r="C499" s="45"/>
      <c r="F499" s="47"/>
    </row>
    <row r="500" spans="1:6" ht="21" customHeight="1">
      <c r="A500" s="45"/>
      <c r="B500" s="45"/>
      <c r="C500" s="45"/>
      <c r="F500" s="47"/>
    </row>
    <row r="501" spans="1:6" ht="21" customHeight="1">
      <c r="A501" s="45"/>
      <c r="B501" s="45"/>
      <c r="C501" s="45"/>
      <c r="F501" s="47"/>
    </row>
    <row r="502" spans="1:6" ht="21" customHeight="1">
      <c r="A502" s="45"/>
      <c r="B502" s="45"/>
      <c r="C502" s="45"/>
      <c r="F502" s="47"/>
    </row>
    <row r="503" spans="1:6" ht="21" customHeight="1">
      <c r="A503" s="45"/>
      <c r="B503" s="45"/>
      <c r="C503" s="45"/>
      <c r="F503" s="47"/>
    </row>
    <row r="504" spans="1:6" ht="21" customHeight="1">
      <c r="A504" s="45"/>
      <c r="B504" s="45"/>
      <c r="C504" s="45"/>
      <c r="F504" s="47"/>
    </row>
    <row r="505" spans="1:6" ht="21" customHeight="1">
      <c r="A505" s="45"/>
      <c r="B505" s="45"/>
      <c r="C505" s="45"/>
      <c r="F505" s="47"/>
    </row>
    <row r="506" spans="1:6" ht="21" customHeight="1">
      <c r="A506" s="45"/>
      <c r="B506" s="45"/>
      <c r="C506" s="45"/>
      <c r="F506" s="47"/>
    </row>
    <row r="507" spans="1:6" ht="21" customHeight="1">
      <c r="A507" s="45"/>
      <c r="B507" s="45"/>
      <c r="C507" s="45"/>
      <c r="F507" s="47"/>
    </row>
    <row r="508" spans="1:6" ht="21" customHeight="1">
      <c r="A508" s="45"/>
      <c r="B508" s="45"/>
      <c r="C508" s="45"/>
      <c r="F508" s="47"/>
    </row>
    <row r="509" spans="1:6" ht="21" customHeight="1">
      <c r="A509" s="45"/>
      <c r="B509" s="45"/>
      <c r="C509" s="45"/>
      <c r="F509" s="47"/>
    </row>
    <row r="510" spans="1:6" ht="21" customHeight="1">
      <c r="A510" s="45"/>
      <c r="B510" s="45"/>
      <c r="C510" s="45"/>
      <c r="F510" s="47"/>
    </row>
    <row r="511" spans="1:6" ht="21" customHeight="1">
      <c r="A511" s="45"/>
      <c r="B511" s="45"/>
      <c r="C511" s="45"/>
      <c r="F511" s="47"/>
    </row>
    <row r="512" spans="1:6" ht="21" customHeight="1">
      <c r="A512" s="45"/>
      <c r="B512" s="45"/>
      <c r="C512" s="45"/>
      <c r="F512" s="47"/>
    </row>
    <row r="513" spans="1:6" ht="21" customHeight="1">
      <c r="A513" s="45"/>
      <c r="B513" s="45"/>
      <c r="C513" s="45"/>
      <c r="F513" s="47"/>
    </row>
    <row r="514" spans="1:6" ht="21" customHeight="1">
      <c r="A514" s="45"/>
      <c r="B514" s="45"/>
      <c r="C514" s="45"/>
      <c r="F514" s="47"/>
    </row>
    <row r="515" spans="1:6" ht="21" customHeight="1">
      <c r="A515" s="45"/>
      <c r="B515" s="45"/>
      <c r="C515" s="45"/>
      <c r="F515" s="47"/>
    </row>
    <row r="516" spans="1:6" ht="21" customHeight="1">
      <c r="A516" s="45"/>
      <c r="B516" s="45"/>
      <c r="C516" s="45"/>
      <c r="F516" s="47"/>
    </row>
    <row r="517" spans="1:6" ht="21" customHeight="1">
      <c r="A517" s="45"/>
      <c r="B517" s="45"/>
      <c r="C517" s="45"/>
      <c r="F517" s="47"/>
    </row>
    <row r="518" spans="1:6" ht="21" customHeight="1">
      <c r="A518" s="45"/>
      <c r="B518" s="45"/>
      <c r="C518" s="45"/>
      <c r="F518" s="47"/>
    </row>
    <row r="519" spans="1:6" ht="21" customHeight="1">
      <c r="A519" s="45"/>
      <c r="B519" s="45"/>
      <c r="C519" s="45"/>
      <c r="F519" s="47"/>
    </row>
    <row r="520" spans="1:6" ht="21" customHeight="1">
      <c r="A520" s="45"/>
      <c r="B520" s="45"/>
      <c r="C520" s="45"/>
      <c r="F520" s="47"/>
    </row>
    <row r="521" spans="1:6" ht="21" customHeight="1">
      <c r="A521" s="45"/>
      <c r="B521" s="45"/>
      <c r="C521" s="45"/>
      <c r="F521" s="47"/>
    </row>
    <row r="522" spans="1:6" ht="21" customHeight="1">
      <c r="A522" s="45"/>
      <c r="B522" s="45"/>
      <c r="C522" s="45"/>
      <c r="F522" s="47"/>
    </row>
    <row r="523" spans="1:6" ht="21" customHeight="1">
      <c r="A523" s="45"/>
      <c r="B523" s="45"/>
      <c r="C523" s="45"/>
      <c r="F523" s="47"/>
    </row>
    <row r="524" spans="1:6" ht="21" customHeight="1">
      <c r="A524" s="45"/>
      <c r="B524" s="45"/>
      <c r="C524" s="45"/>
      <c r="F524" s="47"/>
    </row>
    <row r="525" spans="1:6" ht="21" customHeight="1">
      <c r="A525" s="45"/>
      <c r="B525" s="45"/>
      <c r="C525" s="45"/>
      <c r="F525" s="47"/>
    </row>
    <row r="526" spans="1:6" ht="21" customHeight="1">
      <c r="A526" s="45"/>
      <c r="B526" s="45"/>
      <c r="C526" s="45"/>
      <c r="F526" s="47"/>
    </row>
    <row r="527" spans="1:6" ht="21" customHeight="1">
      <c r="A527" s="45"/>
      <c r="B527" s="45"/>
      <c r="C527" s="45"/>
      <c r="F527" s="47"/>
    </row>
    <row r="528" spans="1:6" ht="21" customHeight="1">
      <c r="A528" s="45"/>
      <c r="B528" s="45"/>
      <c r="C528" s="45"/>
      <c r="F528" s="47"/>
    </row>
    <row r="529" spans="1:6" ht="21" customHeight="1">
      <c r="A529" s="45"/>
      <c r="B529" s="45"/>
      <c r="C529" s="45"/>
      <c r="F529" s="47"/>
    </row>
    <row r="530" spans="1:6" ht="21" customHeight="1">
      <c r="A530" s="45"/>
      <c r="B530" s="45"/>
      <c r="C530" s="45"/>
      <c r="F530" s="47"/>
    </row>
    <row r="531" spans="1:6" ht="21" customHeight="1">
      <c r="A531" s="45"/>
      <c r="B531" s="45"/>
      <c r="C531" s="45"/>
      <c r="F531" s="47"/>
    </row>
    <row r="532" spans="1:6" ht="21" customHeight="1">
      <c r="A532" s="45"/>
      <c r="B532" s="45"/>
      <c r="C532" s="45"/>
      <c r="F532" s="47"/>
    </row>
    <row r="533" spans="1:6" ht="21" customHeight="1">
      <c r="A533" s="45"/>
      <c r="B533" s="45"/>
      <c r="C533" s="45"/>
      <c r="F533" s="47"/>
    </row>
    <row r="534" spans="1:6" ht="21" customHeight="1">
      <c r="A534" s="45"/>
      <c r="B534" s="45"/>
      <c r="C534" s="45"/>
      <c r="F534" s="47"/>
    </row>
    <row r="535" spans="1:6" ht="21" customHeight="1">
      <c r="A535" s="45"/>
      <c r="B535" s="45"/>
      <c r="C535" s="45"/>
      <c r="F535" s="47"/>
    </row>
    <row r="536" spans="1:6" ht="21" customHeight="1">
      <c r="A536" s="45"/>
      <c r="B536" s="45"/>
      <c r="C536" s="45"/>
      <c r="F536" s="47"/>
    </row>
    <row r="537" spans="1:6" ht="21" customHeight="1">
      <c r="A537" s="45"/>
      <c r="B537" s="45"/>
      <c r="C537" s="45"/>
      <c r="F537" s="47"/>
    </row>
    <row r="538" spans="1:6" ht="21" customHeight="1">
      <c r="A538" s="45"/>
      <c r="B538" s="45"/>
      <c r="C538" s="45"/>
      <c r="F538" s="47"/>
    </row>
    <row r="539" spans="1:6" ht="21" customHeight="1">
      <c r="A539" s="45"/>
      <c r="B539" s="45"/>
      <c r="C539" s="45"/>
      <c r="F539" s="47"/>
    </row>
    <row r="540" spans="1:6" ht="21" customHeight="1">
      <c r="A540" s="45"/>
      <c r="B540" s="45"/>
      <c r="C540" s="45"/>
      <c r="F540" s="47"/>
    </row>
    <row r="541" spans="1:6" ht="21" customHeight="1">
      <c r="A541" s="45"/>
      <c r="B541" s="45"/>
      <c r="C541" s="45"/>
      <c r="F541" s="47"/>
    </row>
    <row r="542" spans="1:6" ht="21" customHeight="1">
      <c r="A542" s="45"/>
      <c r="B542" s="45"/>
      <c r="C542" s="45"/>
      <c r="F542" s="47"/>
    </row>
    <row r="543" spans="1:6" ht="21" customHeight="1">
      <c r="A543" s="45"/>
      <c r="B543" s="45"/>
      <c r="C543" s="45"/>
      <c r="F543" s="47"/>
    </row>
    <row r="544" spans="1:6" ht="21" customHeight="1">
      <c r="A544" s="45"/>
      <c r="B544" s="45"/>
      <c r="C544" s="45"/>
      <c r="F544" s="47"/>
    </row>
    <row r="545" spans="1:6" ht="21" customHeight="1">
      <c r="A545" s="45"/>
      <c r="B545" s="45"/>
      <c r="C545" s="45"/>
      <c r="F545" s="47"/>
    </row>
    <row r="546" spans="1:6" ht="21" customHeight="1">
      <c r="A546" s="45"/>
      <c r="B546" s="45"/>
      <c r="C546" s="45"/>
      <c r="F546" s="47"/>
    </row>
    <row r="547" spans="1:6" ht="21" customHeight="1">
      <c r="A547" s="45"/>
      <c r="B547" s="45"/>
      <c r="C547" s="45"/>
      <c r="F547" s="47"/>
    </row>
    <row r="548" spans="1:6" ht="21" customHeight="1">
      <c r="A548" s="45"/>
      <c r="B548" s="45"/>
      <c r="C548" s="45"/>
      <c r="F548" s="47"/>
    </row>
    <row r="549" spans="1:6" ht="21" customHeight="1">
      <c r="A549" s="45"/>
      <c r="B549" s="45"/>
      <c r="C549" s="45"/>
      <c r="F549" s="47"/>
    </row>
    <row r="550" spans="1:6" ht="21" customHeight="1">
      <c r="A550" s="45"/>
      <c r="B550" s="45"/>
      <c r="C550" s="45"/>
      <c r="F550" s="47"/>
    </row>
    <row r="551" spans="1:6" ht="21" customHeight="1">
      <c r="A551" s="45"/>
      <c r="B551" s="45"/>
      <c r="C551" s="45"/>
      <c r="F551" s="47"/>
    </row>
    <row r="552" spans="1:6" ht="21" customHeight="1">
      <c r="A552" s="45"/>
      <c r="B552" s="45"/>
      <c r="C552" s="45"/>
      <c r="F552" s="47"/>
    </row>
    <row r="553" spans="1:6" ht="21" customHeight="1">
      <c r="A553" s="45"/>
      <c r="B553" s="45"/>
      <c r="C553" s="45"/>
      <c r="F553" s="47"/>
    </row>
    <row r="554" spans="1:6" ht="21" customHeight="1">
      <c r="A554" s="45"/>
      <c r="B554" s="45"/>
      <c r="C554" s="45"/>
      <c r="F554" s="47"/>
    </row>
    <row r="555" spans="1:6" ht="21" customHeight="1">
      <c r="A555" s="45"/>
      <c r="B555" s="45"/>
      <c r="C555" s="45"/>
      <c r="F555" s="47"/>
    </row>
    <row r="556" spans="1:6" ht="21" customHeight="1">
      <c r="A556" s="45"/>
      <c r="B556" s="45"/>
      <c r="C556" s="45"/>
      <c r="F556" s="47"/>
    </row>
    <row r="557" spans="1:6" ht="21" customHeight="1">
      <c r="A557" s="45"/>
      <c r="B557" s="45"/>
      <c r="C557" s="45"/>
      <c r="F557" s="47"/>
    </row>
    <row r="558" spans="1:6" ht="21" customHeight="1">
      <c r="A558" s="45"/>
      <c r="B558" s="45"/>
      <c r="C558" s="45"/>
      <c r="F558" s="47"/>
    </row>
    <row r="559" spans="1:6" ht="21" customHeight="1">
      <c r="A559" s="45"/>
      <c r="B559" s="45"/>
      <c r="C559" s="45"/>
      <c r="F559" s="47"/>
    </row>
    <row r="560" spans="1:6" ht="21" customHeight="1">
      <c r="A560" s="45"/>
      <c r="B560" s="45"/>
      <c r="C560" s="45"/>
      <c r="F560" s="47"/>
    </row>
    <row r="561" spans="1:6" ht="21" customHeight="1">
      <c r="A561" s="45"/>
      <c r="B561" s="45"/>
      <c r="C561" s="45"/>
      <c r="F561" s="47"/>
    </row>
    <row r="562" spans="1:6" ht="21" customHeight="1">
      <c r="A562" s="45"/>
      <c r="B562" s="45"/>
      <c r="C562" s="45"/>
      <c r="F562" s="47"/>
    </row>
    <row r="563" spans="1:6" ht="21" customHeight="1">
      <c r="A563" s="45"/>
      <c r="B563" s="45"/>
      <c r="C563" s="45"/>
      <c r="F563" s="47"/>
    </row>
    <row r="564" spans="1:6" ht="21" customHeight="1">
      <c r="A564" s="45"/>
      <c r="B564" s="45"/>
      <c r="C564" s="45"/>
      <c r="F564" s="47"/>
    </row>
    <row r="565" spans="1:6" ht="21" customHeight="1">
      <c r="A565" s="45"/>
      <c r="B565" s="45"/>
      <c r="C565" s="45"/>
      <c r="F565" s="47"/>
    </row>
    <row r="566" spans="1:6" ht="21" customHeight="1">
      <c r="A566" s="45"/>
      <c r="B566" s="45"/>
      <c r="C566" s="45"/>
      <c r="F566" s="47"/>
    </row>
    <row r="567" spans="1:6" ht="21" customHeight="1">
      <c r="A567" s="45"/>
      <c r="B567" s="45"/>
      <c r="C567" s="45"/>
      <c r="F567" s="47"/>
    </row>
    <row r="568" spans="1:6" ht="21" customHeight="1">
      <c r="A568" s="45"/>
      <c r="B568" s="45"/>
      <c r="C568" s="45"/>
      <c r="F568" s="47"/>
    </row>
    <row r="569" spans="1:6" ht="21" customHeight="1">
      <c r="A569" s="45"/>
      <c r="B569" s="45"/>
      <c r="C569" s="45"/>
      <c r="F569" s="47"/>
    </row>
    <row r="570" spans="1:6" ht="21" customHeight="1">
      <c r="A570" s="45"/>
      <c r="B570" s="45"/>
      <c r="C570" s="45"/>
      <c r="F570" s="47"/>
    </row>
    <row r="571" spans="1:6" ht="21" customHeight="1">
      <c r="A571" s="45"/>
      <c r="B571" s="45"/>
      <c r="C571" s="45"/>
      <c r="F571" s="47"/>
    </row>
    <row r="572" spans="1:6" ht="21" customHeight="1">
      <c r="A572" s="45"/>
      <c r="B572" s="45"/>
      <c r="C572" s="45"/>
      <c r="F572" s="47"/>
    </row>
    <row r="573" spans="1:6" ht="21" customHeight="1">
      <c r="A573" s="45"/>
      <c r="B573" s="45"/>
      <c r="C573" s="45"/>
      <c r="F573" s="47"/>
    </row>
    <row r="574" spans="1:6" ht="21" customHeight="1">
      <c r="A574" s="45"/>
      <c r="B574" s="45"/>
      <c r="C574" s="45"/>
      <c r="F574" s="47"/>
    </row>
    <row r="575" spans="1:6" ht="21" customHeight="1">
      <c r="A575" s="45"/>
      <c r="B575" s="45"/>
      <c r="C575" s="45"/>
      <c r="F575" s="47"/>
    </row>
    <row r="576" spans="1:6" ht="21" customHeight="1">
      <c r="A576" s="45"/>
      <c r="B576" s="45"/>
      <c r="C576" s="45"/>
      <c r="F576" s="47"/>
    </row>
    <row r="577" spans="1:10" ht="21" customHeight="1">
      <c r="A577" s="45"/>
      <c r="B577" s="45"/>
      <c r="C577" s="45"/>
      <c r="F577" s="47"/>
    </row>
    <row r="578" spans="1:10" ht="21" customHeight="1">
      <c r="A578" s="45"/>
      <c r="B578" s="45"/>
      <c r="C578" s="45"/>
      <c r="F578" s="47"/>
    </row>
    <row r="579" spans="1:10" ht="21" customHeight="1">
      <c r="A579" s="45"/>
      <c r="B579" s="45"/>
      <c r="C579" s="45"/>
      <c r="F579" s="47"/>
    </row>
    <row r="580" spans="1:10" ht="21" customHeight="1">
      <c r="A580" s="45"/>
      <c r="B580" s="45"/>
      <c r="C580" s="45"/>
      <c r="F580" s="47"/>
    </row>
    <row r="581" spans="1:10" s="47" customFormat="1" ht="21" customHeight="1">
      <c r="A581" s="45"/>
      <c r="B581" s="45"/>
      <c r="C581" s="45"/>
      <c r="D581" s="43"/>
      <c r="E581" s="46"/>
      <c r="G581" s="46"/>
      <c r="H581" s="46"/>
      <c r="I581" s="46"/>
      <c r="J581" s="46"/>
    </row>
    <row r="582" spans="1:10" s="47" customFormat="1" ht="21" customHeight="1">
      <c r="A582" s="45"/>
      <c r="B582" s="45"/>
      <c r="C582" s="45"/>
      <c r="D582" s="43"/>
      <c r="E582" s="46"/>
      <c r="G582" s="46"/>
      <c r="H582" s="46"/>
      <c r="I582" s="46"/>
      <c r="J582" s="46"/>
    </row>
    <row r="583" spans="1:10" s="47" customFormat="1" ht="21" customHeight="1">
      <c r="A583" s="45"/>
      <c r="B583" s="45"/>
      <c r="C583" s="45"/>
      <c r="D583" s="43"/>
      <c r="E583" s="46"/>
      <c r="G583" s="46"/>
      <c r="H583" s="46"/>
      <c r="I583" s="46"/>
      <c r="J583" s="46"/>
    </row>
    <row r="584" spans="1:10" s="47" customFormat="1" ht="21" customHeight="1">
      <c r="A584" s="45"/>
      <c r="B584" s="45"/>
      <c r="C584" s="45"/>
      <c r="D584" s="43"/>
      <c r="E584" s="46"/>
      <c r="G584" s="46"/>
      <c r="H584" s="46"/>
      <c r="I584" s="46"/>
      <c r="J584" s="46"/>
    </row>
    <row r="585" spans="1:10" s="47" customFormat="1" ht="21" customHeight="1">
      <c r="A585" s="45"/>
      <c r="B585" s="45"/>
      <c r="C585" s="45"/>
      <c r="D585" s="43"/>
      <c r="E585" s="46"/>
      <c r="G585" s="46"/>
      <c r="H585" s="46"/>
      <c r="I585" s="46"/>
      <c r="J585" s="46"/>
    </row>
    <row r="586" spans="1:10" s="47" customFormat="1" ht="21" customHeight="1">
      <c r="A586" s="45"/>
      <c r="B586" s="45"/>
      <c r="C586" s="45"/>
      <c r="D586" s="43"/>
      <c r="E586" s="46"/>
      <c r="G586" s="46"/>
      <c r="H586" s="46"/>
      <c r="I586" s="46"/>
      <c r="J586" s="46"/>
    </row>
    <row r="587" spans="1:10" s="47" customFormat="1" ht="21" customHeight="1">
      <c r="A587" s="43" t="s">
        <v>0</v>
      </c>
      <c r="B587" s="43"/>
      <c r="C587" s="43"/>
      <c r="D587" s="43"/>
      <c r="E587" s="50"/>
      <c r="F587" s="50"/>
      <c r="G587" s="50"/>
      <c r="H587" s="50"/>
      <c r="I587" s="50"/>
      <c r="J587" s="50"/>
    </row>
    <row r="588" spans="1:10" s="47" customFormat="1" ht="21" customHeight="1">
      <c r="A588" s="49" t="s">
        <v>9</v>
      </c>
      <c r="B588" s="49"/>
      <c r="C588" s="49"/>
      <c r="D588" s="49"/>
      <c r="E588" s="50"/>
      <c r="F588" s="50"/>
      <c r="G588" s="50"/>
      <c r="H588" s="50"/>
      <c r="I588" s="50"/>
      <c r="J588" s="50"/>
    </row>
    <row r="589" spans="1:10" ht="21" customHeight="1">
      <c r="A589" s="49" t="s">
        <v>1</v>
      </c>
      <c r="B589" s="49"/>
      <c r="C589" s="49"/>
      <c r="D589" s="49"/>
      <c r="E589" s="50"/>
      <c r="F589" s="50"/>
      <c r="G589" s="50"/>
      <c r="H589" s="50"/>
      <c r="I589" s="50"/>
      <c r="J589" s="50"/>
    </row>
    <row r="590" spans="1:10" ht="21" customHeight="1">
      <c r="A590" s="49" t="s">
        <v>10</v>
      </c>
      <c r="B590" s="49"/>
      <c r="C590" s="49"/>
      <c r="D590" s="49"/>
      <c r="E590" s="50"/>
      <c r="F590" s="50"/>
      <c r="G590" s="50"/>
      <c r="H590" s="50"/>
      <c r="I590" s="50"/>
      <c r="J590" s="50"/>
    </row>
    <row r="591" spans="1:10" ht="21" customHeight="1">
      <c r="A591" s="49"/>
      <c r="B591" s="49"/>
      <c r="C591" s="49"/>
      <c r="D591" s="49"/>
      <c r="E591" s="50"/>
      <c r="F591" s="50"/>
      <c r="G591" s="50"/>
      <c r="H591" s="50"/>
      <c r="I591" s="50"/>
      <c r="J591" s="50"/>
    </row>
    <row r="592" spans="1:10" ht="21" customHeight="1">
      <c r="E592" s="59"/>
      <c r="F592" s="141">
        <v>2544</v>
      </c>
      <c r="G592" s="59"/>
      <c r="H592" s="59"/>
      <c r="I592" s="59"/>
      <c r="J592" s="59"/>
    </row>
    <row r="593" spans="1:10" ht="21" customHeight="1">
      <c r="A593" s="55" t="s">
        <v>11</v>
      </c>
      <c r="B593" s="55"/>
      <c r="C593" s="55"/>
      <c r="E593" s="52"/>
      <c r="F593" s="142"/>
      <c r="G593" s="52"/>
      <c r="H593" s="52"/>
      <c r="I593" s="52"/>
      <c r="J593" s="52"/>
    </row>
    <row r="594" spans="1:10" ht="21" customHeight="1">
      <c r="A594" s="43" t="s">
        <v>2</v>
      </c>
      <c r="E594" s="56"/>
      <c r="F594" s="142"/>
      <c r="G594" s="56"/>
      <c r="H594" s="56"/>
      <c r="I594" s="56"/>
      <c r="J594" s="56"/>
    </row>
    <row r="595" spans="1:10" ht="21" customHeight="1">
      <c r="A595" s="43" t="s">
        <v>12</v>
      </c>
      <c r="E595" s="56"/>
      <c r="F595" s="142"/>
      <c r="G595" s="56"/>
      <c r="H595" s="56"/>
      <c r="I595" s="56"/>
      <c r="J595" s="56"/>
    </row>
    <row r="596" spans="1:10" ht="21" customHeight="1">
      <c r="A596" s="43" t="s">
        <v>13</v>
      </c>
      <c r="E596" s="56"/>
      <c r="F596" s="142"/>
      <c r="G596" s="56"/>
      <c r="H596" s="56"/>
      <c r="I596" s="56"/>
      <c r="J596" s="56"/>
    </row>
    <row r="597" spans="1:10" ht="21" customHeight="1">
      <c r="A597" s="43" t="s">
        <v>14</v>
      </c>
      <c r="E597" s="56"/>
      <c r="F597" s="142"/>
      <c r="G597" s="56"/>
      <c r="H597" s="56"/>
      <c r="I597" s="56"/>
      <c r="J597" s="56"/>
    </row>
    <row r="598" spans="1:10" ht="21" customHeight="1">
      <c r="A598" s="43" t="s">
        <v>15</v>
      </c>
      <c r="E598" s="56"/>
      <c r="F598" s="142"/>
      <c r="G598" s="56"/>
      <c r="H598" s="56"/>
      <c r="I598" s="56"/>
      <c r="J598" s="56"/>
    </row>
    <row r="599" spans="1:10" ht="21" customHeight="1">
      <c r="A599" s="43" t="s">
        <v>16</v>
      </c>
      <c r="E599" s="56"/>
      <c r="F599" s="120"/>
      <c r="G599" s="56"/>
      <c r="H599" s="56"/>
      <c r="I599" s="56"/>
      <c r="J599" s="56"/>
    </row>
    <row r="600" spans="1:10" ht="21" customHeight="1">
      <c r="A600" s="43" t="s">
        <v>3</v>
      </c>
      <c r="E600" s="56"/>
      <c r="F600" s="47">
        <f>SUM(F595:F599)</f>
        <v>0</v>
      </c>
      <c r="G600" s="56"/>
      <c r="H600" s="56"/>
      <c r="I600" s="56"/>
      <c r="J600" s="56"/>
    </row>
    <row r="601" spans="1:10" ht="21" customHeight="1">
      <c r="A601" s="43" t="s">
        <v>17</v>
      </c>
      <c r="E601" s="56"/>
      <c r="F601" s="53"/>
      <c r="G601" s="56"/>
      <c r="H601" s="56"/>
      <c r="I601" s="56"/>
      <c r="J601" s="56"/>
    </row>
    <row r="602" spans="1:10" ht="21" customHeight="1">
      <c r="A602" s="43" t="s">
        <v>4</v>
      </c>
      <c r="E602" s="56"/>
      <c r="F602" s="53">
        <f>SUM(F600:F601)</f>
        <v>0</v>
      </c>
      <c r="G602" s="56"/>
      <c r="H602" s="56"/>
      <c r="I602" s="56"/>
      <c r="J602" s="56"/>
    </row>
    <row r="603" spans="1:10" ht="21" customHeight="1">
      <c r="A603" s="55" t="s">
        <v>5</v>
      </c>
      <c r="B603" s="55"/>
      <c r="C603" s="55"/>
      <c r="E603" s="52"/>
      <c r="F603" s="142"/>
      <c r="G603" s="52"/>
      <c r="H603" s="52"/>
      <c r="I603" s="52"/>
      <c r="J603" s="52"/>
    </row>
    <row r="604" spans="1:10" ht="21" customHeight="1">
      <c r="A604" s="54" t="s">
        <v>18</v>
      </c>
      <c r="B604" s="54"/>
      <c r="C604" s="54"/>
      <c r="E604" s="52"/>
      <c r="F604" s="142"/>
      <c r="G604" s="52"/>
      <c r="H604" s="52"/>
      <c r="I604" s="52"/>
      <c r="J604" s="52"/>
    </row>
    <row r="605" spans="1:10" ht="21" customHeight="1">
      <c r="A605" s="54" t="s">
        <v>19</v>
      </c>
      <c r="B605" s="54"/>
      <c r="C605" s="54"/>
      <c r="E605" s="52"/>
      <c r="F605" s="142"/>
      <c r="G605" s="52"/>
      <c r="H605" s="52"/>
      <c r="I605" s="52"/>
      <c r="J605" s="52"/>
    </row>
    <row r="606" spans="1:10" ht="21" customHeight="1">
      <c r="A606" s="54" t="s">
        <v>20</v>
      </c>
      <c r="B606" s="54"/>
      <c r="C606" s="54"/>
      <c r="E606" s="52"/>
      <c r="F606" s="142"/>
      <c r="G606" s="52"/>
      <c r="H606" s="52"/>
      <c r="I606" s="52"/>
      <c r="J606" s="52"/>
    </row>
    <row r="607" spans="1:10" ht="21" customHeight="1">
      <c r="A607" s="54" t="s">
        <v>21</v>
      </c>
      <c r="B607" s="54"/>
      <c r="C607" s="54"/>
      <c r="E607" s="52"/>
      <c r="F607" s="142"/>
      <c r="G607" s="52"/>
      <c r="H607" s="52"/>
      <c r="I607" s="52"/>
      <c r="J607" s="52"/>
    </row>
    <row r="608" spans="1:10" ht="21" customHeight="1">
      <c r="A608" s="54" t="s">
        <v>22</v>
      </c>
      <c r="B608" s="54"/>
      <c r="C608" s="54"/>
      <c r="E608" s="52"/>
      <c r="F608" s="142"/>
      <c r="G608" s="52"/>
      <c r="H608" s="52"/>
      <c r="I608" s="52"/>
      <c r="J608" s="52"/>
    </row>
    <row r="609" spans="1:10" ht="21" customHeight="1">
      <c r="A609" s="54" t="s">
        <v>23</v>
      </c>
      <c r="B609" s="54"/>
      <c r="C609" s="54"/>
      <c r="E609" s="52"/>
      <c r="F609" s="57"/>
      <c r="G609" s="52"/>
      <c r="H609" s="52"/>
      <c r="I609" s="52"/>
      <c r="J609" s="52"/>
    </row>
    <row r="610" spans="1:10" ht="21" customHeight="1">
      <c r="A610" s="55" t="s">
        <v>8</v>
      </c>
      <c r="B610" s="55"/>
      <c r="C610" s="55"/>
      <c r="E610" s="56"/>
      <c r="F610" s="53">
        <f>SUM(F606:F609)</f>
        <v>0</v>
      </c>
      <c r="G610" s="56"/>
      <c r="H610" s="56"/>
      <c r="I610" s="56"/>
      <c r="J610" s="56"/>
    </row>
    <row r="611" spans="1:10" ht="21" customHeight="1" thickBot="1">
      <c r="A611" s="55" t="s">
        <v>6</v>
      </c>
      <c r="B611" s="55"/>
      <c r="C611" s="55"/>
      <c r="E611" s="56"/>
      <c r="F611" s="143">
        <f>SUM(F602+F610)</f>
        <v>0</v>
      </c>
      <c r="G611" s="56"/>
      <c r="H611" s="56"/>
      <c r="I611" s="56"/>
      <c r="J611" s="56"/>
    </row>
    <row r="612" spans="1:10" ht="21" customHeight="1" thickTop="1">
      <c r="E612" s="56"/>
      <c r="F612" s="142" t="e">
        <f>F611-#REF!</f>
        <v>#REF!</v>
      </c>
      <c r="G612" s="56"/>
      <c r="H612" s="56"/>
      <c r="I612" s="56"/>
      <c r="J612" s="56"/>
    </row>
    <row r="613" spans="1:10" s="47" customFormat="1" ht="21" customHeight="1">
      <c r="A613" s="43" t="s">
        <v>0</v>
      </c>
      <c r="B613" s="43"/>
      <c r="C613" s="43"/>
      <c r="D613" s="43"/>
      <c r="E613" s="52"/>
      <c r="F613" s="52"/>
      <c r="G613" s="52"/>
      <c r="H613" s="52"/>
      <c r="I613" s="52"/>
      <c r="J613" s="52"/>
    </row>
    <row r="614" spans="1:10" s="47" customFormat="1" ht="21" customHeight="1">
      <c r="A614" s="43"/>
      <c r="B614" s="43"/>
      <c r="C614" s="43"/>
      <c r="D614" s="43"/>
      <c r="E614" s="52"/>
      <c r="F614" s="52"/>
      <c r="G614" s="52"/>
      <c r="H614" s="52"/>
      <c r="I614" s="52"/>
      <c r="J614" s="52"/>
    </row>
    <row r="615" spans="1:10" s="47" customFormat="1" ht="21" customHeight="1">
      <c r="A615" s="58"/>
      <c r="B615" s="58"/>
      <c r="C615" s="58"/>
      <c r="D615" s="58"/>
      <c r="E615" s="52"/>
      <c r="F615" s="52"/>
      <c r="G615" s="52"/>
      <c r="H615" s="52"/>
      <c r="I615" s="52"/>
      <c r="J615" s="52"/>
    </row>
    <row r="616" spans="1:10" s="47" customFormat="1" ht="21" customHeight="1">
      <c r="A616" s="43"/>
      <c r="B616" s="43"/>
      <c r="C616" s="43"/>
      <c r="D616" s="43"/>
      <c r="E616" s="52"/>
      <c r="F616" s="46"/>
      <c r="G616" s="52"/>
      <c r="H616" s="52"/>
      <c r="I616" s="52"/>
      <c r="J616" s="52"/>
    </row>
    <row r="617" spans="1:10" s="47" customFormat="1" ht="21" customHeight="1">
      <c r="A617" s="43"/>
      <c r="B617" s="43"/>
      <c r="C617" s="43"/>
      <c r="D617" s="43"/>
      <c r="E617" s="52"/>
      <c r="F617" s="46"/>
      <c r="G617" s="52"/>
      <c r="H617" s="52"/>
      <c r="I617" s="52"/>
      <c r="J617" s="52"/>
    </row>
    <row r="618" spans="1:10" s="47" customFormat="1" ht="21" customHeight="1">
      <c r="A618" s="58"/>
      <c r="B618" s="58"/>
      <c r="C618" s="58"/>
      <c r="D618" s="58"/>
      <c r="E618" s="52"/>
      <c r="F618" s="50"/>
      <c r="G618" s="52"/>
      <c r="H618" s="52"/>
      <c r="I618" s="52"/>
      <c r="J618" s="52"/>
    </row>
    <row r="619" spans="1:10" s="47" customFormat="1" ht="21" customHeight="1">
      <c r="A619" s="49" t="s">
        <v>9</v>
      </c>
      <c r="B619" s="49"/>
      <c r="C619" s="49"/>
      <c r="D619" s="49"/>
      <c r="E619" s="50"/>
      <c r="F619" s="50"/>
      <c r="G619" s="50"/>
      <c r="H619" s="50"/>
      <c r="I619" s="50"/>
      <c r="J619" s="50"/>
    </row>
    <row r="620" spans="1:10" s="47" customFormat="1" ht="21" customHeight="1">
      <c r="A620" s="49" t="s">
        <v>7</v>
      </c>
      <c r="B620" s="49"/>
      <c r="C620" s="49"/>
      <c r="D620" s="49"/>
      <c r="E620" s="50"/>
      <c r="F620" s="50"/>
      <c r="G620" s="50"/>
      <c r="H620" s="50"/>
      <c r="I620" s="50"/>
      <c r="J620" s="50"/>
    </row>
    <row r="621" spans="1:10" ht="21" customHeight="1">
      <c r="A621" s="49" t="s">
        <v>24</v>
      </c>
      <c r="B621" s="49"/>
      <c r="C621" s="49"/>
      <c r="D621" s="49"/>
      <c r="E621" s="50"/>
      <c r="F621" s="50"/>
      <c r="G621" s="50"/>
      <c r="H621" s="50"/>
      <c r="I621" s="50"/>
      <c r="J621" s="50"/>
    </row>
    <row r="622" spans="1:10" ht="21" customHeight="1">
      <c r="A622" s="49"/>
      <c r="B622" s="49"/>
      <c r="C622" s="49"/>
      <c r="D622" s="49"/>
      <c r="E622" s="50"/>
      <c r="F622" s="50"/>
      <c r="G622" s="50"/>
      <c r="H622" s="50"/>
      <c r="I622" s="50"/>
      <c r="J622" s="50"/>
    </row>
    <row r="623" spans="1:10" ht="21" customHeight="1">
      <c r="E623" s="59"/>
      <c r="F623" s="141">
        <v>2544</v>
      </c>
      <c r="G623" s="59"/>
      <c r="H623" s="59"/>
      <c r="I623" s="59"/>
      <c r="J623" s="59"/>
    </row>
    <row r="624" spans="1:10" ht="21" customHeight="1">
      <c r="A624" s="43" t="s">
        <v>25</v>
      </c>
      <c r="E624" s="59"/>
      <c r="F624" s="59"/>
      <c r="G624" s="59"/>
      <c r="H624" s="59"/>
      <c r="I624" s="59"/>
      <c r="J624" s="59"/>
    </row>
    <row r="625" spans="1:10" ht="21" customHeight="1">
      <c r="A625" s="43" t="s">
        <v>26</v>
      </c>
      <c r="E625" s="47"/>
      <c r="F625" s="47"/>
      <c r="G625" s="47"/>
      <c r="H625" s="47"/>
      <c r="I625" s="47"/>
      <c r="J625" s="47"/>
    </row>
    <row r="626" spans="1:10" ht="21" customHeight="1">
      <c r="A626" s="43" t="s">
        <v>27</v>
      </c>
      <c r="E626" s="59"/>
      <c r="F626" s="53"/>
      <c r="G626" s="59"/>
      <c r="H626" s="59"/>
      <c r="I626" s="59"/>
      <c r="J626" s="59"/>
    </row>
    <row r="627" spans="1:10" ht="21" customHeight="1">
      <c r="A627" s="43" t="s">
        <v>28</v>
      </c>
      <c r="E627" s="59"/>
      <c r="F627" s="53">
        <f>SUM(F625:F626)</f>
        <v>0</v>
      </c>
      <c r="G627" s="59"/>
      <c r="H627" s="59"/>
      <c r="I627" s="59"/>
      <c r="J627" s="59"/>
    </row>
    <row r="628" spans="1:10" ht="21" customHeight="1">
      <c r="A628" s="43" t="s">
        <v>29</v>
      </c>
      <c r="F628" s="47"/>
    </row>
    <row r="629" spans="1:10" ht="21" customHeight="1">
      <c r="A629" s="43" t="s">
        <v>30</v>
      </c>
      <c r="F629" s="47"/>
    </row>
    <row r="630" spans="1:10" ht="21" customHeight="1">
      <c r="A630" s="43" t="s">
        <v>31</v>
      </c>
      <c r="F630" s="47"/>
    </row>
    <row r="631" spans="1:10" ht="21" customHeight="1">
      <c r="A631" s="43" t="s">
        <v>32</v>
      </c>
      <c r="F631" s="47"/>
    </row>
    <row r="632" spans="1:10" ht="21" customHeight="1">
      <c r="A632" s="43" t="s">
        <v>33</v>
      </c>
      <c r="F632" s="47"/>
    </row>
    <row r="633" spans="1:10" ht="21" customHeight="1">
      <c r="A633" s="43" t="s">
        <v>34</v>
      </c>
      <c r="F633" s="144">
        <f>SUM(F629:F632)</f>
        <v>0</v>
      </c>
    </row>
    <row r="634" spans="1:10" ht="21" customHeight="1">
      <c r="A634" s="43" t="s">
        <v>35</v>
      </c>
      <c r="F634" s="47">
        <f>F627-F633</f>
        <v>0</v>
      </c>
    </row>
    <row r="635" spans="1:10" ht="21" customHeight="1">
      <c r="A635" s="43" t="s">
        <v>36</v>
      </c>
      <c r="F635" s="47"/>
    </row>
    <row r="636" spans="1:10" ht="21" customHeight="1">
      <c r="A636" s="43" t="s">
        <v>37</v>
      </c>
      <c r="F636" s="120" t="s">
        <v>38</v>
      </c>
    </row>
    <row r="637" spans="1:10" ht="21" customHeight="1" thickBot="1">
      <c r="A637" s="43" t="s">
        <v>39</v>
      </c>
      <c r="F637" s="145">
        <f>SUM(F634:F636)</f>
        <v>0</v>
      </c>
    </row>
    <row r="638" spans="1:10" ht="21" customHeight="1" thickTop="1">
      <c r="F638" s="47"/>
    </row>
    <row r="639" spans="1:10" ht="21" customHeight="1">
      <c r="A639" s="43" t="s">
        <v>40</v>
      </c>
      <c r="F639" s="47"/>
    </row>
    <row r="640" spans="1:10" ht="21" customHeight="1" thickBot="1">
      <c r="A640" s="43" t="s">
        <v>41</v>
      </c>
      <c r="F640" s="143">
        <f>F634/800000</f>
        <v>0</v>
      </c>
    </row>
    <row r="641" spans="1:18" ht="21" customHeight="1" thickTop="1">
      <c r="F641" s="47"/>
    </row>
    <row r="642" spans="1:18" ht="21" customHeight="1">
      <c r="F642" s="47"/>
    </row>
    <row r="643" spans="1:18" ht="21" customHeight="1">
      <c r="A643" s="43" t="s">
        <v>0</v>
      </c>
      <c r="F643" s="47"/>
    </row>
    <row r="644" spans="1:18" s="60" customFormat="1" ht="21" customHeight="1">
      <c r="E644" s="61"/>
      <c r="F644" s="47"/>
      <c r="G644" s="47"/>
      <c r="H644" s="47"/>
      <c r="I644" s="47"/>
      <c r="J644" s="47"/>
      <c r="K644" s="47"/>
      <c r="L644" s="47"/>
      <c r="M644" s="47"/>
      <c r="N644" s="47"/>
      <c r="O644" s="47"/>
      <c r="P644" s="47"/>
      <c r="Q644" s="47"/>
      <c r="R644" s="47"/>
    </row>
    <row r="645" spans="1:18" s="60" customFormat="1" ht="21" customHeight="1">
      <c r="E645" s="61"/>
      <c r="F645" s="47"/>
      <c r="G645" s="47"/>
      <c r="H645" s="47"/>
      <c r="I645" s="47"/>
      <c r="J645" s="47"/>
      <c r="K645" s="47"/>
      <c r="L645" s="47"/>
      <c r="M645" s="47"/>
      <c r="N645" s="47"/>
      <c r="O645" s="47"/>
      <c r="P645" s="47"/>
      <c r="Q645" s="47"/>
      <c r="R645" s="47"/>
    </row>
    <row r="646" spans="1:18" s="60" customFormat="1" ht="21" customHeight="1">
      <c r="E646" s="61"/>
      <c r="F646" s="47"/>
      <c r="G646" s="47"/>
      <c r="H646" s="47"/>
      <c r="I646" s="47"/>
      <c r="J646" s="47"/>
      <c r="K646" s="47"/>
      <c r="L646" s="47"/>
      <c r="M646" s="47"/>
      <c r="N646" s="47"/>
      <c r="O646" s="47"/>
      <c r="P646" s="47"/>
      <c r="Q646" s="47"/>
      <c r="R646" s="47"/>
    </row>
    <row r="647" spans="1:18" s="60" customFormat="1" ht="21" customHeight="1">
      <c r="E647" s="61"/>
      <c r="F647" s="47"/>
      <c r="G647" s="47"/>
      <c r="H647" s="47"/>
      <c r="I647" s="47"/>
      <c r="J647" s="47"/>
      <c r="K647" s="47"/>
      <c r="L647" s="47"/>
      <c r="M647" s="47"/>
      <c r="N647" s="47"/>
      <c r="O647" s="47"/>
      <c r="P647" s="47"/>
      <c r="Q647" s="47"/>
      <c r="R647" s="47"/>
    </row>
    <row r="648" spans="1:18" s="60" customFormat="1" ht="21" customHeight="1">
      <c r="E648" s="61"/>
      <c r="F648" s="47"/>
      <c r="G648" s="47"/>
      <c r="H648" s="47"/>
      <c r="I648" s="47"/>
      <c r="J648" s="47"/>
      <c r="K648" s="47"/>
      <c r="L648" s="47"/>
      <c r="M648" s="47"/>
      <c r="N648" s="47"/>
      <c r="O648" s="47"/>
      <c r="P648" s="47"/>
      <c r="Q648" s="47"/>
      <c r="R648" s="47"/>
    </row>
    <row r="649" spans="1:18" s="60" customFormat="1" ht="21" customHeight="1">
      <c r="E649" s="61"/>
      <c r="F649" s="47"/>
      <c r="G649" s="47"/>
      <c r="H649" s="47"/>
      <c r="I649" s="47"/>
      <c r="J649" s="47"/>
      <c r="K649" s="47"/>
      <c r="L649" s="47"/>
      <c r="M649" s="47"/>
      <c r="N649" s="47"/>
      <c r="O649" s="47"/>
      <c r="P649" s="47"/>
      <c r="Q649" s="47"/>
      <c r="R649" s="47"/>
    </row>
    <row r="650" spans="1:18" s="60" customFormat="1" ht="21" customHeight="1">
      <c r="E650" s="61"/>
      <c r="F650" s="47"/>
      <c r="G650" s="47"/>
      <c r="H650" s="47"/>
      <c r="I650" s="47"/>
      <c r="J650" s="47"/>
      <c r="K650" s="47"/>
      <c r="L650" s="47"/>
      <c r="M650" s="47"/>
      <c r="N650" s="47"/>
      <c r="O650" s="47"/>
      <c r="P650" s="47"/>
      <c r="Q650" s="47"/>
      <c r="R650" s="47"/>
    </row>
    <row r="651" spans="1:18" s="60" customFormat="1" ht="21" customHeight="1">
      <c r="E651" s="61"/>
      <c r="F651" s="47"/>
      <c r="G651" s="47"/>
      <c r="H651" s="47"/>
      <c r="I651" s="47"/>
      <c r="J651" s="47"/>
      <c r="K651" s="47"/>
      <c r="L651" s="47"/>
      <c r="M651" s="47"/>
      <c r="N651" s="47"/>
      <c r="O651" s="47"/>
      <c r="P651" s="47"/>
      <c r="Q651" s="47"/>
      <c r="R651" s="47"/>
    </row>
    <row r="652" spans="1:18" s="60" customFormat="1" ht="21" customHeight="1">
      <c r="E652" s="61"/>
      <c r="F652" s="47"/>
      <c r="G652" s="47"/>
      <c r="H652" s="47"/>
      <c r="I652" s="47"/>
      <c r="J652" s="47"/>
      <c r="K652" s="47"/>
      <c r="L652" s="47"/>
      <c r="M652" s="47"/>
      <c r="N652" s="47"/>
      <c r="O652" s="47"/>
      <c r="P652" s="47"/>
      <c r="Q652" s="47"/>
      <c r="R652" s="47"/>
    </row>
    <row r="653" spans="1:18" s="60" customFormat="1" ht="21" customHeight="1">
      <c r="E653" s="61"/>
      <c r="F653" s="47"/>
      <c r="G653" s="47"/>
      <c r="H653" s="47"/>
      <c r="I653" s="47"/>
      <c r="J653" s="47"/>
      <c r="K653" s="47"/>
      <c r="L653" s="47"/>
      <c r="M653" s="47"/>
      <c r="N653" s="47"/>
      <c r="O653" s="47"/>
      <c r="P653" s="47"/>
      <c r="Q653" s="47"/>
      <c r="R653" s="47"/>
    </row>
    <row r="654" spans="1:18" s="60" customFormat="1" ht="21" customHeight="1">
      <c r="E654" s="61"/>
      <c r="F654" s="47"/>
      <c r="G654" s="47"/>
      <c r="H654" s="47"/>
      <c r="I654" s="47"/>
      <c r="J654" s="47"/>
      <c r="K654" s="47"/>
      <c r="L654" s="47"/>
      <c r="M654" s="47"/>
      <c r="N654" s="47"/>
      <c r="O654" s="47"/>
      <c r="P654" s="47"/>
      <c r="Q654" s="47"/>
      <c r="R654" s="47"/>
    </row>
    <row r="655" spans="1:18" s="60" customFormat="1" ht="21" customHeight="1">
      <c r="E655" s="61"/>
      <c r="F655" s="47"/>
      <c r="G655" s="47"/>
      <c r="H655" s="47"/>
      <c r="I655" s="47"/>
      <c r="J655" s="47"/>
      <c r="K655" s="47"/>
      <c r="L655" s="47"/>
      <c r="M655" s="47"/>
      <c r="N655" s="47"/>
      <c r="O655" s="47"/>
      <c r="P655" s="47"/>
      <c r="Q655" s="47"/>
      <c r="R655" s="47"/>
    </row>
    <row r="656" spans="1:18" s="60" customFormat="1" ht="21" customHeight="1">
      <c r="E656" s="61"/>
      <c r="F656" s="47"/>
      <c r="G656" s="47"/>
      <c r="H656" s="47"/>
      <c r="I656" s="47"/>
      <c r="J656" s="47"/>
      <c r="K656" s="47"/>
      <c r="L656" s="47"/>
      <c r="M656" s="47"/>
      <c r="N656" s="47"/>
      <c r="O656" s="47"/>
      <c r="P656" s="47"/>
      <c r="Q656" s="47"/>
      <c r="R656" s="47"/>
    </row>
    <row r="657" spans="5:18" s="60" customFormat="1" ht="21" customHeight="1">
      <c r="E657" s="61"/>
      <c r="F657" s="47"/>
      <c r="G657" s="47"/>
      <c r="H657" s="47"/>
      <c r="I657" s="47"/>
      <c r="J657" s="47"/>
      <c r="K657" s="47"/>
      <c r="L657" s="47"/>
      <c r="M657" s="47"/>
      <c r="N657" s="47"/>
      <c r="O657" s="47"/>
      <c r="P657" s="47"/>
      <c r="Q657" s="47"/>
      <c r="R657" s="47"/>
    </row>
    <row r="658" spans="5:18" s="60" customFormat="1" ht="21" customHeight="1">
      <c r="E658" s="61"/>
      <c r="F658" s="47"/>
      <c r="G658" s="47"/>
      <c r="H658" s="47"/>
      <c r="I658" s="47"/>
      <c r="J658" s="47"/>
      <c r="K658" s="47"/>
      <c r="L658" s="47"/>
      <c r="M658" s="47"/>
      <c r="N658" s="47"/>
      <c r="O658" s="47"/>
      <c r="P658" s="47"/>
      <c r="Q658" s="47"/>
      <c r="R658" s="47"/>
    </row>
    <row r="659" spans="5:18" s="60" customFormat="1" ht="21" customHeight="1">
      <c r="E659" s="61"/>
      <c r="F659" s="47"/>
      <c r="G659" s="47"/>
      <c r="H659" s="47"/>
      <c r="I659" s="47"/>
      <c r="J659" s="47"/>
      <c r="K659" s="47"/>
      <c r="L659" s="47"/>
      <c r="M659" s="47"/>
      <c r="N659" s="47"/>
      <c r="O659" s="47"/>
      <c r="P659" s="47"/>
      <c r="Q659" s="47"/>
      <c r="R659" s="47"/>
    </row>
    <row r="660" spans="5:18" s="60" customFormat="1" ht="21" customHeight="1">
      <c r="E660" s="61"/>
      <c r="F660" s="47"/>
      <c r="G660" s="47"/>
      <c r="H660" s="47"/>
      <c r="I660" s="47"/>
      <c r="J660" s="47"/>
      <c r="K660" s="47"/>
      <c r="L660" s="47"/>
      <c r="M660" s="47"/>
      <c r="N660" s="47"/>
      <c r="O660" s="47"/>
      <c r="P660" s="47"/>
      <c r="Q660" s="47"/>
      <c r="R660" s="47"/>
    </row>
    <row r="661" spans="5:18" s="60" customFormat="1" ht="21" customHeight="1">
      <c r="E661" s="61"/>
      <c r="F661" s="47"/>
      <c r="G661" s="47"/>
      <c r="H661" s="47"/>
      <c r="I661" s="47"/>
      <c r="J661" s="47"/>
      <c r="K661" s="47"/>
      <c r="L661" s="47"/>
      <c r="M661" s="47"/>
      <c r="N661" s="47"/>
      <c r="O661" s="47"/>
      <c r="P661" s="47"/>
      <c r="Q661" s="47"/>
      <c r="R661" s="47"/>
    </row>
    <row r="662" spans="5:18" s="60" customFormat="1" ht="21" customHeight="1">
      <c r="E662" s="61"/>
      <c r="F662" s="47"/>
      <c r="G662" s="47"/>
      <c r="H662" s="47"/>
      <c r="I662" s="47"/>
      <c r="J662" s="47"/>
      <c r="K662" s="47"/>
      <c r="L662" s="47"/>
      <c r="M662" s="47"/>
      <c r="N662" s="47"/>
      <c r="O662" s="47"/>
      <c r="P662" s="47"/>
      <c r="Q662" s="47"/>
      <c r="R662" s="47"/>
    </row>
    <row r="663" spans="5:18" s="60" customFormat="1" ht="21" customHeight="1">
      <c r="E663" s="61"/>
      <c r="F663" s="47"/>
      <c r="G663" s="47"/>
      <c r="H663" s="47"/>
      <c r="I663" s="47"/>
      <c r="J663" s="47"/>
      <c r="K663" s="47"/>
      <c r="L663" s="47"/>
      <c r="M663" s="47"/>
      <c r="N663" s="47"/>
      <c r="O663" s="47"/>
      <c r="P663" s="47"/>
      <c r="Q663" s="47"/>
      <c r="R663" s="47"/>
    </row>
    <row r="664" spans="5:18" s="60" customFormat="1" ht="21" customHeight="1">
      <c r="E664" s="61"/>
      <c r="F664" s="47"/>
      <c r="G664" s="47"/>
      <c r="H664" s="47"/>
      <c r="I664" s="47"/>
      <c r="J664" s="47"/>
      <c r="K664" s="47"/>
      <c r="L664" s="47"/>
      <c r="M664" s="47"/>
      <c r="N664" s="47"/>
      <c r="O664" s="47"/>
      <c r="P664" s="47"/>
      <c r="Q664" s="47"/>
      <c r="R664" s="47"/>
    </row>
    <row r="665" spans="5:18" s="60" customFormat="1" ht="21" customHeight="1">
      <c r="E665" s="61"/>
      <c r="F665" s="47"/>
      <c r="G665" s="47"/>
      <c r="H665" s="47"/>
      <c r="I665" s="47"/>
      <c r="J665" s="47"/>
      <c r="K665" s="47"/>
      <c r="L665" s="47"/>
      <c r="M665" s="47"/>
      <c r="N665" s="47"/>
      <c r="O665" s="47"/>
      <c r="P665" s="47"/>
      <c r="Q665" s="47"/>
      <c r="R665" s="47"/>
    </row>
    <row r="666" spans="5:18" s="60" customFormat="1" ht="21" customHeight="1">
      <c r="E666" s="61"/>
      <c r="F666" s="47"/>
      <c r="G666" s="47"/>
      <c r="H666" s="47"/>
      <c r="I666" s="47"/>
      <c r="J666" s="47"/>
      <c r="K666" s="47"/>
      <c r="L666" s="47"/>
      <c r="M666" s="47"/>
      <c r="N666" s="47"/>
      <c r="O666" s="47"/>
      <c r="P666" s="47"/>
      <c r="Q666" s="47"/>
      <c r="R666" s="47"/>
    </row>
    <row r="667" spans="5:18" s="60" customFormat="1" ht="21" customHeight="1">
      <c r="E667" s="61"/>
      <c r="F667" s="47"/>
      <c r="G667" s="47"/>
      <c r="H667" s="47"/>
      <c r="I667" s="47"/>
      <c r="J667" s="47"/>
      <c r="K667" s="47"/>
      <c r="L667" s="47"/>
      <c r="M667" s="47"/>
      <c r="N667" s="47"/>
      <c r="O667" s="47"/>
      <c r="P667" s="47"/>
      <c r="Q667" s="47"/>
      <c r="R667" s="47"/>
    </row>
    <row r="668" spans="5:18" s="60" customFormat="1" ht="21" customHeight="1">
      <c r="E668" s="61"/>
      <c r="F668" s="47"/>
      <c r="G668" s="47"/>
      <c r="H668" s="47"/>
      <c r="I668" s="47"/>
      <c r="J668" s="47"/>
      <c r="K668" s="47"/>
      <c r="L668" s="47"/>
      <c r="M668" s="47"/>
      <c r="N668" s="47"/>
      <c r="O668" s="47"/>
      <c r="P668" s="47"/>
      <c r="Q668" s="47"/>
      <c r="R668" s="47"/>
    </row>
    <row r="669" spans="5:18" s="60" customFormat="1" ht="21" customHeight="1">
      <c r="E669" s="61"/>
      <c r="F669" s="47"/>
      <c r="G669" s="47"/>
      <c r="H669" s="47"/>
      <c r="I669" s="47"/>
      <c r="J669" s="47"/>
      <c r="K669" s="47"/>
      <c r="L669" s="47"/>
      <c r="M669" s="47"/>
      <c r="N669" s="47"/>
      <c r="O669" s="47"/>
      <c r="P669" s="47"/>
      <c r="Q669" s="47"/>
      <c r="R669" s="47"/>
    </row>
    <row r="670" spans="5:18" s="60" customFormat="1" ht="21" customHeight="1">
      <c r="E670" s="61"/>
      <c r="F670" s="47"/>
      <c r="G670" s="47"/>
      <c r="H670" s="47"/>
      <c r="I670" s="47"/>
      <c r="J670" s="47"/>
      <c r="K670" s="47"/>
      <c r="L670" s="47"/>
      <c r="M670" s="47"/>
      <c r="N670" s="47"/>
      <c r="O670" s="47"/>
      <c r="P670" s="47"/>
      <c r="Q670" s="47"/>
      <c r="R670" s="47"/>
    </row>
    <row r="671" spans="5:18" s="60" customFormat="1" ht="21" customHeight="1">
      <c r="E671" s="61"/>
      <c r="F671" s="47"/>
      <c r="G671" s="47"/>
      <c r="H671" s="47"/>
      <c r="I671" s="47"/>
      <c r="J671" s="47"/>
      <c r="K671" s="47"/>
      <c r="L671" s="47"/>
      <c r="M671" s="47"/>
      <c r="N671" s="47"/>
      <c r="O671" s="47"/>
      <c r="P671" s="47"/>
      <c r="Q671" s="47"/>
      <c r="R671" s="47"/>
    </row>
    <row r="672" spans="5:18" s="60" customFormat="1" ht="21" customHeight="1">
      <c r="E672" s="61"/>
      <c r="F672" s="47"/>
      <c r="G672" s="47"/>
      <c r="H672" s="47"/>
      <c r="I672" s="47"/>
      <c r="J672" s="47"/>
      <c r="K672" s="47"/>
      <c r="L672" s="47"/>
      <c r="M672" s="47"/>
      <c r="N672" s="47"/>
      <c r="O672" s="47"/>
      <c r="P672" s="47"/>
      <c r="Q672" s="47"/>
      <c r="R672" s="47"/>
    </row>
    <row r="673" spans="5:18" s="60" customFormat="1" ht="21" customHeight="1">
      <c r="E673" s="61"/>
      <c r="F673" s="47"/>
      <c r="G673" s="47"/>
      <c r="H673" s="47"/>
      <c r="I673" s="47"/>
      <c r="J673" s="47"/>
      <c r="K673" s="47"/>
      <c r="L673" s="47"/>
      <c r="M673" s="47"/>
      <c r="N673" s="47"/>
      <c r="O673" s="47"/>
      <c r="P673" s="47"/>
      <c r="Q673" s="47"/>
      <c r="R673" s="47"/>
    </row>
    <row r="676" spans="5:18" ht="21" customHeight="1">
      <c r="E676" s="47"/>
      <c r="G676" s="47"/>
      <c r="H676" s="47"/>
      <c r="I676" s="47"/>
      <c r="J676" s="47"/>
    </row>
    <row r="677" spans="5:18" ht="21" customHeight="1">
      <c r="E677" s="47"/>
      <c r="G677" s="47"/>
      <c r="H677" s="47"/>
      <c r="I677" s="47"/>
      <c r="J677" s="47"/>
    </row>
    <row r="678" spans="5:18" ht="21" customHeight="1">
      <c r="E678" s="47"/>
      <c r="G678" s="47"/>
      <c r="H678" s="47"/>
      <c r="I678" s="47"/>
      <c r="J678" s="47"/>
    </row>
    <row r="745" spans="1:18" s="46" customFormat="1" ht="21" customHeight="1">
      <c r="A745" s="45"/>
      <c r="B745" s="45"/>
      <c r="C745" s="45"/>
      <c r="D745" s="45"/>
      <c r="F745" s="47"/>
      <c r="K745" s="47"/>
      <c r="L745" s="47"/>
      <c r="M745" s="47"/>
      <c r="N745" s="47"/>
      <c r="O745" s="47"/>
      <c r="P745" s="47"/>
      <c r="Q745" s="47"/>
      <c r="R745" s="47"/>
    </row>
    <row r="746" spans="1:18" s="46" customFormat="1" ht="21" customHeight="1">
      <c r="A746" s="45"/>
      <c r="B746" s="45"/>
      <c r="C746" s="45"/>
      <c r="D746" s="45"/>
      <c r="F746" s="47"/>
      <c r="K746" s="47"/>
      <c r="L746" s="47"/>
      <c r="M746" s="47"/>
      <c r="N746" s="47"/>
      <c r="O746" s="47"/>
      <c r="P746" s="47"/>
      <c r="Q746" s="47"/>
      <c r="R746" s="47"/>
    </row>
    <row r="747" spans="1:18" s="46" customFormat="1" ht="21" customHeight="1">
      <c r="A747" s="45"/>
      <c r="B747" s="45"/>
      <c r="C747" s="45"/>
      <c r="D747" s="45"/>
      <c r="F747" s="47"/>
      <c r="K747" s="47"/>
      <c r="L747" s="47"/>
      <c r="M747" s="47"/>
      <c r="N747" s="47"/>
      <c r="O747" s="47"/>
      <c r="P747" s="47"/>
      <c r="Q747" s="47"/>
      <c r="R747" s="47"/>
    </row>
    <row r="748" spans="1:18" s="46" customFormat="1" ht="21" customHeight="1">
      <c r="A748" s="45"/>
      <c r="B748" s="45"/>
      <c r="C748" s="45"/>
      <c r="D748" s="45"/>
      <c r="F748" s="47"/>
      <c r="K748" s="47"/>
      <c r="L748" s="47"/>
      <c r="M748" s="47"/>
      <c r="N748" s="47"/>
      <c r="O748" s="47"/>
      <c r="P748" s="47"/>
      <c r="Q748" s="47"/>
      <c r="R748" s="47"/>
    </row>
    <row r="749" spans="1:18" ht="21" customHeight="1">
      <c r="A749" s="45"/>
      <c r="B749" s="45"/>
      <c r="C749" s="45"/>
      <c r="D749" s="45"/>
      <c r="F749" s="47"/>
    </row>
    <row r="756" spans="1:18" s="45" customFormat="1" ht="21" customHeight="1">
      <c r="A756" s="43"/>
      <c r="B756" s="43"/>
      <c r="C756" s="43"/>
      <c r="D756" s="43"/>
      <c r="E756" s="47"/>
      <c r="F756" s="46"/>
      <c r="G756" s="47"/>
      <c r="H756" s="47"/>
      <c r="I756" s="47"/>
      <c r="J756" s="47"/>
      <c r="K756" s="47"/>
      <c r="L756" s="47"/>
      <c r="M756" s="47"/>
      <c r="N756" s="47"/>
      <c r="O756" s="47"/>
      <c r="P756" s="47"/>
      <c r="Q756" s="47"/>
      <c r="R756" s="47"/>
    </row>
    <row r="757" spans="1:18" s="45" customFormat="1" ht="21" customHeight="1">
      <c r="A757" s="43"/>
      <c r="B757" s="43"/>
      <c r="C757" s="43"/>
      <c r="D757" s="43"/>
      <c r="E757" s="47"/>
      <c r="F757" s="46"/>
      <c r="G757" s="47"/>
      <c r="H757" s="47"/>
      <c r="I757" s="47"/>
      <c r="J757" s="47"/>
      <c r="K757" s="47"/>
      <c r="L757" s="47"/>
      <c r="M757" s="47"/>
      <c r="N757" s="47"/>
      <c r="O757" s="47"/>
      <c r="P757" s="47"/>
      <c r="Q757" s="47"/>
      <c r="R757" s="47"/>
    </row>
    <row r="758" spans="1:18" s="45" customFormat="1" ht="21" customHeight="1">
      <c r="A758" s="43"/>
      <c r="B758" s="43"/>
      <c r="C758" s="43"/>
      <c r="D758" s="43"/>
      <c r="E758" s="47"/>
      <c r="F758" s="46"/>
      <c r="G758" s="47"/>
      <c r="H758" s="47"/>
      <c r="I758" s="47"/>
      <c r="J758" s="47"/>
      <c r="K758" s="47"/>
      <c r="L758" s="47"/>
      <c r="M758" s="47"/>
      <c r="N758" s="47"/>
      <c r="O758" s="47"/>
      <c r="P758" s="47"/>
      <c r="Q758" s="47"/>
      <c r="R758" s="47"/>
    </row>
    <row r="759" spans="1:18" s="45" customFormat="1" ht="21" customHeight="1">
      <c r="A759" s="43"/>
      <c r="B759" s="43"/>
      <c r="C759" s="43"/>
      <c r="D759" s="43"/>
      <c r="E759" s="47"/>
      <c r="F759" s="46"/>
      <c r="G759" s="47"/>
      <c r="H759" s="47"/>
      <c r="I759" s="47"/>
      <c r="J759" s="47"/>
      <c r="K759" s="47"/>
      <c r="L759" s="47"/>
      <c r="M759" s="47"/>
      <c r="N759" s="47"/>
      <c r="O759" s="47"/>
      <c r="P759" s="47"/>
      <c r="Q759" s="47"/>
      <c r="R759" s="47"/>
    </row>
    <row r="760" spans="1:18" s="45" customFormat="1" ht="21" customHeight="1">
      <c r="A760" s="43"/>
      <c r="B760" s="43"/>
      <c r="C760" s="43"/>
      <c r="D760" s="43"/>
      <c r="E760" s="47"/>
      <c r="F760" s="46"/>
      <c r="G760" s="47"/>
      <c r="H760" s="47"/>
      <c r="I760" s="47"/>
      <c r="J760" s="47"/>
      <c r="K760" s="47"/>
      <c r="L760" s="47"/>
      <c r="M760" s="47"/>
      <c r="N760" s="47"/>
      <c r="O760" s="47"/>
      <c r="P760" s="47"/>
      <c r="Q760" s="47"/>
      <c r="R760" s="47"/>
    </row>
  </sheetData>
  <mergeCells count="3">
    <mergeCell ref="F6:R6"/>
    <mergeCell ref="J7:L7"/>
    <mergeCell ref="N7:P7"/>
  </mergeCells>
  <printOptions gridLinesSet="0"/>
  <pageMargins left="0.70866141732283472" right="0.51181102362204722" top="0.74803149606299213" bottom="0.74803149606299213" header="0.31496062992125984" footer="0.31496062992125984"/>
  <pageSetup paperSize="9" scale="79" firstPageNumber="6" fitToHeight="0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2" manualBreakCount="2">
    <brk id="587" max="16383" man="1"/>
    <brk id="6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5" tint="0.59999389629810485"/>
    <pageSetUpPr fitToPage="1"/>
  </sheetPr>
  <dimension ref="A1:U66"/>
  <sheetViews>
    <sheetView showGridLines="0" view="pageBreakPreview" topLeftCell="A50" zoomScaleNormal="85" zoomScaleSheetLayoutView="100" workbookViewId="0">
      <selection activeCell="O65" sqref="O65"/>
    </sheetView>
  </sheetViews>
  <sheetFormatPr defaultColWidth="12.77734375" defaultRowHeight="21" customHeight="1"/>
  <cols>
    <col min="1" max="1" width="1.77734375" style="3" customWidth="1"/>
    <col min="2" max="2" width="8.21875" style="3" customWidth="1"/>
    <col min="3" max="3" width="17.77734375" style="3" customWidth="1"/>
    <col min="4" max="4" width="28.88671875" style="3" customWidth="1"/>
    <col min="5" max="5" width="11.77734375" style="3" hidden="1" customWidth="1"/>
    <col min="6" max="6" width="8.44140625" style="13" customWidth="1"/>
    <col min="7" max="7" width="14.77734375" style="15" customWidth="1"/>
    <col min="8" max="8" width="1.44140625" style="15" customWidth="1"/>
    <col min="9" max="9" width="14.77734375" style="15" customWidth="1"/>
    <col min="10" max="10" width="1.44140625" style="15" customWidth="1"/>
    <col min="11" max="11" width="14.77734375" style="14" customWidth="1"/>
    <col min="12" max="12" width="1.77734375" style="15" customWidth="1"/>
    <col min="13" max="13" width="14.77734375" style="14" customWidth="1"/>
    <col min="14" max="14" width="3.77734375" style="3" customWidth="1"/>
    <col min="15" max="15" width="4.88671875" style="180" customWidth="1"/>
    <col min="16" max="16" width="25.77734375" style="180" customWidth="1"/>
    <col min="17" max="17" width="12.77734375" style="180"/>
    <col min="18" max="18" width="15" style="179" bestFit="1" customWidth="1"/>
    <col min="19" max="19" width="17.33203125" style="179" bestFit="1" customWidth="1"/>
    <col min="20" max="21" width="12.77734375" style="127"/>
    <col min="22" max="16384" width="12.77734375" style="3"/>
  </cols>
  <sheetData>
    <row r="1" spans="1:21" s="163" customFormat="1" ht="21" customHeight="1">
      <c r="A1" s="160" t="str">
        <f>PL!A1</f>
        <v>MORE RETURN PUBLIC COMPANY LIMITED AND ITS SUBSIDIARIES</v>
      </c>
      <c r="B1" s="160"/>
      <c r="C1" s="161"/>
      <c r="D1" s="161"/>
      <c r="E1" s="161"/>
      <c r="F1" s="161"/>
      <c r="G1" s="161"/>
      <c r="H1" s="161"/>
      <c r="I1" s="187"/>
      <c r="J1" s="161"/>
      <c r="K1" s="197"/>
      <c r="L1" s="162"/>
      <c r="M1" s="128" t="s">
        <v>49</v>
      </c>
      <c r="O1" s="177"/>
      <c r="P1" s="177"/>
      <c r="Q1" s="177"/>
      <c r="R1" s="182"/>
      <c r="S1" s="182"/>
      <c r="T1" s="164"/>
      <c r="U1" s="164"/>
    </row>
    <row r="2" spans="1:21" s="163" customFormat="1" ht="21" customHeight="1">
      <c r="A2" s="161" t="s">
        <v>164</v>
      </c>
      <c r="B2" s="161"/>
      <c r="C2" s="161"/>
      <c r="D2" s="161"/>
      <c r="E2" s="161"/>
      <c r="F2" s="165"/>
      <c r="G2" s="62"/>
      <c r="H2" s="62"/>
      <c r="I2" s="188"/>
      <c r="J2" s="62"/>
      <c r="K2" s="197"/>
      <c r="L2" s="162"/>
      <c r="M2" s="128" t="s">
        <v>50</v>
      </c>
      <c r="O2" s="177"/>
      <c r="P2" s="177"/>
      <c r="Q2" s="177"/>
      <c r="R2" s="182"/>
      <c r="S2" s="182"/>
      <c r="T2" s="164"/>
      <c r="U2" s="164"/>
    </row>
    <row r="3" spans="1:21" s="163" customFormat="1" ht="21" customHeight="1">
      <c r="A3" s="1" t="str">
        <f>'company '!A3</f>
        <v>FOR THE THREE - MONTH PERIOD ENDED MARCH 31, 2023</v>
      </c>
      <c r="B3" s="1"/>
      <c r="C3" s="161"/>
      <c r="D3" s="161"/>
      <c r="E3" s="161"/>
      <c r="F3" s="165"/>
      <c r="G3" s="62"/>
      <c r="H3" s="62"/>
      <c r="I3" s="188"/>
      <c r="J3" s="62"/>
      <c r="K3" s="63"/>
      <c r="L3" s="62"/>
      <c r="M3" s="200"/>
      <c r="O3" s="177"/>
      <c r="P3" s="177"/>
      <c r="Q3" s="177"/>
      <c r="R3" s="182"/>
      <c r="S3" s="182"/>
      <c r="T3" s="164"/>
      <c r="U3" s="164"/>
    </row>
    <row r="4" spans="1:21" s="163" customFormat="1" ht="21" customHeight="1">
      <c r="A4" s="1"/>
      <c r="B4" s="1"/>
      <c r="C4" s="161"/>
      <c r="D4" s="161"/>
      <c r="E4" s="161"/>
      <c r="F4" s="165"/>
      <c r="G4" s="62"/>
      <c r="H4" s="62"/>
      <c r="I4" s="188"/>
      <c r="J4" s="62"/>
      <c r="K4" s="63"/>
      <c r="L4" s="62"/>
      <c r="M4" s="200"/>
      <c r="O4" s="177"/>
      <c r="P4" s="177"/>
      <c r="Q4" s="177"/>
      <c r="R4" s="182"/>
      <c r="S4" s="182"/>
      <c r="T4" s="164"/>
      <c r="U4" s="164"/>
    </row>
    <row r="5" spans="1:21" s="163" customFormat="1" ht="21" customHeight="1">
      <c r="A5" s="166"/>
      <c r="B5" s="166"/>
      <c r="C5" s="166"/>
      <c r="D5" s="166"/>
      <c r="E5" s="166"/>
      <c r="F5" s="167"/>
      <c r="G5" s="84"/>
      <c r="H5" s="84"/>
      <c r="I5" s="84"/>
      <c r="J5" s="84"/>
      <c r="K5" s="198"/>
      <c r="L5" s="84"/>
      <c r="M5" s="201" t="s">
        <v>51</v>
      </c>
      <c r="O5" s="177"/>
      <c r="P5" s="177"/>
      <c r="Q5" s="177"/>
      <c r="R5" s="182"/>
      <c r="S5" s="182"/>
      <c r="T5" s="164"/>
      <c r="U5" s="164"/>
    </row>
    <row r="6" spans="1:21" s="163" customFormat="1" ht="21" customHeight="1">
      <c r="A6" s="166"/>
      <c r="B6" s="166"/>
      <c r="C6" s="166"/>
      <c r="D6" s="166"/>
      <c r="E6" s="166"/>
      <c r="F6" s="167"/>
      <c r="G6" s="251" t="s">
        <v>52</v>
      </c>
      <c r="H6" s="251"/>
      <c r="I6" s="251"/>
      <c r="J6" s="65"/>
      <c r="K6" s="251" t="s">
        <v>53</v>
      </c>
      <c r="L6" s="251"/>
      <c r="M6" s="251"/>
      <c r="O6" s="177"/>
      <c r="P6" s="177"/>
      <c r="Q6" s="177"/>
      <c r="R6" s="182"/>
      <c r="S6" s="182"/>
      <c r="T6" s="164"/>
      <c r="U6" s="164"/>
    </row>
    <row r="7" spans="1:21" s="163" customFormat="1" ht="21" customHeight="1">
      <c r="A7" s="166"/>
      <c r="B7" s="166"/>
      <c r="C7" s="166"/>
      <c r="D7" s="166"/>
      <c r="E7" s="204" t="s">
        <v>63</v>
      </c>
      <c r="F7" s="167"/>
      <c r="G7" s="189">
        <v>2023</v>
      </c>
      <c r="H7" s="112"/>
      <c r="I7" s="189">
        <v>2022</v>
      </c>
      <c r="J7" s="168"/>
      <c r="K7" s="189">
        <v>2023</v>
      </c>
      <c r="L7" s="112"/>
      <c r="M7" s="189">
        <v>2022</v>
      </c>
      <c r="O7" s="177"/>
      <c r="P7" s="177"/>
      <c r="Q7" s="177"/>
      <c r="R7" s="182"/>
      <c r="S7" s="182"/>
      <c r="T7" s="164"/>
      <c r="U7" s="164"/>
    </row>
    <row r="8" spans="1:21" s="163" customFormat="1" ht="21" customHeight="1">
      <c r="A8" s="169" t="s">
        <v>165</v>
      </c>
      <c r="B8" s="169"/>
      <c r="C8" s="166"/>
      <c r="D8" s="166"/>
      <c r="E8" s="166"/>
      <c r="F8" s="167"/>
      <c r="G8" s="64"/>
      <c r="H8" s="64"/>
      <c r="I8" s="64"/>
      <c r="J8" s="64"/>
      <c r="K8" s="67"/>
      <c r="L8" s="67"/>
      <c r="M8" s="67"/>
      <c r="O8" s="177"/>
      <c r="P8" s="177"/>
      <c r="Q8" s="177"/>
      <c r="R8" s="182"/>
      <c r="S8" s="182"/>
      <c r="T8" s="164"/>
      <c r="U8" s="164"/>
    </row>
    <row r="9" spans="1:21" s="163" customFormat="1" ht="21" customHeight="1">
      <c r="B9" s="170" t="s">
        <v>209</v>
      </c>
      <c r="C9" s="166"/>
      <c r="D9" s="166"/>
      <c r="E9" s="166"/>
      <c r="F9" s="171"/>
      <c r="G9" s="68">
        <v>-807</v>
      </c>
      <c r="H9" s="69"/>
      <c r="I9" s="68">
        <v>3232</v>
      </c>
      <c r="J9" s="70"/>
      <c r="K9" s="68">
        <v>510</v>
      </c>
      <c r="L9" s="70"/>
      <c r="M9" s="68">
        <v>1637</v>
      </c>
      <c r="O9" s="177"/>
      <c r="P9" s="177"/>
      <c r="Q9" s="177"/>
      <c r="R9" s="182"/>
      <c r="S9" s="182"/>
      <c r="T9" s="164"/>
      <c r="U9" s="164"/>
    </row>
    <row r="10" spans="1:21" s="163" customFormat="1" ht="21" customHeight="1">
      <c r="B10" s="170" t="s">
        <v>166</v>
      </c>
      <c r="C10" s="166"/>
      <c r="D10" s="166"/>
      <c r="E10" s="166"/>
      <c r="F10" s="171"/>
      <c r="G10" s="68"/>
      <c r="H10" s="69"/>
      <c r="I10" s="68"/>
      <c r="J10" s="70"/>
      <c r="K10" s="68"/>
      <c r="L10" s="70"/>
      <c r="M10" s="68"/>
      <c r="O10" s="177"/>
      <c r="P10" s="177"/>
      <c r="Q10" s="177"/>
      <c r="R10" s="182"/>
      <c r="S10" s="182"/>
      <c r="T10" s="164"/>
      <c r="U10" s="164"/>
    </row>
    <row r="11" spans="1:21" s="163" customFormat="1" ht="23.4">
      <c r="B11" s="170" t="s">
        <v>167</v>
      </c>
      <c r="C11" s="166"/>
      <c r="D11" s="166"/>
      <c r="E11" s="166"/>
      <c r="F11" s="171"/>
      <c r="G11" s="71">
        <v>-1679</v>
      </c>
      <c r="H11" s="69" t="s">
        <v>42</v>
      </c>
      <c r="I11" s="71">
        <v>-483</v>
      </c>
      <c r="J11" s="69"/>
      <c r="K11" s="68">
        <v>-4559</v>
      </c>
      <c r="L11" s="68"/>
      <c r="M11" s="68">
        <v>-1864</v>
      </c>
      <c r="O11" s="177"/>
      <c r="P11" s="177"/>
      <c r="Q11" s="177"/>
      <c r="R11" s="182"/>
      <c r="S11" s="182"/>
      <c r="T11" s="164"/>
      <c r="U11" s="164"/>
    </row>
    <row r="12" spans="1:21" s="163" customFormat="1" ht="21" customHeight="1">
      <c r="B12" s="170" t="s">
        <v>168</v>
      </c>
      <c r="C12" s="166"/>
      <c r="D12" s="166"/>
      <c r="E12" s="166"/>
      <c r="F12" s="171"/>
      <c r="G12" s="68">
        <v>5</v>
      </c>
      <c r="H12" s="74"/>
      <c r="I12" s="68">
        <v>1038</v>
      </c>
      <c r="J12" s="74"/>
      <c r="K12" s="199">
        <v>0</v>
      </c>
      <c r="L12" s="68"/>
      <c r="M12" s="199">
        <v>822</v>
      </c>
      <c r="O12" s="177"/>
      <c r="P12" s="177"/>
      <c r="Q12" s="177"/>
      <c r="R12" s="182"/>
      <c r="S12" s="182"/>
      <c r="T12" s="164"/>
      <c r="U12" s="164"/>
    </row>
    <row r="13" spans="1:21" s="163" customFormat="1" ht="21" customHeight="1">
      <c r="B13" s="170" t="s">
        <v>170</v>
      </c>
      <c r="C13" s="166"/>
      <c r="D13" s="166"/>
      <c r="E13" s="166"/>
      <c r="F13" s="171"/>
      <c r="G13" s="68">
        <v>2214</v>
      </c>
      <c r="H13" s="69"/>
      <c r="I13" s="68">
        <v>106</v>
      </c>
      <c r="J13" s="69"/>
      <c r="K13" s="68">
        <v>557</v>
      </c>
      <c r="L13" s="73"/>
      <c r="M13" s="68">
        <v>1237</v>
      </c>
      <c r="O13" s="177"/>
      <c r="P13" s="177"/>
      <c r="Q13" s="177"/>
      <c r="R13" s="182"/>
      <c r="S13" s="182"/>
      <c r="T13" s="164"/>
      <c r="U13" s="164"/>
    </row>
    <row r="14" spans="1:21" s="163" customFormat="1" ht="21" customHeight="1">
      <c r="B14" s="170" t="s">
        <v>169</v>
      </c>
      <c r="C14" s="166"/>
      <c r="D14" s="166"/>
      <c r="E14" s="166"/>
      <c r="F14" s="171"/>
      <c r="G14" s="68">
        <v>0</v>
      </c>
      <c r="H14" s="69"/>
      <c r="I14" s="68">
        <v>5272</v>
      </c>
      <c r="J14" s="69"/>
      <c r="K14" s="68">
        <v>0</v>
      </c>
      <c r="L14" s="68"/>
      <c r="M14" s="68">
        <v>5272</v>
      </c>
      <c r="O14" s="177"/>
      <c r="P14" s="177"/>
      <c r="Q14" s="177"/>
      <c r="R14" s="182"/>
      <c r="S14" s="182"/>
      <c r="T14" s="164"/>
      <c r="U14" s="164"/>
    </row>
    <row r="15" spans="1:21" s="163" customFormat="1" ht="21" customHeight="1">
      <c r="B15" s="170" t="s">
        <v>171</v>
      </c>
      <c r="C15" s="166"/>
      <c r="D15" s="166"/>
      <c r="E15" s="166"/>
      <c r="F15" s="171"/>
      <c r="G15" s="68">
        <v>1937</v>
      </c>
      <c r="H15" s="69"/>
      <c r="I15" s="68">
        <v>-66</v>
      </c>
      <c r="J15" s="69"/>
      <c r="K15" s="68">
        <v>12</v>
      </c>
      <c r="L15" s="73"/>
      <c r="M15" s="68">
        <v>3</v>
      </c>
      <c r="O15" s="177"/>
      <c r="P15" s="177"/>
      <c r="Q15" s="177"/>
      <c r="R15" s="182"/>
      <c r="S15" s="182"/>
      <c r="T15" s="164"/>
      <c r="U15" s="164"/>
    </row>
    <row r="16" spans="1:21" s="163" customFormat="1" ht="21" customHeight="1">
      <c r="B16" s="170" t="s">
        <v>174</v>
      </c>
      <c r="C16" s="166"/>
      <c r="D16" s="166"/>
      <c r="E16" s="166"/>
      <c r="F16" s="171"/>
      <c r="G16" s="68">
        <v>0</v>
      </c>
      <c r="H16" s="69"/>
      <c r="I16" s="68">
        <v>-4</v>
      </c>
      <c r="J16" s="69"/>
      <c r="K16" s="68">
        <v>0</v>
      </c>
      <c r="L16" s="73"/>
      <c r="M16" s="68">
        <v>0</v>
      </c>
      <c r="O16" s="177"/>
      <c r="P16" s="177"/>
      <c r="Q16" s="177"/>
      <c r="R16" s="182"/>
      <c r="S16" s="182"/>
      <c r="T16" s="164"/>
      <c r="U16" s="164"/>
    </row>
    <row r="17" spans="1:21" s="163" customFormat="1" ht="21" customHeight="1">
      <c r="B17" s="170" t="s">
        <v>172</v>
      </c>
      <c r="C17" s="166"/>
      <c r="D17" s="166"/>
      <c r="E17" s="166"/>
      <c r="F17" s="171"/>
      <c r="G17" s="68">
        <v>-91</v>
      </c>
      <c r="H17" s="69"/>
      <c r="I17" s="68">
        <v>485</v>
      </c>
      <c r="J17" s="69"/>
      <c r="K17" s="68">
        <v>0</v>
      </c>
      <c r="L17" s="73"/>
      <c r="M17" s="68">
        <v>0</v>
      </c>
      <c r="O17" s="177"/>
      <c r="P17" s="177"/>
      <c r="Q17" s="177"/>
      <c r="R17" s="182"/>
      <c r="S17" s="182"/>
      <c r="T17" s="164"/>
      <c r="U17" s="164"/>
    </row>
    <row r="18" spans="1:21" s="163" customFormat="1" ht="21" customHeight="1">
      <c r="B18" s="170" t="s">
        <v>173</v>
      </c>
      <c r="C18" s="166"/>
      <c r="D18" s="166"/>
      <c r="E18" s="166"/>
      <c r="F18" s="171"/>
      <c r="G18" s="68">
        <v>-11298</v>
      </c>
      <c r="H18" s="69"/>
      <c r="I18" s="68">
        <v>17460</v>
      </c>
      <c r="J18" s="69"/>
      <c r="K18" s="68">
        <v>-7417</v>
      </c>
      <c r="L18" s="70"/>
      <c r="M18" s="68">
        <v>2904</v>
      </c>
      <c r="O18" s="177"/>
      <c r="P18" s="177"/>
      <c r="Q18" s="177"/>
      <c r="R18" s="182"/>
      <c r="S18" s="182"/>
      <c r="T18" s="164"/>
      <c r="U18" s="164"/>
    </row>
    <row r="19" spans="1:21" s="163" customFormat="1" ht="21" customHeight="1">
      <c r="B19" s="170" t="s">
        <v>175</v>
      </c>
      <c r="C19" s="166"/>
      <c r="D19" s="166"/>
      <c r="E19" s="166"/>
      <c r="F19" s="171"/>
      <c r="G19" s="68">
        <v>-108</v>
      </c>
      <c r="H19" s="69"/>
      <c r="I19" s="68">
        <v>-18</v>
      </c>
      <c r="J19" s="69"/>
      <c r="K19" s="68">
        <v>-21</v>
      </c>
      <c r="L19" s="70"/>
      <c r="M19" s="68">
        <v>-72</v>
      </c>
      <c r="O19" s="177"/>
      <c r="P19" s="177"/>
      <c r="Q19" s="177"/>
      <c r="R19" s="182"/>
      <c r="S19" s="182"/>
      <c r="T19" s="164"/>
      <c r="U19" s="164"/>
    </row>
    <row r="20" spans="1:21" s="163" customFormat="1" ht="21" customHeight="1">
      <c r="B20" s="170" t="s">
        <v>176</v>
      </c>
      <c r="C20" s="166"/>
      <c r="D20" s="166"/>
      <c r="E20" s="166"/>
      <c r="F20" s="171"/>
      <c r="G20" s="68">
        <v>-18</v>
      </c>
      <c r="H20" s="69"/>
      <c r="I20" s="68">
        <v>545</v>
      </c>
      <c r="J20" s="69"/>
      <c r="K20" s="68">
        <v>0</v>
      </c>
      <c r="L20" s="70"/>
      <c r="M20" s="68">
        <v>0</v>
      </c>
      <c r="O20" s="177"/>
      <c r="P20" s="177"/>
      <c r="Q20" s="177"/>
      <c r="R20" s="182"/>
      <c r="S20" s="182"/>
      <c r="T20" s="164"/>
      <c r="U20" s="164"/>
    </row>
    <row r="21" spans="1:21" s="163" customFormat="1" ht="21" customHeight="1">
      <c r="B21" s="170" t="s">
        <v>177</v>
      </c>
      <c r="C21" s="166"/>
      <c r="D21" s="166"/>
      <c r="E21" s="166"/>
      <c r="F21" s="171"/>
      <c r="G21" s="71">
        <v>824</v>
      </c>
      <c r="H21" s="69"/>
      <c r="I21" s="71">
        <v>828</v>
      </c>
      <c r="J21" s="69"/>
      <c r="K21" s="68">
        <v>437</v>
      </c>
      <c r="L21" s="68"/>
      <c r="M21" s="68">
        <v>337</v>
      </c>
      <c r="O21" s="177"/>
      <c r="P21" s="177"/>
      <c r="Q21" s="177"/>
      <c r="R21" s="182"/>
      <c r="S21" s="182"/>
      <c r="T21" s="164"/>
      <c r="U21" s="164"/>
    </row>
    <row r="22" spans="1:21" s="163" customFormat="1" ht="21" customHeight="1">
      <c r="B22" s="170" t="s">
        <v>207</v>
      </c>
      <c r="C22" s="166"/>
      <c r="D22" s="166"/>
      <c r="E22" s="166"/>
      <c r="F22" s="171"/>
      <c r="G22" s="71">
        <v>355</v>
      </c>
      <c r="H22" s="69"/>
      <c r="I22" s="71">
        <v>389</v>
      </c>
      <c r="J22" s="72"/>
      <c r="K22" s="68">
        <v>28</v>
      </c>
      <c r="L22" s="68"/>
      <c r="M22" s="68">
        <v>61</v>
      </c>
      <c r="O22" s="177"/>
      <c r="P22" s="177"/>
      <c r="Q22" s="177"/>
      <c r="R22" s="182"/>
      <c r="S22" s="182"/>
      <c r="T22" s="164"/>
      <c r="U22" s="164"/>
    </row>
    <row r="23" spans="1:21" s="163" customFormat="1" ht="21" customHeight="1">
      <c r="B23" s="170" t="s">
        <v>211</v>
      </c>
      <c r="C23" s="166"/>
      <c r="D23" s="166"/>
      <c r="E23" s="166"/>
      <c r="F23" s="171"/>
      <c r="G23" s="71">
        <v>1632</v>
      </c>
      <c r="H23" s="69"/>
      <c r="I23" s="71">
        <v>1132</v>
      </c>
      <c r="J23" s="72"/>
      <c r="K23" s="68">
        <v>0</v>
      </c>
      <c r="L23" s="68"/>
      <c r="M23" s="68">
        <v>0</v>
      </c>
      <c r="O23" s="177"/>
      <c r="P23" s="177"/>
      <c r="Q23" s="177"/>
      <c r="R23" s="182"/>
      <c r="S23" s="182"/>
      <c r="T23" s="164"/>
      <c r="U23" s="164"/>
    </row>
    <row r="24" spans="1:21" s="163" customFormat="1" ht="21" customHeight="1">
      <c r="B24" s="170" t="s">
        <v>178</v>
      </c>
      <c r="C24" s="166"/>
      <c r="D24" s="166"/>
      <c r="E24" s="166"/>
      <c r="F24" s="171"/>
      <c r="G24" s="71">
        <v>6</v>
      </c>
      <c r="H24" s="74"/>
      <c r="I24" s="191">
        <v>-70</v>
      </c>
      <c r="J24" s="74"/>
      <c r="K24" s="68">
        <v>6</v>
      </c>
      <c r="L24" s="68"/>
      <c r="M24" s="202">
        <v>-70</v>
      </c>
      <c r="O24" s="177"/>
      <c r="P24" s="178"/>
      <c r="Q24" s="178"/>
      <c r="R24" s="183"/>
      <c r="S24" s="183"/>
      <c r="T24" s="164"/>
      <c r="U24" s="164"/>
    </row>
    <row r="25" spans="1:21" s="163" customFormat="1" ht="21" customHeight="1">
      <c r="B25" s="172" t="s">
        <v>179</v>
      </c>
      <c r="C25" s="166"/>
      <c r="D25" s="166"/>
      <c r="E25" s="166"/>
      <c r="F25" s="171"/>
      <c r="G25" s="192">
        <f>SUM(G9:G24)</f>
        <v>-7028</v>
      </c>
      <c r="H25" s="69"/>
      <c r="I25" s="192">
        <f>SUM(I9:I24)</f>
        <v>29846</v>
      </c>
      <c r="J25" s="73"/>
      <c r="K25" s="192">
        <f>SUM(K9:K24)</f>
        <v>-10447</v>
      </c>
      <c r="L25" s="73"/>
      <c r="M25" s="192">
        <f>SUM(M9:M24)</f>
        <v>10267</v>
      </c>
      <c r="O25" s="177"/>
      <c r="P25" s="177"/>
      <c r="Q25" s="177"/>
      <c r="R25" s="182"/>
      <c r="S25" s="182"/>
      <c r="T25" s="164"/>
      <c r="U25" s="164"/>
    </row>
    <row r="26" spans="1:21" s="163" customFormat="1" ht="21" customHeight="1">
      <c r="A26" s="172"/>
      <c r="B26" s="170" t="s">
        <v>180</v>
      </c>
      <c r="O26" s="177"/>
      <c r="P26" s="177"/>
      <c r="Q26" s="177"/>
      <c r="R26" s="182"/>
      <c r="S26" s="182"/>
      <c r="T26" s="164"/>
      <c r="U26" s="164"/>
    </row>
    <row r="27" spans="1:21" s="1" customFormat="1" ht="21" customHeight="1">
      <c r="A27" s="163"/>
      <c r="B27" s="172" t="s">
        <v>181</v>
      </c>
      <c r="C27" s="166"/>
      <c r="D27" s="166"/>
      <c r="E27" s="166"/>
      <c r="F27" s="171"/>
      <c r="G27" s="68">
        <v>1679</v>
      </c>
      <c r="H27" s="69"/>
      <c r="I27" s="68">
        <v>483</v>
      </c>
      <c r="J27" s="69"/>
      <c r="K27" s="68">
        <v>1653</v>
      </c>
      <c r="L27" s="70"/>
      <c r="M27" s="68">
        <v>475</v>
      </c>
      <c r="O27" s="179"/>
      <c r="P27" s="177"/>
      <c r="Q27" s="177"/>
      <c r="R27" s="182"/>
      <c r="S27" s="182"/>
      <c r="T27" s="173"/>
      <c r="U27" s="173"/>
    </row>
    <row r="28" spans="1:21" s="1" customFormat="1" ht="21" customHeight="1">
      <c r="A28" s="163"/>
      <c r="B28" s="172" t="s">
        <v>182</v>
      </c>
      <c r="C28" s="166"/>
      <c r="D28" s="166"/>
      <c r="E28" s="166"/>
      <c r="F28" s="171"/>
      <c r="G28" s="68">
        <v>-5978</v>
      </c>
      <c r="H28" s="69"/>
      <c r="I28" s="68">
        <v>-15</v>
      </c>
      <c r="J28" s="69"/>
      <c r="K28" s="68">
        <v>-5748</v>
      </c>
      <c r="L28" s="70"/>
      <c r="M28" s="190">
        <v>-8</v>
      </c>
      <c r="O28" s="179"/>
      <c r="P28" s="177"/>
      <c r="Q28" s="177"/>
      <c r="R28" s="182"/>
      <c r="S28" s="182"/>
      <c r="T28" s="173"/>
      <c r="U28" s="173"/>
    </row>
    <row r="29" spans="1:21" s="1" customFormat="1" ht="21" customHeight="1">
      <c r="A29" s="163"/>
      <c r="B29" s="172" t="s">
        <v>183</v>
      </c>
      <c r="C29" s="166"/>
      <c r="D29" s="166"/>
      <c r="E29" s="166"/>
      <c r="F29" s="171"/>
      <c r="G29" s="68">
        <v>-112</v>
      </c>
      <c r="H29" s="69"/>
      <c r="I29" s="68">
        <v>0</v>
      </c>
      <c r="J29" s="69"/>
      <c r="K29" s="68">
        <v>-22</v>
      </c>
      <c r="L29" s="70"/>
      <c r="M29" s="68">
        <v>0</v>
      </c>
      <c r="O29" s="179"/>
      <c r="P29" s="177"/>
      <c r="Q29" s="177"/>
      <c r="R29" s="182"/>
      <c r="S29" s="182"/>
      <c r="T29" s="173"/>
      <c r="U29" s="173"/>
    </row>
    <row r="30" spans="1:21" s="1" customFormat="1" ht="21" customHeight="1">
      <c r="A30" s="169" t="s">
        <v>184</v>
      </c>
      <c r="B30" s="169"/>
      <c r="C30" s="166"/>
      <c r="D30" s="166"/>
      <c r="E30" s="166"/>
      <c r="F30" s="171"/>
      <c r="G30" s="193">
        <f>SUM(G27:G29,G25)</f>
        <v>-11439</v>
      </c>
      <c r="H30" s="93"/>
      <c r="I30" s="193">
        <f>SUM(I27:I29,I25)</f>
        <v>30314</v>
      </c>
      <c r="J30" s="94"/>
      <c r="K30" s="193">
        <f>SUM(K27:K29,K25)</f>
        <v>-14564</v>
      </c>
      <c r="L30" s="94"/>
      <c r="M30" s="193">
        <f>SUM(M27:M29,M25)</f>
        <v>10734</v>
      </c>
      <c r="O30" s="179"/>
      <c r="P30" s="177"/>
      <c r="Q30" s="177"/>
      <c r="R30" s="182"/>
      <c r="S30" s="182"/>
      <c r="T30" s="173"/>
      <c r="U30" s="173"/>
    </row>
    <row r="31" spans="1:21" ht="21" customHeight="1">
      <c r="A31" s="160" t="str">
        <f>A1</f>
        <v>MORE RETURN PUBLIC COMPANY LIMITED AND ITS SUBSIDIARIES</v>
      </c>
      <c r="B31" s="1"/>
      <c r="C31" s="1"/>
      <c r="D31" s="1"/>
      <c r="E31" s="1"/>
      <c r="F31" s="1"/>
      <c r="G31" s="1"/>
      <c r="H31" s="1"/>
      <c r="I31" s="3"/>
      <c r="J31" s="1"/>
      <c r="K31" s="1"/>
      <c r="L31" s="1"/>
      <c r="M31" s="226" t="s">
        <v>49</v>
      </c>
      <c r="P31" s="179"/>
      <c r="Q31" s="179"/>
    </row>
    <row r="32" spans="1:21" ht="21" customHeight="1">
      <c r="A32" s="1" t="s">
        <v>185</v>
      </c>
      <c r="B32" s="1"/>
      <c r="C32" s="1"/>
      <c r="D32" s="1"/>
      <c r="E32" s="1"/>
      <c r="F32" s="89"/>
      <c r="G32" s="36"/>
      <c r="H32" s="36"/>
      <c r="J32" s="36"/>
      <c r="K32" s="2"/>
      <c r="L32" s="36"/>
      <c r="M32" s="226" t="s">
        <v>50</v>
      </c>
      <c r="P32" s="179"/>
      <c r="Q32" s="179"/>
    </row>
    <row r="33" spans="1:21" ht="21" customHeight="1">
      <c r="A33" s="1" t="str">
        <f>A3</f>
        <v>FOR THE THREE - MONTH PERIOD ENDED MARCH 31, 2023</v>
      </c>
      <c r="B33" s="1"/>
      <c r="C33" s="1"/>
      <c r="D33" s="1"/>
      <c r="E33" s="1"/>
      <c r="F33" s="89"/>
      <c r="G33" s="36"/>
      <c r="H33" s="36"/>
      <c r="J33" s="36"/>
      <c r="K33" s="2"/>
      <c r="L33" s="36"/>
      <c r="P33" s="179"/>
      <c r="Q33" s="179"/>
    </row>
    <row r="34" spans="1:21" ht="21" customHeight="1">
      <c r="A34" s="1"/>
      <c r="B34" s="1"/>
      <c r="C34" s="1"/>
      <c r="D34" s="1"/>
      <c r="E34" s="1"/>
      <c r="F34" s="89"/>
      <c r="G34" s="36"/>
      <c r="H34" s="36"/>
      <c r="J34" s="36"/>
      <c r="K34" s="2"/>
      <c r="L34" s="36"/>
      <c r="P34" s="179"/>
      <c r="Q34" s="179"/>
    </row>
    <row r="35" spans="1:21" ht="23.4">
      <c r="A35" s="8"/>
      <c r="B35" s="8"/>
      <c r="C35" s="8"/>
      <c r="D35" s="8"/>
      <c r="E35" s="8"/>
      <c r="F35" s="9"/>
      <c r="G35" s="78"/>
      <c r="H35" s="78"/>
      <c r="I35" s="78"/>
      <c r="J35" s="78"/>
      <c r="K35" s="79"/>
      <c r="L35" s="78"/>
      <c r="M35" s="201" t="s">
        <v>51</v>
      </c>
      <c r="O35" s="181"/>
      <c r="T35" s="3"/>
      <c r="U35" s="3"/>
    </row>
    <row r="36" spans="1:21" ht="23.4">
      <c r="A36" s="8"/>
      <c r="B36" s="8"/>
      <c r="C36" s="8"/>
      <c r="D36" s="8"/>
      <c r="E36" s="8"/>
      <c r="F36" s="9"/>
      <c r="G36" s="252" t="s">
        <v>52</v>
      </c>
      <c r="H36" s="252"/>
      <c r="I36" s="252"/>
      <c r="J36" s="11"/>
      <c r="K36" s="252" t="s">
        <v>53</v>
      </c>
      <c r="L36" s="252"/>
      <c r="M36" s="252"/>
      <c r="O36" s="181"/>
      <c r="T36" s="3"/>
      <c r="U36" s="3"/>
    </row>
    <row r="37" spans="1:21" ht="23.4">
      <c r="A37" s="8"/>
      <c r="B37" s="8"/>
      <c r="C37" s="8"/>
      <c r="D37" s="8"/>
      <c r="E37" s="8"/>
      <c r="F37" s="9"/>
      <c r="G37" s="189">
        <f>G7</f>
        <v>2023</v>
      </c>
      <c r="H37" s="112"/>
      <c r="I37" s="189">
        <f>I7</f>
        <v>2022</v>
      </c>
      <c r="J37" s="168"/>
      <c r="K37" s="189">
        <f>K7</f>
        <v>2023</v>
      </c>
      <c r="L37" s="112"/>
      <c r="M37" s="189">
        <f>M7</f>
        <v>2022</v>
      </c>
      <c r="O37" s="181"/>
      <c r="R37" s="184"/>
      <c r="S37" s="184"/>
      <c r="T37" s="3"/>
      <c r="U37" s="3"/>
    </row>
    <row r="38" spans="1:21" ht="23.4">
      <c r="A38" s="174" t="s">
        <v>186</v>
      </c>
      <c r="B38" s="174"/>
      <c r="C38" s="8"/>
      <c r="D38" s="8"/>
      <c r="E38" s="8"/>
      <c r="F38" s="9"/>
      <c r="G38" s="10"/>
      <c r="H38" s="10"/>
      <c r="I38" s="10"/>
      <c r="J38" s="10"/>
      <c r="K38" s="75"/>
      <c r="L38" s="75"/>
      <c r="O38" s="181"/>
      <c r="R38" s="3"/>
      <c r="S38" s="3"/>
      <c r="T38" s="3"/>
      <c r="U38" s="3"/>
    </row>
    <row r="39" spans="1:21" ht="23.4">
      <c r="B39" s="175" t="s">
        <v>187</v>
      </c>
      <c r="C39" s="8"/>
      <c r="D39" s="8"/>
      <c r="E39" s="8"/>
      <c r="F39" s="9"/>
      <c r="G39" s="71">
        <v>0</v>
      </c>
      <c r="H39" s="10"/>
      <c r="I39" s="71">
        <v>-63914</v>
      </c>
      <c r="J39" s="69"/>
      <c r="K39" s="68">
        <v>0</v>
      </c>
      <c r="L39" s="68"/>
      <c r="M39" s="68">
        <v>0</v>
      </c>
      <c r="O39" s="181"/>
      <c r="P39" s="181"/>
      <c r="Q39" s="181"/>
      <c r="R39" s="184"/>
      <c r="S39" s="184"/>
      <c r="T39" s="3"/>
      <c r="U39" s="3"/>
    </row>
    <row r="40" spans="1:21" s="163" customFormat="1" ht="23.4">
      <c r="B40" s="170" t="s">
        <v>188</v>
      </c>
      <c r="C40" s="231"/>
      <c r="D40" s="231"/>
      <c r="E40" s="231"/>
      <c r="F40" s="232"/>
      <c r="G40" s="68">
        <v>0</v>
      </c>
      <c r="H40" s="233"/>
      <c r="I40" s="68">
        <v>50000</v>
      </c>
      <c r="J40" s="230"/>
      <c r="K40" s="68">
        <v>0</v>
      </c>
      <c r="L40" s="68"/>
      <c r="M40" s="68">
        <v>50000</v>
      </c>
      <c r="O40" s="178"/>
      <c r="P40" s="178"/>
      <c r="Q40" s="178"/>
      <c r="R40" s="183"/>
      <c r="S40" s="183"/>
    </row>
    <row r="41" spans="1:21" ht="23.4">
      <c r="B41" s="175" t="s">
        <v>189</v>
      </c>
      <c r="C41" s="176"/>
      <c r="D41" s="176"/>
      <c r="E41" s="176"/>
      <c r="F41" s="9"/>
      <c r="G41" s="71">
        <v>0</v>
      </c>
      <c r="H41" s="71"/>
      <c r="I41" s="71">
        <v>0</v>
      </c>
      <c r="J41" s="71"/>
      <c r="K41" s="68">
        <v>0</v>
      </c>
      <c r="L41" s="121"/>
      <c r="M41" s="122">
        <v>-35000</v>
      </c>
      <c r="O41" s="181"/>
      <c r="P41" s="181"/>
      <c r="Q41" s="181"/>
      <c r="R41" s="184"/>
      <c r="S41" s="184"/>
      <c r="T41" s="3"/>
      <c r="U41" s="3"/>
    </row>
    <row r="42" spans="1:21" ht="23.4">
      <c r="B42" s="175" t="s">
        <v>190</v>
      </c>
      <c r="C42" s="8"/>
      <c r="D42" s="8"/>
      <c r="E42" s="8"/>
      <c r="F42" s="9"/>
      <c r="G42" s="71">
        <v>-28</v>
      </c>
      <c r="H42" s="71"/>
      <c r="I42" s="71">
        <v>-1708</v>
      </c>
      <c r="J42" s="71"/>
      <c r="K42" s="71">
        <v>-5</v>
      </c>
      <c r="L42" s="76"/>
      <c r="M42" s="199">
        <v>-29</v>
      </c>
      <c r="O42" s="181"/>
      <c r="P42" s="181"/>
      <c r="Q42" s="181"/>
      <c r="R42" s="184"/>
      <c r="S42" s="184"/>
      <c r="T42" s="3"/>
      <c r="U42" s="3"/>
    </row>
    <row r="43" spans="1:21" ht="23.4">
      <c r="B43" s="175" t="s">
        <v>212</v>
      </c>
      <c r="C43" s="8"/>
      <c r="D43" s="8"/>
      <c r="E43" s="8"/>
      <c r="F43" s="9"/>
      <c r="G43" s="71">
        <v>-14</v>
      </c>
      <c r="H43" s="71"/>
      <c r="I43" s="71">
        <v>-459</v>
      </c>
      <c r="J43" s="71"/>
      <c r="K43" s="71">
        <v>0</v>
      </c>
      <c r="L43" s="76"/>
      <c r="M43" s="199">
        <v>0</v>
      </c>
      <c r="O43" s="181"/>
      <c r="P43" s="181"/>
      <c r="Q43" s="181"/>
      <c r="R43" s="184"/>
      <c r="S43" s="184"/>
      <c r="T43" s="3"/>
      <c r="U43" s="3"/>
    </row>
    <row r="44" spans="1:21" ht="23.4">
      <c r="B44" s="175" t="s">
        <v>191</v>
      </c>
      <c r="C44" s="8"/>
      <c r="D44" s="8"/>
      <c r="E44" s="8"/>
      <c r="F44" s="9"/>
      <c r="G44" s="71">
        <v>0</v>
      </c>
      <c r="H44" s="71"/>
      <c r="I44" s="71">
        <v>0</v>
      </c>
      <c r="J44" s="71"/>
      <c r="K44" s="71">
        <v>0</v>
      </c>
      <c r="L44" s="76"/>
      <c r="M44" s="71">
        <v>35000</v>
      </c>
      <c r="P44" s="181"/>
      <c r="Q44" s="181"/>
      <c r="R44" s="184"/>
      <c r="S44" s="184"/>
      <c r="T44" s="3"/>
      <c r="U44" s="3"/>
    </row>
    <row r="45" spans="1:21" ht="21" customHeight="1">
      <c r="B45" s="175" t="s">
        <v>192</v>
      </c>
      <c r="C45" s="8"/>
      <c r="D45" s="8"/>
      <c r="E45" s="8"/>
      <c r="F45" s="9"/>
      <c r="G45" s="71">
        <v>-73368</v>
      </c>
      <c r="H45" s="71"/>
      <c r="I45" s="71">
        <v>0</v>
      </c>
      <c r="J45" s="71"/>
      <c r="K45" s="71">
        <v>-76700</v>
      </c>
      <c r="L45" s="76"/>
      <c r="M45" s="203">
        <v>-51700</v>
      </c>
      <c r="O45" s="181"/>
      <c r="P45" s="181"/>
      <c r="Q45" s="181"/>
      <c r="R45" s="184"/>
      <c r="S45" s="184"/>
    </row>
    <row r="46" spans="1:21" ht="23.4">
      <c r="A46" s="228" t="s">
        <v>193</v>
      </c>
      <c r="B46" s="174"/>
      <c r="C46" s="8"/>
      <c r="D46" s="8"/>
      <c r="E46" s="8"/>
      <c r="F46" s="9"/>
      <c r="G46" s="213">
        <f>SUM(G39:G45)</f>
        <v>-73410</v>
      </c>
      <c r="H46" s="95"/>
      <c r="I46" s="213">
        <f>SUM(I39:I45)</f>
        <v>-16081</v>
      </c>
      <c r="J46" s="96"/>
      <c r="K46" s="213">
        <f>SUM(K39:K45)</f>
        <v>-76705</v>
      </c>
      <c r="L46" s="96"/>
      <c r="M46" s="213">
        <f>SUM(M39:M45)</f>
        <v>-1729</v>
      </c>
      <c r="P46" s="181"/>
      <c r="Q46" s="181"/>
      <c r="R46" s="184"/>
      <c r="S46" s="184"/>
    </row>
    <row r="47" spans="1:21" ht="23.4">
      <c r="O47" s="181"/>
    </row>
    <row r="48" spans="1:21" ht="23.4">
      <c r="A48" s="174" t="s">
        <v>194</v>
      </c>
      <c r="B48" s="174"/>
      <c r="C48" s="8"/>
      <c r="D48" s="8"/>
      <c r="E48" s="8"/>
      <c r="F48" s="9"/>
      <c r="G48" s="71"/>
      <c r="H48" s="77"/>
      <c r="I48" s="71"/>
      <c r="J48" s="19"/>
      <c r="K48" s="71"/>
      <c r="L48" s="19"/>
      <c r="M48" s="71"/>
      <c r="O48" s="181"/>
      <c r="T48" s="3"/>
      <c r="U48" s="3"/>
    </row>
    <row r="49" spans="1:21" ht="21" customHeight="1">
      <c r="A49" s="174"/>
      <c r="B49" s="175" t="s">
        <v>213</v>
      </c>
      <c r="C49" s="8"/>
      <c r="D49" s="8"/>
      <c r="E49" s="8"/>
      <c r="F49" s="9"/>
      <c r="G49" s="71">
        <v>-3700</v>
      </c>
      <c r="H49" s="77"/>
      <c r="I49" s="71">
        <v>0</v>
      </c>
      <c r="J49" s="19"/>
      <c r="K49" s="71">
        <v>0</v>
      </c>
      <c r="L49" s="19"/>
      <c r="M49" s="71">
        <v>0</v>
      </c>
    </row>
    <row r="50" spans="1:21" ht="23.4">
      <c r="B50" s="175" t="s">
        <v>195</v>
      </c>
      <c r="C50" s="8"/>
      <c r="D50" s="8"/>
      <c r="E50" s="8"/>
      <c r="F50" s="9"/>
      <c r="G50" s="25">
        <v>-130</v>
      </c>
      <c r="H50" s="113"/>
      <c r="I50" s="25">
        <v>-168</v>
      </c>
      <c r="J50" s="74"/>
      <c r="K50" s="68">
        <v>-96</v>
      </c>
      <c r="L50" s="68"/>
      <c r="M50" s="68">
        <v>-137</v>
      </c>
    </row>
    <row r="51" spans="1:21" s="163" customFormat="1" ht="21" customHeight="1">
      <c r="A51" s="174" t="s">
        <v>210</v>
      </c>
      <c r="B51" s="174"/>
      <c r="C51" s="8"/>
      <c r="D51" s="8"/>
      <c r="E51" s="8"/>
      <c r="F51" s="9"/>
      <c r="G51" s="213">
        <f>SUM(G49:G50)</f>
        <v>-3830</v>
      </c>
      <c r="H51" s="123"/>
      <c r="I51" s="213">
        <f>SUM(I49:I50)</f>
        <v>-168</v>
      </c>
      <c r="J51" s="123"/>
      <c r="K51" s="213">
        <f>SUM(K49:K50)</f>
        <v>-96</v>
      </c>
      <c r="L51" s="123"/>
      <c r="M51" s="213">
        <f>SUM(M49:M50)</f>
        <v>-137</v>
      </c>
      <c r="O51" s="180"/>
      <c r="P51" s="180"/>
      <c r="Q51" s="180"/>
      <c r="R51" s="179"/>
      <c r="S51" s="179"/>
      <c r="T51" s="164"/>
      <c r="U51" s="164"/>
    </row>
    <row r="52" spans="1:21" ht="21" customHeight="1">
      <c r="B52" s="175" t="s">
        <v>196</v>
      </c>
      <c r="C52" s="8"/>
      <c r="D52" s="8"/>
      <c r="E52" s="8"/>
      <c r="F52" s="9"/>
      <c r="G52" s="19">
        <f>SUM(G30,G46,G51)</f>
        <v>-88679</v>
      </c>
      <c r="H52" s="25"/>
      <c r="I52" s="19">
        <f>SUM(I30,I46,I51)</f>
        <v>14065</v>
      </c>
      <c r="J52" s="25"/>
      <c r="K52" s="19">
        <f>SUM(K30,K46,K51)</f>
        <v>-91365</v>
      </c>
      <c r="L52" s="25"/>
      <c r="M52" s="19">
        <f>SUM(M30,M46,M51)</f>
        <v>8868</v>
      </c>
    </row>
    <row r="53" spans="1:21" ht="21" customHeight="1">
      <c r="B53" s="175" t="s">
        <v>197</v>
      </c>
      <c r="C53" s="8"/>
      <c r="D53" s="8"/>
      <c r="E53" s="82">
        <v>6</v>
      </c>
      <c r="F53" s="9"/>
      <c r="G53" s="71">
        <v>687504</v>
      </c>
      <c r="H53" s="77"/>
      <c r="I53" s="71">
        <v>7816</v>
      </c>
      <c r="J53" s="113"/>
      <c r="K53" s="71">
        <v>655612</v>
      </c>
      <c r="L53" s="25"/>
      <c r="M53" s="71">
        <v>2093</v>
      </c>
    </row>
    <row r="54" spans="1:21" ht="21" customHeight="1">
      <c r="B54" s="175" t="s">
        <v>198</v>
      </c>
      <c r="C54" s="8"/>
      <c r="D54" s="8"/>
      <c r="E54" s="82"/>
      <c r="F54" s="9"/>
      <c r="G54" s="71">
        <v>0</v>
      </c>
      <c r="H54" s="77"/>
      <c r="I54" s="71">
        <v>33</v>
      </c>
      <c r="J54" s="113"/>
      <c r="K54" s="71">
        <v>0</v>
      </c>
      <c r="L54" s="25"/>
      <c r="M54" s="71">
        <v>0</v>
      </c>
    </row>
    <row r="55" spans="1:21" ht="21" customHeight="1" thickBot="1">
      <c r="A55" s="174" t="s">
        <v>199</v>
      </c>
      <c r="B55" s="174"/>
      <c r="C55" s="8"/>
      <c r="D55" s="8"/>
      <c r="E55" s="82">
        <v>6</v>
      </c>
      <c r="F55" s="9"/>
      <c r="G55" s="208">
        <f>SUM(G52:G54)</f>
        <v>598825</v>
      </c>
      <c r="H55" s="95"/>
      <c r="I55" s="208">
        <f>SUM(I52:I54)</f>
        <v>21914</v>
      </c>
      <c r="J55" s="96"/>
      <c r="K55" s="208">
        <f>SUM(K52:K54)</f>
        <v>564247</v>
      </c>
      <c r="L55" s="96"/>
      <c r="M55" s="208">
        <f>SUM(M52:M54)</f>
        <v>10961</v>
      </c>
    </row>
    <row r="56" spans="1:21" ht="21" customHeight="1" thickTop="1">
      <c r="A56" s="166"/>
      <c r="B56" s="166"/>
      <c r="C56" s="166"/>
      <c r="D56" s="166"/>
      <c r="E56" s="166"/>
      <c r="F56" s="167"/>
      <c r="G56" s="195"/>
      <c r="H56" s="66"/>
      <c r="I56" s="194"/>
      <c r="J56" s="167"/>
      <c r="K56" s="195"/>
      <c r="L56" s="66"/>
      <c r="M56" s="194"/>
    </row>
    <row r="57" spans="1:21" ht="21" hidden="1" customHeight="1">
      <c r="A57" s="1" t="s">
        <v>201</v>
      </c>
      <c r="D57" s="166"/>
      <c r="E57" s="166"/>
      <c r="F57" s="167"/>
      <c r="G57" s="195"/>
      <c r="H57" s="66"/>
      <c r="I57" s="229"/>
      <c r="J57" s="167"/>
      <c r="K57" s="195"/>
      <c r="L57" s="66"/>
      <c r="M57" s="194"/>
    </row>
    <row r="58" spans="1:21" ht="21" hidden="1" customHeight="1">
      <c r="A58" s="3" t="s">
        <v>200</v>
      </c>
      <c r="B58" s="3" t="s">
        <v>202</v>
      </c>
      <c r="D58" s="166"/>
      <c r="E58" s="166"/>
      <c r="F58" s="167"/>
      <c r="G58" s="222"/>
      <c r="H58" s="66"/>
      <c r="I58" s="71">
        <v>0</v>
      </c>
      <c r="J58" s="167"/>
      <c r="K58" s="71"/>
      <c r="L58" s="66"/>
      <c r="M58" s="71">
        <v>0</v>
      </c>
    </row>
    <row r="59" spans="1:21" ht="21" hidden="1" customHeight="1">
      <c r="B59" s="3" t="s">
        <v>203</v>
      </c>
      <c r="D59" s="166"/>
      <c r="E59" s="166"/>
      <c r="F59" s="167"/>
      <c r="G59" s="222"/>
      <c r="H59" s="66"/>
      <c r="I59" s="71">
        <v>0</v>
      </c>
      <c r="J59" s="167"/>
      <c r="K59" s="71"/>
      <c r="L59" s="66"/>
      <c r="M59" s="71">
        <v>0</v>
      </c>
    </row>
    <row r="60" spans="1:21" ht="21" hidden="1" customHeight="1">
      <c r="B60" s="3" t="s">
        <v>204</v>
      </c>
      <c r="D60" s="166"/>
      <c r="E60" s="166"/>
      <c r="F60" s="167"/>
      <c r="G60" s="222"/>
      <c r="H60" s="66"/>
      <c r="I60" s="71">
        <v>0</v>
      </c>
      <c r="J60" s="167"/>
      <c r="K60" s="71"/>
      <c r="L60" s="66"/>
      <c r="M60" s="71">
        <v>0</v>
      </c>
    </row>
    <row r="61" spans="1:21" ht="21" customHeight="1">
      <c r="G61" s="196"/>
      <c r="H61" s="134"/>
      <c r="I61" s="134"/>
      <c r="J61" s="134"/>
      <c r="K61" s="196"/>
      <c r="O61" s="3"/>
      <c r="P61" s="3"/>
      <c r="Q61" s="3"/>
      <c r="R61" s="3"/>
      <c r="S61" s="3"/>
    </row>
    <row r="62" spans="1:21" ht="21" customHeight="1">
      <c r="G62" s="14"/>
      <c r="I62" s="19"/>
      <c r="K62" s="116"/>
      <c r="M62" s="19"/>
      <c r="O62" s="3"/>
      <c r="P62" s="3"/>
      <c r="Q62" s="3"/>
      <c r="R62" s="3"/>
      <c r="S62" s="3"/>
    </row>
    <row r="63" spans="1:21" ht="21" customHeight="1">
      <c r="O63" s="3"/>
      <c r="P63" s="3"/>
      <c r="Q63" s="3"/>
      <c r="R63" s="3"/>
      <c r="S63" s="3"/>
    </row>
    <row r="64" spans="1:21" ht="21" customHeight="1">
      <c r="G64" s="209"/>
      <c r="O64" s="3"/>
      <c r="P64" s="3"/>
      <c r="Q64" s="3"/>
      <c r="R64" s="3"/>
      <c r="S64" s="3"/>
    </row>
    <row r="65" spans="15:19" ht="21" customHeight="1">
      <c r="O65" s="3"/>
      <c r="P65" s="3"/>
      <c r="Q65" s="3"/>
      <c r="R65" s="3"/>
      <c r="S65" s="3"/>
    </row>
    <row r="66" spans="15:19" ht="21" customHeight="1">
      <c r="O66" s="3"/>
      <c r="P66" s="3"/>
      <c r="Q66" s="3"/>
      <c r="R66" s="3"/>
      <c r="S66" s="3"/>
    </row>
  </sheetData>
  <mergeCells count="4">
    <mergeCell ref="G6:I6"/>
    <mergeCell ref="K6:M6"/>
    <mergeCell ref="G36:I36"/>
    <mergeCell ref="K36:M36"/>
  </mergeCells>
  <printOptions gridLinesSet="0"/>
  <pageMargins left="0.70866141732283472" right="0.51181102362204722" top="0.74803149606299213" bottom="0.74803149606299213" header="0.31496062992125984" footer="0.31496062992125984"/>
  <pageSetup paperSize="9" scale="72" firstPageNumber="7" fitToHeight="0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3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NAV000</vt:lpstr>
      <vt:lpstr>BS</vt:lpstr>
      <vt:lpstr>PL</vt:lpstr>
      <vt:lpstr>conso </vt:lpstr>
      <vt:lpstr>company </vt:lpstr>
      <vt:lpstr>CF </vt:lpstr>
      <vt:lpstr>BS!Print_Area</vt:lpstr>
      <vt:lpstr>'CF '!Print_Area</vt:lpstr>
      <vt:lpstr>'company '!Print_Area</vt:lpstr>
      <vt:lpstr>'conso '!Print_Area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Prussanee</cp:lastModifiedBy>
  <cp:lastPrinted>2023-05-11T12:56:46Z</cp:lastPrinted>
  <dcterms:created xsi:type="dcterms:W3CDTF">1998-05-15T13:01:49Z</dcterms:created>
  <dcterms:modified xsi:type="dcterms:W3CDTF">2023-05-12T08:59:03Z</dcterms:modified>
</cp:coreProperties>
</file>