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ch23'Q1\"/>
    </mc:Choice>
  </mc:AlternateContent>
  <xr:revisionPtr revIDLastSave="0" documentId="13_ncr:1_{F8ED4A68-BF56-4E0B-9268-AD3E0C6AD1C6}" xr6:coauthVersionLast="47" xr6:coauthVersionMax="47" xr10:uidLastSave="{00000000-0000-0000-0000-000000000000}"/>
  <bookViews>
    <workbookView xWindow="-120" yWindow="-120" windowWidth="21840" windowHeight="13140" tabRatio="766" activeTab="4" xr2:uid="{00000000-000D-0000-FFFF-FFFF00000000}"/>
  </bookViews>
  <sheets>
    <sheet name="Eng2-4" sheetId="25" r:id="rId1"/>
    <sheet name="Eng5-6" sheetId="27" r:id="rId2"/>
    <sheet name="Eng7" sheetId="28" r:id="rId3"/>
    <sheet name="Eng8" sheetId="29" r:id="rId4"/>
    <sheet name="Eng9-11" sheetId="30" r:id="rId5"/>
  </sheets>
  <calcPr calcId="191029"/>
</workbook>
</file>

<file path=xl/calcChain.xml><?xml version="1.0" encoding="utf-8"?>
<calcChain xmlns="http://schemas.openxmlformats.org/spreadsheetml/2006/main">
  <c r="K133" i="25" l="1"/>
  <c r="G133" i="25"/>
  <c r="G82" i="25"/>
  <c r="G97" i="25"/>
  <c r="V28" i="28" l="1"/>
  <c r="N28" i="28"/>
  <c r="L28" i="28"/>
  <c r="M122" i="30" l="1"/>
  <c r="I122" i="30"/>
  <c r="M103" i="30"/>
  <c r="M98" i="30"/>
  <c r="M81" i="30"/>
  <c r="I98" i="30"/>
  <c r="I81" i="30"/>
  <c r="M35" i="30"/>
  <c r="M43" i="30" s="1"/>
  <c r="M48" i="30" s="1"/>
  <c r="I35" i="30"/>
  <c r="I43" i="30" s="1"/>
  <c r="I48" i="30" s="1"/>
  <c r="L17" i="29"/>
  <c r="J17" i="29"/>
  <c r="H17" i="29"/>
  <c r="F17" i="29"/>
  <c r="N15" i="29"/>
  <c r="N13" i="29"/>
  <c r="V23" i="28"/>
  <c r="P23" i="28"/>
  <c r="N23" i="28"/>
  <c r="L23" i="28"/>
  <c r="J23" i="28"/>
  <c r="H23" i="28"/>
  <c r="F23" i="28"/>
  <c r="D23" i="28"/>
  <c r="R21" i="28"/>
  <c r="T21" i="28" s="1"/>
  <c r="X21" i="28" s="1"/>
  <c r="R19" i="28"/>
  <c r="M94" i="27"/>
  <c r="M86" i="27"/>
  <c r="M80" i="27"/>
  <c r="M71" i="27"/>
  <c r="I80" i="27"/>
  <c r="I71" i="27"/>
  <c r="M14" i="27"/>
  <c r="M27" i="27" s="1"/>
  <c r="M30" i="27" s="1"/>
  <c r="M37" i="27" s="1"/>
  <c r="I14" i="27"/>
  <c r="I27" i="27" s="1"/>
  <c r="I30" i="27" s="1"/>
  <c r="I37" i="27" s="1"/>
  <c r="L30" i="28"/>
  <c r="R28" i="28"/>
  <c r="I45" i="25"/>
  <c r="N17" i="29" l="1"/>
  <c r="I83" i="27"/>
  <c r="I86" i="27" s="1"/>
  <c r="I94" i="27" s="1"/>
  <c r="R23" i="28"/>
  <c r="I100" i="30"/>
  <c r="I103" i="30" s="1"/>
  <c r="T19" i="28"/>
  <c r="K71" i="27"/>
  <c r="G71" i="27"/>
  <c r="X19" i="28" l="1"/>
  <c r="X23" i="28" s="1"/>
  <c r="T23" i="28"/>
  <c r="K81" i="30"/>
  <c r="G81" i="30"/>
  <c r="T28" i="28"/>
  <c r="G45" i="25"/>
  <c r="X28" i="28" l="1"/>
  <c r="K80" i="27"/>
  <c r="G14" i="27"/>
  <c r="R26" i="28" l="1"/>
  <c r="T26" i="28" l="1"/>
  <c r="T30" i="28" s="1"/>
  <c r="R30" i="28"/>
  <c r="K122" i="30"/>
  <c r="G122" i="30"/>
  <c r="K103" i="30"/>
  <c r="K98" i="30"/>
  <c r="G98" i="30"/>
  <c r="N20" i="29"/>
  <c r="J24" i="29"/>
  <c r="H24" i="29"/>
  <c r="F24" i="29"/>
  <c r="V30" i="28"/>
  <c r="P30" i="28"/>
  <c r="N30" i="28"/>
  <c r="J30" i="28"/>
  <c r="H30" i="28"/>
  <c r="F30" i="28"/>
  <c r="D30" i="28"/>
  <c r="G80" i="27"/>
  <c r="G83" i="27" s="1"/>
  <c r="G27" i="27"/>
  <c r="K14" i="27"/>
  <c r="K27" i="27" s="1"/>
  <c r="K30" i="27" l="1"/>
  <c r="K37" i="27" s="1"/>
  <c r="K58" i="27" s="1"/>
  <c r="K86" i="27" s="1"/>
  <c r="K11" i="30"/>
  <c r="K35" i="30" s="1"/>
  <c r="K43" i="30" s="1"/>
  <c r="K48" i="30" s="1"/>
  <c r="X26" i="28"/>
  <c r="X30" i="28" s="1"/>
  <c r="G30" i="27"/>
  <c r="G37" i="27" s="1"/>
  <c r="G58" i="27" s="1"/>
  <c r="G35" i="30"/>
  <c r="G43" i="30" s="1"/>
  <c r="G48" i="30" s="1"/>
  <c r="A152" i="25"/>
  <c r="M137" i="25"/>
  <c r="M140" i="25" s="1"/>
  <c r="K137" i="25"/>
  <c r="K140" i="25" s="1"/>
  <c r="I137" i="25"/>
  <c r="I140" i="25" s="1"/>
  <c r="G137" i="25"/>
  <c r="G140" i="25" s="1"/>
  <c r="A107" i="25"/>
  <c r="A105" i="25"/>
  <c r="A104" i="25"/>
  <c r="M97" i="25"/>
  <c r="K97" i="25"/>
  <c r="I97" i="25"/>
  <c r="M82" i="25"/>
  <c r="K82" i="25"/>
  <c r="I82" i="25"/>
  <c r="A55" i="25"/>
  <c r="A53" i="25"/>
  <c r="M45" i="25"/>
  <c r="K45" i="25"/>
  <c r="M24" i="25"/>
  <c r="K24" i="25"/>
  <c r="I24" i="25"/>
  <c r="I47" i="25" s="1"/>
  <c r="G24" i="25"/>
  <c r="K90" i="27" l="1"/>
  <c r="K94" i="27" s="1"/>
  <c r="L22" i="29" s="1"/>
  <c r="G100" i="30"/>
  <c r="G103" i="30" s="1"/>
  <c r="K42" i="27"/>
  <c r="K34" i="27"/>
  <c r="G42" i="27"/>
  <c r="G34" i="27"/>
  <c r="G86" i="27"/>
  <c r="M47" i="25"/>
  <c r="M99" i="25"/>
  <c r="M142" i="25" s="1"/>
  <c r="I99" i="25"/>
  <c r="I142" i="25" s="1"/>
  <c r="G47" i="25"/>
  <c r="K47" i="25"/>
  <c r="K99" i="25"/>
  <c r="K142" i="25" s="1"/>
  <c r="G99" i="25"/>
  <c r="G142" i="25" s="1"/>
  <c r="N22" i="29" l="1"/>
  <c r="N24" i="29" s="1"/>
  <c r="L24" i="29"/>
  <c r="G94" i="27"/>
  <c r="G90" i="27"/>
</calcChain>
</file>

<file path=xl/sharedStrings.xml><?xml version="1.0" encoding="utf-8"?>
<sst xmlns="http://schemas.openxmlformats.org/spreadsheetml/2006/main" count="472" uniqueCount="269">
  <si>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</si>
  <si>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</si>
  <si>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</si>
  <si>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</si>
  <si>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</si>
  <si>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</si>
  <si>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</si>
  <si>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</si>
  <si>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</si>
  <si>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</si>
  <si>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</si>
  <si>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</si>
  <si>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</si>
  <si>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</si>
  <si>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</si>
  <si>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</si>
  <si>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</si>
  <si>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</si>
  <si>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</si>
  <si>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</si>
  <si>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</si>
  <si>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</si>
  <si>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</si>
  <si>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</si>
  <si>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</si>
  <si>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</si>
  <si>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</si>
  <si>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</si>
  <si>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</si>
  <si>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</si>
  <si>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</si>
  <si>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</si>
  <si>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</si>
  <si>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</si>
  <si>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</si>
  <si>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</si>
  <si>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</si>
  <si>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</si>
  <si>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</si>
  <si>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</si>
  <si>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</si>
  <si>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</si>
  <si>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</si>
  <si>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</si>
  <si>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</si>
  <si>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</si>
  <si>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</si>
  <si>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</si>
  <si>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</si>
  <si>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</si>
  <si>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</si>
  <si>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</si>
  <si>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</si>
  <si>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</si>
  <si>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</si>
  <si>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</si>
  <si>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</si>
  <si>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</si>
  <si>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</si>
  <si>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</si>
  <si>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</si>
  <si>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</si>
  <si>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</si>
  <si>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</si>
  <si>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</si>
  <si>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</si>
  <si>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</si>
  <si>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</si>
  <si>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</si>
  <si>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components of</t>
  </si>
  <si>
    <t>reserve</t>
  </si>
  <si>
    <t>Selling expenses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</si>
  <si>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</si>
  <si>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</si>
  <si>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</si>
  <si>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</si>
  <si>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</si>
  <si>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</si>
  <si>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</si>
  <si>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</si>
  <si>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</si>
  <si>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</si>
  <si>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</si>
  <si>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</si>
  <si>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</si>
  <si>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</si>
  <si>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</si>
  <si>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Proceeds from short-term loans from related parties</t>
  </si>
  <si>
    <t>Unaudited</t>
  </si>
  <si>
    <t>Audited</t>
  </si>
  <si>
    <t>Costs of sales and services</t>
  </si>
  <si>
    <t>Retirement benefit obligations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</si>
  <si>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</si>
  <si>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</si>
  <si>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</si>
  <si>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</si>
  <si>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</si>
  <si>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</si>
  <si>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</si>
  <si>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</si>
  <si>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</si>
  <si>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- Loss on write-off of assets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</si>
  <si>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</si>
  <si>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</si>
  <si>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</si>
  <si>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</si>
  <si>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</si>
  <si>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</si>
  <si>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</si>
  <si>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</si>
  <si>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</si>
  <si>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</si>
  <si>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</si>
  <si>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</si>
  <si>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</si>
  <si>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</si>
  <si>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</si>
  <si>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</si>
  <si>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</si>
  <si>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</si>
  <si>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</si>
  <si>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</si>
  <si>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</si>
  <si>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</si>
  <si>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</si>
  <si>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</si>
  <si>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Profit (loss) attributable to: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</si>
  <si>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</si>
  <si>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</si>
  <si>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</si>
  <si>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</si>
  <si>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</si>
  <si>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</si>
  <si>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</si>
  <si>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</si>
  <si>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t xml:space="preserve">- (Reversal of) allowance for decrease 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</si>
  <si>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</si>
  <si>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</si>
  <si>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</si>
  <si>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Proceeds from long-term loans to related parties</t>
  </si>
  <si>
    <t>Current portion of long-term loans from</t>
  </si>
  <si>
    <t>Proceeds from long-term loans from financial institutions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</si>
  <si>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</si>
  <si>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</si>
  <si>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</si>
  <si>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</si>
  <si>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</si>
  <si>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</si>
  <si>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</si>
  <si>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</si>
  <si>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</si>
  <si>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financial instruments, net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</si>
  <si>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</si>
  <si>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</si>
  <si>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</si>
  <si>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</si>
  <si>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</si>
  <si>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</si>
  <si>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</si>
  <si>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</si>
  <si>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</si>
  <si>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Total comprehensive income</t>
  </si>
  <si>
    <t>Payments for right-of-use assets</t>
  </si>
  <si>
    <t>Measurement of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</si>
  <si>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</si>
  <si>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</si>
  <si>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</si>
  <si>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</si>
  <si>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The accompanying condensed notes to the interim financial information are an integral part of this interim financial information.</t>
  </si>
  <si>
    <t>financial institutions</t>
  </si>
  <si>
    <t>Income tax payable</t>
  </si>
  <si>
    <t>Profit (loss) for the period</t>
  </si>
  <si>
    <t xml:space="preserve">Current portion of long-term loans </t>
  </si>
  <si>
    <t>Statement of Income</t>
  </si>
  <si>
    <t>Revenue from assets for lease</t>
  </si>
  <si>
    <t xml:space="preserve">and other services </t>
  </si>
  <si>
    <t xml:space="preserve"> financial instruments, net</t>
  </si>
  <si>
    <t xml:space="preserve">Share of profit from investments </t>
  </si>
  <si>
    <t xml:space="preserve">Profit (loss) before income tax </t>
  </si>
  <si>
    <t>Earnings (loss) per share</t>
  </si>
  <si>
    <t>Basic earnings (loss) per share (Baht)</t>
  </si>
  <si>
    <t xml:space="preserve">Items that will not be reclassified to </t>
  </si>
  <si>
    <t xml:space="preserve">- Changes in fair value of equity </t>
  </si>
  <si>
    <t xml:space="preserve">    investments at fair value through </t>
  </si>
  <si>
    <t xml:space="preserve">    other comprehensive income</t>
  </si>
  <si>
    <t>- Income tax on items that will not be</t>
  </si>
  <si>
    <t xml:space="preserve">Items that will be reclassified </t>
  </si>
  <si>
    <t>subsequently to profit or loss</t>
  </si>
  <si>
    <t xml:space="preserve">- Share of other comprehensive </t>
  </si>
  <si>
    <t xml:space="preserve">   and associates  accounted for</t>
  </si>
  <si>
    <t xml:space="preserve">   using the equity method</t>
  </si>
  <si>
    <t xml:space="preserve">Other comprehensive income </t>
  </si>
  <si>
    <t>(expense) for the period</t>
  </si>
  <si>
    <t xml:space="preserve">Total comprehensive income </t>
  </si>
  <si>
    <t>(expense) attributable to:</t>
  </si>
  <si>
    <t>Other comprehensive</t>
  </si>
  <si>
    <t xml:space="preserve">Separate </t>
  </si>
  <si>
    <t>Profit (loss) before income tax for the period</t>
  </si>
  <si>
    <t xml:space="preserve">Adjustments to reconcile profit (loss) before </t>
  </si>
  <si>
    <t>joint ventures and associates, net</t>
  </si>
  <si>
    <t xml:space="preserve">Payments for purchases of property, </t>
  </si>
  <si>
    <t>plant and equipment</t>
  </si>
  <si>
    <t>Payments for short-term loans to related parties</t>
  </si>
  <si>
    <t xml:space="preserve">Net cash (payments in) receipts from </t>
  </si>
  <si>
    <t>investing activities</t>
  </si>
  <si>
    <t>Payments for short-term loans from related parties</t>
  </si>
  <si>
    <t>Payments for long-term loans from financial institutions</t>
  </si>
  <si>
    <t>Payments on lease liabilities</t>
  </si>
  <si>
    <t xml:space="preserve">- Cash on hand and deposits at financial institutions </t>
  </si>
  <si>
    <t xml:space="preserve">- maturities within three months </t>
  </si>
  <si>
    <t>Supplementary information:</t>
  </si>
  <si>
    <t>31 March</t>
  </si>
  <si>
    <t>2022</t>
  </si>
  <si>
    <t>Opening balance as at 1 January 2022</t>
  </si>
  <si>
    <t>Closing balance as at 31 March 2022</t>
  </si>
  <si>
    <t>used as collateral</t>
  </si>
  <si>
    <t>Payments for deferred financing fee</t>
  </si>
  <si>
    <t>of debentures and loans</t>
  </si>
  <si>
    <t>Cash generated from (used in) operations</t>
  </si>
  <si>
    <t>operating activities</t>
  </si>
  <si>
    <t>- Impairment charge of assets</t>
  </si>
  <si>
    <t>- Gain on lease modifications and reassessments</t>
  </si>
  <si>
    <t xml:space="preserve">Net cash receipts from (payments in) </t>
  </si>
  <si>
    <t>Net (decrease) increase in cash and cash equivalents</t>
  </si>
  <si>
    <t xml:space="preserve">Payments for purchases of investment in </t>
  </si>
  <si>
    <t>(expense) for the period, net of tax</t>
  </si>
  <si>
    <t>Bank overdrafts from a financial institution</t>
  </si>
  <si>
    <t>from other party</t>
  </si>
  <si>
    <t xml:space="preserve">      at par value of Baht 1 each</t>
  </si>
  <si>
    <t xml:space="preserve">      paid-up of Baht 1 each</t>
  </si>
  <si>
    <t>Total comprehensive expenses for the period</t>
  </si>
  <si>
    <t>- Provision for decommissioning costs</t>
  </si>
  <si>
    <t>in value of inventory and obsolescence inventory</t>
  </si>
  <si>
    <t>Payments for deposit at a financial institution</t>
  </si>
  <si>
    <t>Payments for long-term loans from other party</t>
  </si>
  <si>
    <t>Payments on redemption of debentures</t>
  </si>
  <si>
    <t xml:space="preserve">- Payment for increased share capital of investment in </t>
  </si>
  <si>
    <t>an associate by payable</t>
  </si>
  <si>
    <t>Long-term loans from related party</t>
  </si>
  <si>
    <t>Income tax (expense) income</t>
  </si>
  <si>
    <t>As at 31 March 2023</t>
  </si>
  <si>
    <t>2023</t>
  </si>
  <si>
    <t>For the three-month period ended 31 March 2023</t>
  </si>
  <si>
    <t>Opening balance as at 1 January 2023</t>
  </si>
  <si>
    <t>Closing balance as at 31 March 2023</t>
  </si>
  <si>
    <t>Derivative asset</t>
  </si>
  <si>
    <t>- (Reversal of) loss from impairment of financial assets</t>
  </si>
  <si>
    <t>Payments for overdrafts from financial institutions, net</t>
  </si>
  <si>
    <t>Payments for long-term loans to related parties</t>
  </si>
  <si>
    <t xml:space="preserve">- Loss on remeasurement of </t>
  </si>
  <si>
    <t>from financial institutions</t>
  </si>
  <si>
    <t xml:space="preserve">Proceeds (payments) from short-term loans from </t>
  </si>
  <si>
    <t>Net cash (payments in) receipts from financing activities</t>
  </si>
  <si>
    <t>expense</t>
  </si>
  <si>
    <t>Loss on remeasurement of</t>
  </si>
  <si>
    <t>- Loss on disposals of assets, net</t>
  </si>
  <si>
    <t>- Unrealised (gain) loss on exchange rate</t>
  </si>
  <si>
    <t>Deposits at a financial institution</t>
  </si>
  <si>
    <t>Investments in joint ventures</t>
  </si>
  <si>
    <t>(Loss) Gain on exchange rate, net</t>
  </si>
  <si>
    <t>- Additions in right-of use assets by payables</t>
  </si>
  <si>
    <t xml:space="preserve">- Share of profit from investments in </t>
  </si>
  <si>
    <t>and paid-up share capital of joint ventures and associates</t>
  </si>
  <si>
    <t>Proceeds from issuance of debentures</t>
  </si>
  <si>
    <t xml:space="preserve">expense of joint ventures </t>
  </si>
  <si>
    <t xml:space="preserve">- Amortisation of deferred interest </t>
  </si>
  <si>
    <t xml:space="preserve">Long-term loans from </t>
  </si>
  <si>
    <t xml:space="preserve">   a financial institution, net</t>
  </si>
  <si>
    <t>Long-term loans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</si>
</sst>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</numFmts>
  <fonts count="63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.5"/>
      <name val="Arial"/>
      <family val="2"/>
    </font>
    <font>
      <sz val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8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</borders>
  <cellStyleXfs count="296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</cellStyleXfs>
  <cellXfs count="302">
    <xf numFmtId="0" fontId="0" fillId="0" borderId="0" xfId="0"/>
    <xf numFmtId="165" fontId="6" fillId="0" borderId="0" xfId="79" applyFont="1" applyFill="1" applyBorder="1" applyAlignment="1">
      <alignment horizontal="center" vertical="center"/>
    </xf>
    <xf numFmtId="167" fontId="7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horizontal="right" vertical="center"/>
    </xf>
    <xf numFmtId="168" fontId="7" fillId="0" borderId="4" xfId="228" applyNumberFormat="1" applyFont="1" applyFill="1" applyBorder="1" applyAlignment="1">
      <alignment horizontal="right" vertical="center"/>
    </xf>
    <xf numFmtId="169" fontId="7" fillId="0" borderId="0" xfId="187" applyNumberFormat="1" applyFont="1" applyFill="1" applyAlignment="1">
      <alignment vertical="center"/>
    </xf>
    <xf numFmtId="168" fontId="6" fillId="0" borderId="0" xfId="79" quotePrefix="1" applyNumberFormat="1" applyFont="1" applyFill="1" applyAlignment="1">
      <alignment horizontal="right" vertical="center"/>
    </xf>
    <xf numFmtId="165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7" fillId="35" borderId="0" xfId="228" applyNumberFormat="1" applyFont="1" applyFill="1" applyAlignment="1">
      <alignment horizontal="right" vertical="center"/>
    </xf>
    <xf numFmtId="167" fontId="7" fillId="35" borderId="0" xfId="228" applyNumberFormat="1" applyFont="1" applyFill="1" applyAlignment="1">
      <alignment vertical="center"/>
    </xf>
    <xf numFmtId="168" fontId="7" fillId="35" borderId="4" xfId="228" applyNumberFormat="1" applyFont="1" applyFill="1" applyBorder="1" applyAlignment="1">
      <alignment horizontal="right" vertical="center"/>
    </xf>
    <xf numFmtId="168" fontId="7" fillId="35" borderId="0" xfId="187" applyNumberFormat="1" applyFont="1" applyFill="1" applyAlignment="1">
      <alignment horizontal="right" vertical="center"/>
    </xf>
    <xf numFmtId="168" fontId="7" fillId="35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9" fontId="6" fillId="0" borderId="5" xfId="187" quotePrefix="1" applyNumberFormat="1" applyFont="1" applyFill="1" applyBorder="1" applyAlignment="1">
      <alignment horizontal="right" vertical="center"/>
    </xf>
    <xf numFmtId="168" fontId="6" fillId="0" borderId="0" xfId="79" applyNumberFormat="1" applyFont="1" applyFill="1" applyAlignment="1">
      <alignment horizontal="right" vertical="center"/>
    </xf>
    <xf numFmtId="168" fontId="7" fillId="35" borderId="5" xfId="187" applyNumberFormat="1" applyFont="1" applyFill="1" applyBorder="1" applyAlignment="1">
      <alignment horizontal="right" vertical="center"/>
    </xf>
    <xf numFmtId="168" fontId="7" fillId="35" borderId="6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8" fontId="7" fillId="0" borderId="5" xfId="7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7" fillId="35" borderId="4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7" fontId="55" fillId="0" borderId="0" xfId="187" applyNumberFormat="1" applyFont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165" fontId="6" fillId="0" borderId="0" xfId="79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35" borderId="0" xfId="187" applyNumberFormat="1" applyFont="1" applyFill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74" fontId="7" fillId="0" borderId="0" xfId="187" applyNumberFormat="1" applyFont="1" applyAlignment="1">
      <alignment horizontal="center" vertical="center"/>
    </xf>
    <xf numFmtId="168" fontId="7" fillId="0" borderId="4" xfId="187" applyNumberFormat="1" applyFont="1" applyBorder="1" applyAlignment="1">
      <alignment horizontal="right" vertical="center"/>
    </xf>
    <xf numFmtId="164" fontId="7" fillId="0" borderId="0" xfId="187" applyNumberFormat="1" applyFont="1" applyAlignment="1">
      <alignment horizontal="center" vertical="center"/>
    </xf>
    <xf numFmtId="164" fontId="7" fillId="0" borderId="0" xfId="187" applyNumberFormat="1" applyFont="1" applyAlignment="1">
      <alignment vertical="center"/>
    </xf>
    <xf numFmtId="164" fontId="7" fillId="0" borderId="0" xfId="187" applyNumberFormat="1" applyFont="1" applyAlignment="1">
      <alignment horizontal="right" vertical="center"/>
    </xf>
    <xf numFmtId="164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87" quotePrefix="1" applyNumberFormat="1" applyFont="1" applyAlignment="1">
      <alignment vertical="center"/>
    </xf>
    <xf numFmtId="167" fontId="7" fillId="0" borderId="0" xfId="187" applyNumberFormat="1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Fill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8" fontId="7" fillId="0" borderId="0" xfId="228" applyNumberFormat="1" applyFont="1" applyAlignment="1">
      <alignment horizontal="right" vertical="center"/>
    </xf>
    <xf numFmtId="167" fontId="7" fillId="0" borderId="0" xfId="228" applyNumberFormat="1" applyFont="1" applyAlignment="1">
      <alignment vertical="center"/>
    </xf>
    <xf numFmtId="167" fontId="6" fillId="0" borderId="4" xfId="230" applyNumberFormat="1" applyFont="1" applyBorder="1" applyAlignment="1">
      <alignment vertical="center"/>
    </xf>
    <xf numFmtId="167" fontId="6" fillId="0" borderId="5" xfId="228" applyNumberFormat="1" applyFont="1" applyBorder="1" applyAlignment="1">
      <alignment vertical="center"/>
    </xf>
    <xf numFmtId="167" fontId="7" fillId="0" borderId="5" xfId="228" applyNumberFormat="1" applyFont="1" applyBorder="1" applyAlignment="1">
      <alignment horizontal="center" vertical="center"/>
    </xf>
    <xf numFmtId="168" fontId="7" fillId="0" borderId="5" xfId="228" applyNumberFormat="1" applyFont="1" applyBorder="1" applyAlignment="1">
      <alignment horizontal="right" vertical="center"/>
    </xf>
    <xf numFmtId="167" fontId="7" fillId="0" borderId="5" xfId="228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65" fontId="6" fillId="0" borderId="0" xfId="292" applyFont="1" applyFill="1" applyBorder="1" applyAlignment="1">
      <alignment vertical="center"/>
    </xf>
    <xf numFmtId="165" fontId="6" fillId="0" borderId="0" xfId="292" applyFont="1" applyFill="1" applyBorder="1" applyAlignment="1">
      <alignment horizontal="center" vertical="center"/>
    </xf>
    <xf numFmtId="167" fontId="6" fillId="0" borderId="5" xfId="228" applyNumberFormat="1" applyFont="1" applyBorder="1" applyAlignment="1">
      <alignment horizontal="center" vertical="center"/>
    </xf>
    <xf numFmtId="164" fontId="7" fillId="0" borderId="0" xfId="228" applyNumberFormat="1" applyFont="1" applyAlignment="1">
      <alignment horizontal="left" vertical="center"/>
    </xf>
    <xf numFmtId="164" fontId="7" fillId="0" borderId="0" xfId="228" applyNumberFormat="1" applyFont="1" applyAlignment="1">
      <alignment horizontal="center" vertical="center"/>
    </xf>
    <xf numFmtId="168" fontId="7" fillId="35" borderId="5" xfId="228" applyNumberFormat="1" applyFont="1" applyFill="1" applyBorder="1" applyAlignment="1">
      <alignment horizontal="right" vertical="center"/>
    </xf>
    <xf numFmtId="164" fontId="7" fillId="0" borderId="0" xfId="228" applyNumberFormat="1" applyFont="1" applyAlignment="1">
      <alignment horizontal="right" vertical="center"/>
    </xf>
    <xf numFmtId="171" fontId="7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68" fontId="7" fillId="35" borderId="6" xfId="228" applyNumberFormat="1" applyFont="1" applyFill="1" applyBorder="1" applyAlignment="1">
      <alignment horizontal="right" vertical="center"/>
    </xf>
    <xf numFmtId="43" fontId="7" fillId="0" borderId="0" xfId="293" applyFont="1" applyFill="1" applyBorder="1" applyAlignment="1">
      <alignment horizontal="right" vertical="center"/>
    </xf>
    <xf numFmtId="173" fontId="7" fillId="0" borderId="0" xfId="228" applyNumberFormat="1" applyFont="1" applyAlignment="1">
      <alignment horizontal="right" vertical="center"/>
    </xf>
    <xf numFmtId="167" fontId="6" fillId="0" borderId="0" xfId="294" applyNumberFormat="1" applyFont="1" applyAlignment="1">
      <alignment vertical="center"/>
    </xf>
    <xf numFmtId="167" fontId="7" fillId="0" borderId="0" xfId="294" applyNumberFormat="1" applyFont="1" applyAlignment="1">
      <alignment horizontal="center" vertical="center"/>
    </xf>
    <xf numFmtId="168" fontId="7" fillId="0" borderId="0" xfId="294" applyNumberFormat="1" applyFont="1" applyAlignment="1">
      <alignment horizontal="right" vertical="center"/>
    </xf>
    <xf numFmtId="167" fontId="7" fillId="0" borderId="0" xfId="294" applyNumberFormat="1" applyFont="1" applyAlignment="1">
      <alignment vertical="center"/>
    </xf>
    <xf numFmtId="168" fontId="6" fillId="0" borderId="0" xfId="228" applyNumberFormat="1" applyFont="1" applyAlignment="1">
      <alignment vertical="center"/>
    </xf>
    <xf numFmtId="167" fontId="6" fillId="0" borderId="5" xfId="230" applyNumberFormat="1" applyFont="1" applyBorder="1" applyAlignment="1">
      <alignment vertical="center"/>
    </xf>
    <xf numFmtId="167" fontId="6" fillId="0" borderId="5" xfId="294" applyNumberFormat="1" applyFont="1" applyBorder="1" applyAlignment="1">
      <alignment vertical="center"/>
    </xf>
    <xf numFmtId="167" fontId="7" fillId="0" borderId="5" xfId="294" applyNumberFormat="1" applyFont="1" applyBorder="1" applyAlignment="1">
      <alignment horizontal="center" vertical="center"/>
    </xf>
    <xf numFmtId="168" fontId="7" fillId="0" borderId="5" xfId="294" applyNumberFormat="1" applyFont="1" applyBorder="1" applyAlignment="1">
      <alignment horizontal="right" vertical="center"/>
    </xf>
    <xf numFmtId="167" fontId="7" fillId="0" borderId="5" xfId="294" applyNumberFormat="1" applyFont="1" applyBorder="1" applyAlignment="1">
      <alignment vertical="center"/>
    </xf>
    <xf numFmtId="167" fontId="6" fillId="0" borderId="0" xfId="294" applyNumberFormat="1" applyFont="1" applyAlignment="1">
      <alignment horizontal="center" vertical="center"/>
    </xf>
    <xf numFmtId="168" fontId="7" fillId="35" borderId="0" xfId="294" applyNumberFormat="1" applyFont="1" applyFill="1" applyAlignment="1">
      <alignment horizontal="right" vertical="center"/>
    </xf>
    <xf numFmtId="164" fontId="7" fillId="0" borderId="0" xfId="294" applyNumberFormat="1" applyFont="1" applyAlignment="1">
      <alignment vertical="center"/>
    </xf>
    <xf numFmtId="164" fontId="7" fillId="0" borderId="0" xfId="294" applyNumberFormat="1" applyFont="1" applyAlignment="1">
      <alignment horizontal="center" vertical="center"/>
    </xf>
    <xf numFmtId="170" fontId="7" fillId="0" borderId="0" xfId="294" applyNumberFormat="1" applyFont="1" applyAlignment="1">
      <alignment horizontal="center" vertical="center"/>
    </xf>
    <xf numFmtId="167" fontId="7" fillId="0" borderId="0" xfId="294" quotePrefix="1" applyNumberFormat="1" applyFont="1" applyAlignment="1">
      <alignment vertical="center"/>
    </xf>
    <xf numFmtId="168" fontId="7" fillId="35" borderId="4" xfId="294" applyNumberFormat="1" applyFont="1" applyFill="1" applyBorder="1" applyAlignment="1">
      <alignment horizontal="right" vertical="center"/>
    </xf>
    <xf numFmtId="167" fontId="7" fillId="0" borderId="0" xfId="294" quotePrefix="1" applyNumberFormat="1" applyFont="1" applyAlignment="1">
      <alignment horizontal="left" vertical="center" indent="1"/>
    </xf>
    <xf numFmtId="0" fontId="7" fillId="0" borderId="0" xfId="294" applyFont="1" applyAlignment="1">
      <alignment vertical="center"/>
    </xf>
    <xf numFmtId="0" fontId="7" fillId="35" borderId="0" xfId="294" applyFont="1" applyFill="1" applyAlignment="1">
      <alignment vertical="center"/>
    </xf>
    <xf numFmtId="168" fontId="7" fillId="35" borderId="5" xfId="294" applyNumberFormat="1" applyFont="1" applyFill="1" applyBorder="1" applyAlignment="1">
      <alignment horizontal="right" vertical="center"/>
    </xf>
    <xf numFmtId="168" fontId="7" fillId="35" borderId="6" xfId="294" applyNumberFormat="1" applyFont="1" applyFill="1" applyBorder="1" applyAlignment="1">
      <alignment horizontal="right" vertical="center"/>
    </xf>
    <xf numFmtId="168" fontId="7" fillId="0" borderId="0" xfId="293" applyNumberFormat="1" applyFont="1" applyFill="1" applyAlignment="1">
      <alignment horizontal="right" vertical="center"/>
    </xf>
    <xf numFmtId="168" fontId="7" fillId="0" borderId="0" xfId="293" applyNumberFormat="1" applyFont="1" applyFill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169" fontId="6" fillId="0" borderId="5" xfId="187" applyNumberFormat="1" applyFont="1" applyBorder="1" applyAlignment="1">
      <alignment horizontal="right" vertical="center"/>
    </xf>
    <xf numFmtId="0" fontId="56" fillId="0" borderId="0" xfId="229" applyFont="1" applyAlignment="1">
      <alignment vertical="center"/>
    </xf>
    <xf numFmtId="0" fontId="57" fillId="0" borderId="0" xfId="229" applyFont="1" applyAlignment="1">
      <alignment horizontal="right" vertical="center"/>
    </xf>
    <xf numFmtId="168" fontId="57" fillId="0" borderId="0" xfId="229" applyNumberFormat="1" applyFont="1" applyAlignment="1">
      <alignment horizontal="right" vertical="center"/>
    </xf>
    <xf numFmtId="0" fontId="57" fillId="0" borderId="0" xfId="229" applyFont="1" applyAlignment="1">
      <alignment vertical="center"/>
    </xf>
    <xf numFmtId="165" fontId="57" fillId="0" borderId="0" xfId="50" applyFont="1" applyFill="1" applyBorder="1" applyAlignment="1">
      <alignment vertical="center"/>
    </xf>
    <xf numFmtId="165" fontId="56" fillId="0" borderId="0" xfId="50" applyFont="1" applyFill="1" applyBorder="1" applyAlignment="1">
      <alignment horizontal="right" vertical="center"/>
    </xf>
    <xf numFmtId="165" fontId="57" fillId="0" borderId="0" xfId="50" applyFont="1" applyFill="1" applyAlignment="1">
      <alignment vertical="center"/>
    </xf>
    <xf numFmtId="168" fontId="56" fillId="0" borderId="0" xfId="50" applyNumberFormat="1" applyFont="1" applyFill="1" applyBorder="1" applyAlignment="1">
      <alignment horizontal="right" vertical="center"/>
    </xf>
    <xf numFmtId="0" fontId="56" fillId="0" borderId="0" xfId="187" applyFont="1" applyAlignment="1">
      <alignment vertical="center"/>
    </xf>
    <xf numFmtId="0" fontId="57" fillId="0" borderId="0" xfId="187" applyFont="1" applyAlignment="1">
      <alignment vertical="center"/>
    </xf>
    <xf numFmtId="169" fontId="57" fillId="0" borderId="0" xfId="187" applyNumberFormat="1" applyFont="1" applyAlignment="1">
      <alignment vertical="center"/>
    </xf>
    <xf numFmtId="169" fontId="56" fillId="0" borderId="0" xfId="187" applyNumberFormat="1" applyFont="1" applyAlignment="1">
      <alignment horizontal="right" vertical="center"/>
    </xf>
    <xf numFmtId="169" fontId="56" fillId="0" borderId="17" xfId="187" applyNumberFormat="1" applyFont="1" applyBorder="1" applyAlignment="1">
      <alignment vertical="center"/>
    </xf>
    <xf numFmtId="169" fontId="56" fillId="0" borderId="4" xfId="187" applyNumberFormat="1" applyFont="1" applyBorder="1" applyAlignment="1">
      <alignment vertical="center"/>
    </xf>
    <xf numFmtId="169" fontId="56" fillId="0" borderId="0" xfId="187" applyNumberFormat="1" applyFont="1" applyAlignment="1">
      <alignment vertical="center"/>
    </xf>
    <xf numFmtId="168" fontId="56" fillId="0" borderId="0" xfId="50" applyNumberFormat="1" applyFont="1" applyFill="1" applyBorder="1" applyAlignment="1">
      <alignment horizontal="center" vertical="center"/>
    </xf>
    <xf numFmtId="169" fontId="56" fillId="0" borderId="0" xfId="187" applyNumberFormat="1" applyFont="1" applyAlignment="1">
      <alignment horizontal="center" vertical="center"/>
    </xf>
    <xf numFmtId="168" fontId="56" fillId="0" borderId="0" xfId="50" applyNumberFormat="1" applyFont="1" applyFill="1" applyBorder="1" applyAlignment="1">
      <alignment vertical="center"/>
    </xf>
    <xf numFmtId="168" fontId="56" fillId="0" borderId="0" xfId="50" applyNumberFormat="1" applyFont="1" applyFill="1" applyAlignment="1">
      <alignment horizontal="right" vertical="center"/>
    </xf>
    <xf numFmtId="165" fontId="57" fillId="0" borderId="0" xfId="50" applyFont="1" applyFill="1" applyAlignment="1">
      <alignment horizontal="right" vertical="center"/>
    </xf>
    <xf numFmtId="165" fontId="56" fillId="0" borderId="0" xfId="50" applyFont="1" applyFill="1" applyAlignment="1">
      <alignment horizontal="right" vertical="center"/>
    </xf>
    <xf numFmtId="169" fontId="56" fillId="0" borderId="0" xfId="50" applyNumberFormat="1" applyFont="1" applyFill="1" applyAlignment="1">
      <alignment horizontal="right" vertical="center"/>
    </xf>
    <xf numFmtId="169" fontId="56" fillId="0" borderId="5" xfId="187" quotePrefix="1" applyNumberFormat="1" applyFont="1" applyBorder="1" applyAlignment="1">
      <alignment horizontal="right" vertical="center"/>
    </xf>
    <xf numFmtId="167" fontId="56" fillId="0" borderId="0" xfId="187" applyNumberFormat="1" applyFont="1" applyAlignment="1">
      <alignment vertical="center"/>
    </xf>
    <xf numFmtId="167" fontId="57" fillId="0" borderId="0" xfId="187" applyNumberFormat="1" applyFont="1" applyAlignment="1">
      <alignment vertical="center"/>
    </xf>
    <xf numFmtId="167" fontId="56" fillId="0" borderId="0" xfId="187" quotePrefix="1" applyNumberFormat="1" applyFont="1" applyAlignment="1">
      <alignment vertical="center"/>
    </xf>
    <xf numFmtId="168" fontId="57" fillId="35" borderId="0" xfId="229" applyNumberFormat="1" applyFont="1" applyFill="1" applyAlignment="1">
      <alignment horizontal="right" vertical="center"/>
    </xf>
    <xf numFmtId="168" fontId="57" fillId="35" borderId="4" xfId="229" applyNumberFormat="1" applyFont="1" applyFill="1" applyBorder="1" applyAlignment="1">
      <alignment horizontal="right" vertical="center"/>
    </xf>
    <xf numFmtId="168" fontId="57" fillId="35" borderId="6" xfId="22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169" fontId="7" fillId="0" borderId="0" xfId="187" applyNumberFormat="1" applyFont="1" applyAlignment="1">
      <alignment vertical="center"/>
    </xf>
    <xf numFmtId="0" fontId="7" fillId="0" borderId="0" xfId="187" applyFont="1" applyAlignment="1">
      <alignment vertical="center"/>
    </xf>
    <xf numFmtId="169" fontId="7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vertical="center"/>
    </xf>
    <xf numFmtId="173" fontId="6" fillId="0" borderId="0" xfId="187" applyNumberFormat="1" applyFont="1" applyAlignment="1">
      <alignment horizontal="right" vertical="center"/>
    </xf>
    <xf numFmtId="173" fontId="7" fillId="0" borderId="0" xfId="187" applyNumberFormat="1" applyFont="1" applyAlignment="1">
      <alignment vertical="center"/>
    </xf>
    <xf numFmtId="173" fontId="6" fillId="0" borderId="0" xfId="50" applyNumberFormat="1" applyFont="1" applyFill="1" applyBorder="1" applyAlignment="1">
      <alignment horizontal="center" vertical="center"/>
    </xf>
    <xf numFmtId="173" fontId="6" fillId="0" borderId="5" xfId="187" quotePrefix="1" applyNumberFormat="1" applyFont="1" applyBorder="1" applyAlignment="1">
      <alignment horizontal="right" vertical="center"/>
    </xf>
    <xf numFmtId="173" fontId="6" fillId="0" borderId="0" xfId="187" quotePrefix="1" applyNumberFormat="1" applyFont="1" applyAlignment="1">
      <alignment horizontal="right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6" xfId="50" applyNumberFormat="1" applyFont="1" applyFill="1" applyBorder="1" applyAlignment="1">
      <alignment horizontal="right" vertical="center"/>
    </xf>
    <xf numFmtId="169" fontId="7" fillId="35" borderId="0" xfId="50" applyNumberFormat="1" applyFont="1" applyFill="1" applyBorder="1" applyAlignment="1">
      <alignment horizontal="right" vertical="center"/>
    </xf>
    <xf numFmtId="169" fontId="7" fillId="35" borderId="4" xfId="50" applyNumberFormat="1" applyFont="1" applyFill="1" applyBorder="1" applyAlignment="1">
      <alignment horizontal="right" vertical="center"/>
    </xf>
    <xf numFmtId="169" fontId="7" fillId="35" borderId="6" xfId="50" applyNumberFormat="1" applyFont="1" applyFill="1" applyBorder="1" applyAlignment="1">
      <alignment horizontal="right" vertical="center"/>
    </xf>
    <xf numFmtId="168" fontId="7" fillId="0" borderId="5" xfId="228" applyNumberFormat="1" applyFont="1" applyFill="1" applyBorder="1" applyAlignment="1">
      <alignment horizontal="right" vertical="center"/>
    </xf>
    <xf numFmtId="168" fontId="7" fillId="0" borderId="6" xfId="228" applyNumberFormat="1" applyFont="1" applyFill="1" applyBorder="1" applyAlignment="1">
      <alignment horizontal="right" vertical="center"/>
    </xf>
    <xf numFmtId="173" fontId="7" fillId="0" borderId="0" xfId="228" applyNumberFormat="1" applyFont="1" applyFill="1" applyAlignment="1">
      <alignment horizontal="right" vertical="center"/>
    </xf>
    <xf numFmtId="168" fontId="7" fillId="0" borderId="0" xfId="294" applyNumberFormat="1" applyFont="1" applyFill="1" applyAlignment="1">
      <alignment horizontal="right" vertical="center"/>
    </xf>
    <xf numFmtId="168" fontId="7" fillId="0" borderId="5" xfId="294" applyNumberFormat="1" applyFont="1" applyFill="1" applyBorder="1" applyAlignment="1">
      <alignment horizontal="right" vertical="center"/>
    </xf>
    <xf numFmtId="168" fontId="7" fillId="0" borderId="4" xfId="294" applyNumberFormat="1" applyFont="1" applyFill="1" applyBorder="1" applyAlignment="1">
      <alignment horizontal="right" vertical="center"/>
    </xf>
    <xf numFmtId="0" fontId="7" fillId="0" borderId="0" xfId="294" applyFont="1" applyFill="1" applyAlignment="1">
      <alignment vertical="center"/>
    </xf>
    <xf numFmtId="168" fontId="7" fillId="0" borderId="6" xfId="294" applyNumberFormat="1" applyFont="1" applyFill="1" applyBorder="1" applyAlignment="1">
      <alignment horizontal="right" vertical="center"/>
    </xf>
    <xf numFmtId="168" fontId="57" fillId="0" borderId="0" xfId="229" applyNumberFormat="1" applyFont="1" applyFill="1" applyAlignment="1">
      <alignment horizontal="right" vertical="center"/>
    </xf>
    <xf numFmtId="168" fontId="57" fillId="0" borderId="4" xfId="229" applyNumberFormat="1" applyFont="1" applyFill="1" applyBorder="1" applyAlignment="1">
      <alignment horizontal="right" vertical="center"/>
    </xf>
    <xf numFmtId="168" fontId="57" fillId="0" borderId="6" xfId="229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7" fontId="56" fillId="0" borderId="0" xfId="187" applyNumberFormat="1" applyFont="1" applyFill="1" applyAlignment="1">
      <alignment vertical="center"/>
    </xf>
    <xf numFmtId="0" fontId="57" fillId="0" borderId="0" xfId="229" applyFont="1" applyFill="1" applyAlignment="1">
      <alignment vertical="center"/>
    </xf>
    <xf numFmtId="0" fontId="7" fillId="0" borderId="0" xfId="187" applyFont="1" applyFill="1" applyAlignment="1">
      <alignment vertical="center"/>
    </xf>
    <xf numFmtId="0" fontId="7" fillId="0" borderId="0" xfId="187" applyFont="1" applyFill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7" fontId="6" fillId="0" borderId="0" xfId="228" applyNumberFormat="1" applyFont="1" applyFill="1" applyAlignment="1">
      <alignment vertical="center"/>
    </xf>
    <xf numFmtId="167" fontId="7" fillId="0" borderId="0" xfId="187" applyNumberFormat="1" applyFont="1" applyAlignment="1">
      <alignment horizontal="center" vertical="center"/>
    </xf>
    <xf numFmtId="167" fontId="6" fillId="0" borderId="0" xfId="294" applyNumberFormat="1" applyFont="1" applyFill="1" applyAlignment="1">
      <alignment vertical="center"/>
    </xf>
    <xf numFmtId="167" fontId="7" fillId="0" borderId="0" xfId="294" applyNumberFormat="1" applyFont="1" applyFill="1" applyAlignment="1">
      <alignment vertical="center"/>
    </xf>
    <xf numFmtId="168" fontId="57" fillId="35" borderId="5" xfId="229" applyNumberFormat="1" applyFont="1" applyFill="1" applyBorder="1" applyAlignment="1">
      <alignment horizontal="right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6" fillId="0" borderId="0" xfId="228" applyNumberFormat="1" applyFont="1" applyAlignment="1">
      <alignment horizontal="right" vertical="center"/>
    </xf>
    <xf numFmtId="173" fontId="7" fillId="35" borderId="0" xfId="51" applyNumberFormat="1" applyFont="1" applyFill="1" applyAlignment="1">
      <alignment horizontal="right" vertical="center"/>
    </xf>
    <xf numFmtId="168" fontId="7" fillId="35" borderId="6" xfId="172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73" fontId="7" fillId="0" borderId="0" xfId="51" applyNumberFormat="1" applyFont="1" applyFill="1" applyAlignment="1">
      <alignment horizontal="right" vertical="center"/>
    </xf>
    <xf numFmtId="168" fontId="7" fillId="0" borderId="6" xfId="172" applyNumberFormat="1" applyFont="1" applyFill="1" applyBorder="1" applyAlignment="1">
      <alignment horizontal="right" vertical="center"/>
    </xf>
    <xf numFmtId="167" fontId="56" fillId="0" borderId="0" xfId="187" quotePrefix="1" applyNumberFormat="1" applyFont="1" applyFill="1" applyAlignment="1">
      <alignment vertical="center"/>
    </xf>
    <xf numFmtId="167" fontId="57" fillId="0" borderId="0" xfId="187" applyNumberFormat="1" applyFont="1" applyFill="1" applyAlignment="1">
      <alignment vertical="center"/>
    </xf>
    <xf numFmtId="168" fontId="57" fillId="0" borderId="5" xfId="229" applyNumberFormat="1" applyFont="1" applyFill="1" applyBorder="1" applyAlignment="1">
      <alignment horizontal="right" vertical="center"/>
    </xf>
    <xf numFmtId="167" fontId="6" fillId="0" borderId="0" xfId="187" applyNumberFormat="1" applyFont="1" applyFill="1" applyAlignment="1">
      <alignment vertical="center"/>
    </xf>
    <xf numFmtId="0" fontId="7" fillId="0" borderId="0" xfId="229" applyFont="1" applyFill="1" applyAlignment="1">
      <alignment vertical="center"/>
    </xf>
    <xf numFmtId="167" fontId="7" fillId="0" borderId="0" xfId="187" applyNumberFormat="1" applyFont="1" applyFill="1" applyAlignment="1">
      <alignment vertical="center"/>
    </xf>
    <xf numFmtId="168" fontId="7" fillId="35" borderId="0" xfId="187" applyNumberFormat="1" applyFont="1" applyFill="1" applyBorder="1" applyAlignment="1">
      <alignment horizontal="right" vertical="center"/>
    </xf>
    <xf numFmtId="168" fontId="7" fillId="0" borderId="0" xfId="187" applyNumberFormat="1" applyFont="1" applyBorder="1" applyAlignment="1">
      <alignment horizontal="right" vertical="center"/>
    </xf>
    <xf numFmtId="168" fontId="7" fillId="0" borderId="4" xfId="187" applyNumberFormat="1" applyFont="1" applyFill="1" applyBorder="1" applyAlignment="1">
      <alignment horizontal="right" vertical="center"/>
    </xf>
    <xf numFmtId="168" fontId="7" fillId="0" borderId="0" xfId="187" applyNumberFormat="1" applyFont="1" applyFill="1" applyAlignment="1">
      <alignment horizontal="right" vertical="center"/>
    </xf>
    <xf numFmtId="168" fontId="7" fillId="0" borderId="5" xfId="187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167" fontId="7" fillId="0" borderId="0" xfId="187" applyNumberFormat="1" applyFont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7" fontId="7" fillId="0" borderId="5" xfId="187" applyNumberFormat="1" applyFont="1" applyBorder="1" applyAlignment="1">
      <alignment vertical="center" wrapText="1"/>
    </xf>
    <xf numFmtId="167" fontId="58" fillId="0" borderId="4" xfId="187" applyNumberFormat="1" applyFont="1" applyBorder="1" applyAlignment="1">
      <alignment vertical="center"/>
    </xf>
    <xf numFmtId="167" fontId="58" fillId="0" borderId="5" xfId="187" applyNumberFormat="1" applyFont="1" applyBorder="1" applyAlignment="1">
      <alignment vertical="center" wrapText="1"/>
    </xf>
    <xf numFmtId="167" fontId="58" fillId="0" borderId="0" xfId="187" applyNumberFormat="1" applyFont="1" applyAlignment="1">
      <alignment vertical="center"/>
    </xf>
    <xf numFmtId="168" fontId="59" fillId="0" borderId="0" xfId="228" applyNumberFormat="1" applyFont="1" applyAlignment="1">
      <alignment vertical="center"/>
    </xf>
    <xf numFmtId="167" fontId="59" fillId="0" borderId="0" xfId="228" applyNumberFormat="1" applyFont="1" applyAlignment="1">
      <alignment vertical="center"/>
    </xf>
    <xf numFmtId="168" fontId="59" fillId="35" borderId="0" xfId="228" applyNumberFormat="1" applyFont="1" applyFill="1" applyAlignment="1">
      <alignment horizontal="right" vertical="center"/>
    </xf>
    <xf numFmtId="168" fontId="59" fillId="0" borderId="0" xfId="228" applyNumberFormat="1" applyFont="1" applyFill="1" applyAlignment="1">
      <alignment horizontal="right" vertical="center"/>
    </xf>
    <xf numFmtId="168" fontId="59" fillId="35" borderId="5" xfId="228" applyNumberFormat="1" applyFont="1" applyFill="1" applyBorder="1" applyAlignment="1">
      <alignment horizontal="right" vertical="center"/>
    </xf>
    <xf numFmtId="168" fontId="59" fillId="0" borderId="5" xfId="228" applyNumberFormat="1" applyFont="1" applyFill="1" applyBorder="1" applyAlignment="1">
      <alignment horizontal="right" vertical="center"/>
    </xf>
    <xf numFmtId="167" fontId="60" fillId="0" borderId="0" xfId="228" applyNumberFormat="1" applyFont="1" applyAlignment="1">
      <alignment vertical="center"/>
    </xf>
    <xf numFmtId="167" fontId="61" fillId="0" borderId="0" xfId="228" applyNumberFormat="1" applyFont="1" applyAlignment="1">
      <alignment horizontal="center" vertical="center"/>
    </xf>
    <xf numFmtId="168" fontId="61" fillId="0" borderId="0" xfId="228" applyNumberFormat="1" applyFont="1" applyAlignment="1">
      <alignment horizontal="right" vertical="center"/>
    </xf>
    <xf numFmtId="167" fontId="61" fillId="0" borderId="0" xfId="228" applyNumberFormat="1" applyFont="1" applyAlignment="1">
      <alignment vertical="center"/>
    </xf>
    <xf numFmtId="168" fontId="61" fillId="0" borderId="0" xfId="228" applyNumberFormat="1" applyFont="1" applyFill="1" applyAlignment="1">
      <alignment horizontal="right" vertical="center"/>
    </xf>
    <xf numFmtId="168" fontId="61" fillId="0" borderId="0" xfId="228" applyNumberFormat="1" applyFont="1" applyAlignment="1">
      <alignment horizontal="center" vertical="center"/>
    </xf>
    <xf numFmtId="168" fontId="60" fillId="0" borderId="0" xfId="228" applyNumberFormat="1" applyFont="1" applyAlignment="1">
      <alignment vertical="center"/>
    </xf>
    <xf numFmtId="168" fontId="60" fillId="0" borderId="0" xfId="228" applyNumberFormat="1" applyFont="1" applyFill="1" applyAlignment="1">
      <alignment horizontal="right" vertical="center"/>
    </xf>
    <xf numFmtId="168" fontId="61" fillId="0" borderId="0" xfId="228" applyNumberFormat="1" applyFont="1" applyAlignment="1">
      <alignment vertical="center"/>
    </xf>
    <xf numFmtId="167" fontId="60" fillId="0" borderId="5" xfId="228" applyNumberFormat="1" applyFont="1" applyBorder="1" applyAlignment="1">
      <alignment vertical="center"/>
    </xf>
    <xf numFmtId="167" fontId="61" fillId="0" borderId="5" xfId="228" applyNumberFormat="1" applyFont="1" applyBorder="1" applyAlignment="1">
      <alignment horizontal="center" vertical="center"/>
    </xf>
    <xf numFmtId="168" fontId="61" fillId="0" borderId="5" xfId="228" applyNumberFormat="1" applyFont="1" applyBorder="1" applyAlignment="1">
      <alignment horizontal="right" vertical="center"/>
    </xf>
    <xf numFmtId="167" fontId="61" fillId="0" borderId="5" xfId="228" applyNumberFormat="1" applyFont="1" applyBorder="1" applyAlignment="1">
      <alignment vertical="center"/>
    </xf>
    <xf numFmtId="168" fontId="61" fillId="0" borderId="5" xfId="228" applyNumberFormat="1" applyFont="1" applyFill="1" applyBorder="1" applyAlignment="1">
      <alignment horizontal="right" vertical="center"/>
    </xf>
    <xf numFmtId="168" fontId="61" fillId="0" borderId="5" xfId="228" applyNumberFormat="1" applyFont="1" applyBorder="1" applyAlignment="1">
      <alignment horizontal="center" vertical="center"/>
    </xf>
    <xf numFmtId="168" fontId="61" fillId="0" borderId="5" xfId="228" applyNumberFormat="1" applyFont="1" applyBorder="1" applyAlignment="1">
      <alignment vertical="center"/>
    </xf>
    <xf numFmtId="167" fontId="62" fillId="0" borderId="0" xfId="228" applyNumberFormat="1" applyFont="1" applyAlignment="1">
      <alignment horizontal="center" vertical="center"/>
    </xf>
    <xf numFmtId="168" fontId="62" fillId="0" borderId="0" xfId="292" applyNumberFormat="1" applyFont="1" applyFill="1" applyAlignment="1">
      <alignment horizontal="right" vertical="center"/>
    </xf>
    <xf numFmtId="168" fontId="62" fillId="0" borderId="0" xfId="79" quotePrefix="1" applyNumberFormat="1" applyFont="1" applyFill="1" applyAlignment="1">
      <alignment horizontal="right" vertical="center"/>
    </xf>
    <xf numFmtId="165" fontId="62" fillId="0" borderId="0" xfId="79" applyFont="1" applyFill="1" applyBorder="1" applyAlignment="1">
      <alignment vertical="center"/>
    </xf>
    <xf numFmtId="165" fontId="62" fillId="0" borderId="0" xfId="79" applyFont="1" applyFill="1" applyBorder="1" applyAlignment="1">
      <alignment horizontal="center" vertical="center"/>
    </xf>
    <xf numFmtId="167" fontId="62" fillId="0" borderId="5" xfId="228" applyNumberFormat="1" applyFont="1" applyBorder="1" applyAlignment="1">
      <alignment horizontal="center" vertical="center"/>
    </xf>
    <xf numFmtId="169" fontId="62" fillId="0" borderId="5" xfId="187" quotePrefix="1" applyNumberFormat="1" applyFont="1" applyBorder="1" applyAlignment="1">
      <alignment horizontal="right" vertical="center"/>
    </xf>
    <xf numFmtId="165" fontId="62" fillId="0" borderId="0" xfId="292" applyFont="1" applyFill="1" applyAlignment="1">
      <alignment vertical="center"/>
    </xf>
    <xf numFmtId="169" fontId="62" fillId="0" borderId="5" xfId="187" quotePrefix="1" applyNumberFormat="1" applyFont="1" applyFill="1" applyBorder="1" applyAlignment="1">
      <alignment horizontal="right" vertical="center"/>
    </xf>
    <xf numFmtId="165" fontId="62" fillId="0" borderId="0" xfId="292" applyFont="1" applyFill="1" applyAlignment="1">
      <alignment horizontal="center" vertical="center"/>
    </xf>
    <xf numFmtId="167" fontId="62" fillId="0" borderId="0" xfId="228" applyNumberFormat="1" applyFont="1" applyAlignment="1">
      <alignment vertical="center"/>
    </xf>
    <xf numFmtId="167" fontId="59" fillId="0" borderId="0" xfId="228" applyNumberFormat="1" applyFont="1" applyAlignment="1">
      <alignment horizontal="center" vertical="center"/>
    </xf>
    <xf numFmtId="168" fontId="59" fillId="0" borderId="0" xfId="228" applyNumberFormat="1" applyFont="1" applyAlignment="1">
      <alignment horizontal="center" vertical="center"/>
    </xf>
    <xf numFmtId="164" fontId="59" fillId="0" borderId="0" xfId="228" applyNumberFormat="1" applyFont="1" applyAlignment="1">
      <alignment horizontal="right" vertical="center"/>
    </xf>
    <xf numFmtId="168" fontId="59" fillId="0" borderId="0" xfId="228" applyNumberFormat="1" applyFont="1" applyAlignment="1">
      <alignment horizontal="right" vertical="center"/>
    </xf>
    <xf numFmtId="167" fontId="59" fillId="0" borderId="0" xfId="228" quotePrefix="1" applyNumberFormat="1" applyFont="1" applyAlignment="1">
      <alignment vertical="center"/>
    </xf>
    <xf numFmtId="167" fontId="59" fillId="0" borderId="0" xfId="228" quotePrefix="1" applyNumberFormat="1" applyFont="1" applyFill="1" applyAlignment="1">
      <alignment vertical="center"/>
    </xf>
    <xf numFmtId="167" fontId="59" fillId="0" borderId="0" xfId="228" applyNumberFormat="1" applyFont="1" applyFill="1" applyAlignment="1">
      <alignment vertical="center"/>
    </xf>
    <xf numFmtId="167" fontId="59" fillId="0" borderId="0" xfId="228" quotePrefix="1" applyNumberFormat="1" applyFont="1" applyFill="1" applyAlignment="1">
      <alignment horizontal="left" vertical="center"/>
    </xf>
    <xf numFmtId="167" fontId="59" fillId="0" borderId="0" xfId="228" applyNumberFormat="1" applyFont="1" applyFill="1" applyAlignment="1">
      <alignment horizontal="center" vertical="center"/>
    </xf>
    <xf numFmtId="167" fontId="59" fillId="0" borderId="0" xfId="228" quotePrefix="1" applyNumberFormat="1" applyFont="1" applyAlignment="1">
      <alignment horizontal="left" vertical="center"/>
    </xf>
    <xf numFmtId="170" fontId="59" fillId="0" borderId="0" xfId="228" applyNumberFormat="1" applyFont="1" applyAlignment="1">
      <alignment horizontal="center" vertical="center"/>
    </xf>
    <xf numFmtId="168" fontId="59" fillId="35" borderId="4" xfId="228" applyNumberFormat="1" applyFont="1" applyFill="1" applyBorder="1" applyAlignment="1">
      <alignment horizontal="right" vertical="center"/>
    </xf>
    <xf numFmtId="168" fontId="59" fillId="0" borderId="4" xfId="228" applyNumberFormat="1" applyFont="1" applyFill="1" applyBorder="1" applyAlignment="1">
      <alignment horizontal="right" vertical="center"/>
    </xf>
    <xf numFmtId="168" fontId="59" fillId="35" borderId="0" xfId="228" applyNumberFormat="1" applyFont="1" applyFill="1" applyAlignment="1">
      <alignment vertical="center"/>
    </xf>
    <xf numFmtId="168" fontId="59" fillId="0" borderId="0" xfId="228" applyNumberFormat="1" applyFont="1" applyFill="1" applyAlignment="1">
      <alignment vertical="center"/>
    </xf>
    <xf numFmtId="168" fontId="59" fillId="35" borderId="0" xfId="295" applyNumberFormat="1" applyFont="1" applyFill="1" applyAlignment="1">
      <alignment vertical="center"/>
    </xf>
    <xf numFmtId="168" fontId="59" fillId="0" borderId="0" xfId="295" applyNumberFormat="1" applyFont="1" applyFill="1" applyAlignment="1">
      <alignment vertical="center"/>
    </xf>
    <xf numFmtId="167" fontId="59" fillId="35" borderId="0" xfId="228" applyNumberFormat="1" applyFont="1" applyFill="1" applyAlignment="1">
      <alignment vertical="center"/>
    </xf>
    <xf numFmtId="164" fontId="59" fillId="0" borderId="0" xfId="228" applyNumberFormat="1" applyFont="1" applyAlignment="1">
      <alignment vertical="center"/>
    </xf>
    <xf numFmtId="167" fontId="62" fillId="0" borderId="0" xfId="228" applyNumberFormat="1" applyFont="1" applyFill="1" applyAlignment="1">
      <alignment vertical="center"/>
    </xf>
    <xf numFmtId="168" fontId="59" fillId="35" borderId="5" xfId="228" applyNumberFormat="1" applyFont="1" applyFill="1" applyBorder="1" applyAlignment="1">
      <alignment vertical="center"/>
    </xf>
    <xf numFmtId="168" fontId="59" fillId="0" borderId="5" xfId="228" applyNumberFormat="1" applyFont="1" applyFill="1" applyBorder="1" applyAlignment="1">
      <alignment vertical="center"/>
    </xf>
    <xf numFmtId="167" fontId="59" fillId="0" borderId="0" xfId="228" applyNumberFormat="1" applyFont="1" applyBorder="1" applyAlignment="1">
      <alignment vertical="center"/>
    </xf>
    <xf numFmtId="167" fontId="59" fillId="0" borderId="0" xfId="228" applyNumberFormat="1" applyFont="1" applyBorder="1" applyAlignment="1">
      <alignment horizontal="center" vertical="center"/>
    </xf>
    <xf numFmtId="164" fontId="59" fillId="0" borderId="0" xfId="228" applyNumberFormat="1" applyFont="1" applyBorder="1" applyAlignment="1">
      <alignment vertical="center"/>
    </xf>
    <xf numFmtId="168" fontId="59" fillId="0" borderId="0" xfId="228" applyNumberFormat="1" applyFont="1" applyBorder="1" applyAlignment="1">
      <alignment vertical="center"/>
    </xf>
    <xf numFmtId="167" fontId="61" fillId="0" borderId="0" xfId="228" applyNumberFormat="1" applyFont="1" applyBorder="1" applyAlignment="1">
      <alignment vertical="center"/>
    </xf>
    <xf numFmtId="168" fontId="59" fillId="35" borderId="6" xfId="228" applyNumberFormat="1" applyFont="1" applyFill="1" applyBorder="1" applyAlignment="1">
      <alignment vertical="center"/>
    </xf>
    <xf numFmtId="168" fontId="59" fillId="0" borderId="6" xfId="228" applyNumberFormat="1" applyFont="1" applyFill="1" applyBorder="1" applyAlignment="1">
      <alignment vertical="center"/>
    </xf>
    <xf numFmtId="168" fontId="59" fillId="0" borderId="0" xfId="228" applyNumberFormat="1" applyFont="1" applyFill="1" applyBorder="1" applyAlignment="1">
      <alignment vertical="center"/>
    </xf>
    <xf numFmtId="164" fontId="59" fillId="0" borderId="0" xfId="228" applyNumberFormat="1" applyFont="1" applyFill="1" applyAlignment="1">
      <alignment vertical="center"/>
    </xf>
    <xf numFmtId="167" fontId="61" fillId="0" borderId="0" xfId="228" applyNumberFormat="1" applyFont="1" applyFill="1" applyAlignment="1">
      <alignment vertical="center"/>
    </xf>
    <xf numFmtId="168" fontId="59" fillId="0" borderId="0" xfId="228" applyNumberFormat="1" applyFont="1" applyAlignment="1">
      <alignment horizontal="left" vertical="center"/>
    </xf>
    <xf numFmtId="168" fontId="62" fillId="35" borderId="0" xfId="295" applyNumberFormat="1" applyFont="1" applyFill="1" applyAlignment="1">
      <alignment horizontal="right" vertical="center"/>
    </xf>
    <xf numFmtId="165" fontId="62" fillId="0" borderId="0" xfId="295" applyFont="1" applyFill="1" applyAlignment="1">
      <alignment vertical="center"/>
    </xf>
    <xf numFmtId="168" fontId="62" fillId="0" borderId="0" xfId="295" applyNumberFormat="1" applyFont="1" applyFill="1" applyAlignment="1">
      <alignment horizontal="right" vertical="center"/>
    </xf>
    <xf numFmtId="168" fontId="62" fillId="0" borderId="0" xfId="295" applyNumberFormat="1" applyFont="1" applyFill="1" applyAlignment="1">
      <alignment horizontal="center" vertical="center"/>
    </xf>
    <xf numFmtId="168" fontId="59" fillId="35" borderId="0" xfId="295" applyNumberFormat="1" applyFont="1" applyFill="1" applyAlignment="1">
      <alignment horizontal="right" vertical="center"/>
    </xf>
    <xf numFmtId="167" fontId="59" fillId="0" borderId="0" xfId="295" applyNumberFormat="1" applyFont="1" applyFill="1" applyAlignment="1">
      <alignment horizontal="right" vertical="center"/>
    </xf>
    <xf numFmtId="168" fontId="59" fillId="0" borderId="0" xfId="295" applyNumberFormat="1" applyFont="1" applyFill="1" applyAlignment="1">
      <alignment horizontal="right" vertical="center"/>
    </xf>
    <xf numFmtId="164" fontId="61" fillId="0" borderId="0" xfId="228" applyNumberFormat="1" applyFont="1" applyAlignment="1">
      <alignment vertical="center"/>
    </xf>
    <xf numFmtId="168" fontId="61" fillId="0" borderId="0" xfId="228" applyNumberFormat="1" applyFont="1" applyFill="1" applyAlignment="1">
      <alignment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0" xfId="187" applyNumberFormat="1" applyFont="1" applyAlignment="1">
      <alignment horizontal="center" vertical="center"/>
    </xf>
    <xf numFmtId="168" fontId="6" fillId="0" borderId="0" xfId="292" applyNumberFormat="1" applyFont="1" applyFill="1" applyBorder="1" applyAlignment="1">
      <alignment horizontal="right" vertical="center"/>
    </xf>
    <xf numFmtId="168" fontId="6" fillId="0" borderId="4" xfId="292" applyNumberFormat="1" applyFont="1" applyFill="1" applyBorder="1" applyAlignment="1">
      <alignment horizontal="right" vertical="center" wrapText="1"/>
    </xf>
    <xf numFmtId="168" fontId="6" fillId="0" borderId="0" xfId="228" applyNumberFormat="1" applyFont="1" applyAlignment="1">
      <alignment horizontal="right" vertical="center"/>
    </xf>
    <xf numFmtId="168" fontId="56" fillId="0" borderId="5" xfId="50" applyNumberFormat="1" applyFont="1" applyFill="1" applyBorder="1" applyAlignment="1">
      <alignment horizontal="right" vertical="center"/>
    </xf>
    <xf numFmtId="168" fontId="56" fillId="0" borderId="7" xfId="50" applyNumberFormat="1" applyFont="1" applyFill="1" applyBorder="1" applyAlignment="1">
      <alignment horizontal="center" vertical="center"/>
    </xf>
    <xf numFmtId="168" fontId="56" fillId="0" borderId="5" xfId="50" applyNumberFormat="1" applyFont="1" applyFill="1" applyBorder="1" applyAlignment="1">
      <alignment horizontal="center" vertical="center"/>
    </xf>
    <xf numFmtId="169" fontId="56" fillId="0" borderId="17" xfId="187" applyNumberFormat="1" applyFont="1" applyBorder="1" applyAlignment="1">
      <alignment horizontal="center" vertical="center"/>
    </xf>
    <xf numFmtId="169" fontId="56" fillId="0" borderId="4" xfId="187" applyNumberFormat="1" applyFont="1" applyBorder="1" applyAlignment="1">
      <alignment horizontal="center" vertical="center"/>
    </xf>
    <xf numFmtId="169" fontId="56" fillId="0" borderId="7" xfId="187" applyNumberFormat="1" applyFont="1" applyBorder="1" applyAlignment="1">
      <alignment horizontal="center" vertical="center"/>
    </xf>
    <xf numFmtId="169" fontId="6" fillId="0" borderId="5" xfId="187" applyNumberFormat="1" applyFont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0" fontId="7" fillId="0" borderId="5" xfId="187" applyFont="1" applyBorder="1" applyAlignment="1">
      <alignment horizontal="left" vertical="center" wrapText="1"/>
    </xf>
    <xf numFmtId="168" fontId="62" fillId="0" borderId="0" xfId="292" applyNumberFormat="1" applyFont="1" applyFill="1" applyAlignment="1">
      <alignment horizontal="right" vertical="center"/>
    </xf>
    <xf numFmtId="168" fontId="62" fillId="0" borderId="0" xfId="292" applyNumberFormat="1" applyFont="1" applyFill="1" applyAlignment="1">
      <alignment horizontal="right" vertical="center" wrapText="1"/>
    </xf>
    <xf numFmtId="168" fontId="62" fillId="0" borderId="4" xfId="292" applyNumberFormat="1" applyFont="1" applyFill="1" applyBorder="1" applyAlignment="1">
      <alignment horizontal="right" vertical="center"/>
    </xf>
    <xf numFmtId="167" fontId="59" fillId="0" borderId="5" xfId="228" applyNumberFormat="1" applyFont="1" applyBorder="1" applyAlignment="1">
      <alignment horizontal="justify" vertical="center" wrapText="1"/>
    </xf>
  </cellXfs>
  <cellStyles count="296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 10" xfId="40" xr:uid="{00000000-0005-0000-0000-000027000000}"/>
    <cellStyle name="Comma 10 2" xfId="41" xr:uid="{00000000-0005-0000-0000-000028000000}"/>
    <cellStyle name="Comma 10 2 2" xfId="42" xr:uid="{00000000-0005-0000-0000-000029000000}"/>
    <cellStyle name="Comma 10 3" xfId="43" xr:uid="{00000000-0005-0000-0000-00002A000000}"/>
    <cellStyle name="Comma 10 4" xfId="44" xr:uid="{00000000-0005-0000-0000-00002B000000}"/>
    <cellStyle name="Comma 11" xfId="45" xr:uid="{00000000-0005-0000-0000-00002C000000}"/>
    <cellStyle name="Comma 11 2" xfId="46" xr:uid="{00000000-0005-0000-0000-00002D000000}"/>
    <cellStyle name="Comma 12" xfId="47" xr:uid="{00000000-0005-0000-0000-00002E000000}"/>
    <cellStyle name="Comma 12 2" xfId="48" xr:uid="{00000000-0005-0000-0000-00002F000000}"/>
    <cellStyle name="Comma 12 2 2" xfId="49" xr:uid="{00000000-0005-0000-0000-000030000000}"/>
    <cellStyle name="Comma 12 2 2 2" xfId="50" xr:uid="{00000000-0005-0000-0000-000031000000}"/>
    <cellStyle name="Comma 12 2 2 2 2" xfId="51" xr:uid="{00000000-0005-0000-0000-000032000000}"/>
    <cellStyle name="Comma 12 2 2 2 3" xfId="52" xr:uid="{00000000-0005-0000-0000-000033000000}"/>
    <cellStyle name="Comma 12 2 2 2 4" xfId="53" xr:uid="{00000000-0005-0000-0000-000034000000}"/>
    <cellStyle name="Comma 12 2 2 2 5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2 5" xfId="57" xr:uid="{00000000-0005-0000-0000-000038000000}"/>
    <cellStyle name="Comma 12 2 3" xfId="58" xr:uid="{00000000-0005-0000-0000-000039000000}"/>
    <cellStyle name="Comma 12 3" xfId="59" xr:uid="{00000000-0005-0000-0000-00003A000000}"/>
    <cellStyle name="Comma 12 3 2" xfId="60" xr:uid="{00000000-0005-0000-0000-00003B000000}"/>
    <cellStyle name="Comma 12 3 2 2" xfId="293" xr:uid="{00000000-0005-0000-0000-00003C000000}"/>
    <cellStyle name="Comma 13" xfId="61" xr:uid="{00000000-0005-0000-0000-00003D000000}"/>
    <cellStyle name="Comma 14" xfId="62" xr:uid="{00000000-0005-0000-0000-00003E000000}"/>
    <cellStyle name="Comma 14 2" xfId="63" xr:uid="{00000000-0005-0000-0000-00003F000000}"/>
    <cellStyle name="Comma 14 3 2" xfId="64" xr:uid="{00000000-0005-0000-0000-000040000000}"/>
    <cellStyle name="Comma 15" xfId="65" xr:uid="{00000000-0005-0000-0000-000041000000}"/>
    <cellStyle name="Comma 15 2" xfId="66" xr:uid="{00000000-0005-0000-0000-000042000000}"/>
    <cellStyle name="Comma 15 2 2" xfId="67" xr:uid="{00000000-0005-0000-0000-000043000000}"/>
    <cellStyle name="Comma 15 2 2 2" xfId="68" xr:uid="{00000000-0005-0000-0000-000044000000}"/>
    <cellStyle name="Comma 15 2 3" xfId="69" xr:uid="{00000000-0005-0000-0000-000045000000}"/>
    <cellStyle name="Comma 15 3" xfId="70" xr:uid="{00000000-0005-0000-0000-000046000000}"/>
    <cellStyle name="Comma 16" xfId="71" xr:uid="{00000000-0005-0000-0000-000047000000}"/>
    <cellStyle name="Comma 16 2" xfId="72" xr:uid="{00000000-0005-0000-0000-000048000000}"/>
    <cellStyle name="Comma 17" xfId="73" xr:uid="{00000000-0005-0000-0000-000049000000}"/>
    <cellStyle name="Comma 17 2" xfId="74" xr:uid="{00000000-0005-0000-0000-00004A000000}"/>
    <cellStyle name="Comma 18" xfId="75" xr:uid="{00000000-0005-0000-0000-00004B000000}"/>
    <cellStyle name="Comma 19" xfId="76" xr:uid="{00000000-0005-0000-0000-00004C000000}"/>
    <cellStyle name="Comma 19 2" xfId="77" xr:uid="{00000000-0005-0000-0000-00004D000000}"/>
    <cellStyle name="Comma 2" xfId="78" xr:uid="{00000000-0005-0000-0000-00004E000000}"/>
    <cellStyle name="Comma 2 19 2 2" xfId="79" xr:uid="{00000000-0005-0000-0000-00004F000000}"/>
    <cellStyle name="Comma 2 19 2 2 2" xfId="292" xr:uid="{00000000-0005-0000-0000-000050000000}"/>
    <cellStyle name="Comma 2 2" xfId="80" xr:uid="{00000000-0005-0000-0000-000051000000}"/>
    <cellStyle name="Comma 2 2 2" xfId="81" xr:uid="{00000000-0005-0000-0000-000052000000}"/>
    <cellStyle name="Comma 2 2 3" xfId="82" xr:uid="{00000000-0005-0000-0000-000053000000}"/>
    <cellStyle name="Comma 2 2 3 2" xfId="83" xr:uid="{00000000-0005-0000-0000-000054000000}"/>
    <cellStyle name="Comma 2 3" xfId="84" xr:uid="{00000000-0005-0000-0000-000055000000}"/>
    <cellStyle name="Comma 2 4" xfId="85" xr:uid="{00000000-0005-0000-0000-000056000000}"/>
    <cellStyle name="Comma 2 4 2" xfId="86" xr:uid="{00000000-0005-0000-0000-000057000000}"/>
    <cellStyle name="Comma 2 5" xfId="87" xr:uid="{00000000-0005-0000-0000-000058000000}"/>
    <cellStyle name="Comma 2 6" xfId="88" xr:uid="{00000000-0005-0000-0000-000059000000}"/>
    <cellStyle name="Comma 2 9" xfId="89" xr:uid="{00000000-0005-0000-0000-00005A000000}"/>
    <cellStyle name="Comma 2 9 2" xfId="90" xr:uid="{00000000-0005-0000-0000-00005B000000}"/>
    <cellStyle name="Comma 2 9 2 2" xfId="91" xr:uid="{00000000-0005-0000-0000-00005C000000}"/>
    <cellStyle name="Comma 2 9 3" xfId="92" xr:uid="{00000000-0005-0000-0000-00005D000000}"/>
    <cellStyle name="Comma 3" xfId="93" xr:uid="{00000000-0005-0000-0000-00005E000000}"/>
    <cellStyle name="Comma 3 2" xfId="94" xr:uid="{00000000-0005-0000-0000-00005F000000}"/>
    <cellStyle name="Comma 32" xfId="95" xr:uid="{00000000-0005-0000-0000-000060000000}"/>
    <cellStyle name="Comma 32 2" xfId="96" xr:uid="{00000000-0005-0000-0000-000061000000}"/>
    <cellStyle name="Comma 4" xfId="97" xr:uid="{00000000-0005-0000-0000-000062000000}"/>
    <cellStyle name="Comma 4 2" xfId="98" xr:uid="{00000000-0005-0000-0000-000063000000}"/>
    <cellStyle name="Comma 4 2 2" xfId="99" xr:uid="{00000000-0005-0000-0000-000064000000}"/>
    <cellStyle name="Comma 4 2 2 2" xfId="100" xr:uid="{00000000-0005-0000-0000-000065000000}"/>
    <cellStyle name="Comma 4 2 3" xfId="101" xr:uid="{00000000-0005-0000-0000-000066000000}"/>
    <cellStyle name="Comma 4 2 3 2" xfId="102" xr:uid="{00000000-0005-0000-0000-000067000000}"/>
    <cellStyle name="Comma 40" xfId="103" xr:uid="{00000000-0005-0000-0000-000068000000}"/>
    <cellStyle name="Comma 44" xfId="104" xr:uid="{00000000-0005-0000-0000-000069000000}"/>
    <cellStyle name="Comma 44 2" xfId="105" xr:uid="{00000000-0005-0000-0000-00006A000000}"/>
    <cellStyle name="Comma 5" xfId="106" xr:uid="{00000000-0005-0000-0000-00006B000000}"/>
    <cellStyle name="Comma 6" xfId="107" xr:uid="{00000000-0005-0000-0000-00006C000000}"/>
    <cellStyle name="Comma 7" xfId="108" xr:uid="{00000000-0005-0000-0000-00006D000000}"/>
    <cellStyle name="Comma 8" xfId="109" xr:uid="{00000000-0005-0000-0000-00006E000000}"/>
    <cellStyle name="Comma 8 2" xfId="110" xr:uid="{00000000-0005-0000-0000-00006F000000}"/>
    <cellStyle name="Comma 8 3" xfId="111" xr:uid="{00000000-0005-0000-0000-000070000000}"/>
    <cellStyle name="Comma 9" xfId="112" xr:uid="{00000000-0005-0000-0000-000071000000}"/>
    <cellStyle name="comma zerodec" xfId="113" xr:uid="{00000000-0005-0000-0000-000072000000}"/>
    <cellStyle name="Comma_EGCO_June10 TE 2" xfId="295" xr:uid="{00000000-0005-0000-0000-000073000000}"/>
    <cellStyle name="Currency 2" xfId="114" xr:uid="{00000000-0005-0000-0000-000074000000}"/>
    <cellStyle name="Currency 3" xfId="115" xr:uid="{00000000-0005-0000-0000-000075000000}"/>
    <cellStyle name="Currency1" xfId="116" xr:uid="{00000000-0005-0000-0000-000076000000}"/>
    <cellStyle name="Dollar (zero dec)" xfId="117" xr:uid="{00000000-0005-0000-0000-000077000000}"/>
    <cellStyle name="E&amp;Y House" xfId="118" xr:uid="{00000000-0005-0000-0000-000078000000}"/>
    <cellStyle name="Excel Built-in Normal" xfId="119" xr:uid="{00000000-0005-0000-0000-000079000000}"/>
    <cellStyle name="Explanatory Text 2" xfId="120" xr:uid="{00000000-0005-0000-0000-00007A000000}"/>
    <cellStyle name="Good 2" xfId="121" xr:uid="{00000000-0005-0000-0000-00007B000000}"/>
    <cellStyle name="Grey" xfId="122" xr:uid="{00000000-0005-0000-0000-00007C000000}"/>
    <cellStyle name="Heading" xfId="123" xr:uid="{00000000-0005-0000-0000-00007D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2000000}"/>
    <cellStyle name="Hyperlink 3" xfId="129" xr:uid="{00000000-0005-0000-0000-000083000000}"/>
    <cellStyle name="Hyperlink 4 3" xfId="130" xr:uid="{00000000-0005-0000-0000-000084000000}"/>
    <cellStyle name="Hyperlink 4 3 2" xfId="131" xr:uid="{00000000-0005-0000-0000-000085000000}"/>
    <cellStyle name="Hyperlink 4 3 3" xfId="132" xr:uid="{00000000-0005-0000-0000-000086000000}"/>
    <cellStyle name="Hyperlink 4 3 4" xfId="133" xr:uid="{00000000-0005-0000-0000-000087000000}"/>
    <cellStyle name="Hyperlink 4 3 5" xfId="134" xr:uid="{00000000-0005-0000-0000-000088000000}"/>
    <cellStyle name="Hyperlink 4 3 6" xfId="135" xr:uid="{00000000-0005-0000-0000-000089000000}"/>
    <cellStyle name="Hyperlink 7" xfId="136" xr:uid="{00000000-0005-0000-0000-00008A000000}"/>
    <cellStyle name="Hyperlink 8" xfId="137" xr:uid="{00000000-0005-0000-0000-00008B000000}"/>
    <cellStyle name="Input [yellow]" xfId="138" xr:uid="{00000000-0005-0000-0000-00008C000000}"/>
    <cellStyle name="Input 10" xfId="139" xr:uid="{00000000-0005-0000-0000-00008D000000}"/>
    <cellStyle name="Input 11" xfId="140" xr:uid="{00000000-0005-0000-0000-00008E000000}"/>
    <cellStyle name="Input 12" xfId="141" xr:uid="{00000000-0005-0000-0000-00008F000000}"/>
    <cellStyle name="Input 13" xfId="142" xr:uid="{00000000-0005-0000-0000-000090000000}"/>
    <cellStyle name="Input 14" xfId="143" xr:uid="{00000000-0005-0000-0000-000091000000}"/>
    <cellStyle name="Input 15" xfId="144" xr:uid="{00000000-0005-0000-0000-000092000000}"/>
    <cellStyle name="Input 16" xfId="145" xr:uid="{00000000-0005-0000-0000-000093000000}"/>
    <cellStyle name="Input 17" xfId="146" xr:uid="{00000000-0005-0000-0000-000094000000}"/>
    <cellStyle name="Input 18" xfId="147" xr:uid="{00000000-0005-0000-0000-000095000000}"/>
    <cellStyle name="Input 19" xfId="148" xr:uid="{00000000-0005-0000-0000-000096000000}"/>
    <cellStyle name="Input 2" xfId="149" xr:uid="{00000000-0005-0000-0000-000097000000}"/>
    <cellStyle name="Input 20" xfId="150" xr:uid="{00000000-0005-0000-0000-000098000000}"/>
    <cellStyle name="Input 21" xfId="151" xr:uid="{00000000-0005-0000-0000-000099000000}"/>
    <cellStyle name="Input 22" xfId="152" xr:uid="{00000000-0005-0000-0000-00009A000000}"/>
    <cellStyle name="Input 23" xfId="153" xr:uid="{00000000-0005-0000-0000-00009B000000}"/>
    <cellStyle name="Input 24" xfId="154" xr:uid="{00000000-0005-0000-0000-00009C000000}"/>
    <cellStyle name="Input 25" xfId="155" xr:uid="{00000000-0005-0000-0000-00009D000000}"/>
    <cellStyle name="Input 26" xfId="156" xr:uid="{00000000-0005-0000-0000-00009E000000}"/>
    <cellStyle name="Input 27" xfId="157" xr:uid="{00000000-0005-0000-0000-00009F000000}"/>
    <cellStyle name="Input 3" xfId="158" xr:uid="{00000000-0005-0000-0000-0000A0000000}"/>
    <cellStyle name="Input 4" xfId="159" xr:uid="{00000000-0005-0000-0000-0000A1000000}"/>
    <cellStyle name="Input 5" xfId="160" xr:uid="{00000000-0005-0000-0000-0000A2000000}"/>
    <cellStyle name="Input 6" xfId="161" xr:uid="{00000000-0005-0000-0000-0000A3000000}"/>
    <cellStyle name="Input 7" xfId="162" xr:uid="{00000000-0005-0000-0000-0000A4000000}"/>
    <cellStyle name="Input 8" xfId="163" xr:uid="{00000000-0005-0000-0000-0000A5000000}"/>
    <cellStyle name="Input 9" xfId="164" xr:uid="{00000000-0005-0000-0000-0000A6000000}"/>
    <cellStyle name="Linked Cell 2" xfId="165" xr:uid="{00000000-0005-0000-0000-0000A7000000}"/>
    <cellStyle name="Neutral 2" xfId="166" xr:uid="{00000000-0005-0000-0000-0000A8000000}"/>
    <cellStyle name="no dec" xfId="167" xr:uid="{00000000-0005-0000-0000-0000A9000000}"/>
    <cellStyle name="Normal" xfId="0" builtinId="0" customBuiltin="1"/>
    <cellStyle name="Normal - Style1" xfId="168" xr:uid="{00000000-0005-0000-0000-0000AB000000}"/>
    <cellStyle name="Normal - Style1 10" xfId="169" xr:uid="{00000000-0005-0000-0000-0000AC000000}"/>
    <cellStyle name="Normal 10" xfId="170" xr:uid="{00000000-0005-0000-0000-0000AD000000}"/>
    <cellStyle name="Normal 10 4" xfId="171" xr:uid="{00000000-0005-0000-0000-0000AE000000}"/>
    <cellStyle name="Normal 11" xfId="172" xr:uid="{00000000-0005-0000-0000-0000AF000000}"/>
    <cellStyle name="Normal 11 2" xfId="173" xr:uid="{00000000-0005-0000-0000-0000B0000000}"/>
    <cellStyle name="Normal 11 3" xfId="174" xr:uid="{00000000-0005-0000-0000-0000B1000000}"/>
    <cellStyle name="Normal 12" xfId="175" xr:uid="{00000000-0005-0000-0000-0000B2000000}"/>
    <cellStyle name="Normal 13" xfId="176" xr:uid="{00000000-0005-0000-0000-0000B3000000}"/>
    <cellStyle name="Normal 14" xfId="177" xr:uid="{00000000-0005-0000-0000-0000B4000000}"/>
    <cellStyle name="Normal 14 2" xfId="178" xr:uid="{00000000-0005-0000-0000-0000B5000000}"/>
    <cellStyle name="Normal 14 2 2" xfId="179" xr:uid="{00000000-0005-0000-0000-0000B6000000}"/>
    <cellStyle name="Normal 15" xfId="180" xr:uid="{00000000-0005-0000-0000-0000B7000000}"/>
    <cellStyle name="Normal 15 5" xfId="181" xr:uid="{00000000-0005-0000-0000-0000B8000000}"/>
    <cellStyle name="Normal 16" xfId="182" xr:uid="{00000000-0005-0000-0000-0000B9000000}"/>
    <cellStyle name="Normal 17" xfId="183" xr:uid="{00000000-0005-0000-0000-0000BA000000}"/>
    <cellStyle name="Normal 18" xfId="184" xr:uid="{00000000-0005-0000-0000-0000BB000000}"/>
    <cellStyle name="Normal 19" xfId="185" xr:uid="{00000000-0005-0000-0000-0000BC000000}"/>
    <cellStyle name="Normal 2" xfId="186" xr:uid="{00000000-0005-0000-0000-0000BD000000}"/>
    <cellStyle name="Normal 2 13" xfId="187" xr:uid="{00000000-0005-0000-0000-0000BE000000}"/>
    <cellStyle name="Normal 2 2" xfId="188" xr:uid="{00000000-0005-0000-0000-0000BF000000}"/>
    <cellStyle name="Normal 2 2 2" xfId="189" xr:uid="{00000000-0005-0000-0000-0000C0000000}"/>
    <cellStyle name="Normal 2 2 2 2" xfId="190" xr:uid="{00000000-0005-0000-0000-0000C1000000}"/>
    <cellStyle name="Normal 2 2 3" xfId="191" xr:uid="{00000000-0005-0000-0000-0000C2000000}"/>
    <cellStyle name="Normal 2 3" xfId="192" xr:uid="{00000000-0005-0000-0000-0000C3000000}"/>
    <cellStyle name="Normal 2 3 2" xfId="193" xr:uid="{00000000-0005-0000-0000-0000C4000000}"/>
    <cellStyle name="Normal 2 4" xfId="194" xr:uid="{00000000-0005-0000-0000-0000C5000000}"/>
    <cellStyle name="Normal 2 5" xfId="195" xr:uid="{00000000-0005-0000-0000-0000C6000000}"/>
    <cellStyle name="Normal 2 6" xfId="196" xr:uid="{00000000-0005-0000-0000-0000C7000000}"/>
    <cellStyle name="Normal 20" xfId="197" xr:uid="{00000000-0005-0000-0000-0000C8000000}"/>
    <cellStyle name="Normal 21" xfId="198" xr:uid="{00000000-0005-0000-0000-0000C9000000}"/>
    <cellStyle name="Normal 22" xfId="199" xr:uid="{00000000-0005-0000-0000-0000CA000000}"/>
    <cellStyle name="Normal 23" xfId="200" xr:uid="{00000000-0005-0000-0000-0000CB000000}"/>
    <cellStyle name="Normal 24" xfId="201" xr:uid="{00000000-0005-0000-0000-0000CC000000}"/>
    <cellStyle name="Normal 25" xfId="294" xr:uid="{00000000-0005-0000-0000-0000CD000000}"/>
    <cellStyle name="Normal 27" xfId="202" xr:uid="{00000000-0005-0000-0000-0000CE000000}"/>
    <cellStyle name="Normal 3" xfId="203" xr:uid="{00000000-0005-0000-0000-0000CF000000}"/>
    <cellStyle name="Normal 3 2" xfId="204" xr:uid="{00000000-0005-0000-0000-0000D0000000}"/>
    <cellStyle name="Normal 3 2 2" xfId="205" xr:uid="{00000000-0005-0000-0000-0000D1000000}"/>
    <cellStyle name="Normal 3 3" xfId="206" xr:uid="{00000000-0005-0000-0000-0000D2000000}"/>
    <cellStyle name="Normal 3 3 2" xfId="207" xr:uid="{00000000-0005-0000-0000-0000D3000000}"/>
    <cellStyle name="Normal 3 4" xfId="208" xr:uid="{00000000-0005-0000-0000-0000D4000000}"/>
    <cellStyle name="Normal 3 5" xfId="209" xr:uid="{00000000-0005-0000-0000-0000D5000000}"/>
    <cellStyle name="Normal 32" xfId="210" xr:uid="{00000000-0005-0000-0000-0000D6000000}"/>
    <cellStyle name="Normal 33" xfId="211" xr:uid="{00000000-0005-0000-0000-0000D7000000}"/>
    <cellStyle name="Normal 33 2" xfId="212" xr:uid="{00000000-0005-0000-0000-0000D8000000}"/>
    <cellStyle name="Normal 34" xfId="213" xr:uid="{00000000-0005-0000-0000-0000D9000000}"/>
    <cellStyle name="Normal 4" xfId="214" xr:uid="{00000000-0005-0000-0000-0000DA000000}"/>
    <cellStyle name="Normal 4 2" xfId="215" xr:uid="{00000000-0005-0000-0000-0000DB000000}"/>
    <cellStyle name="Normal 44" xfId="216" xr:uid="{00000000-0005-0000-0000-0000DC000000}"/>
    <cellStyle name="Normal 45" xfId="217" xr:uid="{00000000-0005-0000-0000-0000DD000000}"/>
    <cellStyle name="Normal 5" xfId="218" xr:uid="{00000000-0005-0000-0000-0000DE000000}"/>
    <cellStyle name="Normal 5 2" xfId="219" xr:uid="{00000000-0005-0000-0000-0000DF000000}"/>
    <cellStyle name="Normal 6" xfId="220" xr:uid="{00000000-0005-0000-0000-0000E0000000}"/>
    <cellStyle name="Normal 7" xfId="221" xr:uid="{00000000-0005-0000-0000-0000E1000000}"/>
    <cellStyle name="Normal 8" xfId="222" xr:uid="{00000000-0005-0000-0000-0000E2000000}"/>
    <cellStyle name="Normal 8 2" xfId="223" xr:uid="{00000000-0005-0000-0000-0000E3000000}"/>
    <cellStyle name="Normal 8 2 2" xfId="224" xr:uid="{00000000-0005-0000-0000-0000E4000000}"/>
    <cellStyle name="Normal 9" xfId="225" xr:uid="{00000000-0005-0000-0000-0000E5000000}"/>
    <cellStyle name="Normal 9 2" xfId="226" xr:uid="{00000000-0005-0000-0000-0000E6000000}"/>
    <cellStyle name="Normal 9 3" xfId="227" xr:uid="{00000000-0005-0000-0000-0000E7000000}"/>
    <cellStyle name="Normal_EGCO_June10 TE" xfId="228" xr:uid="{00000000-0005-0000-0000-0000E8000000}"/>
    <cellStyle name="Normal_KEGCO_2002" xfId="229" xr:uid="{00000000-0005-0000-0000-0000E9000000}"/>
    <cellStyle name="Normal_Sheet1" xfId="230" xr:uid="{00000000-0005-0000-0000-0000EA000000}"/>
    <cellStyle name="Note 2" xfId="231" xr:uid="{00000000-0005-0000-0000-0000EB000000}"/>
    <cellStyle name="Note 2 2" xfId="232" xr:uid="{00000000-0005-0000-0000-0000EC000000}"/>
    <cellStyle name="Note 3" xfId="233" xr:uid="{00000000-0005-0000-0000-0000ED000000}"/>
    <cellStyle name="Note 3 2" xfId="234" xr:uid="{00000000-0005-0000-0000-0000EE000000}"/>
    <cellStyle name="Output 2" xfId="235" xr:uid="{00000000-0005-0000-0000-0000EF000000}"/>
    <cellStyle name="Percent [2]" xfId="236" xr:uid="{00000000-0005-0000-0000-0000F0000000}"/>
    <cellStyle name="Percent 10" xfId="237" xr:uid="{00000000-0005-0000-0000-0000F1000000}"/>
    <cellStyle name="Percent 11" xfId="238" xr:uid="{00000000-0005-0000-0000-0000F2000000}"/>
    <cellStyle name="Percent 12" xfId="239" xr:uid="{00000000-0005-0000-0000-0000F3000000}"/>
    <cellStyle name="Percent 13" xfId="240" xr:uid="{00000000-0005-0000-0000-0000F4000000}"/>
    <cellStyle name="Percent 2" xfId="241" xr:uid="{00000000-0005-0000-0000-0000F5000000}"/>
    <cellStyle name="Percent 2 2" xfId="242" xr:uid="{00000000-0005-0000-0000-0000F6000000}"/>
    <cellStyle name="Percent 3" xfId="243" xr:uid="{00000000-0005-0000-0000-0000F7000000}"/>
    <cellStyle name="Percent 3 2" xfId="244" xr:uid="{00000000-0005-0000-0000-0000F8000000}"/>
    <cellStyle name="Percent 3 2 2" xfId="245" xr:uid="{00000000-0005-0000-0000-0000F9000000}"/>
    <cellStyle name="Percent 3 3" xfId="246" xr:uid="{00000000-0005-0000-0000-0000FA000000}"/>
    <cellStyle name="Percent 3 3 2" xfId="247" xr:uid="{00000000-0005-0000-0000-0000FB000000}"/>
    <cellStyle name="Percent 3 3 2 2" xfId="248" xr:uid="{00000000-0005-0000-0000-0000FC000000}"/>
    <cellStyle name="Percent 3 3 3" xfId="249" xr:uid="{00000000-0005-0000-0000-0000FD000000}"/>
    <cellStyle name="Percent 3 4" xfId="250" xr:uid="{00000000-0005-0000-0000-0000FE000000}"/>
    <cellStyle name="Percent 3 5" xfId="251" xr:uid="{00000000-0005-0000-0000-0000FF000000}"/>
    <cellStyle name="Percent 4" xfId="252" xr:uid="{00000000-0005-0000-0000-000000010000}"/>
    <cellStyle name="Percent 5" xfId="253" xr:uid="{00000000-0005-0000-0000-000001010000}"/>
    <cellStyle name="Percent 6" xfId="254" xr:uid="{00000000-0005-0000-0000-000002010000}"/>
    <cellStyle name="Percent 7" xfId="255" xr:uid="{00000000-0005-0000-0000-000003010000}"/>
    <cellStyle name="Percent 8" xfId="256" xr:uid="{00000000-0005-0000-0000-000004010000}"/>
    <cellStyle name="Percent 9" xfId="257" xr:uid="{00000000-0005-0000-0000-000005010000}"/>
    <cellStyle name="Quantity" xfId="258" xr:uid="{00000000-0005-0000-0000-000006010000}"/>
    <cellStyle name="Quantity 2" xfId="259" xr:uid="{00000000-0005-0000-0000-000007010000}"/>
    <cellStyle name="Quantity 2 2" xfId="260" xr:uid="{00000000-0005-0000-0000-000008010000}"/>
    <cellStyle name="Quantity 2 3" xfId="261" xr:uid="{00000000-0005-0000-0000-000009010000}"/>
    <cellStyle name="Quantity 2 4" xfId="262" xr:uid="{00000000-0005-0000-0000-00000A010000}"/>
    <cellStyle name="Quantity 2 5" xfId="263" xr:uid="{00000000-0005-0000-0000-00000B010000}"/>
    <cellStyle name="Quantity 2 6" xfId="264" xr:uid="{00000000-0005-0000-0000-00000C010000}"/>
    <cellStyle name="Quantity 3" xfId="265" xr:uid="{00000000-0005-0000-0000-00000D010000}"/>
    <cellStyle name="Standard_OPTIMIR1 (deutsch)" xfId="266" xr:uid="{00000000-0005-0000-0000-00000E010000}"/>
    <cellStyle name="TableStyleLight1" xfId="267" xr:uid="{00000000-0005-0000-0000-00000F010000}"/>
    <cellStyle name="Title 2" xfId="268" xr:uid="{00000000-0005-0000-0000-000010010000}"/>
    <cellStyle name="Total 2" xfId="269" xr:uid="{00000000-0005-0000-0000-000011010000}"/>
    <cellStyle name="Warning Text 2" xfId="270" xr:uid="{00000000-0005-0000-0000-000012010000}"/>
    <cellStyle name="Wไhrung [0]_OPTIMIR1 (deutsch)" xfId="271" xr:uid="{00000000-0005-0000-0000-000013010000}"/>
    <cellStyle name="Wไhrung_OPTIMIR1 (deutsch)" xfId="272" xr:uid="{00000000-0005-0000-0000-000014010000}"/>
    <cellStyle name="เครื่องหมายจุลภาค 2" xfId="273" xr:uid="{00000000-0005-0000-0000-000015010000}"/>
    <cellStyle name="เครื่องหมายจุลภาค 2 2" xfId="274" xr:uid="{00000000-0005-0000-0000-000016010000}"/>
    <cellStyle name="เครื่องหมายจุลภาค 2 3" xfId="275" xr:uid="{00000000-0005-0000-0000-000017010000}"/>
    <cellStyle name="เครื่องหมายจุลภาค 3" xfId="276" xr:uid="{00000000-0005-0000-0000-000018010000}"/>
    <cellStyle name="เครื่องหมายจุลภาค 4" xfId="277" xr:uid="{00000000-0005-0000-0000-000019010000}"/>
    <cellStyle name="เครื่องหมายจุลภาค 4 2" xfId="278" xr:uid="{00000000-0005-0000-0000-00001A010000}"/>
    <cellStyle name="เครื่องหมายจุลภาค 4 3" xfId="279" xr:uid="{00000000-0005-0000-0000-00001B010000}"/>
    <cellStyle name="เครื่องหมายจุลภาค 4 3 2" xfId="280" xr:uid="{00000000-0005-0000-0000-00001C010000}"/>
    <cellStyle name="เครื่องหมายจุลภาค 4 4" xfId="281" xr:uid="{00000000-0005-0000-0000-00001D010000}"/>
    <cellStyle name="เครื่องหมายจุลภาค_กระดาษทำการงบการเงินรวม" xfId="282" xr:uid="{00000000-0005-0000-0000-00001E010000}"/>
    <cellStyle name="เปอร์เซ็นต์ 3" xfId="283" xr:uid="{00000000-0005-0000-0000-000026010000}"/>
    <cellStyle name="ปกติ 2" xfId="284" xr:uid="{00000000-0005-0000-0000-00001F010000}"/>
    <cellStyle name="ปกติ 2 2" xfId="285" xr:uid="{00000000-0005-0000-0000-000020010000}"/>
    <cellStyle name="ปกติ 2 3" xfId="286" xr:uid="{00000000-0005-0000-0000-000021010000}"/>
    <cellStyle name="ปกติ 2 4" xfId="287" xr:uid="{00000000-0005-0000-0000-000022010000}"/>
    <cellStyle name="ปกติ 2 6" xfId="288" xr:uid="{00000000-0005-0000-0000-000023010000}"/>
    <cellStyle name="ปกติ 5" xfId="289" xr:uid="{00000000-0005-0000-0000-000024010000}"/>
    <cellStyle name="ปกติ_Sheet1" xfId="290" xr:uid="{00000000-0005-0000-0000-000025010000}"/>
    <cellStyle name="ลักษณะ 1" xfId="291" xr:uid="{00000000-0005-0000-0000-000027010000}"/>
  </cellStyles>
  <dxfs count="0"/>
  <tableStyles count="0" defaultTableStyle="TableStyleMedium9" defaultPivotStyle="PivotStyleLight16"/>
  <colors>
    <mruColors>
      <color rgb="FFFAFAFA"/>
      <color rgb="FFFF99FF"/>
      <color rgb="FF666699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52"/>
  <sheetViews>
    <sheetView zoomScaleNormal="100" zoomScaleSheetLayoutView="91" zoomScalePageLayoutView="112" workbookViewId="0">
      <selection activeCell="P19" sqref="P19:P20"/>
    </sheetView>
  </sheetViews>
  <sheetFormatPr defaultColWidth="9.5703125" defaultRowHeight="16.5" customHeight="1"/>
  <cols>
    <col min="1" max="3" width="1.42578125" style="29" customWidth="1"/>
    <col min="4" max="4" width="33" style="29" customWidth="1"/>
    <col min="5" max="5" width="5.28515625" style="26" customWidth="1"/>
    <col min="6" max="6" width="0.5703125" style="27" customWidth="1"/>
    <col min="7" max="7" width="11.42578125" style="28" customWidth="1"/>
    <col min="8" max="8" width="0.5703125" style="29" customWidth="1"/>
    <col min="9" max="9" width="11.42578125" style="28" customWidth="1"/>
    <col min="10" max="10" width="0.5703125" style="27" customWidth="1"/>
    <col min="11" max="11" width="12.42578125" style="28" customWidth="1"/>
    <col min="12" max="12" width="0.5703125" style="29" customWidth="1"/>
    <col min="13" max="13" width="11.42578125" style="28" customWidth="1"/>
    <col min="14" max="14" width="9.5703125" style="29"/>
    <col min="15" max="16" width="10" style="29" bestFit="1" customWidth="1"/>
    <col min="17" max="16384" width="9.5703125" style="29"/>
  </cols>
  <sheetData>
    <row r="1" spans="1:13" ht="16.5" customHeight="1">
      <c r="A1" s="25" t="s">
        <v>77</v>
      </c>
      <c r="B1" s="25"/>
      <c r="C1" s="25"/>
      <c r="D1" s="25"/>
    </row>
    <row r="2" spans="1:13" ht="16.5" customHeight="1">
      <c r="A2" s="25" t="s">
        <v>0</v>
      </c>
      <c r="B2" s="25"/>
      <c r="C2" s="25"/>
      <c r="D2" s="25"/>
    </row>
    <row r="3" spans="1:13" ht="16.5" customHeight="1">
      <c r="A3" s="30" t="s">
        <v>240</v>
      </c>
      <c r="B3" s="31"/>
      <c r="C3" s="31"/>
      <c r="D3" s="31"/>
      <c r="E3" s="32"/>
      <c r="F3" s="33"/>
      <c r="G3" s="34"/>
      <c r="H3" s="35"/>
      <c r="I3" s="34"/>
      <c r="J3" s="33"/>
      <c r="K3" s="34"/>
      <c r="L3" s="35"/>
      <c r="M3" s="34"/>
    </row>
    <row r="4" spans="1:13" ht="16.5" customHeight="1">
      <c r="A4" s="25"/>
      <c r="B4" s="25"/>
      <c r="C4" s="25"/>
      <c r="D4" s="25"/>
    </row>
    <row r="5" spans="1:13" ht="16.5" customHeight="1">
      <c r="D5" s="36"/>
    </row>
    <row r="6" spans="1:13" ht="15.6" customHeight="1">
      <c r="A6" s="29" t="s">
        <v>1</v>
      </c>
      <c r="E6" s="37"/>
      <c r="F6" s="38"/>
      <c r="G6" s="283" t="s">
        <v>2</v>
      </c>
      <c r="H6" s="283"/>
      <c r="I6" s="283"/>
      <c r="J6" s="24"/>
      <c r="K6" s="283" t="s">
        <v>106</v>
      </c>
      <c r="L6" s="283"/>
      <c r="M6" s="283"/>
    </row>
    <row r="7" spans="1:13" ht="15.6" customHeight="1">
      <c r="E7" s="37"/>
      <c r="F7" s="38"/>
      <c r="G7" s="284" t="s">
        <v>117</v>
      </c>
      <c r="H7" s="284"/>
      <c r="I7" s="284"/>
      <c r="J7" s="24"/>
      <c r="K7" s="284" t="s">
        <v>117</v>
      </c>
      <c r="L7" s="284"/>
      <c r="M7" s="284"/>
    </row>
    <row r="8" spans="1:13" ht="15.6" customHeight="1">
      <c r="E8" s="37"/>
      <c r="F8" s="38"/>
      <c r="G8" s="16" t="s">
        <v>88</v>
      </c>
      <c r="H8" s="25"/>
      <c r="I8" s="16" t="s">
        <v>89</v>
      </c>
      <c r="J8" s="39"/>
      <c r="K8" s="16" t="s">
        <v>88</v>
      </c>
      <c r="L8" s="25"/>
      <c r="M8" s="16" t="s">
        <v>89</v>
      </c>
    </row>
    <row r="9" spans="1:13" ht="15.6" customHeight="1">
      <c r="E9" s="37"/>
      <c r="F9" s="38"/>
      <c r="G9" s="6" t="s">
        <v>211</v>
      </c>
      <c r="H9" s="6"/>
      <c r="I9" s="6" t="s">
        <v>3</v>
      </c>
      <c r="J9" s="24"/>
      <c r="K9" s="6" t="s">
        <v>211</v>
      </c>
      <c r="L9" s="6"/>
      <c r="M9" s="6" t="s">
        <v>3</v>
      </c>
    </row>
    <row r="10" spans="1:13" ht="15.6" customHeight="1">
      <c r="F10" s="38"/>
      <c r="G10" s="6" t="s">
        <v>241</v>
      </c>
      <c r="H10" s="7"/>
      <c r="I10" s="6" t="s">
        <v>212</v>
      </c>
      <c r="J10" s="1"/>
      <c r="K10" s="6" t="s">
        <v>241</v>
      </c>
      <c r="L10" s="7"/>
      <c r="M10" s="6" t="s">
        <v>212</v>
      </c>
    </row>
    <row r="11" spans="1:13" ht="15.6" customHeight="1">
      <c r="E11" s="40" t="s">
        <v>4</v>
      </c>
      <c r="F11" s="38"/>
      <c r="G11" s="41" t="s">
        <v>78</v>
      </c>
      <c r="H11" s="7"/>
      <c r="I11" s="41" t="s">
        <v>78</v>
      </c>
      <c r="J11" s="1"/>
      <c r="K11" s="41" t="s">
        <v>78</v>
      </c>
      <c r="L11" s="7"/>
      <c r="M11" s="41" t="s">
        <v>78</v>
      </c>
    </row>
    <row r="12" spans="1:13" ht="12" customHeight="1">
      <c r="E12" s="37"/>
      <c r="F12" s="38"/>
      <c r="G12" s="42"/>
      <c r="H12" s="7"/>
      <c r="I12" s="43"/>
      <c r="J12" s="1"/>
      <c r="K12" s="42"/>
      <c r="L12" s="7"/>
      <c r="M12" s="43"/>
    </row>
    <row r="13" spans="1:13" ht="15.6" customHeight="1">
      <c r="A13" s="25" t="s">
        <v>5</v>
      </c>
      <c r="B13" s="25"/>
      <c r="G13" s="12"/>
      <c r="K13" s="12"/>
    </row>
    <row r="14" spans="1:13" ht="12" customHeight="1">
      <c r="B14" s="25"/>
      <c r="G14" s="12"/>
      <c r="K14" s="12"/>
    </row>
    <row r="15" spans="1:13" ht="15.6" customHeight="1">
      <c r="A15" s="25" t="s">
        <v>6</v>
      </c>
      <c r="B15" s="25"/>
      <c r="G15" s="12"/>
      <c r="K15" s="12"/>
    </row>
    <row r="16" spans="1:13" ht="15.6" customHeight="1">
      <c r="A16" s="25"/>
      <c r="B16" s="25"/>
      <c r="G16" s="12"/>
      <c r="K16" s="12"/>
    </row>
    <row r="17" spans="1:13" ht="15.6" customHeight="1">
      <c r="A17" s="29" t="s">
        <v>7</v>
      </c>
      <c r="F17" s="26"/>
      <c r="G17" s="12">
        <v>1769642</v>
      </c>
      <c r="H17" s="28"/>
      <c r="I17" s="28">
        <v>2071027</v>
      </c>
      <c r="J17" s="28"/>
      <c r="K17" s="12">
        <v>206567</v>
      </c>
      <c r="L17" s="28"/>
      <c r="M17" s="28">
        <v>899159</v>
      </c>
    </row>
    <row r="18" spans="1:13" ht="15.6" customHeight="1">
      <c r="A18" s="29" t="s">
        <v>81</v>
      </c>
      <c r="E18" s="26">
        <v>7</v>
      </c>
      <c r="F18" s="26"/>
      <c r="G18" s="12">
        <v>1123917</v>
      </c>
      <c r="H18" s="28"/>
      <c r="I18" s="28">
        <v>899198</v>
      </c>
      <c r="J18" s="28"/>
      <c r="K18" s="12">
        <v>625047</v>
      </c>
      <c r="L18" s="28"/>
      <c r="M18" s="28">
        <v>549627</v>
      </c>
    </row>
    <row r="19" spans="1:13" ht="15.6" customHeight="1">
      <c r="A19" s="29" t="s">
        <v>8</v>
      </c>
      <c r="E19" s="44">
        <v>16.5</v>
      </c>
      <c r="G19" s="12">
        <v>0</v>
      </c>
      <c r="H19" s="28"/>
      <c r="I19" s="28">
        <v>0</v>
      </c>
      <c r="J19" s="28"/>
      <c r="K19" s="12">
        <v>2589200</v>
      </c>
      <c r="L19" s="28"/>
      <c r="M19" s="28">
        <v>2527300</v>
      </c>
    </row>
    <row r="20" spans="1:13" ht="15.6" customHeight="1">
      <c r="A20" s="29" t="s">
        <v>164</v>
      </c>
      <c r="E20" s="44"/>
      <c r="G20" s="12"/>
      <c r="H20" s="28"/>
      <c r="J20" s="28"/>
      <c r="K20" s="12"/>
      <c r="L20" s="28"/>
    </row>
    <row r="21" spans="1:13" ht="15.6" customHeight="1">
      <c r="B21" s="29" t="s">
        <v>165</v>
      </c>
      <c r="E21" s="44">
        <v>16.600000000000001</v>
      </c>
      <c r="G21" s="12">
        <v>96</v>
      </c>
      <c r="H21" s="28"/>
      <c r="I21" s="28">
        <v>24</v>
      </c>
      <c r="J21" s="28"/>
      <c r="K21" s="12">
        <v>833634</v>
      </c>
      <c r="L21" s="28"/>
      <c r="M21" s="28">
        <v>918162</v>
      </c>
    </row>
    <row r="22" spans="1:13" ht="15.6" customHeight="1">
      <c r="A22" s="29" t="s">
        <v>83</v>
      </c>
      <c r="E22" s="26">
        <v>8</v>
      </c>
      <c r="G22" s="23">
        <v>2836012</v>
      </c>
      <c r="H22" s="28"/>
      <c r="I22" s="197">
        <v>2154323</v>
      </c>
      <c r="J22" s="28"/>
      <c r="K22" s="23">
        <v>442921</v>
      </c>
      <c r="L22" s="28"/>
      <c r="M22" s="45">
        <v>282715</v>
      </c>
    </row>
    <row r="23" spans="1:13" ht="12" customHeight="1">
      <c r="G23" s="12"/>
      <c r="H23" s="28"/>
      <c r="J23" s="46"/>
      <c r="K23" s="12"/>
      <c r="L23" s="28"/>
    </row>
    <row r="24" spans="1:13" ht="15.6" customHeight="1">
      <c r="A24" s="25" t="s">
        <v>9</v>
      </c>
      <c r="G24" s="17">
        <f>SUM(G17:G22)</f>
        <v>5729667</v>
      </c>
      <c r="H24" s="28"/>
      <c r="I24" s="34">
        <f>SUM(I17:I22)</f>
        <v>5124572</v>
      </c>
      <c r="J24" s="46"/>
      <c r="K24" s="17">
        <f>SUM(K17:K22)</f>
        <v>4697369</v>
      </c>
      <c r="L24" s="28"/>
      <c r="M24" s="34">
        <f>SUM(M17:M22)</f>
        <v>5176963</v>
      </c>
    </row>
    <row r="25" spans="1:13" ht="12" customHeight="1">
      <c r="G25" s="12"/>
      <c r="H25" s="47"/>
      <c r="J25" s="46"/>
      <c r="K25" s="12"/>
      <c r="L25" s="47"/>
    </row>
    <row r="26" spans="1:13" ht="15.6" customHeight="1">
      <c r="A26" s="25" t="s">
        <v>10</v>
      </c>
      <c r="G26" s="12"/>
      <c r="H26" s="47"/>
      <c r="J26" s="46"/>
      <c r="K26" s="12"/>
      <c r="L26" s="47"/>
    </row>
    <row r="27" spans="1:13" ht="12" customHeight="1">
      <c r="A27" s="25"/>
      <c r="G27" s="12"/>
      <c r="H27" s="47"/>
      <c r="J27" s="46"/>
      <c r="K27" s="12"/>
      <c r="L27" s="47"/>
    </row>
    <row r="28" spans="1:13" ht="15.6" customHeight="1">
      <c r="A28" s="29" t="s">
        <v>257</v>
      </c>
      <c r="F28" s="61"/>
      <c r="G28" s="12"/>
      <c r="H28" s="47"/>
      <c r="J28" s="46"/>
      <c r="K28" s="12"/>
      <c r="L28" s="47"/>
    </row>
    <row r="29" spans="1:13" ht="15.6" customHeight="1">
      <c r="B29" s="29" t="s">
        <v>215</v>
      </c>
      <c r="F29" s="61"/>
      <c r="G29" s="12">
        <v>5060</v>
      </c>
      <c r="H29" s="47"/>
      <c r="I29" s="28">
        <v>5052</v>
      </c>
      <c r="J29" s="46"/>
      <c r="K29" s="12">
        <v>0</v>
      </c>
      <c r="L29" s="47"/>
      <c r="M29" s="28">
        <v>0</v>
      </c>
    </row>
    <row r="30" spans="1:13" ht="15.6" customHeight="1">
      <c r="A30" s="29" t="s">
        <v>166</v>
      </c>
      <c r="G30" s="12"/>
      <c r="H30" s="28"/>
      <c r="J30" s="28"/>
      <c r="K30" s="12"/>
      <c r="L30" s="28"/>
    </row>
    <row r="31" spans="1:13" ht="15.6" customHeight="1">
      <c r="B31" s="29" t="s">
        <v>167</v>
      </c>
      <c r="E31" s="26">
        <v>6</v>
      </c>
      <c r="G31" s="12">
        <v>581456</v>
      </c>
      <c r="H31" s="28"/>
      <c r="I31" s="28">
        <v>581456</v>
      </c>
      <c r="J31" s="28"/>
      <c r="K31" s="12">
        <v>0</v>
      </c>
      <c r="L31" s="28"/>
      <c r="M31" s="28">
        <v>0</v>
      </c>
    </row>
    <row r="32" spans="1:13" ht="15.6" customHeight="1">
      <c r="A32" s="29" t="s">
        <v>127</v>
      </c>
      <c r="E32" s="44">
        <v>16.600000000000001</v>
      </c>
      <c r="G32" s="12">
        <v>1344</v>
      </c>
      <c r="H32" s="28"/>
      <c r="I32" s="28">
        <v>1416</v>
      </c>
      <c r="J32" s="28"/>
      <c r="K32" s="12">
        <v>1968678</v>
      </c>
      <c r="L32" s="28"/>
      <c r="M32" s="28">
        <v>2125485</v>
      </c>
    </row>
    <row r="33" spans="1:13" ht="15.6" customHeight="1">
      <c r="A33" s="29" t="s">
        <v>75</v>
      </c>
      <c r="E33" s="26">
        <v>9</v>
      </c>
      <c r="G33" s="12">
        <v>0</v>
      </c>
      <c r="H33" s="28"/>
      <c r="I33" s="28">
        <v>0</v>
      </c>
      <c r="J33" s="28"/>
      <c r="K33" s="12">
        <v>3145314</v>
      </c>
      <c r="L33" s="28"/>
      <c r="M33" s="28">
        <v>3145314</v>
      </c>
    </row>
    <row r="34" spans="1:13" ht="15.6" customHeight="1">
      <c r="A34" s="29" t="s">
        <v>258</v>
      </c>
      <c r="E34" s="26">
        <v>9</v>
      </c>
      <c r="G34" s="12">
        <v>972089</v>
      </c>
      <c r="H34" s="28"/>
      <c r="I34" s="28">
        <v>952264</v>
      </c>
      <c r="J34" s="28"/>
      <c r="K34" s="12">
        <v>640000</v>
      </c>
      <c r="L34" s="28"/>
      <c r="M34" s="28">
        <v>640000</v>
      </c>
    </row>
    <row r="35" spans="1:13" ht="15.6" customHeight="1">
      <c r="A35" s="29" t="s">
        <v>120</v>
      </c>
      <c r="E35" s="26">
        <v>9</v>
      </c>
      <c r="G35" s="12">
        <v>1001147</v>
      </c>
      <c r="H35" s="28"/>
      <c r="I35" s="28">
        <v>978030</v>
      </c>
      <c r="J35" s="28"/>
      <c r="K35" s="12">
        <v>47813</v>
      </c>
      <c r="L35" s="28"/>
      <c r="M35" s="28">
        <v>39063</v>
      </c>
    </row>
    <row r="36" spans="1:13" ht="15.6" customHeight="1">
      <c r="A36" s="29" t="s">
        <v>82</v>
      </c>
      <c r="G36" s="12">
        <v>564682</v>
      </c>
      <c r="H36" s="28"/>
      <c r="I36" s="28">
        <v>546080</v>
      </c>
      <c r="J36" s="28"/>
      <c r="K36" s="12">
        <v>131011</v>
      </c>
      <c r="L36" s="28"/>
      <c r="M36" s="28">
        <v>131100</v>
      </c>
    </row>
    <row r="37" spans="1:13" ht="15.6" customHeight="1">
      <c r="A37" s="29" t="s">
        <v>11</v>
      </c>
      <c r="E37" s="26">
        <v>10</v>
      </c>
      <c r="G37" s="12">
        <v>12476956</v>
      </c>
      <c r="H37" s="28"/>
      <c r="I37" s="28">
        <v>12356385</v>
      </c>
      <c r="J37" s="28"/>
      <c r="K37" s="12">
        <v>1050565</v>
      </c>
      <c r="L37" s="28"/>
      <c r="M37" s="28">
        <v>932606</v>
      </c>
    </row>
    <row r="38" spans="1:13" ht="15.6" customHeight="1">
      <c r="A38" s="29" t="s">
        <v>144</v>
      </c>
      <c r="E38" s="26">
        <v>11</v>
      </c>
      <c r="G38" s="12">
        <v>22896148</v>
      </c>
      <c r="H38" s="28"/>
      <c r="I38" s="28">
        <v>23185844</v>
      </c>
      <c r="J38" s="28"/>
      <c r="K38" s="12">
        <v>304244</v>
      </c>
      <c r="L38" s="28"/>
      <c r="M38" s="28">
        <v>304002</v>
      </c>
    </row>
    <row r="39" spans="1:13" ht="15.6" customHeight="1">
      <c r="A39" s="29" t="s">
        <v>12</v>
      </c>
      <c r="G39" s="12">
        <v>356861</v>
      </c>
      <c r="H39" s="28"/>
      <c r="I39" s="198">
        <v>354622</v>
      </c>
      <c r="J39" s="28"/>
      <c r="K39" s="12">
        <v>204923</v>
      </c>
      <c r="L39" s="28"/>
      <c r="M39" s="28">
        <v>203892</v>
      </c>
    </row>
    <row r="40" spans="1:13" ht="15" customHeight="1">
      <c r="A40" s="29" t="s">
        <v>121</v>
      </c>
      <c r="G40" s="12">
        <v>52983</v>
      </c>
      <c r="H40" s="28"/>
      <c r="I40" s="28">
        <v>52983</v>
      </c>
      <c r="J40" s="28"/>
      <c r="K40" s="12">
        <v>0</v>
      </c>
      <c r="L40" s="28"/>
      <c r="M40" s="28">
        <v>0</v>
      </c>
    </row>
    <row r="41" spans="1:13" ht="15" customHeight="1">
      <c r="A41" s="29" t="s">
        <v>245</v>
      </c>
      <c r="F41" s="186"/>
      <c r="G41" s="12">
        <v>0</v>
      </c>
      <c r="H41" s="28"/>
      <c r="I41" s="28">
        <v>6769</v>
      </c>
      <c r="J41" s="28"/>
      <c r="K41" s="12">
        <v>0</v>
      </c>
      <c r="L41" s="28"/>
      <c r="M41" s="28">
        <v>6769</v>
      </c>
    </row>
    <row r="42" spans="1:13" ht="15.6" customHeight="1">
      <c r="A42" s="29" t="s">
        <v>102</v>
      </c>
      <c r="G42" s="12">
        <v>443746</v>
      </c>
      <c r="H42" s="28"/>
      <c r="I42" s="28">
        <v>412559</v>
      </c>
      <c r="J42" s="28"/>
      <c r="K42" s="12">
        <v>47598</v>
      </c>
      <c r="L42" s="28"/>
      <c r="M42" s="28">
        <v>44040</v>
      </c>
    </row>
    <row r="43" spans="1:13" ht="15.6" customHeight="1">
      <c r="A43" s="29" t="s">
        <v>72</v>
      </c>
      <c r="G43" s="17">
        <v>629048</v>
      </c>
      <c r="H43" s="28"/>
      <c r="I43" s="34">
        <v>576840</v>
      </c>
      <c r="J43" s="28"/>
      <c r="K43" s="17">
        <v>240882</v>
      </c>
      <c r="L43" s="28"/>
      <c r="M43" s="34">
        <v>219492</v>
      </c>
    </row>
    <row r="44" spans="1:13" ht="12" customHeight="1">
      <c r="G44" s="12"/>
      <c r="H44" s="48"/>
      <c r="J44" s="46"/>
      <c r="K44" s="12"/>
      <c r="L44" s="49"/>
    </row>
    <row r="45" spans="1:13" ht="15.6" customHeight="1">
      <c r="A45" s="25" t="s">
        <v>13</v>
      </c>
      <c r="G45" s="17">
        <f>SUM(G29:G43)</f>
        <v>39981520</v>
      </c>
      <c r="H45" s="47"/>
      <c r="I45" s="34">
        <f>SUM(I29:I43)</f>
        <v>40010300</v>
      </c>
      <c r="J45" s="46"/>
      <c r="K45" s="17">
        <f>SUM(K30:K43)</f>
        <v>7781028</v>
      </c>
      <c r="L45" s="47"/>
      <c r="M45" s="34">
        <f>SUM(M30:M43)</f>
        <v>7791763</v>
      </c>
    </row>
    <row r="46" spans="1:13" ht="12" customHeight="1">
      <c r="G46" s="12"/>
      <c r="H46" s="47"/>
      <c r="J46" s="46"/>
      <c r="K46" s="12"/>
      <c r="L46" s="47"/>
    </row>
    <row r="47" spans="1:13" ht="15.6" customHeight="1" thickBot="1">
      <c r="A47" s="25" t="s">
        <v>14</v>
      </c>
      <c r="G47" s="18">
        <f>SUM(G24+G45)</f>
        <v>45711187</v>
      </c>
      <c r="H47" s="47"/>
      <c r="I47" s="50">
        <f>SUM(I24+I45)</f>
        <v>45134872</v>
      </c>
      <c r="J47" s="46"/>
      <c r="K47" s="18">
        <f>SUM(K24+K45)</f>
        <v>12478397</v>
      </c>
      <c r="L47" s="47"/>
      <c r="M47" s="50">
        <f>SUM(M24+M45)</f>
        <v>12968726</v>
      </c>
    </row>
    <row r="48" spans="1:13" ht="15.6" customHeight="1" thickTop="1">
      <c r="A48" s="25"/>
      <c r="H48" s="47"/>
      <c r="J48" s="46"/>
      <c r="L48" s="47"/>
    </row>
    <row r="49" spans="1:13" ht="23.25" customHeight="1">
      <c r="H49" s="47"/>
      <c r="J49" s="46"/>
      <c r="L49" s="47"/>
    </row>
    <row r="50" spans="1:13" ht="15.6" customHeight="1">
      <c r="A50" s="285" t="s">
        <v>145</v>
      </c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</row>
    <row r="51" spans="1:13" ht="16.5" customHeight="1">
      <c r="F51" s="202"/>
      <c r="J51" s="202"/>
    </row>
    <row r="52" spans="1:13" s="207" customFormat="1" ht="21.95" customHeight="1">
      <c r="A52" s="205" t="s">
        <v>168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</row>
    <row r="53" spans="1:13" ht="16.5" customHeight="1">
      <c r="A53" s="25" t="str">
        <f>A1</f>
        <v>PTG Energy Public Company Limited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</row>
    <row r="54" spans="1:13" ht="16.5" customHeight="1">
      <c r="A54" s="25" t="s">
        <v>0</v>
      </c>
      <c r="B54" s="25"/>
      <c r="C54" s="25"/>
      <c r="D54" s="25"/>
    </row>
    <row r="55" spans="1:13" ht="16.5" customHeight="1">
      <c r="A55" s="52" t="str">
        <f>A3</f>
        <v>As at 31 March 2023</v>
      </c>
      <c r="B55" s="31"/>
      <c r="C55" s="31"/>
      <c r="D55" s="31"/>
      <c r="E55" s="32"/>
      <c r="F55" s="33"/>
      <c r="G55" s="34"/>
      <c r="H55" s="35"/>
      <c r="I55" s="34"/>
      <c r="J55" s="33"/>
      <c r="K55" s="34"/>
      <c r="L55" s="35"/>
      <c r="M55" s="34"/>
    </row>
    <row r="56" spans="1:13" ht="16.5" customHeight="1">
      <c r="A56" s="25"/>
      <c r="B56" s="25"/>
      <c r="C56" s="25"/>
      <c r="D56" s="25"/>
    </row>
    <row r="58" spans="1:13" ht="16.5" customHeight="1">
      <c r="A58" s="29" t="s">
        <v>1</v>
      </c>
      <c r="E58" s="37"/>
      <c r="F58" s="38"/>
      <c r="G58" s="283" t="s">
        <v>2</v>
      </c>
      <c r="H58" s="283"/>
      <c r="I58" s="283"/>
      <c r="J58" s="24"/>
      <c r="K58" s="283" t="s">
        <v>106</v>
      </c>
      <c r="L58" s="283"/>
      <c r="M58" s="283"/>
    </row>
    <row r="59" spans="1:13" ht="16.5" customHeight="1">
      <c r="E59" s="37"/>
      <c r="F59" s="38"/>
      <c r="G59" s="284" t="s">
        <v>117</v>
      </c>
      <c r="H59" s="284"/>
      <c r="I59" s="284"/>
      <c r="J59" s="24"/>
      <c r="K59" s="284" t="s">
        <v>117</v>
      </c>
      <c r="L59" s="284"/>
      <c r="M59" s="284"/>
    </row>
    <row r="60" spans="1:13" ht="16.5" customHeight="1">
      <c r="E60" s="37"/>
      <c r="F60" s="38"/>
      <c r="G60" s="19" t="s">
        <v>88</v>
      </c>
      <c r="H60" s="19"/>
      <c r="I60" s="19" t="s">
        <v>89</v>
      </c>
      <c r="J60" s="24"/>
      <c r="K60" s="19" t="s">
        <v>88</v>
      </c>
      <c r="L60" s="19"/>
      <c r="M60" s="19" t="s">
        <v>89</v>
      </c>
    </row>
    <row r="61" spans="1:13" ht="16.5" customHeight="1">
      <c r="E61" s="37"/>
      <c r="F61" s="38"/>
      <c r="G61" s="6" t="s">
        <v>211</v>
      </c>
      <c r="H61" s="6"/>
      <c r="I61" s="6" t="s">
        <v>3</v>
      </c>
      <c r="J61" s="24"/>
      <c r="K61" s="6" t="s">
        <v>211</v>
      </c>
      <c r="L61" s="6"/>
      <c r="M61" s="6" t="s">
        <v>3</v>
      </c>
    </row>
    <row r="62" spans="1:13" ht="16.5" customHeight="1">
      <c r="F62" s="38"/>
      <c r="G62" s="6" t="s">
        <v>241</v>
      </c>
      <c r="H62" s="7"/>
      <c r="I62" s="6" t="s">
        <v>212</v>
      </c>
      <c r="J62" s="1"/>
      <c r="K62" s="6" t="s">
        <v>241</v>
      </c>
      <c r="L62" s="7"/>
      <c r="M62" s="6" t="s">
        <v>212</v>
      </c>
    </row>
    <row r="63" spans="1:13" ht="16.5" customHeight="1">
      <c r="E63" s="40" t="s">
        <v>4</v>
      </c>
      <c r="F63" s="38"/>
      <c r="G63" s="41" t="s">
        <v>78</v>
      </c>
      <c r="H63" s="7"/>
      <c r="I63" s="41" t="s">
        <v>78</v>
      </c>
      <c r="J63" s="1"/>
      <c r="K63" s="41" t="s">
        <v>78</v>
      </c>
      <c r="L63" s="7"/>
      <c r="M63" s="41" t="s">
        <v>78</v>
      </c>
    </row>
    <row r="64" spans="1:13" ht="8.1" customHeight="1">
      <c r="E64" s="37"/>
      <c r="F64" s="38"/>
      <c r="G64" s="42"/>
      <c r="H64" s="7"/>
      <c r="I64" s="43"/>
      <c r="J64" s="1"/>
      <c r="K64" s="42"/>
      <c r="L64" s="7"/>
      <c r="M64" s="43"/>
    </row>
    <row r="65" spans="1:13" ht="16.5" customHeight="1">
      <c r="A65" s="53" t="s">
        <v>110</v>
      </c>
      <c r="B65" s="25"/>
      <c r="G65" s="12"/>
      <c r="K65" s="12"/>
    </row>
    <row r="66" spans="1:13" ht="8.1" customHeight="1">
      <c r="A66" s="25"/>
      <c r="B66" s="25"/>
      <c r="G66" s="12"/>
      <c r="K66" s="12"/>
    </row>
    <row r="67" spans="1:13" ht="16.5" customHeight="1">
      <c r="A67" s="25" t="s">
        <v>15</v>
      </c>
      <c r="B67" s="25"/>
      <c r="G67" s="12"/>
      <c r="K67" s="12"/>
    </row>
    <row r="68" spans="1:13" ht="8.1" customHeight="1">
      <c r="A68" s="25"/>
      <c r="B68" s="25"/>
      <c r="G68" s="12"/>
      <c r="K68" s="12"/>
    </row>
    <row r="69" spans="1:13" ht="16.5" customHeight="1">
      <c r="A69" s="29" t="s">
        <v>226</v>
      </c>
      <c r="G69" s="12">
        <v>0</v>
      </c>
      <c r="H69" s="28"/>
      <c r="I69" s="28">
        <v>5082</v>
      </c>
      <c r="J69" s="28"/>
      <c r="K69" s="12">
        <v>0</v>
      </c>
      <c r="L69" s="28"/>
      <c r="M69" s="28">
        <v>0</v>
      </c>
    </row>
    <row r="70" spans="1:13" ht="16.5" customHeight="1">
      <c r="A70" s="29" t="s">
        <v>73</v>
      </c>
      <c r="G70" s="12">
        <v>8389502</v>
      </c>
      <c r="H70" s="28"/>
      <c r="I70" s="28">
        <v>6961321</v>
      </c>
      <c r="J70" s="28"/>
      <c r="K70" s="12">
        <v>1434084</v>
      </c>
      <c r="L70" s="28"/>
      <c r="M70" s="28">
        <v>1334312</v>
      </c>
    </row>
    <row r="71" spans="1:13" ht="16.5" customHeight="1">
      <c r="A71" s="29" t="s">
        <v>105</v>
      </c>
      <c r="G71" s="12">
        <v>1500000</v>
      </c>
      <c r="H71" s="28"/>
      <c r="I71" s="28">
        <v>2000000</v>
      </c>
      <c r="J71" s="28"/>
      <c r="K71" s="12">
        <v>0</v>
      </c>
      <c r="L71" s="28"/>
      <c r="M71" s="28">
        <v>0</v>
      </c>
    </row>
    <row r="72" spans="1:13" ht="16.5" customHeight="1">
      <c r="A72" s="29" t="s">
        <v>85</v>
      </c>
      <c r="E72" s="26">
        <v>16.7</v>
      </c>
      <c r="G72" s="12">
        <v>0</v>
      </c>
      <c r="H72" s="28"/>
      <c r="I72" s="28">
        <v>0</v>
      </c>
      <c r="J72" s="28"/>
      <c r="K72" s="12">
        <v>297400</v>
      </c>
      <c r="L72" s="28"/>
      <c r="M72" s="28">
        <v>469500</v>
      </c>
    </row>
    <row r="73" spans="1:13" ht="16.5" customHeight="1">
      <c r="A73" s="54" t="s">
        <v>140</v>
      </c>
      <c r="B73" s="55"/>
      <c r="F73" s="59"/>
      <c r="G73" s="12"/>
      <c r="H73" s="28"/>
      <c r="J73" s="28"/>
      <c r="K73" s="12"/>
      <c r="L73" s="28"/>
    </row>
    <row r="74" spans="1:13" ht="16.5" customHeight="1">
      <c r="A74" s="54"/>
      <c r="B74" s="55" t="s">
        <v>169</v>
      </c>
      <c r="E74" s="26">
        <v>12</v>
      </c>
      <c r="F74" s="58"/>
      <c r="G74" s="12">
        <v>1662811</v>
      </c>
      <c r="H74" s="28"/>
      <c r="I74" s="28">
        <v>1790704</v>
      </c>
      <c r="J74" s="28"/>
      <c r="K74" s="12">
        <v>1338586</v>
      </c>
      <c r="L74" s="28"/>
      <c r="M74" s="28">
        <v>1466480</v>
      </c>
    </row>
    <row r="75" spans="1:13" ht="16.5" customHeight="1">
      <c r="A75" s="54" t="s">
        <v>172</v>
      </c>
      <c r="B75" s="55"/>
      <c r="G75" s="12"/>
      <c r="H75" s="28"/>
      <c r="J75" s="28"/>
      <c r="K75" s="12"/>
      <c r="L75" s="28"/>
    </row>
    <row r="76" spans="1:13" ht="16.5" customHeight="1">
      <c r="B76" s="55" t="s">
        <v>227</v>
      </c>
      <c r="G76" s="12">
        <v>2880</v>
      </c>
      <c r="H76" s="28"/>
      <c r="I76" s="28">
        <v>2880</v>
      </c>
      <c r="J76" s="28"/>
      <c r="K76" s="12">
        <v>0</v>
      </c>
      <c r="L76" s="28"/>
      <c r="M76" s="28">
        <v>0</v>
      </c>
    </row>
    <row r="77" spans="1:13" ht="16.5" customHeight="1">
      <c r="A77" s="54" t="s">
        <v>123</v>
      </c>
      <c r="B77" s="55"/>
      <c r="E77" s="26">
        <v>13</v>
      </c>
      <c r="G77" s="12">
        <v>1199447</v>
      </c>
      <c r="H77" s="28"/>
      <c r="I77" s="28">
        <v>1999031</v>
      </c>
      <c r="J77" s="28"/>
      <c r="K77" s="12">
        <v>1199447</v>
      </c>
      <c r="L77" s="28"/>
      <c r="M77" s="28">
        <v>1999031</v>
      </c>
    </row>
    <row r="78" spans="1:13" ht="16.5" customHeight="1">
      <c r="A78" s="194" t="s">
        <v>147</v>
      </c>
      <c r="B78" s="194"/>
      <c r="C78" s="194"/>
      <c r="D78" s="194"/>
      <c r="E78" s="175">
        <v>6</v>
      </c>
      <c r="F78" s="200"/>
      <c r="G78" s="195">
        <v>26335</v>
      </c>
      <c r="H78" s="28"/>
      <c r="I78" s="196">
        <v>0</v>
      </c>
      <c r="J78" s="28"/>
      <c r="K78" s="195">
        <v>26335</v>
      </c>
      <c r="L78" s="28"/>
      <c r="M78" s="196">
        <v>0</v>
      </c>
    </row>
    <row r="79" spans="1:13" ht="16.5" customHeight="1">
      <c r="A79" s="194" t="s">
        <v>170</v>
      </c>
      <c r="B79" s="194"/>
      <c r="C79" s="194"/>
      <c r="D79" s="194"/>
      <c r="E79" s="175"/>
      <c r="G79" s="195">
        <v>317989</v>
      </c>
      <c r="H79" s="28"/>
      <c r="I79" s="196">
        <v>211399</v>
      </c>
      <c r="J79" s="28"/>
      <c r="K79" s="195">
        <v>0</v>
      </c>
      <c r="L79" s="28"/>
      <c r="M79" s="196">
        <v>0</v>
      </c>
    </row>
    <row r="80" spans="1:13" ht="16.5" customHeight="1">
      <c r="A80" s="194" t="s">
        <v>146</v>
      </c>
      <c r="B80" s="201"/>
      <c r="C80" s="194"/>
      <c r="D80" s="194"/>
      <c r="E80" s="175">
        <v>14</v>
      </c>
      <c r="G80" s="23">
        <v>650736</v>
      </c>
      <c r="H80" s="28"/>
      <c r="I80" s="45">
        <v>628975</v>
      </c>
      <c r="J80" s="28"/>
      <c r="K80" s="23">
        <v>47828</v>
      </c>
      <c r="L80" s="28"/>
      <c r="M80" s="45">
        <v>46694</v>
      </c>
    </row>
    <row r="81" spans="1:13" ht="8.1" customHeight="1">
      <c r="A81" s="194"/>
      <c r="B81" s="194"/>
      <c r="C81" s="194"/>
      <c r="D81" s="194"/>
      <c r="E81" s="175"/>
      <c r="G81" s="12"/>
      <c r="H81" s="28"/>
      <c r="J81" s="46"/>
      <c r="K81" s="12"/>
      <c r="L81" s="28"/>
    </row>
    <row r="82" spans="1:13" ht="16.5" customHeight="1">
      <c r="A82" s="192" t="s">
        <v>17</v>
      </c>
      <c r="B82" s="194"/>
      <c r="C82" s="194"/>
      <c r="D82" s="194"/>
      <c r="E82" s="175"/>
      <c r="G82" s="17">
        <f>SUM(G69:G80)</f>
        <v>13749700</v>
      </c>
      <c r="H82" s="28"/>
      <c r="I82" s="34">
        <f>SUM(I69:I80)</f>
        <v>13599392</v>
      </c>
      <c r="J82" s="46"/>
      <c r="K82" s="17">
        <f>SUM(K69:K80)</f>
        <v>4343680</v>
      </c>
      <c r="L82" s="28"/>
      <c r="M82" s="34">
        <f>SUM(M69:M80)</f>
        <v>5316017</v>
      </c>
    </row>
    <row r="83" spans="1:13" ht="16.149999999999999" customHeight="1">
      <c r="A83" s="194"/>
      <c r="B83" s="194"/>
      <c r="C83" s="194"/>
      <c r="D83" s="194"/>
      <c r="E83" s="175"/>
      <c r="G83" s="12"/>
      <c r="H83" s="28"/>
      <c r="J83" s="46"/>
      <c r="K83" s="12"/>
      <c r="L83" s="28"/>
    </row>
    <row r="84" spans="1:13" ht="16.5" customHeight="1">
      <c r="A84" s="192" t="s">
        <v>18</v>
      </c>
      <c r="B84" s="194"/>
      <c r="C84" s="194"/>
      <c r="D84" s="194"/>
      <c r="E84" s="175"/>
      <c r="G84" s="12"/>
      <c r="H84" s="28"/>
      <c r="J84" s="46"/>
      <c r="K84" s="12"/>
      <c r="L84" s="28"/>
    </row>
    <row r="85" spans="1:13" ht="8.1" customHeight="1">
      <c r="A85" s="192"/>
      <c r="B85" s="194"/>
      <c r="C85" s="194"/>
      <c r="D85" s="194"/>
      <c r="E85" s="175"/>
      <c r="G85" s="12"/>
      <c r="H85" s="28"/>
      <c r="J85" s="46"/>
      <c r="K85" s="12"/>
      <c r="L85" s="28"/>
    </row>
    <row r="86" spans="1:13" ht="16.149999999999999" customHeight="1">
      <c r="A86" s="194" t="s">
        <v>266</v>
      </c>
      <c r="B86" s="194"/>
      <c r="C86" s="194"/>
      <c r="D86" s="194"/>
      <c r="E86" s="175"/>
      <c r="F86" s="203"/>
      <c r="G86" s="12"/>
      <c r="H86" s="28"/>
      <c r="J86" s="46"/>
      <c r="K86" s="12"/>
      <c r="L86" s="28"/>
    </row>
    <row r="87" spans="1:13" ht="16.5" customHeight="1">
      <c r="A87" s="29" t="s">
        <v>267</v>
      </c>
      <c r="E87" s="175">
        <v>12</v>
      </c>
      <c r="G87" s="12">
        <v>1530091</v>
      </c>
      <c r="H87" s="28"/>
      <c r="I87" s="28">
        <v>1868152</v>
      </c>
      <c r="J87" s="46"/>
      <c r="K87" s="12">
        <v>1346766</v>
      </c>
      <c r="L87" s="28"/>
      <c r="M87" s="28">
        <v>1603769</v>
      </c>
    </row>
    <row r="88" spans="1:13" ht="16.5" customHeight="1">
      <c r="A88" s="194" t="s">
        <v>238</v>
      </c>
      <c r="B88" s="194"/>
      <c r="C88" s="194"/>
      <c r="D88" s="194"/>
      <c r="E88" s="175"/>
      <c r="G88" s="12">
        <v>11819</v>
      </c>
      <c r="H88" s="28"/>
      <c r="I88" s="28">
        <v>11819</v>
      </c>
      <c r="J88" s="46"/>
      <c r="K88" s="12">
        <v>0</v>
      </c>
      <c r="L88" s="28"/>
      <c r="M88" s="28">
        <v>0</v>
      </c>
    </row>
    <row r="89" spans="1:13" ht="16.5" customHeight="1">
      <c r="A89" s="194" t="s">
        <v>268</v>
      </c>
      <c r="B89" s="194"/>
      <c r="C89" s="194"/>
      <c r="D89" s="194"/>
      <c r="E89" s="175"/>
      <c r="F89" s="57"/>
      <c r="G89" s="12">
        <v>7920</v>
      </c>
      <c r="H89" s="28"/>
      <c r="I89" s="28">
        <v>8640</v>
      </c>
      <c r="J89" s="46"/>
      <c r="K89" s="12">
        <v>0</v>
      </c>
      <c r="L89" s="28"/>
      <c r="M89" s="28">
        <v>0</v>
      </c>
    </row>
    <row r="90" spans="1:13" ht="16.5" customHeight="1">
      <c r="A90" s="194" t="s">
        <v>114</v>
      </c>
      <c r="B90" s="194"/>
      <c r="C90" s="194"/>
      <c r="D90" s="194"/>
      <c r="E90" s="175">
        <v>13</v>
      </c>
      <c r="G90" s="12">
        <v>1974346</v>
      </c>
      <c r="H90" s="28"/>
      <c r="I90" s="28">
        <v>1197492</v>
      </c>
      <c r="J90" s="46"/>
      <c r="K90" s="12">
        <v>1974346</v>
      </c>
      <c r="L90" s="28"/>
      <c r="M90" s="28">
        <v>1197492</v>
      </c>
    </row>
    <row r="91" spans="1:13" ht="16.5" customHeight="1">
      <c r="A91" s="194" t="s">
        <v>91</v>
      </c>
      <c r="B91" s="194"/>
      <c r="C91" s="194"/>
      <c r="D91" s="194"/>
      <c r="E91" s="175"/>
      <c r="G91" s="12">
        <v>253702</v>
      </c>
      <c r="H91" s="28"/>
      <c r="I91" s="28">
        <v>266573</v>
      </c>
      <c r="J91" s="46"/>
      <c r="K91" s="12">
        <v>108629</v>
      </c>
      <c r="L91" s="28"/>
      <c r="M91" s="28">
        <v>113652</v>
      </c>
    </row>
    <row r="92" spans="1:13" ht="16.5" customHeight="1">
      <c r="A92" s="194" t="s">
        <v>147</v>
      </c>
      <c r="B92" s="194"/>
      <c r="C92" s="194"/>
      <c r="D92" s="194"/>
      <c r="E92" s="175">
        <v>6</v>
      </c>
      <c r="G92" s="12">
        <v>0</v>
      </c>
      <c r="H92" s="28"/>
      <c r="I92" s="28">
        <v>30513</v>
      </c>
      <c r="J92" s="28"/>
      <c r="K92" s="12">
        <v>0</v>
      </c>
      <c r="L92" s="28"/>
      <c r="M92" s="28">
        <v>30513</v>
      </c>
    </row>
    <row r="93" spans="1:13" ht="16.5" customHeight="1">
      <c r="A93" s="29" t="s">
        <v>148</v>
      </c>
      <c r="E93" s="26">
        <v>14</v>
      </c>
      <c r="G93" s="12">
        <v>19221381</v>
      </c>
      <c r="H93" s="28"/>
      <c r="I93" s="28">
        <v>19495755</v>
      </c>
      <c r="J93" s="28"/>
      <c r="K93" s="12">
        <v>274730</v>
      </c>
      <c r="L93" s="28"/>
      <c r="M93" s="28">
        <v>275101</v>
      </c>
    </row>
    <row r="94" spans="1:13" ht="16.5" customHeight="1">
      <c r="A94" s="29" t="s">
        <v>95</v>
      </c>
      <c r="G94" s="12">
        <v>56183</v>
      </c>
      <c r="H94" s="28"/>
      <c r="I94" s="28">
        <v>55926</v>
      </c>
      <c r="J94" s="46"/>
      <c r="K94" s="12">
        <v>0</v>
      </c>
      <c r="L94" s="28"/>
      <c r="M94" s="28">
        <v>0</v>
      </c>
    </row>
    <row r="95" spans="1:13" ht="16.5" customHeight="1">
      <c r="A95" s="29" t="s">
        <v>19</v>
      </c>
      <c r="G95" s="17">
        <v>329602</v>
      </c>
      <c r="H95" s="28"/>
      <c r="I95" s="199">
        <v>325516</v>
      </c>
      <c r="J95" s="46"/>
      <c r="K95" s="17">
        <v>66876</v>
      </c>
      <c r="L95" s="28"/>
      <c r="M95" s="34">
        <v>64129</v>
      </c>
    </row>
    <row r="96" spans="1:13" ht="8.1" customHeight="1">
      <c r="G96" s="12"/>
      <c r="H96" s="28"/>
      <c r="J96" s="46"/>
      <c r="K96" s="12"/>
      <c r="L96" s="28"/>
    </row>
    <row r="97" spans="1:13" ht="16.5" customHeight="1">
      <c r="A97" s="25" t="s">
        <v>20</v>
      </c>
      <c r="G97" s="17">
        <f>SUM(G87:H95)</f>
        <v>23385044</v>
      </c>
      <c r="H97" s="28"/>
      <c r="I97" s="34">
        <f>SUM(I87:J95)</f>
        <v>23260386</v>
      </c>
      <c r="J97" s="46"/>
      <c r="K97" s="17">
        <f>SUM(K87:L95)</f>
        <v>3771347</v>
      </c>
      <c r="L97" s="28"/>
      <c r="M97" s="34">
        <f>SUM(M87:M95)</f>
        <v>3284656</v>
      </c>
    </row>
    <row r="98" spans="1:13" ht="8.1" customHeight="1">
      <c r="G98" s="12"/>
      <c r="H98" s="28"/>
      <c r="J98" s="46"/>
      <c r="K98" s="12"/>
      <c r="L98" s="28"/>
    </row>
    <row r="99" spans="1:13" ht="16.5" customHeight="1">
      <c r="A99" s="25" t="s">
        <v>21</v>
      </c>
      <c r="G99" s="17">
        <f>SUM(G82+G97)</f>
        <v>37134744</v>
      </c>
      <c r="H99" s="28"/>
      <c r="I99" s="34">
        <f>SUM(I82+I97)</f>
        <v>36859778</v>
      </c>
      <c r="J99" s="46"/>
      <c r="K99" s="17">
        <f>SUM(K82+K97)</f>
        <v>8115027</v>
      </c>
      <c r="L99" s="28"/>
      <c r="M99" s="34">
        <f>SUM(M82+M97)</f>
        <v>8600673</v>
      </c>
    </row>
    <row r="100" spans="1:13" ht="16.5" customHeight="1">
      <c r="H100" s="47"/>
      <c r="J100" s="46"/>
      <c r="L100" s="47"/>
    </row>
    <row r="101" spans="1:13" ht="16.5" customHeight="1">
      <c r="F101" s="202"/>
      <c r="H101" s="47"/>
      <c r="J101" s="46"/>
      <c r="L101" s="47"/>
    </row>
    <row r="102" spans="1:13" ht="16.5" customHeight="1">
      <c r="F102" s="178"/>
      <c r="H102" s="47"/>
      <c r="J102" s="46"/>
      <c r="L102" s="47"/>
    </row>
    <row r="103" spans="1:13" ht="15.75" customHeight="1">
      <c r="F103" s="171"/>
      <c r="H103" s="47"/>
      <c r="J103" s="46"/>
      <c r="L103" s="47"/>
    </row>
    <row r="104" spans="1:13" s="207" customFormat="1" ht="21.95" customHeight="1">
      <c r="A104" s="205" t="str">
        <f>A52</f>
        <v>The accompanying condensed notes to the interim financial information are an integral part of this interim financial information.</v>
      </c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</row>
    <row r="105" spans="1:13" ht="16.5" customHeight="1">
      <c r="A105" s="25" t="str">
        <f>A1</f>
        <v>PTG Energy Public Company Limited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</row>
    <row r="106" spans="1:13" ht="16.5" customHeight="1">
      <c r="A106" s="25" t="s">
        <v>0</v>
      </c>
      <c r="B106" s="25"/>
      <c r="C106" s="25"/>
      <c r="D106" s="25"/>
    </row>
    <row r="107" spans="1:13" ht="16.5" customHeight="1">
      <c r="A107" s="52" t="str">
        <f>A3</f>
        <v>As at 31 March 2023</v>
      </c>
      <c r="B107" s="31"/>
      <c r="C107" s="31"/>
      <c r="D107" s="31"/>
      <c r="E107" s="32"/>
      <c r="F107" s="33"/>
      <c r="G107" s="34"/>
      <c r="H107" s="35"/>
      <c r="I107" s="34"/>
      <c r="J107" s="33"/>
      <c r="K107" s="34"/>
      <c r="L107" s="35"/>
      <c r="M107" s="34"/>
    </row>
    <row r="108" spans="1:13" ht="16.5" customHeight="1">
      <c r="A108" s="25"/>
      <c r="B108" s="25"/>
      <c r="C108" s="25"/>
      <c r="D108" s="25"/>
    </row>
    <row r="110" spans="1:13" ht="16.5" customHeight="1">
      <c r="A110" s="29" t="s">
        <v>1</v>
      </c>
      <c r="E110" s="37"/>
      <c r="F110" s="38"/>
      <c r="G110" s="283" t="s">
        <v>2</v>
      </c>
      <c r="H110" s="283"/>
      <c r="I110" s="283"/>
      <c r="J110" s="24"/>
      <c r="K110" s="283" t="s">
        <v>106</v>
      </c>
      <c r="L110" s="283"/>
      <c r="M110" s="283"/>
    </row>
    <row r="111" spans="1:13" ht="16.5" customHeight="1">
      <c r="E111" s="37"/>
      <c r="F111" s="38"/>
      <c r="G111" s="284" t="s">
        <v>117</v>
      </c>
      <c r="H111" s="284"/>
      <c r="I111" s="284"/>
      <c r="J111" s="24"/>
      <c r="K111" s="284" t="s">
        <v>117</v>
      </c>
      <c r="L111" s="284"/>
      <c r="M111" s="284"/>
    </row>
    <row r="112" spans="1:13" ht="16.5" customHeight="1">
      <c r="E112" s="37"/>
      <c r="F112" s="38"/>
      <c r="G112" s="19" t="s">
        <v>88</v>
      </c>
      <c r="H112" s="19"/>
      <c r="I112" s="19" t="s">
        <v>89</v>
      </c>
      <c r="J112" s="24"/>
      <c r="K112" s="19" t="s">
        <v>88</v>
      </c>
      <c r="L112" s="19"/>
      <c r="M112" s="19" t="s">
        <v>89</v>
      </c>
    </row>
    <row r="113" spans="1:13" ht="16.5" customHeight="1">
      <c r="E113" s="37"/>
      <c r="F113" s="38"/>
      <c r="G113" s="6" t="s">
        <v>211</v>
      </c>
      <c r="H113" s="6"/>
      <c r="I113" s="6" t="s">
        <v>3</v>
      </c>
      <c r="J113" s="24"/>
      <c r="K113" s="6" t="s">
        <v>211</v>
      </c>
      <c r="L113" s="6"/>
      <c r="M113" s="6" t="s">
        <v>3</v>
      </c>
    </row>
    <row r="114" spans="1:13" ht="16.5" customHeight="1">
      <c r="F114" s="38"/>
      <c r="G114" s="6" t="s">
        <v>241</v>
      </c>
      <c r="H114" s="7"/>
      <c r="I114" s="6" t="s">
        <v>212</v>
      </c>
      <c r="J114" s="1"/>
      <c r="K114" s="6" t="s">
        <v>241</v>
      </c>
      <c r="L114" s="7"/>
      <c r="M114" s="6" t="s">
        <v>212</v>
      </c>
    </row>
    <row r="115" spans="1:13" ht="16.5" customHeight="1">
      <c r="F115" s="38"/>
      <c r="G115" s="41" t="s">
        <v>78</v>
      </c>
      <c r="H115" s="7"/>
      <c r="I115" s="41" t="s">
        <v>78</v>
      </c>
      <c r="J115" s="1"/>
      <c r="K115" s="41" t="s">
        <v>78</v>
      </c>
      <c r="L115" s="7"/>
      <c r="M115" s="41" t="s">
        <v>78</v>
      </c>
    </row>
    <row r="116" spans="1:13" ht="16.5" customHeight="1">
      <c r="E116" s="37"/>
      <c r="F116" s="38"/>
      <c r="G116" s="42"/>
      <c r="H116" s="7"/>
      <c r="I116" s="43"/>
      <c r="J116" s="1"/>
      <c r="K116" s="42"/>
      <c r="L116" s="7"/>
      <c r="M116" s="43"/>
    </row>
    <row r="117" spans="1:13" ht="16.5" customHeight="1">
      <c r="A117" s="25" t="s">
        <v>136</v>
      </c>
      <c r="G117" s="12"/>
      <c r="K117" s="12"/>
    </row>
    <row r="118" spans="1:13" ht="16.5" customHeight="1">
      <c r="G118" s="12"/>
      <c r="K118" s="12"/>
    </row>
    <row r="119" spans="1:13" ht="16.5" customHeight="1">
      <c r="A119" s="25" t="s">
        <v>111</v>
      </c>
      <c r="G119" s="12"/>
      <c r="H119" s="47"/>
      <c r="J119" s="46"/>
      <c r="K119" s="12"/>
      <c r="L119" s="47"/>
    </row>
    <row r="120" spans="1:13" ht="16.5" customHeight="1">
      <c r="G120" s="12"/>
      <c r="H120" s="47"/>
      <c r="J120" s="46"/>
      <c r="K120" s="12"/>
      <c r="L120" s="47"/>
    </row>
    <row r="121" spans="1:13" ht="16.5" customHeight="1">
      <c r="A121" s="29" t="s">
        <v>22</v>
      </c>
      <c r="G121" s="12"/>
      <c r="H121" s="48"/>
      <c r="J121" s="46"/>
      <c r="K121" s="12"/>
      <c r="L121" s="48"/>
    </row>
    <row r="122" spans="1:13" ht="16.5" customHeight="1">
      <c r="B122" s="29" t="s">
        <v>23</v>
      </c>
      <c r="G122" s="12"/>
      <c r="H122" s="48"/>
      <c r="J122" s="46"/>
      <c r="K122" s="12"/>
      <c r="L122" s="48"/>
    </row>
    <row r="123" spans="1:13" ht="16.5" customHeight="1">
      <c r="B123" s="56" t="s">
        <v>149</v>
      </c>
      <c r="G123" s="12"/>
      <c r="H123" s="48"/>
      <c r="J123" s="46"/>
      <c r="K123" s="12"/>
      <c r="L123" s="48"/>
    </row>
    <row r="124" spans="1:13" ht="16.5" customHeight="1" thickBot="1">
      <c r="B124" s="29" t="s">
        <v>228</v>
      </c>
      <c r="G124" s="18">
        <v>1670000</v>
      </c>
      <c r="H124" s="28"/>
      <c r="I124" s="50">
        <v>1670000</v>
      </c>
      <c r="J124" s="28"/>
      <c r="K124" s="18">
        <v>1670000</v>
      </c>
      <c r="L124" s="28"/>
      <c r="M124" s="50">
        <v>1670000</v>
      </c>
    </row>
    <row r="125" spans="1:13" ht="16.5" customHeight="1" thickTop="1">
      <c r="G125" s="12"/>
      <c r="H125" s="48"/>
      <c r="J125" s="46"/>
      <c r="K125" s="12"/>
      <c r="L125" s="48"/>
    </row>
    <row r="126" spans="1:13" ht="16.5" customHeight="1">
      <c r="B126" s="29" t="s">
        <v>24</v>
      </c>
      <c r="G126" s="12"/>
      <c r="H126" s="48"/>
      <c r="J126" s="46"/>
      <c r="K126" s="12"/>
      <c r="L126" s="48"/>
    </row>
    <row r="127" spans="1:13" ht="16.5" customHeight="1">
      <c r="B127" s="56" t="s">
        <v>149</v>
      </c>
      <c r="G127" s="12"/>
      <c r="H127" s="48"/>
      <c r="J127" s="46"/>
      <c r="K127" s="12"/>
      <c r="L127" s="48"/>
    </row>
    <row r="128" spans="1:13" ht="16.5" customHeight="1">
      <c r="B128" s="29" t="s">
        <v>229</v>
      </c>
      <c r="G128" s="12">
        <v>1670000</v>
      </c>
      <c r="H128" s="28"/>
      <c r="I128" s="28">
        <v>1670000</v>
      </c>
      <c r="J128" s="28"/>
      <c r="K128" s="12">
        <v>1670000</v>
      </c>
      <c r="L128" s="28"/>
      <c r="M128" s="28">
        <v>1670000</v>
      </c>
    </row>
    <row r="129" spans="1:13" ht="16.5" customHeight="1">
      <c r="A129" s="29" t="s">
        <v>25</v>
      </c>
      <c r="G129" s="12">
        <v>1185430</v>
      </c>
      <c r="H129" s="28"/>
      <c r="I129" s="28">
        <v>1185430</v>
      </c>
      <c r="J129" s="28"/>
      <c r="K129" s="12">
        <v>1185430</v>
      </c>
      <c r="L129" s="28"/>
      <c r="M129" s="28">
        <v>1185430</v>
      </c>
    </row>
    <row r="130" spans="1:13" ht="16.5" customHeight="1">
      <c r="A130" s="29" t="s">
        <v>26</v>
      </c>
      <c r="G130" s="12"/>
      <c r="H130" s="48"/>
      <c r="J130" s="46"/>
      <c r="K130" s="12"/>
      <c r="L130" s="48"/>
    </row>
    <row r="131" spans="1:13" ht="16.5" customHeight="1">
      <c r="B131" s="29" t="s">
        <v>27</v>
      </c>
      <c r="G131" s="12"/>
      <c r="H131" s="48"/>
      <c r="J131" s="46"/>
      <c r="K131" s="12"/>
      <c r="L131" s="48"/>
    </row>
    <row r="132" spans="1:13" ht="16.5" customHeight="1">
      <c r="B132" s="56" t="s">
        <v>28</v>
      </c>
      <c r="G132" s="12">
        <v>178794</v>
      </c>
      <c r="H132" s="28"/>
      <c r="I132" s="28">
        <v>178794</v>
      </c>
      <c r="J132" s="28"/>
      <c r="K132" s="12">
        <v>178794</v>
      </c>
      <c r="L132" s="28"/>
      <c r="M132" s="28">
        <v>178794</v>
      </c>
    </row>
    <row r="133" spans="1:13" ht="16.5" customHeight="1">
      <c r="B133" s="29" t="s">
        <v>29</v>
      </c>
      <c r="G133" s="12">
        <f>'Eng7'!J30</f>
        <v>5564314</v>
      </c>
      <c r="H133" s="28"/>
      <c r="I133" s="28">
        <v>5262551</v>
      </c>
      <c r="J133" s="28"/>
      <c r="K133" s="12">
        <f>'Eng8'!L24</f>
        <v>1329146</v>
      </c>
      <c r="L133" s="28"/>
      <c r="M133" s="28">
        <v>1333829</v>
      </c>
    </row>
    <row r="134" spans="1:13" ht="16.5" customHeight="1">
      <c r="A134" s="29" t="s">
        <v>108</v>
      </c>
      <c r="G134" s="17">
        <v>-152166</v>
      </c>
      <c r="H134" s="28"/>
      <c r="I134" s="34">
        <v>-145473</v>
      </c>
      <c r="J134" s="28"/>
      <c r="K134" s="17">
        <v>0</v>
      </c>
      <c r="L134" s="28"/>
      <c r="M134" s="34">
        <v>0</v>
      </c>
    </row>
    <row r="135" spans="1:13" ht="16.5" customHeight="1">
      <c r="G135" s="12"/>
      <c r="H135" s="48"/>
      <c r="J135" s="48"/>
      <c r="K135" s="12"/>
      <c r="L135" s="48"/>
    </row>
    <row r="136" spans="1:13" ht="16.5" customHeight="1">
      <c r="A136" s="29" t="s">
        <v>150</v>
      </c>
      <c r="B136" s="25"/>
      <c r="G136" s="12"/>
      <c r="K136" s="12"/>
    </row>
    <row r="137" spans="1:13" ht="16.5" customHeight="1">
      <c r="A137" s="25"/>
      <c r="B137" s="29" t="s">
        <v>30</v>
      </c>
      <c r="G137" s="12">
        <f>SUM(G128:G134)</f>
        <v>8446372</v>
      </c>
      <c r="H137" s="28"/>
      <c r="I137" s="28">
        <f>SUM(I128:J134)</f>
        <v>8151302</v>
      </c>
      <c r="J137" s="28"/>
      <c r="K137" s="12">
        <f>SUM(K128:L134)</f>
        <v>4363370</v>
      </c>
      <c r="L137" s="28"/>
      <c r="M137" s="28">
        <f>SUM(M128:M134)</f>
        <v>4368053</v>
      </c>
    </row>
    <row r="138" spans="1:13" ht="16.5" customHeight="1">
      <c r="A138" s="29" t="s">
        <v>31</v>
      </c>
      <c r="G138" s="17">
        <v>130071</v>
      </c>
      <c r="H138" s="8"/>
      <c r="I138" s="20">
        <v>123792</v>
      </c>
      <c r="J138" s="8"/>
      <c r="K138" s="17">
        <v>0</v>
      </c>
      <c r="L138" s="8"/>
      <c r="M138" s="34">
        <v>0</v>
      </c>
    </row>
    <row r="139" spans="1:13" ht="16.5" customHeight="1">
      <c r="G139" s="13"/>
      <c r="H139" s="48"/>
      <c r="I139" s="8"/>
      <c r="J139" s="46"/>
      <c r="K139" s="13"/>
      <c r="L139" s="49"/>
      <c r="M139" s="8"/>
    </row>
    <row r="140" spans="1:13" ht="16.5" customHeight="1">
      <c r="A140" s="25" t="s">
        <v>112</v>
      </c>
      <c r="G140" s="17">
        <f>SUM(G137:G138)</f>
        <v>8576443</v>
      </c>
      <c r="H140" s="48"/>
      <c r="I140" s="34">
        <f>SUM(I137:I138)</f>
        <v>8275094</v>
      </c>
      <c r="J140" s="46"/>
      <c r="K140" s="17">
        <f>SUM(K137:K138)</f>
        <v>4363370</v>
      </c>
      <c r="L140" s="49"/>
      <c r="M140" s="34">
        <f>SUM(M137:M138)</f>
        <v>4368053</v>
      </c>
    </row>
    <row r="141" spans="1:13" ht="16.5" customHeight="1">
      <c r="A141" s="25"/>
      <c r="G141" s="12"/>
      <c r="H141" s="47"/>
      <c r="J141" s="46"/>
      <c r="K141" s="12"/>
      <c r="L141" s="47"/>
    </row>
    <row r="142" spans="1:13" ht="16.5" customHeight="1" thickBot="1">
      <c r="A142" s="25" t="s">
        <v>113</v>
      </c>
      <c r="G142" s="18">
        <f>SUM(G99+G140)</f>
        <v>45711187</v>
      </c>
      <c r="H142" s="47"/>
      <c r="I142" s="50">
        <f>SUM(I99+I140)</f>
        <v>45134872</v>
      </c>
      <c r="J142" s="46"/>
      <c r="K142" s="18">
        <f>SUM(K99+K140)</f>
        <v>12478397</v>
      </c>
      <c r="L142" s="47"/>
      <c r="M142" s="50">
        <f>SUM(M99+M140)</f>
        <v>12968726</v>
      </c>
    </row>
    <row r="143" spans="1:13" ht="16.5" customHeight="1" thickTop="1">
      <c r="H143" s="28"/>
      <c r="J143" s="28"/>
      <c r="L143" s="28"/>
    </row>
    <row r="144" spans="1:13" ht="16.5" customHeight="1">
      <c r="H144" s="28"/>
      <c r="J144" s="28"/>
      <c r="L144" s="28"/>
    </row>
    <row r="145" spans="1:13" ht="16.5" customHeight="1">
      <c r="F145" s="176"/>
      <c r="H145" s="28"/>
      <c r="J145" s="28"/>
      <c r="L145" s="28"/>
    </row>
    <row r="146" spans="1:13" ht="16.5" customHeight="1">
      <c r="F146" s="202"/>
      <c r="H146" s="28"/>
      <c r="J146" s="28"/>
      <c r="L146" s="28"/>
    </row>
    <row r="147" spans="1:13" ht="16.5" customHeight="1">
      <c r="F147" s="202"/>
      <c r="H147" s="28"/>
      <c r="J147" s="28"/>
      <c r="L147" s="28"/>
    </row>
    <row r="148" spans="1:13" ht="16.5" customHeight="1">
      <c r="F148" s="202"/>
      <c r="H148" s="28"/>
      <c r="J148" s="28"/>
      <c r="L148" s="28"/>
    </row>
    <row r="149" spans="1:13" ht="16.5" customHeight="1">
      <c r="F149" s="202"/>
      <c r="H149" s="28"/>
      <c r="J149" s="28"/>
      <c r="L149" s="28"/>
    </row>
    <row r="150" spans="1:13" ht="18" customHeight="1">
      <c r="F150" s="202"/>
      <c r="H150" s="28"/>
      <c r="J150" s="28"/>
      <c r="L150" s="28"/>
    </row>
    <row r="151" spans="1:13" ht="20.25" customHeight="1">
      <c r="F151" s="202"/>
      <c r="H151" s="28"/>
      <c r="J151" s="28"/>
      <c r="L151" s="28"/>
    </row>
    <row r="152" spans="1:13" ht="21.95" customHeight="1">
      <c r="A152" s="205" t="str">
        <f>A52</f>
        <v>The accompanying condensed notes to the interim financial information are an integral part of this interim financial information.</v>
      </c>
      <c r="B152" s="204"/>
      <c r="C152" s="204"/>
      <c r="D152" s="204"/>
      <c r="E152" s="204"/>
      <c r="F152" s="204"/>
      <c r="G152" s="204"/>
      <c r="H152" s="204"/>
      <c r="I152" s="204"/>
      <c r="J152" s="204"/>
      <c r="K152" s="204"/>
      <c r="L152" s="204"/>
      <c r="M152" s="204"/>
    </row>
  </sheetData>
  <mergeCells count="13">
    <mergeCell ref="G111:I111"/>
    <mergeCell ref="K111:M111"/>
    <mergeCell ref="G58:I58"/>
    <mergeCell ref="K58:M58"/>
    <mergeCell ref="G59:I59"/>
    <mergeCell ref="K59:M59"/>
    <mergeCell ref="G110:I110"/>
    <mergeCell ref="K110:M110"/>
    <mergeCell ref="G6:I6"/>
    <mergeCell ref="K6:M6"/>
    <mergeCell ref="G7:I7"/>
    <mergeCell ref="K7:M7"/>
    <mergeCell ref="A50:M50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98"/>
  <sheetViews>
    <sheetView zoomScaleNormal="100" zoomScaleSheetLayoutView="87" zoomScalePageLayoutView="106" workbookViewId="0">
      <selection activeCell="T16" sqref="T16"/>
    </sheetView>
  </sheetViews>
  <sheetFormatPr defaultColWidth="6.7109375" defaultRowHeight="16.5" customHeight="1"/>
  <cols>
    <col min="1" max="3" width="1.42578125" style="65" customWidth="1"/>
    <col min="4" max="4" width="30.7109375" style="65" customWidth="1"/>
    <col min="5" max="5" width="5.42578125" style="63" customWidth="1"/>
    <col min="6" max="6" width="0.7109375" style="63" customWidth="1"/>
    <col min="7" max="7" width="11.5703125" style="64" customWidth="1"/>
    <col min="8" max="8" width="0.7109375" style="65" customWidth="1"/>
    <col min="9" max="9" width="11.5703125" style="3" customWidth="1"/>
    <col min="10" max="10" width="0.7109375" style="63" customWidth="1"/>
    <col min="11" max="11" width="11.5703125" style="64" customWidth="1"/>
    <col min="12" max="12" width="0.7109375" style="65" customWidth="1"/>
    <col min="13" max="13" width="11.5703125" style="3" customWidth="1"/>
    <col min="14" max="16384" width="6.7109375" style="65"/>
  </cols>
  <sheetData>
    <row r="1" spans="1:13" ht="16.5" customHeight="1">
      <c r="A1" s="62" t="s">
        <v>77</v>
      </c>
      <c r="B1" s="62"/>
      <c r="C1" s="62"/>
      <c r="D1" s="62"/>
      <c r="K1" s="288" t="s">
        <v>88</v>
      </c>
      <c r="L1" s="288"/>
      <c r="M1" s="288"/>
    </row>
    <row r="2" spans="1:13" ht="16.5" customHeight="1">
      <c r="A2" s="62" t="s">
        <v>173</v>
      </c>
      <c r="B2" s="62"/>
      <c r="C2" s="62"/>
      <c r="D2" s="62"/>
    </row>
    <row r="3" spans="1:13" ht="16.5" customHeight="1">
      <c r="A3" s="66" t="s">
        <v>242</v>
      </c>
      <c r="B3" s="67"/>
      <c r="C3" s="67"/>
      <c r="D3" s="67"/>
      <c r="E3" s="68"/>
      <c r="F3" s="68"/>
      <c r="G3" s="69"/>
      <c r="H3" s="70"/>
      <c r="I3" s="160"/>
      <c r="J3" s="68"/>
      <c r="K3" s="69"/>
      <c r="L3" s="70"/>
      <c r="M3" s="160"/>
    </row>
    <row r="6" spans="1:13" ht="16.5" customHeight="1">
      <c r="G6" s="286" t="s">
        <v>2</v>
      </c>
      <c r="H6" s="286"/>
      <c r="I6" s="286"/>
      <c r="K6" s="286" t="s">
        <v>106</v>
      </c>
      <c r="L6" s="286"/>
      <c r="M6" s="286"/>
    </row>
    <row r="7" spans="1:13" ht="16.5" customHeight="1">
      <c r="A7" s="65" t="s">
        <v>1</v>
      </c>
      <c r="E7" s="71"/>
      <c r="F7" s="71"/>
      <c r="G7" s="287" t="s">
        <v>117</v>
      </c>
      <c r="H7" s="287"/>
      <c r="I7" s="287"/>
      <c r="J7" s="182"/>
      <c r="K7" s="287" t="s">
        <v>117</v>
      </c>
      <c r="L7" s="287"/>
      <c r="M7" s="287"/>
    </row>
    <row r="8" spans="1:13" ht="16.5" customHeight="1">
      <c r="F8" s="71"/>
      <c r="G8" s="6" t="s">
        <v>241</v>
      </c>
      <c r="H8" s="7"/>
      <c r="I8" s="6" t="s">
        <v>212</v>
      </c>
      <c r="J8" s="1"/>
      <c r="K8" s="6" t="s">
        <v>241</v>
      </c>
      <c r="L8" s="7"/>
      <c r="M8" s="6" t="s">
        <v>212</v>
      </c>
    </row>
    <row r="9" spans="1:13" ht="16.5" customHeight="1">
      <c r="E9" s="74" t="s">
        <v>4</v>
      </c>
      <c r="F9" s="71"/>
      <c r="G9" s="41" t="s">
        <v>78</v>
      </c>
      <c r="H9" s="72"/>
      <c r="I9" s="15" t="s">
        <v>78</v>
      </c>
      <c r="J9" s="73"/>
      <c r="K9" s="41" t="s">
        <v>78</v>
      </c>
      <c r="L9" s="72"/>
      <c r="M9" s="15" t="s">
        <v>78</v>
      </c>
    </row>
    <row r="10" spans="1:13" ht="16.5" customHeight="1">
      <c r="G10" s="9"/>
      <c r="K10" s="9"/>
    </row>
    <row r="11" spans="1:13" ht="16.5" customHeight="1">
      <c r="A11" s="65" t="s">
        <v>96</v>
      </c>
      <c r="G11" s="9">
        <v>50935691</v>
      </c>
      <c r="H11" s="75"/>
      <c r="I11" s="3">
        <v>38969343</v>
      </c>
      <c r="J11" s="75"/>
      <c r="K11" s="9">
        <v>7766954</v>
      </c>
      <c r="L11" s="76"/>
      <c r="M11" s="3">
        <v>6392926</v>
      </c>
    </row>
    <row r="12" spans="1:13" ht="16.5" customHeight="1">
      <c r="A12" s="65" t="s">
        <v>90</v>
      </c>
      <c r="G12" s="77">
        <v>-47768343</v>
      </c>
      <c r="H12" s="75"/>
      <c r="I12" s="160">
        <v>-36393683</v>
      </c>
      <c r="J12" s="75"/>
      <c r="K12" s="77">
        <v>-7485144</v>
      </c>
      <c r="L12" s="76"/>
      <c r="M12" s="160">
        <v>-6152207</v>
      </c>
    </row>
    <row r="13" spans="1:13" ht="16.5" customHeight="1">
      <c r="G13" s="9"/>
      <c r="H13" s="75"/>
      <c r="J13" s="75"/>
      <c r="K13" s="9"/>
      <c r="L13" s="76"/>
    </row>
    <row r="14" spans="1:13" ht="16.5" customHeight="1">
      <c r="A14" s="62" t="s">
        <v>32</v>
      </c>
      <c r="G14" s="9">
        <f>SUM(G11:G12)</f>
        <v>3167348</v>
      </c>
      <c r="H14" s="75"/>
      <c r="I14" s="3">
        <f>SUM(I11:I12)</f>
        <v>2575660</v>
      </c>
      <c r="J14" s="75"/>
      <c r="K14" s="9">
        <f>SUM(K11:K12)</f>
        <v>281810</v>
      </c>
      <c r="L14" s="64"/>
      <c r="M14" s="3">
        <f>SUM(M11:M12)</f>
        <v>240719</v>
      </c>
    </row>
    <row r="15" spans="1:13" ht="16.5" customHeight="1">
      <c r="A15" s="65" t="s">
        <v>174</v>
      </c>
      <c r="G15" s="9"/>
      <c r="H15" s="78"/>
      <c r="J15" s="78"/>
      <c r="K15" s="9"/>
      <c r="L15" s="76"/>
    </row>
    <row r="16" spans="1:13" ht="16.5" customHeight="1">
      <c r="B16" s="65" t="s">
        <v>175</v>
      </c>
      <c r="G16" s="9">
        <v>52743</v>
      </c>
      <c r="H16" s="78"/>
      <c r="I16" s="3">
        <v>50989</v>
      </c>
      <c r="J16" s="78"/>
      <c r="K16" s="9">
        <v>123751</v>
      </c>
      <c r="L16" s="76"/>
      <c r="M16" s="3">
        <v>117727</v>
      </c>
    </row>
    <row r="17" spans="1:13" ht="16.5" customHeight="1">
      <c r="A17" s="65" t="s">
        <v>33</v>
      </c>
      <c r="G17" s="9">
        <v>33851</v>
      </c>
      <c r="H17" s="78"/>
      <c r="I17" s="3">
        <v>37828</v>
      </c>
      <c r="J17" s="78"/>
      <c r="K17" s="9">
        <v>104750</v>
      </c>
      <c r="L17" s="76"/>
      <c r="M17" s="3">
        <v>95093</v>
      </c>
    </row>
    <row r="18" spans="1:13" ht="16.5" customHeight="1">
      <c r="A18" s="2" t="s">
        <v>259</v>
      </c>
      <c r="B18" s="2"/>
      <c r="C18" s="2"/>
      <c r="D18" s="2"/>
      <c r="G18" s="9">
        <v>-3398</v>
      </c>
      <c r="H18" s="78"/>
      <c r="I18" s="3">
        <v>31514</v>
      </c>
      <c r="J18" s="78"/>
      <c r="K18" s="9">
        <v>-3688</v>
      </c>
      <c r="L18" s="76"/>
      <c r="M18" s="3">
        <v>31528</v>
      </c>
    </row>
    <row r="19" spans="1:13" ht="16.5" customHeight="1">
      <c r="A19" s="65" t="s">
        <v>71</v>
      </c>
      <c r="E19" s="79"/>
      <c r="G19" s="9">
        <v>-2248498</v>
      </c>
      <c r="H19" s="75"/>
      <c r="I19" s="3">
        <v>-1809573</v>
      </c>
      <c r="J19" s="75"/>
      <c r="K19" s="9">
        <v>-213310</v>
      </c>
      <c r="L19" s="76"/>
      <c r="M19" s="3">
        <v>-212167</v>
      </c>
    </row>
    <row r="20" spans="1:13" ht="16.5" customHeight="1">
      <c r="A20" s="65" t="s">
        <v>34</v>
      </c>
      <c r="E20" s="79"/>
      <c r="G20" s="9">
        <v>-403210</v>
      </c>
      <c r="H20" s="75"/>
      <c r="I20" s="3">
        <v>-376457</v>
      </c>
      <c r="J20" s="75"/>
      <c r="K20" s="9">
        <v>-253898</v>
      </c>
      <c r="L20" s="76"/>
      <c r="M20" s="3">
        <v>-205235</v>
      </c>
    </row>
    <row r="21" spans="1:13" ht="16.5" customHeight="1">
      <c r="A21" s="65" t="s">
        <v>254</v>
      </c>
      <c r="E21" s="79"/>
      <c r="G21" s="9"/>
      <c r="H21" s="75"/>
      <c r="J21" s="75"/>
      <c r="K21" s="9"/>
      <c r="L21" s="76"/>
    </row>
    <row r="22" spans="1:13" ht="16.5" customHeight="1">
      <c r="B22" s="65" t="s">
        <v>176</v>
      </c>
      <c r="E22" s="79"/>
      <c r="G22" s="9">
        <v>-2590</v>
      </c>
      <c r="H22" s="75"/>
      <c r="I22" s="3">
        <v>-37957</v>
      </c>
      <c r="J22" s="75"/>
      <c r="K22" s="9">
        <v>-2590</v>
      </c>
      <c r="L22" s="76"/>
      <c r="M22" s="3">
        <v>-37957</v>
      </c>
    </row>
    <row r="23" spans="1:13" ht="16.5" customHeight="1">
      <c r="A23" s="65" t="s">
        <v>35</v>
      </c>
      <c r="G23" s="9">
        <v>-272590</v>
      </c>
      <c r="H23" s="78"/>
      <c r="I23" s="3">
        <v>-282037</v>
      </c>
      <c r="J23" s="78"/>
      <c r="K23" s="9">
        <v>-52888</v>
      </c>
      <c r="L23" s="76"/>
      <c r="M23" s="3">
        <v>-61600</v>
      </c>
    </row>
    <row r="24" spans="1:13" ht="16.5" customHeight="1">
      <c r="A24" s="65" t="s">
        <v>177</v>
      </c>
      <c r="G24" s="9"/>
      <c r="H24" s="78"/>
      <c r="J24" s="78"/>
      <c r="K24" s="9"/>
      <c r="L24" s="76"/>
    </row>
    <row r="25" spans="1:13" ht="16.5" customHeight="1">
      <c r="B25" s="65" t="s">
        <v>122</v>
      </c>
      <c r="E25" s="80">
        <v>9.1</v>
      </c>
      <c r="G25" s="11">
        <v>40885</v>
      </c>
      <c r="H25" s="78"/>
      <c r="I25" s="4">
        <v>26689</v>
      </c>
      <c r="J25" s="78"/>
      <c r="K25" s="11">
        <v>0</v>
      </c>
      <c r="L25" s="76"/>
      <c r="M25" s="4">
        <v>0</v>
      </c>
    </row>
    <row r="26" spans="1:13" ht="16.5" customHeight="1">
      <c r="G26" s="9"/>
      <c r="J26" s="65"/>
      <c r="K26" s="9"/>
      <c r="L26" s="63"/>
    </row>
    <row r="27" spans="1:13" ht="16.5" customHeight="1">
      <c r="A27" s="177" t="s">
        <v>178</v>
      </c>
      <c r="B27" s="2"/>
      <c r="C27" s="2"/>
      <c r="D27" s="2"/>
      <c r="G27" s="9">
        <f>SUM(G14:G25)</f>
        <v>364541</v>
      </c>
      <c r="H27" s="64"/>
      <c r="I27" s="3">
        <f>SUM(I14:I25)</f>
        <v>216656</v>
      </c>
      <c r="J27" s="64"/>
      <c r="K27" s="9">
        <f>SUM(K14:K25)</f>
        <v>-16063</v>
      </c>
      <c r="L27" s="64"/>
      <c r="M27" s="3">
        <f>SUM(M14:M25)</f>
        <v>-31892</v>
      </c>
    </row>
    <row r="28" spans="1:13" ht="16.5" customHeight="1">
      <c r="A28" s="2" t="s">
        <v>239</v>
      </c>
      <c r="B28" s="2"/>
      <c r="C28" s="2"/>
      <c r="D28" s="2"/>
      <c r="E28" s="63">
        <v>15</v>
      </c>
      <c r="G28" s="77">
        <v>-80646</v>
      </c>
      <c r="H28" s="78"/>
      <c r="I28" s="160">
        <v>-53165</v>
      </c>
      <c r="J28" s="78"/>
      <c r="K28" s="77">
        <v>3599</v>
      </c>
      <c r="L28" s="76"/>
      <c r="M28" s="160">
        <v>10984</v>
      </c>
    </row>
    <row r="29" spans="1:13" ht="16.5" customHeight="1">
      <c r="A29" s="2"/>
      <c r="B29" s="2"/>
      <c r="C29" s="2"/>
      <c r="D29" s="2"/>
      <c r="G29" s="9"/>
      <c r="H29" s="78"/>
      <c r="J29" s="78"/>
      <c r="K29" s="9"/>
      <c r="L29" s="76"/>
    </row>
    <row r="30" spans="1:13" ht="16.5" customHeight="1" thickBot="1">
      <c r="A30" s="62" t="s">
        <v>171</v>
      </c>
      <c r="G30" s="81">
        <f>SUM(G27:G28)</f>
        <v>283895</v>
      </c>
      <c r="H30" s="64"/>
      <c r="I30" s="161">
        <f>SUM(I27:I28)</f>
        <v>163491</v>
      </c>
      <c r="J30" s="64"/>
      <c r="K30" s="81">
        <f>SUM(K27:K28)</f>
        <v>-12464</v>
      </c>
      <c r="L30" s="64"/>
      <c r="M30" s="161">
        <f>SUM(M27:M28)</f>
        <v>-20908</v>
      </c>
    </row>
    <row r="31" spans="1:13" ht="16.5" customHeight="1" thickTop="1">
      <c r="A31" s="62"/>
      <c r="G31" s="9"/>
      <c r="H31" s="64"/>
      <c r="J31" s="64"/>
      <c r="K31" s="9"/>
      <c r="L31" s="64"/>
    </row>
    <row r="32" spans="1:13" ht="16.5" customHeight="1">
      <c r="A32" s="62"/>
      <c r="G32" s="9"/>
      <c r="H32" s="64"/>
      <c r="J32" s="64"/>
      <c r="K32" s="9"/>
      <c r="L32" s="64"/>
    </row>
    <row r="33" spans="1:13" ht="16.5" customHeight="1">
      <c r="A33" s="62" t="s">
        <v>126</v>
      </c>
      <c r="G33" s="9"/>
      <c r="H33" s="64"/>
      <c r="J33" s="64"/>
      <c r="K33" s="9"/>
      <c r="L33" s="64"/>
    </row>
    <row r="34" spans="1:13" ht="16.5" customHeight="1">
      <c r="A34" s="65" t="s">
        <v>36</v>
      </c>
      <c r="G34" s="9">
        <f>G37-G35</f>
        <v>277616</v>
      </c>
      <c r="H34" s="64"/>
      <c r="I34" s="3">
        <v>160041</v>
      </c>
      <c r="J34" s="64"/>
      <c r="K34" s="9">
        <f>K37-K35</f>
        <v>-12464</v>
      </c>
      <c r="L34" s="64"/>
      <c r="M34" s="3">
        <v>-20908</v>
      </c>
    </row>
    <row r="35" spans="1:13" ht="16.5" customHeight="1">
      <c r="A35" s="65" t="s">
        <v>31</v>
      </c>
      <c r="F35" s="64"/>
      <c r="G35" s="77">
        <v>6279</v>
      </c>
      <c r="H35" s="64"/>
      <c r="I35" s="160">
        <v>3450</v>
      </c>
      <c r="J35" s="64"/>
      <c r="K35" s="77">
        <v>0</v>
      </c>
      <c r="L35" s="64"/>
      <c r="M35" s="160">
        <v>0</v>
      </c>
    </row>
    <row r="36" spans="1:13" ht="16.5" customHeight="1">
      <c r="F36" s="64"/>
      <c r="G36" s="9"/>
      <c r="H36" s="64"/>
      <c r="J36" s="64"/>
      <c r="K36" s="9"/>
      <c r="L36" s="64"/>
    </row>
    <row r="37" spans="1:13" ht="16.5" customHeight="1" thickBot="1">
      <c r="A37" s="62" t="s">
        <v>171</v>
      </c>
      <c r="F37" s="64"/>
      <c r="G37" s="81">
        <f>G30</f>
        <v>283895</v>
      </c>
      <c r="H37" s="64"/>
      <c r="I37" s="161">
        <f>I30</f>
        <v>163491</v>
      </c>
      <c r="J37" s="64"/>
      <c r="K37" s="81">
        <f>K30</f>
        <v>-12464</v>
      </c>
      <c r="L37" s="64"/>
      <c r="M37" s="161">
        <f>M30</f>
        <v>-20908</v>
      </c>
    </row>
    <row r="38" spans="1:13" ht="16.5" customHeight="1" thickTop="1">
      <c r="F38" s="64"/>
      <c r="G38" s="9"/>
      <c r="H38" s="64"/>
      <c r="J38" s="64"/>
      <c r="K38" s="9"/>
      <c r="L38" s="64"/>
    </row>
    <row r="39" spans="1:13" ht="16.5" customHeight="1">
      <c r="G39" s="9"/>
      <c r="H39" s="64"/>
      <c r="J39" s="64"/>
      <c r="K39" s="9"/>
      <c r="L39" s="64"/>
    </row>
    <row r="40" spans="1:13" ht="16.5" customHeight="1">
      <c r="A40" s="62" t="s">
        <v>179</v>
      </c>
      <c r="B40" s="62"/>
      <c r="G40" s="9"/>
      <c r="H40" s="64"/>
      <c r="J40" s="64"/>
      <c r="K40" s="9"/>
      <c r="L40" s="64"/>
    </row>
    <row r="41" spans="1:13" ht="16.5" customHeight="1">
      <c r="A41" s="62"/>
      <c r="B41" s="62"/>
      <c r="G41" s="9"/>
      <c r="H41" s="64"/>
      <c r="J41" s="64"/>
      <c r="K41" s="9"/>
      <c r="L41" s="64"/>
    </row>
    <row r="42" spans="1:13" ht="16.5" customHeight="1">
      <c r="A42" s="65" t="s">
        <v>180</v>
      </c>
      <c r="G42" s="184">
        <f>G37/'Eng2-4'!G128</f>
        <v>0.16999700598802395</v>
      </c>
      <c r="H42" s="82"/>
      <c r="I42" s="187">
        <v>9.5832934131736533E-2</v>
      </c>
      <c r="J42" s="82"/>
      <c r="K42" s="184">
        <f>K37/'Eng2-4'!K128</f>
        <v>-7.4634730538922153E-3</v>
      </c>
      <c r="L42" s="82"/>
      <c r="M42" s="162">
        <v>-1.2519760479041917E-2</v>
      </c>
    </row>
    <row r="43" spans="1:13" ht="16.5" customHeight="1">
      <c r="G43" s="83"/>
      <c r="H43" s="82"/>
      <c r="I43" s="162"/>
      <c r="J43" s="82"/>
      <c r="K43" s="83"/>
      <c r="L43" s="82"/>
      <c r="M43" s="162"/>
    </row>
    <row r="44" spans="1:13" ht="16.5" customHeight="1">
      <c r="G44" s="83"/>
      <c r="H44" s="82"/>
      <c r="I44" s="162"/>
      <c r="J44" s="82"/>
      <c r="K44" s="83"/>
      <c r="L44" s="82"/>
      <c r="M44" s="162"/>
    </row>
    <row r="45" spans="1:13" ht="16.5" customHeight="1">
      <c r="G45" s="83"/>
      <c r="H45" s="82"/>
      <c r="I45" s="162"/>
      <c r="J45" s="82"/>
      <c r="K45" s="83"/>
      <c r="L45" s="82"/>
      <c r="M45" s="162"/>
    </row>
    <row r="46" spans="1:13" ht="14.25" customHeight="1">
      <c r="G46" s="83"/>
      <c r="H46" s="82"/>
      <c r="I46" s="162"/>
      <c r="J46" s="82"/>
      <c r="K46" s="83"/>
      <c r="L46" s="82"/>
      <c r="M46" s="162"/>
    </row>
    <row r="47" spans="1:13" s="29" customFormat="1" ht="21.95" customHeight="1">
      <c r="A47" s="205" t="s">
        <v>168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</row>
    <row r="48" spans="1:13" ht="16.5" customHeight="1">
      <c r="A48" s="84" t="s">
        <v>77</v>
      </c>
      <c r="B48" s="84"/>
      <c r="C48" s="84"/>
      <c r="D48" s="84"/>
      <c r="E48" s="85"/>
      <c r="F48" s="85"/>
      <c r="G48" s="86"/>
      <c r="H48" s="87"/>
      <c r="I48" s="163"/>
      <c r="J48" s="85"/>
      <c r="K48" s="88"/>
      <c r="L48" s="88"/>
      <c r="M48" s="60" t="s">
        <v>88</v>
      </c>
    </row>
    <row r="49" spans="1:13" ht="16.5" customHeight="1">
      <c r="A49" s="84" t="s">
        <v>93</v>
      </c>
      <c r="B49" s="84"/>
      <c r="C49" s="84"/>
      <c r="D49" s="84"/>
      <c r="E49" s="85"/>
      <c r="F49" s="85"/>
      <c r="G49" s="86"/>
      <c r="H49" s="87"/>
      <c r="I49" s="163"/>
      <c r="J49" s="85"/>
      <c r="K49" s="86"/>
      <c r="L49" s="87"/>
    </row>
    <row r="50" spans="1:13" ht="16.5" customHeight="1">
      <c r="A50" s="89" t="s">
        <v>242</v>
      </c>
      <c r="B50" s="90"/>
      <c r="C50" s="90"/>
      <c r="D50" s="90"/>
      <c r="E50" s="91"/>
      <c r="F50" s="91"/>
      <c r="G50" s="92"/>
      <c r="H50" s="93"/>
      <c r="I50" s="164"/>
      <c r="J50" s="91"/>
      <c r="K50" s="92"/>
      <c r="L50" s="93"/>
      <c r="M50" s="164"/>
    </row>
    <row r="51" spans="1:13" ht="16.5" customHeight="1">
      <c r="A51" s="87"/>
      <c r="B51" s="87"/>
      <c r="C51" s="87"/>
      <c r="D51" s="87"/>
      <c r="E51" s="85"/>
      <c r="F51" s="85"/>
      <c r="G51" s="86"/>
      <c r="H51" s="87"/>
      <c r="I51" s="163"/>
      <c r="J51" s="85"/>
      <c r="K51" s="86"/>
      <c r="L51" s="87"/>
      <c r="M51" s="163"/>
    </row>
    <row r="52" spans="1:13" ht="16.5" customHeight="1">
      <c r="A52" s="87"/>
      <c r="B52" s="87"/>
      <c r="C52" s="87"/>
      <c r="D52" s="87"/>
      <c r="E52" s="85"/>
      <c r="F52" s="85"/>
      <c r="G52" s="86"/>
      <c r="H52" s="87"/>
      <c r="I52" s="163"/>
      <c r="J52" s="85"/>
      <c r="K52" s="86"/>
      <c r="L52" s="87"/>
      <c r="M52" s="163"/>
    </row>
    <row r="53" spans="1:13" ht="15" customHeight="1">
      <c r="G53" s="286" t="s">
        <v>2</v>
      </c>
      <c r="H53" s="286"/>
      <c r="I53" s="286"/>
      <c r="K53" s="286" t="s">
        <v>106</v>
      </c>
      <c r="L53" s="286"/>
      <c r="M53" s="286"/>
    </row>
    <row r="54" spans="1:13" ht="15" customHeight="1">
      <c r="A54" s="65" t="s">
        <v>1</v>
      </c>
      <c r="E54" s="71"/>
      <c r="F54" s="71"/>
      <c r="G54" s="287" t="s">
        <v>117</v>
      </c>
      <c r="H54" s="287"/>
      <c r="I54" s="287"/>
      <c r="J54" s="182"/>
      <c r="K54" s="287" t="s">
        <v>117</v>
      </c>
      <c r="L54" s="287"/>
      <c r="M54" s="287"/>
    </row>
    <row r="55" spans="1:13" ht="15" customHeight="1">
      <c r="A55" s="87"/>
      <c r="B55" s="87"/>
      <c r="C55" s="87"/>
      <c r="D55" s="87"/>
      <c r="E55" s="85"/>
      <c r="F55" s="94"/>
      <c r="G55" s="6" t="s">
        <v>241</v>
      </c>
      <c r="H55" s="7"/>
      <c r="I55" s="6" t="s">
        <v>212</v>
      </c>
      <c r="J55" s="1"/>
      <c r="K55" s="6" t="s">
        <v>241</v>
      </c>
      <c r="L55" s="7"/>
      <c r="M55" s="6" t="s">
        <v>212</v>
      </c>
    </row>
    <row r="56" spans="1:13" ht="15" customHeight="1">
      <c r="A56" s="87"/>
      <c r="B56" s="87"/>
      <c r="C56" s="87"/>
      <c r="D56" s="87"/>
      <c r="E56" s="71"/>
      <c r="F56" s="94"/>
      <c r="G56" s="41" t="s">
        <v>78</v>
      </c>
      <c r="H56" s="72"/>
      <c r="I56" s="15" t="s">
        <v>78</v>
      </c>
      <c r="J56" s="73"/>
      <c r="K56" s="41" t="s">
        <v>78</v>
      </c>
      <c r="L56" s="72"/>
      <c r="M56" s="15" t="s">
        <v>78</v>
      </c>
    </row>
    <row r="57" spans="1:13" ht="15" customHeight="1">
      <c r="E57" s="85"/>
      <c r="G57" s="9"/>
      <c r="K57" s="9"/>
    </row>
    <row r="58" spans="1:13" ht="15" customHeight="1">
      <c r="A58" s="62" t="s">
        <v>171</v>
      </c>
      <c r="B58" s="87"/>
      <c r="C58" s="87"/>
      <c r="D58" s="87"/>
      <c r="E58" s="85"/>
      <c r="F58" s="85"/>
      <c r="G58" s="95">
        <f>G37</f>
        <v>283895</v>
      </c>
      <c r="H58" s="86"/>
      <c r="I58" s="163">
        <v>163491</v>
      </c>
      <c r="J58" s="86"/>
      <c r="K58" s="95">
        <f>K37</f>
        <v>-12464</v>
      </c>
      <c r="L58" s="86"/>
      <c r="M58" s="163">
        <v>-20908</v>
      </c>
    </row>
    <row r="59" spans="1:13" ht="15" customHeight="1">
      <c r="A59" s="84"/>
      <c r="B59" s="87"/>
      <c r="C59" s="87"/>
      <c r="D59" s="87"/>
      <c r="E59" s="85"/>
      <c r="F59" s="85"/>
      <c r="G59" s="95"/>
      <c r="H59" s="96"/>
      <c r="I59" s="163"/>
      <c r="J59" s="96"/>
      <c r="K59" s="95"/>
      <c r="L59" s="97"/>
      <c r="M59" s="163"/>
    </row>
    <row r="60" spans="1:13" ht="15" customHeight="1">
      <c r="A60" s="84" t="s">
        <v>137</v>
      </c>
      <c r="B60" s="87"/>
      <c r="C60" s="87"/>
      <c r="D60" s="87"/>
      <c r="E60" s="85"/>
      <c r="F60" s="85"/>
      <c r="G60" s="95"/>
      <c r="H60" s="96"/>
      <c r="I60" s="163"/>
      <c r="J60" s="96"/>
      <c r="K60" s="95"/>
      <c r="L60" s="97"/>
      <c r="M60" s="163"/>
    </row>
    <row r="61" spans="1:13" ht="15" customHeight="1">
      <c r="A61" s="84"/>
      <c r="B61" s="87" t="s">
        <v>181</v>
      </c>
      <c r="C61" s="87"/>
      <c r="D61" s="87"/>
      <c r="E61" s="85"/>
      <c r="F61" s="85"/>
      <c r="G61" s="95"/>
      <c r="H61" s="96"/>
      <c r="I61" s="163"/>
      <c r="J61" s="96"/>
      <c r="K61" s="95"/>
      <c r="L61" s="97"/>
      <c r="M61" s="163"/>
    </row>
    <row r="62" spans="1:13" ht="15" customHeight="1">
      <c r="A62" s="84"/>
      <c r="C62" s="87" t="s">
        <v>152</v>
      </c>
      <c r="D62" s="87"/>
      <c r="E62" s="85"/>
      <c r="F62" s="85"/>
      <c r="G62" s="95"/>
      <c r="H62" s="96"/>
      <c r="I62" s="163"/>
      <c r="J62" s="96"/>
      <c r="K62" s="95"/>
      <c r="L62" s="97"/>
      <c r="M62" s="163"/>
    </row>
    <row r="63" spans="1:13" ht="15" customHeight="1">
      <c r="A63" s="84"/>
      <c r="B63" s="87"/>
      <c r="C63" s="65" t="s">
        <v>153</v>
      </c>
      <c r="D63" s="87"/>
      <c r="E63" s="85"/>
      <c r="F63" s="85"/>
      <c r="G63" s="10"/>
      <c r="I63" s="2"/>
      <c r="J63" s="65"/>
      <c r="K63" s="10"/>
      <c r="M63" s="2"/>
    </row>
    <row r="64" spans="1:13" ht="15" customHeight="1">
      <c r="A64" s="84"/>
      <c r="B64" s="87"/>
      <c r="D64" s="87" t="s">
        <v>154</v>
      </c>
      <c r="E64" s="98"/>
      <c r="F64" s="85"/>
      <c r="G64" s="95">
        <v>31302</v>
      </c>
      <c r="H64" s="86"/>
      <c r="I64" s="163">
        <v>-1864</v>
      </c>
      <c r="J64" s="86"/>
      <c r="K64" s="95">
        <v>9726</v>
      </c>
      <c r="L64" s="86"/>
      <c r="M64" s="163">
        <v>0</v>
      </c>
    </row>
    <row r="65" spans="1:13" ht="15" customHeight="1">
      <c r="A65" s="84"/>
      <c r="B65" s="87"/>
      <c r="C65" s="99" t="s">
        <v>182</v>
      </c>
      <c r="D65" s="99"/>
      <c r="E65" s="98"/>
      <c r="F65" s="85"/>
      <c r="G65" s="95"/>
      <c r="H65" s="86"/>
      <c r="I65" s="163"/>
      <c r="J65" s="86"/>
      <c r="K65" s="95"/>
      <c r="L65" s="86"/>
      <c r="M65" s="163"/>
    </row>
    <row r="66" spans="1:13" ht="15" customHeight="1">
      <c r="A66" s="84"/>
      <c r="B66" s="87"/>
      <c r="C66" s="87"/>
      <c r="D66" s="87" t="s">
        <v>183</v>
      </c>
      <c r="E66" s="98"/>
      <c r="F66" s="85"/>
      <c r="G66" s="95"/>
      <c r="H66" s="86"/>
      <c r="I66" s="163"/>
      <c r="J66" s="86"/>
      <c r="K66" s="95"/>
      <c r="L66" s="86"/>
      <c r="M66" s="163"/>
    </row>
    <row r="67" spans="1:13" ht="15" customHeight="1">
      <c r="A67" s="84"/>
      <c r="B67" s="87"/>
      <c r="D67" s="87" t="s">
        <v>184</v>
      </c>
      <c r="E67" s="98"/>
      <c r="F67" s="85"/>
      <c r="G67" s="95">
        <v>0</v>
      </c>
      <c r="H67" s="86"/>
      <c r="I67" s="163">
        <v>-26128</v>
      </c>
      <c r="J67" s="86"/>
      <c r="K67" s="95">
        <v>0</v>
      </c>
      <c r="L67" s="86"/>
      <c r="M67" s="163">
        <v>0</v>
      </c>
    </row>
    <row r="68" spans="1:13" ht="15" customHeight="1">
      <c r="A68" s="84"/>
      <c r="B68" s="87"/>
      <c r="C68" s="99" t="s">
        <v>185</v>
      </c>
      <c r="D68" s="99"/>
      <c r="E68" s="85"/>
      <c r="F68" s="85"/>
      <c r="G68" s="95"/>
      <c r="H68" s="96"/>
      <c r="I68" s="163"/>
      <c r="J68" s="96"/>
      <c r="K68" s="95"/>
      <c r="L68" s="97"/>
      <c r="M68" s="163"/>
    </row>
    <row r="69" spans="1:13" ht="15" customHeight="1">
      <c r="A69" s="84"/>
      <c r="C69" s="87"/>
      <c r="D69" s="87" t="s">
        <v>155</v>
      </c>
      <c r="E69" s="85"/>
      <c r="F69" s="85"/>
      <c r="G69" s="100">
        <v>-7155</v>
      </c>
      <c r="H69" s="86"/>
      <c r="I69" s="165">
        <v>5598</v>
      </c>
      <c r="J69" s="86"/>
      <c r="K69" s="100">
        <v>-1945</v>
      </c>
      <c r="L69" s="86"/>
      <c r="M69" s="165">
        <v>0</v>
      </c>
    </row>
    <row r="70" spans="1:13" ht="15" customHeight="1">
      <c r="A70" s="84"/>
      <c r="B70" s="87"/>
      <c r="C70" s="87" t="s">
        <v>156</v>
      </c>
      <c r="D70" s="87"/>
      <c r="E70" s="85"/>
      <c r="F70" s="85"/>
      <c r="G70" s="95"/>
      <c r="H70" s="96"/>
      <c r="I70" s="163"/>
      <c r="J70" s="96"/>
      <c r="K70" s="95"/>
      <c r="L70" s="97"/>
      <c r="M70" s="163"/>
    </row>
    <row r="71" spans="1:13" ht="15" customHeight="1">
      <c r="A71" s="84"/>
      <c r="C71" s="87"/>
      <c r="D71" s="87" t="s">
        <v>124</v>
      </c>
      <c r="E71" s="85"/>
      <c r="F71" s="85"/>
      <c r="G71" s="100">
        <f>SUM(G60:G69)</f>
        <v>24147</v>
      </c>
      <c r="H71" s="86"/>
      <c r="I71" s="165">
        <f>SUM(I60:I69)</f>
        <v>-22394</v>
      </c>
      <c r="J71" s="86"/>
      <c r="K71" s="100">
        <f>SUM(K60:K69)</f>
        <v>7781</v>
      </c>
      <c r="L71" s="86"/>
      <c r="M71" s="165">
        <f>SUM(M60:M69)</f>
        <v>0</v>
      </c>
    </row>
    <row r="72" spans="1:13" ht="15" customHeight="1">
      <c r="A72" s="84"/>
      <c r="B72" s="87"/>
      <c r="C72" s="87"/>
      <c r="D72" s="87"/>
      <c r="E72" s="85"/>
      <c r="F72" s="85"/>
      <c r="G72" s="95"/>
      <c r="H72" s="86"/>
      <c r="I72" s="163"/>
      <c r="J72" s="86"/>
      <c r="K72" s="95"/>
      <c r="L72" s="86"/>
      <c r="M72" s="163"/>
    </row>
    <row r="73" spans="1:13" ht="15" customHeight="1">
      <c r="A73" s="87"/>
      <c r="B73" s="87" t="s">
        <v>186</v>
      </c>
      <c r="C73" s="87"/>
      <c r="D73" s="87"/>
      <c r="E73" s="85"/>
      <c r="F73" s="85"/>
      <c r="G73" s="95"/>
      <c r="H73" s="86"/>
      <c r="I73" s="163"/>
      <c r="J73" s="86"/>
      <c r="K73" s="95"/>
      <c r="L73" s="86"/>
      <c r="M73" s="163"/>
    </row>
    <row r="74" spans="1:13" ht="15" customHeight="1">
      <c r="A74" s="87" t="s">
        <v>16</v>
      </c>
      <c r="C74" s="87" t="s">
        <v>187</v>
      </c>
      <c r="D74" s="87"/>
      <c r="E74" s="85"/>
      <c r="F74" s="85"/>
      <c r="G74" s="95"/>
      <c r="H74" s="86"/>
      <c r="I74" s="163"/>
      <c r="J74" s="86"/>
      <c r="K74" s="95"/>
      <c r="L74" s="86"/>
      <c r="M74" s="163"/>
    </row>
    <row r="75" spans="1:13" ht="15" customHeight="1">
      <c r="A75" s="84"/>
      <c r="B75" s="87"/>
      <c r="C75" s="99" t="s">
        <v>188</v>
      </c>
      <c r="D75" s="99"/>
      <c r="E75" s="85"/>
      <c r="F75" s="85"/>
      <c r="G75" s="10"/>
      <c r="I75" s="2"/>
      <c r="J75" s="65"/>
      <c r="K75" s="10"/>
      <c r="M75" s="2"/>
    </row>
    <row r="76" spans="1:13" ht="15" customHeight="1">
      <c r="A76" s="84"/>
      <c r="B76" s="87"/>
      <c r="C76" s="99"/>
      <c r="D76" s="101" t="s">
        <v>264</v>
      </c>
      <c r="E76" s="85"/>
      <c r="F76" s="85"/>
      <c r="G76" s="10"/>
      <c r="I76" s="2"/>
      <c r="J76" s="65"/>
      <c r="K76" s="10"/>
      <c r="M76" s="2"/>
    </row>
    <row r="77" spans="1:13" ht="15" customHeight="1">
      <c r="A77" s="84"/>
      <c r="B77" s="87"/>
      <c r="D77" s="87" t="s">
        <v>189</v>
      </c>
      <c r="F77" s="85"/>
      <c r="G77" s="10"/>
      <c r="I77" s="2"/>
      <c r="J77" s="65"/>
      <c r="K77" s="10"/>
      <c r="M77" s="2"/>
    </row>
    <row r="78" spans="1:13" ht="15" customHeight="1">
      <c r="A78" s="84"/>
      <c r="B78" s="87"/>
      <c r="D78" s="87" t="s">
        <v>190</v>
      </c>
      <c r="E78" s="98"/>
      <c r="F78" s="85"/>
      <c r="G78" s="100">
        <v>-6693</v>
      </c>
      <c r="H78" s="86"/>
      <c r="I78" s="165">
        <v>-3158</v>
      </c>
      <c r="J78" s="86"/>
      <c r="K78" s="100">
        <v>0</v>
      </c>
      <c r="L78" s="86"/>
      <c r="M78" s="165">
        <v>0</v>
      </c>
    </row>
    <row r="79" spans="1:13" ht="15" customHeight="1">
      <c r="A79" s="84"/>
      <c r="B79" s="87"/>
      <c r="C79" s="87" t="s">
        <v>125</v>
      </c>
      <c r="D79" s="87"/>
      <c r="E79" s="85"/>
      <c r="F79" s="85"/>
      <c r="G79" s="95"/>
      <c r="H79" s="96"/>
      <c r="I79" s="163"/>
      <c r="J79" s="96"/>
      <c r="K79" s="95"/>
      <c r="L79" s="97"/>
      <c r="M79" s="163"/>
    </row>
    <row r="80" spans="1:13" ht="15" customHeight="1">
      <c r="A80" s="84"/>
      <c r="C80" s="87"/>
      <c r="D80" s="87" t="s">
        <v>124</v>
      </c>
      <c r="E80" s="85"/>
      <c r="F80" s="85"/>
      <c r="G80" s="100">
        <f>SUM(G78:G79)</f>
        <v>-6693</v>
      </c>
      <c r="H80" s="86"/>
      <c r="I80" s="165">
        <f>SUM(I78:I79)</f>
        <v>-3158</v>
      </c>
      <c r="J80" s="86"/>
      <c r="K80" s="100">
        <f>SUM(K78:K79)</f>
        <v>0</v>
      </c>
      <c r="L80" s="86"/>
      <c r="M80" s="165">
        <f>SUM(M78:M79)</f>
        <v>0</v>
      </c>
    </row>
    <row r="81" spans="1:13" ht="15" customHeight="1">
      <c r="A81" s="87"/>
      <c r="B81" s="87"/>
      <c r="D81" s="87"/>
      <c r="E81" s="85"/>
      <c r="F81" s="85"/>
      <c r="G81" s="95"/>
      <c r="H81" s="96"/>
      <c r="I81" s="163"/>
      <c r="J81" s="96"/>
      <c r="K81" s="95"/>
      <c r="L81" s="97"/>
      <c r="M81" s="163"/>
    </row>
    <row r="82" spans="1:13" ht="15" customHeight="1">
      <c r="A82" s="84" t="s">
        <v>191</v>
      </c>
      <c r="B82" s="102"/>
      <c r="C82" s="102"/>
      <c r="D82" s="102"/>
      <c r="E82" s="85"/>
      <c r="F82" s="102"/>
      <c r="G82" s="103"/>
      <c r="H82" s="102"/>
      <c r="I82" s="166"/>
      <c r="J82" s="102"/>
      <c r="K82" s="103"/>
      <c r="L82" s="102"/>
      <c r="M82" s="166"/>
    </row>
    <row r="83" spans="1:13" ht="15" customHeight="1">
      <c r="B83" s="179" t="s">
        <v>225</v>
      </c>
      <c r="C83" s="180"/>
      <c r="D83" s="180"/>
      <c r="E83" s="85"/>
      <c r="F83" s="85"/>
      <c r="G83" s="104">
        <f>G71+G80</f>
        <v>17454</v>
      </c>
      <c r="H83" s="86"/>
      <c r="I83" s="164">
        <f>I71+I80</f>
        <v>-25552</v>
      </c>
      <c r="J83" s="86"/>
      <c r="K83" s="104">
        <v>7781</v>
      </c>
      <c r="L83" s="86"/>
      <c r="M83" s="164">
        <v>0</v>
      </c>
    </row>
    <row r="84" spans="1:13" ht="15" customHeight="1">
      <c r="A84" s="84"/>
      <c r="B84" s="87"/>
      <c r="C84" s="87"/>
      <c r="D84" s="87"/>
      <c r="E84" s="85"/>
      <c r="F84" s="85"/>
      <c r="G84" s="95"/>
      <c r="H84" s="96"/>
      <c r="I84" s="163"/>
      <c r="J84" s="96"/>
      <c r="K84" s="95"/>
      <c r="L84" s="96"/>
      <c r="M84" s="163"/>
    </row>
    <row r="85" spans="1:13" ht="15" customHeight="1">
      <c r="A85" s="84" t="s">
        <v>161</v>
      </c>
      <c r="B85" s="87"/>
      <c r="C85" s="87"/>
      <c r="D85" s="87"/>
      <c r="E85" s="85"/>
      <c r="F85" s="85"/>
      <c r="G85" s="95"/>
      <c r="H85" s="96"/>
      <c r="I85" s="163"/>
      <c r="J85" s="96"/>
      <c r="K85" s="95"/>
      <c r="L85" s="96"/>
      <c r="M85" s="163"/>
    </row>
    <row r="86" spans="1:13" ht="15" customHeight="1" thickBot="1">
      <c r="B86" s="84" t="s">
        <v>192</v>
      </c>
      <c r="C86" s="87"/>
      <c r="D86" s="87"/>
      <c r="E86" s="85"/>
      <c r="F86" s="85"/>
      <c r="G86" s="185">
        <f>SUM(G58+G83)</f>
        <v>301349</v>
      </c>
      <c r="H86" s="96"/>
      <c r="I86" s="188">
        <f>SUM(I58+I83)</f>
        <v>137939</v>
      </c>
      <c r="J86" s="96"/>
      <c r="K86" s="185">
        <f>SUM(K58+K83)</f>
        <v>-4683</v>
      </c>
      <c r="L86" s="96"/>
      <c r="M86" s="188">
        <f>SUM(M58+M83)</f>
        <v>-20908</v>
      </c>
    </row>
    <row r="87" spans="1:13" ht="15" customHeight="1" thickTop="1">
      <c r="A87" s="84"/>
      <c r="B87" s="87"/>
      <c r="C87" s="87"/>
      <c r="D87" s="87"/>
      <c r="E87" s="85"/>
      <c r="F87" s="85"/>
      <c r="G87" s="95"/>
      <c r="H87" s="96"/>
      <c r="I87" s="163"/>
      <c r="J87" s="96"/>
      <c r="K87" s="95"/>
      <c r="L87" s="96"/>
      <c r="M87" s="163"/>
    </row>
    <row r="88" spans="1:13" ht="15" customHeight="1">
      <c r="A88" s="84" t="s">
        <v>193</v>
      </c>
      <c r="B88" s="87"/>
      <c r="C88" s="87"/>
      <c r="D88" s="87"/>
      <c r="E88" s="85"/>
      <c r="F88" s="85"/>
      <c r="G88" s="95"/>
      <c r="H88" s="96"/>
      <c r="I88" s="163"/>
      <c r="J88" s="96"/>
      <c r="K88" s="95"/>
      <c r="L88" s="96"/>
      <c r="M88" s="163"/>
    </row>
    <row r="89" spans="1:13" ht="15" customHeight="1">
      <c r="A89" s="84"/>
      <c r="B89" s="84" t="s">
        <v>194</v>
      </c>
      <c r="C89" s="87"/>
      <c r="D89" s="87"/>
      <c r="E89" s="85"/>
      <c r="F89" s="85"/>
      <c r="G89" s="95"/>
      <c r="H89" s="96"/>
      <c r="I89" s="163"/>
      <c r="J89" s="96"/>
      <c r="K89" s="95"/>
      <c r="L89" s="96"/>
      <c r="M89" s="163"/>
    </row>
    <row r="90" spans="1:13" ht="15" customHeight="1">
      <c r="A90" s="87" t="s">
        <v>37</v>
      </c>
      <c r="C90" s="87"/>
      <c r="D90" s="87"/>
      <c r="E90" s="85"/>
      <c r="F90" s="85"/>
      <c r="G90" s="95">
        <f>G86-G91</f>
        <v>295070</v>
      </c>
      <c r="H90" s="86"/>
      <c r="I90" s="163">
        <v>134489</v>
      </c>
      <c r="J90" s="86"/>
      <c r="K90" s="95">
        <f>K86</f>
        <v>-4683</v>
      </c>
      <c r="L90" s="86"/>
      <c r="M90" s="163">
        <v>-20908</v>
      </c>
    </row>
    <row r="91" spans="1:13" ht="15" customHeight="1">
      <c r="A91" s="87" t="s">
        <v>31</v>
      </c>
      <c r="C91" s="87"/>
      <c r="D91" s="87"/>
      <c r="E91" s="85"/>
      <c r="F91" s="85"/>
      <c r="G91" s="104">
        <v>6279</v>
      </c>
      <c r="H91" s="86"/>
      <c r="I91" s="164">
        <v>3450</v>
      </c>
      <c r="J91" s="86"/>
      <c r="K91" s="104">
        <v>0</v>
      </c>
      <c r="L91" s="86"/>
      <c r="M91" s="164">
        <v>0</v>
      </c>
    </row>
    <row r="92" spans="1:13" ht="15" customHeight="1">
      <c r="A92" s="84"/>
      <c r="B92" s="87"/>
      <c r="C92" s="87"/>
      <c r="D92" s="87"/>
      <c r="E92" s="85"/>
      <c r="F92" s="85"/>
      <c r="G92" s="95"/>
      <c r="H92" s="96"/>
      <c r="I92" s="163"/>
      <c r="J92" s="96"/>
      <c r="K92" s="95"/>
      <c r="L92" s="96"/>
      <c r="M92" s="163"/>
    </row>
    <row r="93" spans="1:13" ht="15" customHeight="1">
      <c r="A93" s="84" t="s">
        <v>161</v>
      </c>
      <c r="B93" s="87"/>
      <c r="C93" s="87"/>
      <c r="D93" s="87"/>
      <c r="E93" s="85"/>
      <c r="F93" s="85"/>
      <c r="G93" s="95"/>
      <c r="H93" s="96"/>
      <c r="I93" s="163"/>
      <c r="J93" s="96"/>
      <c r="K93" s="95"/>
      <c r="L93" s="96"/>
      <c r="M93" s="163"/>
    </row>
    <row r="94" spans="1:13" ht="15" customHeight="1" thickBot="1">
      <c r="B94" s="84" t="s">
        <v>192</v>
      </c>
      <c r="C94" s="87"/>
      <c r="D94" s="87"/>
      <c r="E94" s="85"/>
      <c r="F94" s="85"/>
      <c r="G94" s="105">
        <f>G86</f>
        <v>301349</v>
      </c>
      <c r="H94" s="96"/>
      <c r="I94" s="167">
        <f>I86</f>
        <v>137939</v>
      </c>
      <c r="J94" s="96"/>
      <c r="K94" s="105">
        <f>SUM(K90:K93)</f>
        <v>-4683</v>
      </c>
      <c r="L94" s="96"/>
      <c r="M94" s="167">
        <f>SUM(M90:M93)</f>
        <v>-20908</v>
      </c>
    </row>
    <row r="95" spans="1:13" ht="18" customHeight="1" thickTop="1">
      <c r="A95" s="87"/>
      <c r="B95" s="87"/>
      <c r="D95" s="87"/>
      <c r="E95" s="85"/>
      <c r="F95" s="85"/>
      <c r="G95" s="106"/>
      <c r="H95" s="106"/>
      <c r="I95" s="106"/>
      <c r="J95" s="106"/>
      <c r="K95" s="107"/>
      <c r="L95" s="107"/>
      <c r="M95" s="107"/>
    </row>
    <row r="96" spans="1:13" ht="13.5" customHeight="1">
      <c r="A96" s="87"/>
      <c r="B96" s="87"/>
      <c r="D96" s="87"/>
      <c r="E96" s="85"/>
      <c r="F96" s="85"/>
      <c r="G96" s="106"/>
      <c r="H96" s="106"/>
      <c r="I96" s="106"/>
      <c r="J96" s="106"/>
      <c r="K96" s="107"/>
      <c r="L96" s="107"/>
      <c r="M96" s="107"/>
    </row>
    <row r="97" spans="1:13" ht="14.25" customHeight="1">
      <c r="A97" s="87"/>
      <c r="B97" s="87"/>
      <c r="D97" s="87"/>
      <c r="E97" s="85"/>
      <c r="F97" s="85"/>
      <c r="G97" s="106"/>
      <c r="H97" s="106"/>
      <c r="I97" s="106"/>
      <c r="J97" s="106"/>
      <c r="K97" s="107"/>
      <c r="L97" s="107"/>
      <c r="M97" s="107"/>
    </row>
    <row r="98" spans="1:13" s="29" customFormat="1" ht="21.95" customHeight="1">
      <c r="A98" s="205" t="s">
        <v>168</v>
      </c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</row>
  </sheetData>
  <mergeCells count="9">
    <mergeCell ref="G53:I53"/>
    <mergeCell ref="K53:M53"/>
    <mergeCell ref="G54:I54"/>
    <mergeCell ref="K54:M54"/>
    <mergeCell ref="K1:M1"/>
    <mergeCell ref="G6:I6"/>
    <mergeCell ref="K6:M6"/>
    <mergeCell ref="G7:I7"/>
    <mergeCell ref="K7:M7"/>
  </mergeCells>
  <pageMargins left="0.8" right="0.5" top="0.5" bottom="0.6" header="0.49" footer="0.4"/>
  <pageSetup paperSize="256" firstPageNumber="5" orientation="portrait" useFirstPageNumber="1" horizontalDpi="1200" verticalDpi="1200" r:id="rId1"/>
  <headerFooter>
    <oddFooter>&amp;R&amp;9&amp;P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X36"/>
  <sheetViews>
    <sheetView zoomScale="115" zoomScaleNormal="115" zoomScaleSheetLayoutView="90" workbookViewId="0">
      <selection activeCell="L16" sqref="L16"/>
    </sheetView>
  </sheetViews>
  <sheetFormatPr defaultColWidth="9.28515625" defaultRowHeight="15.75" customHeight="1"/>
  <cols>
    <col min="1" max="2" width="1.5703125" style="111" customWidth="1"/>
    <col min="3" max="3" width="28.140625" style="111" customWidth="1"/>
    <col min="4" max="4" width="10.7109375" style="110" customWidth="1"/>
    <col min="5" max="5" width="0.5703125" style="109" customWidth="1"/>
    <col min="6" max="6" width="10.7109375" style="110" customWidth="1"/>
    <col min="7" max="7" width="0.5703125" style="109" customWidth="1"/>
    <col min="8" max="8" width="7.7109375" style="110" customWidth="1"/>
    <col min="9" max="9" width="0.5703125" style="109" customWidth="1"/>
    <col min="10" max="10" width="11.7109375" style="110" customWidth="1"/>
    <col min="11" max="11" width="0.5703125" style="109" customWidth="1"/>
    <col min="12" max="12" width="14.5703125" style="110" customWidth="1"/>
    <col min="13" max="13" width="0.5703125" style="109" customWidth="1"/>
    <col min="14" max="14" width="12.85546875" style="109" customWidth="1"/>
    <col min="15" max="15" width="0.5703125" style="109" customWidth="1"/>
    <col min="16" max="16" width="10.85546875" style="109" customWidth="1"/>
    <col min="17" max="17" width="0.5703125" style="109" customWidth="1"/>
    <col min="18" max="18" width="11.85546875" style="110" customWidth="1"/>
    <col min="19" max="19" width="0.5703125" style="109" customWidth="1"/>
    <col min="20" max="20" width="10.85546875" style="110" customWidth="1"/>
    <col min="21" max="21" width="0.5703125" style="109" customWidth="1"/>
    <col min="22" max="22" width="11.5703125" style="110" customWidth="1"/>
    <col min="23" max="23" width="0.5703125" style="109" customWidth="1"/>
    <col min="24" max="24" width="9.85546875" style="110" customWidth="1"/>
    <col min="25" max="16384" width="9.28515625" style="111"/>
  </cols>
  <sheetData>
    <row r="1" spans="1:24" ht="16.5" customHeight="1">
      <c r="A1" s="25" t="s">
        <v>77</v>
      </c>
      <c r="B1" s="108"/>
      <c r="C1" s="108"/>
      <c r="D1" s="43"/>
      <c r="W1" s="88"/>
      <c r="X1" s="88" t="s">
        <v>88</v>
      </c>
    </row>
    <row r="2" spans="1:24" ht="16.5" customHeight="1">
      <c r="A2" s="108" t="s">
        <v>107</v>
      </c>
      <c r="B2" s="108"/>
      <c r="C2" s="108"/>
      <c r="D2" s="43"/>
    </row>
    <row r="3" spans="1:24" ht="16.5" customHeight="1">
      <c r="A3" s="112" t="s">
        <v>242</v>
      </c>
      <c r="B3" s="112"/>
      <c r="C3" s="112"/>
      <c r="D3" s="113"/>
      <c r="E3" s="21"/>
      <c r="F3" s="22"/>
      <c r="G3" s="21"/>
      <c r="H3" s="22"/>
      <c r="I3" s="21"/>
      <c r="J3" s="22"/>
      <c r="K3" s="21"/>
      <c r="L3" s="22"/>
      <c r="M3" s="21"/>
      <c r="N3" s="21"/>
      <c r="O3" s="21"/>
      <c r="P3" s="21"/>
      <c r="Q3" s="21"/>
      <c r="R3" s="22"/>
      <c r="S3" s="21"/>
      <c r="T3" s="22"/>
      <c r="U3" s="21"/>
      <c r="V3" s="22"/>
      <c r="W3" s="21"/>
      <c r="X3" s="22"/>
    </row>
    <row r="4" spans="1:24" s="117" customFormat="1" ht="16.5" customHeight="1">
      <c r="A4" s="114"/>
      <c r="B4" s="114"/>
      <c r="C4" s="114"/>
      <c r="D4" s="116"/>
      <c r="E4" s="115"/>
      <c r="F4" s="116"/>
      <c r="G4" s="115"/>
      <c r="H4" s="116"/>
      <c r="I4" s="115"/>
      <c r="J4" s="116"/>
      <c r="K4" s="115"/>
      <c r="L4" s="116"/>
      <c r="M4" s="115"/>
      <c r="N4" s="115"/>
      <c r="O4" s="115"/>
      <c r="P4" s="115"/>
      <c r="Q4" s="115"/>
      <c r="R4" s="116"/>
      <c r="S4" s="115"/>
      <c r="T4" s="116"/>
      <c r="U4" s="115"/>
      <c r="V4" s="116"/>
      <c r="W4" s="115"/>
      <c r="X4" s="116"/>
    </row>
    <row r="5" spans="1:24" s="117" customFormat="1" ht="16.5" customHeight="1">
      <c r="D5" s="116"/>
      <c r="E5" s="115"/>
      <c r="F5" s="116"/>
      <c r="G5" s="115"/>
      <c r="H5" s="116"/>
      <c r="I5" s="115"/>
      <c r="J5" s="116"/>
      <c r="K5" s="115"/>
      <c r="L5" s="116"/>
      <c r="M5" s="115"/>
      <c r="N5" s="115"/>
      <c r="O5" s="115"/>
      <c r="P5" s="115"/>
      <c r="Q5" s="115"/>
      <c r="R5" s="116"/>
      <c r="S5" s="115"/>
      <c r="T5" s="116"/>
      <c r="U5" s="115"/>
      <c r="V5" s="116"/>
      <c r="W5" s="115"/>
      <c r="X5" s="116"/>
    </row>
    <row r="6" spans="1:24" s="120" customFormat="1" ht="16.149999999999999" customHeight="1">
      <c r="A6" s="118"/>
      <c r="B6" s="119"/>
      <c r="C6" s="119"/>
      <c r="D6" s="289" t="s">
        <v>116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</row>
    <row r="7" spans="1:24" s="120" customFormat="1" ht="16.149999999999999" customHeight="1">
      <c r="A7" s="118"/>
      <c r="B7" s="119"/>
      <c r="C7" s="119"/>
      <c r="D7" s="290" t="s">
        <v>38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119"/>
      <c r="V7" s="121"/>
      <c r="W7" s="119"/>
      <c r="X7" s="121"/>
    </row>
    <row r="8" spans="1:24" s="123" customFormat="1" ht="16.149999999999999" customHeight="1">
      <c r="A8" s="122"/>
      <c r="D8" s="124"/>
      <c r="F8" s="124"/>
      <c r="H8" s="124"/>
      <c r="J8" s="124"/>
      <c r="L8" s="294" t="s">
        <v>108</v>
      </c>
      <c r="M8" s="294"/>
      <c r="N8" s="294"/>
      <c r="O8" s="294"/>
      <c r="P8" s="294"/>
      <c r="Q8" s="294"/>
      <c r="R8" s="294"/>
      <c r="S8" s="125"/>
    </row>
    <row r="9" spans="1:24" s="123" customFormat="1" ht="16.149999999999999" customHeight="1">
      <c r="A9" s="122"/>
      <c r="D9" s="124"/>
      <c r="F9" s="124"/>
      <c r="H9" s="124"/>
      <c r="J9" s="124"/>
      <c r="L9" s="292" t="s">
        <v>195</v>
      </c>
      <c r="M9" s="292"/>
      <c r="N9" s="292"/>
      <c r="O9" s="126"/>
      <c r="P9" s="126"/>
      <c r="Q9" s="124"/>
      <c r="S9" s="125"/>
    </row>
    <row r="10" spans="1:24" s="123" customFormat="1" ht="16.149999999999999" customHeight="1">
      <c r="A10" s="122"/>
      <c r="D10" s="125"/>
      <c r="F10" s="124"/>
      <c r="H10" s="291" t="s">
        <v>26</v>
      </c>
      <c r="I10" s="291"/>
      <c r="J10" s="291"/>
      <c r="L10" s="293" t="s">
        <v>253</v>
      </c>
      <c r="M10" s="293"/>
      <c r="N10" s="293"/>
      <c r="O10" s="127"/>
      <c r="P10" s="128"/>
      <c r="Q10" s="124"/>
      <c r="S10" s="125"/>
    </row>
    <row r="11" spans="1:24" s="123" customFormat="1" ht="16.149999999999999" customHeight="1">
      <c r="A11" s="122"/>
      <c r="D11" s="125"/>
      <c r="F11" s="124"/>
      <c r="H11" s="129"/>
      <c r="I11" s="129"/>
      <c r="J11" s="129"/>
      <c r="L11" s="121" t="s">
        <v>163</v>
      </c>
      <c r="M11" s="130"/>
      <c r="N11" s="130"/>
      <c r="O11" s="128"/>
      <c r="P11" s="128"/>
      <c r="Q11" s="124"/>
      <c r="S11" s="125"/>
    </row>
    <row r="12" spans="1:24" s="120" customFormat="1" ht="16.149999999999999" customHeight="1">
      <c r="A12" s="118"/>
      <c r="B12" s="119"/>
      <c r="C12" s="119"/>
      <c r="D12" s="125"/>
      <c r="E12" s="119"/>
      <c r="F12" s="121"/>
      <c r="G12" s="119"/>
      <c r="H12" s="131"/>
      <c r="I12" s="131"/>
      <c r="J12" s="131"/>
      <c r="K12" s="119"/>
      <c r="L12" s="121" t="s">
        <v>157</v>
      </c>
      <c r="M12" s="119"/>
      <c r="N12" s="121" t="s">
        <v>99</v>
      </c>
      <c r="O12" s="119"/>
      <c r="P12" s="121" t="s">
        <v>131</v>
      </c>
      <c r="Q12" s="119"/>
      <c r="R12" s="132"/>
      <c r="S12" s="119"/>
      <c r="T12" s="121"/>
      <c r="U12" s="119"/>
      <c r="V12" s="121"/>
      <c r="W12" s="119"/>
    </row>
    <row r="13" spans="1:24" s="120" customFormat="1" ht="16.149999999999999" customHeight="1">
      <c r="A13" s="118"/>
      <c r="B13" s="119"/>
      <c r="C13" s="119"/>
      <c r="D13" s="125"/>
      <c r="E13" s="119"/>
      <c r="F13" s="121"/>
      <c r="G13" s="119"/>
      <c r="H13" s="131"/>
      <c r="I13" s="131"/>
      <c r="J13" s="131"/>
      <c r="K13" s="119"/>
      <c r="L13" s="121" t="s">
        <v>158</v>
      </c>
      <c r="M13" s="119"/>
      <c r="N13" s="121" t="s">
        <v>100</v>
      </c>
      <c r="O13" s="119"/>
      <c r="P13" s="121" t="s">
        <v>132</v>
      </c>
      <c r="Q13" s="119"/>
      <c r="R13" s="132"/>
      <c r="S13" s="119"/>
      <c r="T13" s="121"/>
      <c r="U13" s="119"/>
      <c r="V13" s="121"/>
      <c r="W13" s="119"/>
    </row>
    <row r="14" spans="1:24" s="133" customFormat="1" ht="16.149999999999999" customHeight="1">
      <c r="D14" s="125" t="s">
        <v>39</v>
      </c>
      <c r="E14" s="134"/>
      <c r="F14" s="132"/>
      <c r="G14" s="134"/>
      <c r="H14" s="132"/>
      <c r="I14" s="119"/>
      <c r="J14" s="121"/>
      <c r="K14" s="119"/>
      <c r="L14" s="121" t="s">
        <v>159</v>
      </c>
      <c r="M14" s="134"/>
      <c r="N14" s="121" t="s">
        <v>253</v>
      </c>
      <c r="O14" s="134"/>
      <c r="P14" s="132" t="s">
        <v>133</v>
      </c>
      <c r="Q14" s="134"/>
      <c r="R14" s="132" t="s">
        <v>84</v>
      </c>
      <c r="S14" s="134"/>
      <c r="T14" s="132"/>
      <c r="U14" s="134"/>
      <c r="V14" s="132"/>
      <c r="W14" s="134"/>
      <c r="X14" s="121"/>
    </row>
    <row r="15" spans="1:24" s="133" customFormat="1" ht="16.149999999999999" customHeight="1">
      <c r="D15" s="125" t="s">
        <v>41</v>
      </c>
      <c r="E15" s="134"/>
      <c r="F15" s="132" t="s">
        <v>42</v>
      </c>
      <c r="G15" s="134"/>
      <c r="H15" s="132" t="s">
        <v>43</v>
      </c>
      <c r="I15" s="134"/>
      <c r="J15" s="132"/>
      <c r="K15" s="134"/>
      <c r="L15" s="121" t="s">
        <v>100</v>
      </c>
      <c r="M15" s="134"/>
      <c r="N15" s="132" t="s">
        <v>142</v>
      </c>
      <c r="O15" s="134"/>
      <c r="P15" s="132" t="s">
        <v>134</v>
      </c>
      <c r="Q15" s="134"/>
      <c r="R15" s="135" t="s">
        <v>69</v>
      </c>
      <c r="S15" s="134"/>
      <c r="T15" s="132" t="s">
        <v>44</v>
      </c>
      <c r="U15" s="134"/>
      <c r="V15" s="132" t="s">
        <v>45</v>
      </c>
      <c r="W15" s="134"/>
      <c r="X15" s="121" t="s">
        <v>40</v>
      </c>
    </row>
    <row r="16" spans="1:24" s="133" customFormat="1" ht="16.149999999999999" customHeight="1">
      <c r="D16" s="125" t="s">
        <v>46</v>
      </c>
      <c r="E16" s="134"/>
      <c r="F16" s="132" t="s">
        <v>47</v>
      </c>
      <c r="G16" s="134"/>
      <c r="H16" s="132" t="s">
        <v>48</v>
      </c>
      <c r="I16" s="134"/>
      <c r="J16" s="132" t="s">
        <v>29</v>
      </c>
      <c r="K16" s="134"/>
      <c r="L16" s="132" t="s">
        <v>160</v>
      </c>
      <c r="M16" s="134"/>
      <c r="N16" s="132" t="s">
        <v>118</v>
      </c>
      <c r="O16" s="134"/>
      <c r="P16" s="132" t="s">
        <v>143</v>
      </c>
      <c r="Q16" s="134"/>
      <c r="R16" s="132" t="s">
        <v>49</v>
      </c>
      <c r="S16" s="134"/>
      <c r="T16" s="135" t="s">
        <v>30</v>
      </c>
      <c r="U16" s="134"/>
      <c r="V16" s="135" t="s">
        <v>50</v>
      </c>
      <c r="W16" s="134"/>
      <c r="X16" s="132" t="s">
        <v>51</v>
      </c>
    </row>
    <row r="17" spans="1:24" s="120" customFormat="1" ht="16.149999999999999" customHeight="1">
      <c r="D17" s="136" t="s">
        <v>78</v>
      </c>
      <c r="E17" s="134"/>
      <c r="F17" s="136" t="s">
        <v>78</v>
      </c>
      <c r="G17" s="134"/>
      <c r="H17" s="136" t="s">
        <v>78</v>
      </c>
      <c r="I17" s="134"/>
      <c r="J17" s="136" t="s">
        <v>78</v>
      </c>
      <c r="K17" s="134"/>
      <c r="L17" s="136" t="s">
        <v>78</v>
      </c>
      <c r="M17" s="134"/>
      <c r="N17" s="136" t="s">
        <v>78</v>
      </c>
      <c r="O17" s="134"/>
      <c r="P17" s="136" t="s">
        <v>78</v>
      </c>
      <c r="Q17" s="134"/>
      <c r="R17" s="136" t="s">
        <v>78</v>
      </c>
      <c r="S17" s="134"/>
      <c r="T17" s="136" t="s">
        <v>78</v>
      </c>
      <c r="U17" s="134"/>
      <c r="V17" s="136" t="s">
        <v>78</v>
      </c>
      <c r="W17" s="134"/>
      <c r="X17" s="136" t="s">
        <v>78</v>
      </c>
    </row>
    <row r="18" spans="1:24" s="117" customFormat="1" ht="16.149999999999999" customHeight="1"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</row>
    <row r="19" spans="1:24" s="173" customFormat="1" ht="16.149999999999999" customHeight="1">
      <c r="A19" s="172" t="s">
        <v>213</v>
      </c>
      <c r="B19" s="189"/>
      <c r="D19" s="168">
        <v>1670000</v>
      </c>
      <c r="E19" s="168"/>
      <c r="F19" s="168">
        <v>1185430</v>
      </c>
      <c r="G19" s="168"/>
      <c r="H19" s="168">
        <v>178794</v>
      </c>
      <c r="I19" s="168"/>
      <c r="J19" s="168">
        <v>5081458</v>
      </c>
      <c r="K19" s="168"/>
      <c r="L19" s="168">
        <v>1014</v>
      </c>
      <c r="M19" s="168"/>
      <c r="N19" s="168">
        <v>-27365</v>
      </c>
      <c r="O19" s="168"/>
      <c r="P19" s="168">
        <v>5797</v>
      </c>
      <c r="Q19" s="168"/>
      <c r="R19" s="168">
        <f>SUM(L19:P19)</f>
        <v>-20554</v>
      </c>
      <c r="S19" s="168"/>
      <c r="T19" s="168">
        <f>SUM(R19,D19:J19)</f>
        <v>8095128</v>
      </c>
      <c r="U19" s="168"/>
      <c r="V19" s="168">
        <v>104707</v>
      </c>
      <c r="W19" s="168"/>
      <c r="X19" s="168">
        <f>SUM(T19:V19)</f>
        <v>8199835</v>
      </c>
    </row>
    <row r="20" spans="1:24" s="173" customFormat="1" ht="16.149999999999999" customHeight="1">
      <c r="A20" s="172" t="s">
        <v>109</v>
      </c>
      <c r="B20" s="172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</row>
    <row r="21" spans="1:24" s="173" customFormat="1" ht="16.149999999999999" customHeight="1">
      <c r="A21" s="190" t="s">
        <v>98</v>
      </c>
      <c r="B21" s="190"/>
      <c r="D21" s="169">
        <v>0</v>
      </c>
      <c r="E21" s="168"/>
      <c r="F21" s="169">
        <v>0</v>
      </c>
      <c r="G21" s="168"/>
      <c r="H21" s="169">
        <v>0</v>
      </c>
      <c r="I21" s="168"/>
      <c r="J21" s="169">
        <v>158550</v>
      </c>
      <c r="K21" s="168"/>
      <c r="L21" s="169">
        <v>-20903</v>
      </c>
      <c r="M21" s="168"/>
      <c r="N21" s="169">
        <v>-3158</v>
      </c>
      <c r="O21" s="168"/>
      <c r="P21" s="169">
        <v>0</v>
      </c>
      <c r="Q21" s="168"/>
      <c r="R21" s="169">
        <f>SUM(L21,N21,P21)</f>
        <v>-24061</v>
      </c>
      <c r="S21" s="168"/>
      <c r="T21" s="191">
        <f>R21+J21</f>
        <v>134489</v>
      </c>
      <c r="U21" s="168"/>
      <c r="V21" s="169">
        <v>3450</v>
      </c>
      <c r="W21" s="168"/>
      <c r="X21" s="169">
        <f>SUM(T21:V21)</f>
        <v>137939</v>
      </c>
    </row>
    <row r="22" spans="1:24" s="173" customFormat="1" ht="16.149999999999999" customHeight="1"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</row>
    <row r="23" spans="1:24" s="173" customFormat="1" ht="16.149999999999999" customHeight="1" thickBot="1">
      <c r="A23" s="172" t="s">
        <v>214</v>
      </c>
      <c r="D23" s="170">
        <f>SUM(D19:D21)</f>
        <v>1670000</v>
      </c>
      <c r="E23" s="168"/>
      <c r="F23" s="170">
        <f>SUM(F19:F21)</f>
        <v>1185430</v>
      </c>
      <c r="G23" s="168"/>
      <c r="H23" s="170">
        <f>SUM(H19:H21)</f>
        <v>178794</v>
      </c>
      <c r="I23" s="168"/>
      <c r="J23" s="170">
        <f>SUM(J19:J21)</f>
        <v>5240008</v>
      </c>
      <c r="K23" s="168"/>
      <c r="L23" s="170">
        <f>SUM(L19:L21)</f>
        <v>-19889</v>
      </c>
      <c r="M23" s="168"/>
      <c r="N23" s="170">
        <f>SUM(N19:N21)</f>
        <v>-30523</v>
      </c>
      <c r="O23" s="168"/>
      <c r="P23" s="170">
        <f>SUM(P19:P21)</f>
        <v>5797</v>
      </c>
      <c r="Q23" s="168"/>
      <c r="R23" s="170">
        <f>SUM(R19:R21)</f>
        <v>-44615</v>
      </c>
      <c r="S23" s="168"/>
      <c r="T23" s="170">
        <f>SUM(T19:T21)</f>
        <v>8229617</v>
      </c>
      <c r="U23" s="168"/>
      <c r="V23" s="170">
        <f>SUM(V19:V21)</f>
        <v>108157</v>
      </c>
      <c r="W23" s="168"/>
      <c r="X23" s="170">
        <f>SUM(X19:X21)</f>
        <v>8337774</v>
      </c>
    </row>
    <row r="24" spans="1:24" s="117" customFormat="1" ht="16.149999999999999" customHeight="1" thickTop="1">
      <c r="A24" s="137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</row>
    <row r="25" spans="1:24" s="173" customFormat="1" ht="16.149999999999999" customHeight="1">
      <c r="A25" s="172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</row>
    <row r="26" spans="1:24" s="117" customFormat="1" ht="16.149999999999999" customHeight="1">
      <c r="A26" s="137" t="s">
        <v>243</v>
      </c>
      <c r="B26" s="139"/>
      <c r="D26" s="140">
        <v>1670000</v>
      </c>
      <c r="E26" s="116"/>
      <c r="F26" s="140">
        <v>1185430</v>
      </c>
      <c r="G26" s="116"/>
      <c r="H26" s="140">
        <v>178794</v>
      </c>
      <c r="I26" s="116"/>
      <c r="J26" s="140">
        <v>5262551</v>
      </c>
      <c r="K26" s="116"/>
      <c r="L26" s="140">
        <v>-138632</v>
      </c>
      <c r="M26" s="116"/>
      <c r="N26" s="140">
        <v>-12638</v>
      </c>
      <c r="O26" s="116"/>
      <c r="P26" s="140">
        <v>5797</v>
      </c>
      <c r="Q26" s="116"/>
      <c r="R26" s="140">
        <f>SUM(L26:P26)</f>
        <v>-145473</v>
      </c>
      <c r="S26" s="116"/>
      <c r="T26" s="140">
        <f>SUM(R26,D26:J26)</f>
        <v>8151302</v>
      </c>
      <c r="U26" s="116"/>
      <c r="V26" s="140">
        <v>123792</v>
      </c>
      <c r="W26" s="116"/>
      <c r="X26" s="140">
        <f>SUM(T26:V26)</f>
        <v>8275094</v>
      </c>
    </row>
    <row r="27" spans="1:24" s="117" customFormat="1" ht="16.149999999999999" customHeight="1">
      <c r="A27" s="137" t="s">
        <v>109</v>
      </c>
      <c r="B27" s="137"/>
      <c r="D27" s="140"/>
      <c r="E27" s="116"/>
      <c r="F27" s="140"/>
      <c r="G27" s="116"/>
      <c r="H27" s="140"/>
      <c r="I27" s="116"/>
      <c r="J27" s="140"/>
      <c r="K27" s="116"/>
      <c r="L27" s="140"/>
      <c r="M27" s="116"/>
      <c r="N27" s="140"/>
      <c r="O27" s="116"/>
      <c r="P27" s="140"/>
      <c r="Q27" s="116"/>
      <c r="R27" s="140"/>
      <c r="S27" s="116"/>
      <c r="T27" s="140"/>
      <c r="U27" s="116"/>
      <c r="V27" s="140"/>
      <c r="W27" s="116"/>
      <c r="X27" s="140"/>
    </row>
    <row r="28" spans="1:24" s="117" customFormat="1" ht="16.149999999999999" customHeight="1">
      <c r="A28" s="138" t="s">
        <v>98</v>
      </c>
      <c r="B28" s="138"/>
      <c r="D28" s="141">
        <v>0</v>
      </c>
      <c r="E28" s="116"/>
      <c r="F28" s="141">
        <v>0</v>
      </c>
      <c r="G28" s="116"/>
      <c r="H28" s="141">
        <v>0</v>
      </c>
      <c r="I28" s="116"/>
      <c r="J28" s="141">
        <v>301763</v>
      </c>
      <c r="K28" s="116"/>
      <c r="L28" s="141">
        <f>'Eng5-6'!G67</f>
        <v>0</v>
      </c>
      <c r="M28" s="116"/>
      <c r="N28" s="141">
        <f>'Eng5-6'!G78</f>
        <v>-6693</v>
      </c>
      <c r="O28" s="116"/>
      <c r="P28" s="141">
        <v>0</v>
      </c>
      <c r="Q28" s="116"/>
      <c r="R28" s="141">
        <f>SUM(L28,N28,P28)</f>
        <v>-6693</v>
      </c>
      <c r="S28" s="116"/>
      <c r="T28" s="181">
        <f>R28+J28</f>
        <v>295070</v>
      </c>
      <c r="U28" s="116"/>
      <c r="V28" s="141">
        <f>'Eng5-6'!G91</f>
        <v>6279</v>
      </c>
      <c r="W28" s="116"/>
      <c r="X28" s="141">
        <f>SUM(T28:V28)</f>
        <v>301349</v>
      </c>
    </row>
    <row r="29" spans="1:24" s="117" customFormat="1" ht="16.149999999999999" customHeight="1">
      <c r="D29" s="140"/>
      <c r="E29" s="116"/>
      <c r="F29" s="140"/>
      <c r="G29" s="116"/>
      <c r="H29" s="140"/>
      <c r="I29" s="116"/>
      <c r="J29" s="140"/>
      <c r="K29" s="116"/>
      <c r="L29" s="140"/>
      <c r="M29" s="116"/>
      <c r="N29" s="140"/>
      <c r="O29" s="116"/>
      <c r="P29" s="140"/>
      <c r="Q29" s="116"/>
      <c r="R29" s="140"/>
      <c r="S29" s="116"/>
      <c r="T29" s="140"/>
      <c r="U29" s="116"/>
      <c r="V29" s="140"/>
      <c r="W29" s="116"/>
      <c r="X29" s="140"/>
    </row>
    <row r="30" spans="1:24" s="117" customFormat="1" ht="16.149999999999999" customHeight="1" thickBot="1">
      <c r="A30" s="137" t="s">
        <v>244</v>
      </c>
      <c r="D30" s="142">
        <f>SUM(D26:D28)</f>
        <v>1670000</v>
      </c>
      <c r="E30" s="116"/>
      <c r="F30" s="142">
        <f>SUM(F26:F28)</f>
        <v>1185430</v>
      </c>
      <c r="G30" s="116"/>
      <c r="H30" s="142">
        <f>SUM(H26:H28)</f>
        <v>178794</v>
      </c>
      <c r="I30" s="116"/>
      <c r="J30" s="142">
        <f>SUM(J26:J28)</f>
        <v>5564314</v>
      </c>
      <c r="K30" s="116"/>
      <c r="L30" s="142">
        <f>SUM(L26:L28)</f>
        <v>-138632</v>
      </c>
      <c r="M30" s="116"/>
      <c r="N30" s="142">
        <f>SUM(N26:N28)</f>
        <v>-19331</v>
      </c>
      <c r="O30" s="116"/>
      <c r="P30" s="142">
        <f>SUM(P26:P28)</f>
        <v>5797</v>
      </c>
      <c r="Q30" s="116"/>
      <c r="R30" s="142">
        <f>SUM(R26:R28)</f>
        <v>-152166</v>
      </c>
      <c r="S30" s="116"/>
      <c r="T30" s="142">
        <f>SUM(T26:T28)</f>
        <v>8446372</v>
      </c>
      <c r="U30" s="116"/>
      <c r="V30" s="142">
        <f>SUM(V26:V28)</f>
        <v>130071</v>
      </c>
      <c r="W30" s="116"/>
      <c r="X30" s="142">
        <f>SUM(X26:X28)</f>
        <v>8576443</v>
      </c>
    </row>
    <row r="31" spans="1:24" s="117" customFormat="1" ht="16.149999999999999" customHeight="1" thickTop="1">
      <c r="A31" s="137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</row>
    <row r="32" spans="1:24" s="117" customFormat="1" ht="17.649999999999999" customHeight="1">
      <c r="A32" s="137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</row>
    <row r="33" spans="1:24" s="117" customFormat="1" ht="17.649999999999999" customHeight="1">
      <c r="A33" s="137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</row>
    <row r="34" spans="1:24" s="117" customFormat="1" ht="10.5" customHeight="1">
      <c r="A34" s="137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</row>
    <row r="35" spans="1:24" s="117" customFormat="1" ht="13.5" customHeight="1">
      <c r="A35" s="137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</row>
    <row r="36" spans="1:24" ht="21.95" customHeight="1">
      <c r="A36" s="35" t="s">
        <v>168</v>
      </c>
      <c r="B36" s="143"/>
      <c r="C36" s="143"/>
      <c r="D36" s="22"/>
      <c r="E36" s="21"/>
      <c r="F36" s="22"/>
      <c r="G36" s="21"/>
      <c r="H36" s="22"/>
      <c r="I36" s="21"/>
      <c r="J36" s="22"/>
      <c r="K36" s="21"/>
      <c r="L36" s="22"/>
      <c r="M36" s="21"/>
      <c r="N36" s="21"/>
      <c r="O36" s="21"/>
      <c r="P36" s="21"/>
      <c r="Q36" s="21"/>
      <c r="R36" s="22"/>
      <c r="S36" s="21"/>
      <c r="T36" s="22"/>
      <c r="U36" s="21"/>
      <c r="V36" s="22"/>
      <c r="W36" s="21"/>
      <c r="X36" s="22"/>
    </row>
  </sheetData>
  <mergeCells count="6">
    <mergeCell ref="D6:X6"/>
    <mergeCell ref="D7:T7"/>
    <mergeCell ref="H10:J10"/>
    <mergeCell ref="L9:N9"/>
    <mergeCell ref="L10:N10"/>
    <mergeCell ref="L8:R8"/>
  </mergeCells>
  <pageMargins left="0.3" right="0.3" top="0.5" bottom="0.6" header="0.49" footer="0.4"/>
  <pageSetup paperSize="256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2"/>
  <sheetViews>
    <sheetView zoomScaleNormal="100" zoomScaleSheetLayoutView="90" workbookViewId="0">
      <selection activeCell="N16" sqref="N16"/>
    </sheetView>
  </sheetViews>
  <sheetFormatPr defaultColWidth="9.28515625" defaultRowHeight="14.25" customHeight="1"/>
  <cols>
    <col min="1" max="2" width="1.5703125" style="146" customWidth="1"/>
    <col min="3" max="3" width="38.5703125" style="146" customWidth="1"/>
    <col min="4" max="4" width="4.5703125" style="26" customWidth="1"/>
    <col min="5" max="5" width="1" style="146" customWidth="1"/>
    <col min="6" max="6" width="14.7109375" style="145" customWidth="1"/>
    <col min="7" max="7" width="1" style="146" customWidth="1"/>
    <col min="8" max="8" width="14.7109375" style="145" customWidth="1"/>
    <col min="9" max="9" width="1" style="146" customWidth="1"/>
    <col min="10" max="10" width="14.7109375" style="145" customWidth="1"/>
    <col min="11" max="11" width="1" style="146" customWidth="1"/>
    <col min="12" max="12" width="14.7109375" style="145" customWidth="1"/>
    <col min="13" max="13" width="1" style="145" customWidth="1"/>
    <col min="14" max="14" width="14.7109375" style="145" customWidth="1"/>
    <col min="15" max="16384" width="9.28515625" style="146"/>
  </cols>
  <sheetData>
    <row r="1" spans="1:14" ht="16.5" customHeight="1">
      <c r="A1" s="144" t="s">
        <v>77</v>
      </c>
      <c r="B1" s="144"/>
      <c r="C1" s="144"/>
      <c r="D1" s="37"/>
      <c r="E1" s="144"/>
      <c r="N1" s="183" t="s">
        <v>88</v>
      </c>
    </row>
    <row r="2" spans="1:14" ht="16.5" customHeight="1">
      <c r="A2" s="144" t="s">
        <v>107</v>
      </c>
      <c r="B2" s="144"/>
      <c r="C2" s="144"/>
      <c r="D2" s="37"/>
      <c r="E2" s="144"/>
    </row>
    <row r="3" spans="1:14" ht="16.5" customHeight="1">
      <c r="A3" s="52" t="s">
        <v>242</v>
      </c>
      <c r="B3" s="52"/>
      <c r="C3" s="52"/>
      <c r="D3" s="40"/>
      <c r="E3" s="52"/>
      <c r="F3" s="147"/>
      <c r="G3" s="148"/>
      <c r="H3" s="147"/>
      <c r="I3" s="148"/>
      <c r="J3" s="147"/>
      <c r="K3" s="148"/>
      <c r="L3" s="147"/>
      <c r="M3" s="147"/>
      <c r="N3" s="147"/>
    </row>
    <row r="4" spans="1:14" ht="16.5" customHeight="1">
      <c r="A4" s="144"/>
      <c r="B4" s="144"/>
      <c r="C4" s="144"/>
      <c r="D4" s="37"/>
      <c r="E4" s="144"/>
    </row>
    <row r="5" spans="1:14" ht="16.5" customHeight="1"/>
    <row r="6" spans="1:14" ht="16.149999999999999" customHeight="1">
      <c r="A6" s="144"/>
      <c r="F6" s="295" t="s">
        <v>119</v>
      </c>
      <c r="G6" s="295"/>
      <c r="H6" s="295"/>
      <c r="I6" s="295"/>
      <c r="J6" s="295"/>
      <c r="K6" s="295"/>
      <c r="L6" s="295"/>
      <c r="M6" s="295"/>
      <c r="N6" s="295"/>
    </row>
    <row r="7" spans="1:14" ht="16.149999999999999" customHeight="1">
      <c r="A7" s="144"/>
      <c r="F7" s="146"/>
      <c r="M7" s="14"/>
      <c r="N7" s="146"/>
    </row>
    <row r="8" spans="1:14" ht="16.149999999999999" customHeight="1">
      <c r="A8" s="144"/>
      <c r="F8" s="149" t="s">
        <v>39</v>
      </c>
      <c r="G8" s="150"/>
      <c r="H8" s="150"/>
      <c r="I8" s="150"/>
      <c r="J8" s="296" t="s">
        <v>26</v>
      </c>
      <c r="K8" s="296"/>
      <c r="L8" s="296"/>
      <c r="M8" s="151"/>
    </row>
    <row r="9" spans="1:14" ht="16.149999999999999" customHeight="1">
      <c r="F9" s="149" t="s">
        <v>41</v>
      </c>
      <c r="G9" s="149"/>
      <c r="H9" s="149" t="s">
        <v>68</v>
      </c>
      <c r="I9" s="149"/>
      <c r="J9" s="149" t="s">
        <v>43</v>
      </c>
      <c r="K9" s="149"/>
      <c r="L9" s="149"/>
      <c r="M9" s="149"/>
      <c r="N9" s="149" t="s">
        <v>40</v>
      </c>
    </row>
    <row r="10" spans="1:14" ht="16.149999999999999" customHeight="1">
      <c r="F10" s="149" t="s">
        <v>46</v>
      </c>
      <c r="G10" s="149"/>
      <c r="H10" s="149" t="s">
        <v>47</v>
      </c>
      <c r="I10" s="149"/>
      <c r="J10" s="149" t="s">
        <v>70</v>
      </c>
      <c r="K10" s="149"/>
      <c r="L10" s="149" t="s">
        <v>29</v>
      </c>
      <c r="M10" s="149"/>
      <c r="N10" s="149" t="s">
        <v>51</v>
      </c>
    </row>
    <row r="11" spans="1:14" ht="16.149999999999999" customHeight="1">
      <c r="D11" s="71"/>
      <c r="F11" s="152" t="s">
        <v>78</v>
      </c>
      <c r="G11" s="149"/>
      <c r="H11" s="152" t="s">
        <v>78</v>
      </c>
      <c r="I11" s="149"/>
      <c r="J11" s="152" t="s">
        <v>78</v>
      </c>
      <c r="K11" s="149"/>
      <c r="L11" s="152" t="s">
        <v>78</v>
      </c>
      <c r="M11" s="153"/>
      <c r="N11" s="152" t="s">
        <v>78</v>
      </c>
    </row>
    <row r="12" spans="1:14" ht="16.149999999999999" customHeight="1">
      <c r="A12" s="25"/>
      <c r="F12" s="154"/>
      <c r="G12" s="154"/>
      <c r="H12" s="154"/>
      <c r="I12" s="154"/>
      <c r="J12" s="154"/>
      <c r="K12" s="154"/>
      <c r="L12" s="154"/>
      <c r="M12" s="154"/>
      <c r="N12" s="154"/>
    </row>
    <row r="13" spans="1:14" ht="16.149999999999999" customHeight="1">
      <c r="A13" s="192" t="s">
        <v>213</v>
      </c>
      <c r="B13" s="192"/>
      <c r="C13" s="174"/>
      <c r="D13" s="175"/>
      <c r="E13" s="174"/>
      <c r="F13" s="154">
        <v>1670000</v>
      </c>
      <c r="G13" s="154"/>
      <c r="H13" s="154">
        <v>1185430</v>
      </c>
      <c r="I13" s="154"/>
      <c r="J13" s="154">
        <v>178794</v>
      </c>
      <c r="K13" s="154"/>
      <c r="L13" s="154">
        <v>1524228</v>
      </c>
      <c r="M13" s="154"/>
      <c r="N13" s="154">
        <f>SUM(F13:L13)</f>
        <v>4558452</v>
      </c>
    </row>
    <row r="14" spans="1:14" ht="16.149999999999999" customHeight="1">
      <c r="A14" s="192" t="s">
        <v>109</v>
      </c>
      <c r="B14" s="193"/>
      <c r="C14" s="174"/>
      <c r="D14" s="175"/>
      <c r="E14" s="174"/>
      <c r="F14" s="154"/>
      <c r="G14" s="154"/>
      <c r="H14" s="154"/>
      <c r="I14" s="154"/>
      <c r="J14" s="154"/>
      <c r="K14" s="154"/>
      <c r="L14" s="154"/>
      <c r="M14" s="154"/>
      <c r="N14" s="154"/>
    </row>
    <row r="15" spans="1:14" ht="16.149999999999999" customHeight="1">
      <c r="A15" s="194" t="s">
        <v>230</v>
      </c>
      <c r="B15" s="174"/>
      <c r="C15" s="174"/>
      <c r="D15" s="175"/>
      <c r="E15" s="174"/>
      <c r="F15" s="155">
        <v>0</v>
      </c>
      <c r="G15" s="5"/>
      <c r="H15" s="155">
        <v>0</v>
      </c>
      <c r="I15" s="5"/>
      <c r="J15" s="155">
        <v>0</v>
      </c>
      <c r="K15" s="5"/>
      <c r="L15" s="155">
        <v>-20908</v>
      </c>
      <c r="M15" s="154"/>
      <c r="N15" s="155">
        <f>SUM(F15:L15)</f>
        <v>-20908</v>
      </c>
    </row>
    <row r="16" spans="1:14" ht="16.149999999999999" customHeight="1">
      <c r="A16" s="174"/>
      <c r="B16" s="174"/>
      <c r="C16" s="174"/>
      <c r="D16" s="175"/>
      <c r="E16" s="174"/>
      <c r="F16" s="154"/>
      <c r="G16" s="154"/>
      <c r="H16" s="154"/>
      <c r="I16" s="154"/>
      <c r="J16" s="154"/>
      <c r="K16" s="154"/>
      <c r="L16" s="154"/>
      <c r="M16" s="154"/>
      <c r="N16" s="154"/>
    </row>
    <row r="17" spans="1:14" ht="16.149999999999999" customHeight="1" thickBot="1">
      <c r="A17" s="192" t="s">
        <v>214</v>
      </c>
      <c r="B17" s="174"/>
      <c r="C17" s="174"/>
      <c r="D17" s="175"/>
      <c r="E17" s="174"/>
      <c r="F17" s="156">
        <f>SUM(F13:F15)</f>
        <v>1670000</v>
      </c>
      <c r="G17" s="154"/>
      <c r="H17" s="156">
        <f>SUM(H13:H15)</f>
        <v>1185430</v>
      </c>
      <c r="I17" s="154"/>
      <c r="J17" s="156">
        <f>SUM(J13:J15)</f>
        <v>178794</v>
      </c>
      <c r="K17" s="154"/>
      <c r="L17" s="156">
        <f>SUM(L13:L15)</f>
        <v>1503320</v>
      </c>
      <c r="M17" s="154"/>
      <c r="N17" s="156">
        <f>SUM(N13:N15)</f>
        <v>4537544</v>
      </c>
    </row>
    <row r="18" spans="1:14" ht="16.149999999999999" customHeight="1" thickTop="1">
      <c r="A18" s="25"/>
      <c r="F18" s="154"/>
      <c r="G18" s="154"/>
      <c r="H18" s="154"/>
      <c r="I18" s="154"/>
      <c r="J18" s="154"/>
      <c r="K18" s="154"/>
      <c r="L18" s="154"/>
      <c r="M18" s="154"/>
      <c r="N18" s="154"/>
    </row>
    <row r="19" spans="1:14" s="174" customFormat="1" ht="16.149999999999999" customHeight="1">
      <c r="D19" s="175"/>
      <c r="F19" s="5"/>
      <c r="H19" s="5"/>
      <c r="J19" s="5"/>
      <c r="L19" s="5"/>
      <c r="M19" s="5"/>
      <c r="N19" s="5"/>
    </row>
    <row r="20" spans="1:14" ht="16.149999999999999" customHeight="1">
      <c r="A20" s="25" t="s">
        <v>243</v>
      </c>
      <c r="B20" s="25"/>
      <c r="F20" s="157">
        <v>1670000</v>
      </c>
      <c r="G20" s="154"/>
      <c r="H20" s="157">
        <v>1185430</v>
      </c>
      <c r="I20" s="154"/>
      <c r="J20" s="157">
        <v>178794</v>
      </c>
      <c r="K20" s="154"/>
      <c r="L20" s="157">
        <v>1333829</v>
      </c>
      <c r="M20" s="154"/>
      <c r="N20" s="157">
        <f>SUM(F20:L20)</f>
        <v>4368053</v>
      </c>
    </row>
    <row r="21" spans="1:14" ht="16.149999999999999" customHeight="1">
      <c r="A21" s="25" t="s">
        <v>109</v>
      </c>
      <c r="B21" s="111"/>
      <c r="F21" s="157"/>
      <c r="G21" s="154"/>
      <c r="H21" s="157"/>
      <c r="I21" s="154"/>
      <c r="J21" s="157"/>
      <c r="K21" s="154"/>
      <c r="L21" s="157"/>
      <c r="M21" s="154"/>
      <c r="N21" s="157"/>
    </row>
    <row r="22" spans="1:14" ht="16.149999999999999" customHeight="1">
      <c r="A22" s="29" t="s">
        <v>230</v>
      </c>
      <c r="F22" s="158">
        <v>0</v>
      </c>
      <c r="G22" s="145"/>
      <c r="H22" s="158">
        <v>0</v>
      </c>
      <c r="I22" s="145"/>
      <c r="J22" s="158">
        <v>0</v>
      </c>
      <c r="K22" s="145"/>
      <c r="L22" s="158">
        <f>'Eng5-6'!K94</f>
        <v>-4683</v>
      </c>
      <c r="M22" s="154"/>
      <c r="N22" s="158">
        <f>SUM(F22:L22)</f>
        <v>-4683</v>
      </c>
    </row>
    <row r="23" spans="1:14" ht="16.149999999999999" customHeight="1">
      <c r="F23" s="157"/>
      <c r="G23" s="154"/>
      <c r="H23" s="157"/>
      <c r="I23" s="154"/>
      <c r="J23" s="157"/>
      <c r="K23" s="154"/>
      <c r="L23" s="157"/>
      <c r="M23" s="154"/>
      <c r="N23" s="157"/>
    </row>
    <row r="24" spans="1:14" ht="16.149999999999999" customHeight="1" thickBot="1">
      <c r="A24" s="25" t="s">
        <v>244</v>
      </c>
      <c r="F24" s="159">
        <f>SUM(F20:F22)</f>
        <v>1670000</v>
      </c>
      <c r="G24" s="154"/>
      <c r="H24" s="159">
        <f>SUM(H20:H22)</f>
        <v>1185430</v>
      </c>
      <c r="I24" s="154"/>
      <c r="J24" s="159">
        <f>SUM(J20:J22)</f>
        <v>178794</v>
      </c>
      <c r="K24" s="154"/>
      <c r="L24" s="159">
        <f>SUM(L20:L22)</f>
        <v>1329146</v>
      </c>
      <c r="M24" s="154"/>
      <c r="N24" s="159">
        <f>SUM(N20:N22)</f>
        <v>4363370</v>
      </c>
    </row>
    <row r="25" spans="1:14" ht="16.149999999999999" customHeight="1" thickTop="1">
      <c r="A25" s="25"/>
      <c r="F25" s="154"/>
      <c r="G25" s="154"/>
      <c r="H25" s="154"/>
      <c r="I25" s="154"/>
      <c r="J25" s="154"/>
      <c r="K25" s="154"/>
      <c r="L25" s="154"/>
      <c r="M25" s="154"/>
      <c r="N25" s="154"/>
    </row>
    <row r="29" spans="1:14" ht="17.649999999999999" customHeight="1"/>
    <row r="30" spans="1:14" ht="18.75" customHeight="1"/>
    <row r="31" spans="1:14" ht="19.5" customHeight="1"/>
    <row r="32" spans="1:14" ht="21.95" customHeight="1">
      <c r="A32" s="297" t="s">
        <v>168</v>
      </c>
      <c r="B32" s="297"/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147"/>
    </row>
  </sheetData>
  <mergeCells count="3">
    <mergeCell ref="F6:N6"/>
    <mergeCell ref="J8:L8"/>
    <mergeCell ref="A32:M32"/>
  </mergeCells>
  <pageMargins left="1" right="1" top="0.5" bottom="0.6" header="0.49" footer="0.4"/>
  <pageSetup paperSize="256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6699"/>
  </sheetPr>
  <dimension ref="A1:M157"/>
  <sheetViews>
    <sheetView tabSelected="1" zoomScaleNormal="100" zoomScaleSheetLayoutView="100" zoomScalePageLayoutView="172" workbookViewId="0">
      <selection activeCell="T17" sqref="T17"/>
    </sheetView>
  </sheetViews>
  <sheetFormatPr defaultColWidth="6.7109375" defaultRowHeight="16.5" customHeight="1"/>
  <cols>
    <col min="1" max="3" width="1.5703125" style="217" customWidth="1"/>
    <col min="4" max="4" width="38.42578125" style="217" customWidth="1"/>
    <col min="5" max="5" width="4.7109375" style="215" customWidth="1"/>
    <col min="6" max="6" width="0.5703125" style="215" customWidth="1"/>
    <col min="7" max="7" width="11.42578125" style="216" customWidth="1"/>
    <col min="8" max="8" width="0.5703125" style="217" customWidth="1"/>
    <col min="9" max="9" width="11.42578125" style="218" customWidth="1"/>
    <col min="10" max="10" width="0.5703125" style="219" customWidth="1"/>
    <col min="11" max="11" width="11.42578125" style="216" customWidth="1"/>
    <col min="12" max="12" width="0.5703125" style="222" customWidth="1"/>
    <col min="13" max="13" width="11.42578125" style="218" customWidth="1"/>
    <col min="14" max="16384" width="6.7109375" style="217"/>
  </cols>
  <sheetData>
    <row r="1" spans="1:13" ht="16.5" customHeight="1">
      <c r="A1" s="214" t="s">
        <v>77</v>
      </c>
      <c r="B1" s="214"/>
      <c r="C1" s="214"/>
      <c r="D1" s="214"/>
      <c r="K1" s="220"/>
      <c r="L1" s="220"/>
      <c r="M1" s="221" t="s">
        <v>88</v>
      </c>
    </row>
    <row r="2" spans="1:13" ht="16.5" customHeight="1">
      <c r="A2" s="214" t="s">
        <v>52</v>
      </c>
      <c r="B2" s="214"/>
      <c r="C2" s="214"/>
      <c r="D2" s="214"/>
    </row>
    <row r="3" spans="1:13" ht="16.5" customHeight="1">
      <c r="A3" s="223" t="s">
        <v>242</v>
      </c>
      <c r="B3" s="223"/>
      <c r="C3" s="223"/>
      <c r="D3" s="223"/>
      <c r="E3" s="224"/>
      <c r="F3" s="224"/>
      <c r="G3" s="225"/>
      <c r="H3" s="226"/>
      <c r="I3" s="227"/>
      <c r="J3" s="228"/>
      <c r="K3" s="225"/>
      <c r="L3" s="229"/>
      <c r="M3" s="227"/>
    </row>
    <row r="4" spans="1:13" ht="15" customHeight="1"/>
    <row r="5" spans="1:13" ht="15" customHeight="1"/>
    <row r="6" spans="1:13" ht="15" customHeight="1">
      <c r="A6" s="209" t="s">
        <v>1</v>
      </c>
      <c r="B6" s="209"/>
      <c r="C6" s="209"/>
      <c r="D6" s="209"/>
      <c r="E6" s="230"/>
      <c r="F6" s="230"/>
      <c r="G6" s="298" t="s">
        <v>2</v>
      </c>
      <c r="H6" s="298"/>
      <c r="I6" s="298"/>
      <c r="J6" s="231"/>
      <c r="K6" s="299" t="s">
        <v>196</v>
      </c>
      <c r="L6" s="299"/>
      <c r="M6" s="299"/>
    </row>
    <row r="7" spans="1:13" ht="15" customHeight="1">
      <c r="A7" s="209"/>
      <c r="B7" s="209"/>
      <c r="C7" s="209"/>
      <c r="D7" s="209"/>
      <c r="E7" s="230"/>
      <c r="F7" s="230"/>
      <c r="G7" s="300" t="s">
        <v>117</v>
      </c>
      <c r="H7" s="300"/>
      <c r="I7" s="300"/>
      <c r="J7" s="231"/>
      <c r="K7" s="300" t="s">
        <v>117</v>
      </c>
      <c r="L7" s="300"/>
      <c r="M7" s="300"/>
    </row>
    <row r="8" spans="1:13" ht="15" customHeight="1">
      <c r="A8" s="209"/>
      <c r="B8" s="209"/>
      <c r="C8" s="209"/>
      <c r="D8" s="209"/>
      <c r="E8" s="230"/>
      <c r="F8" s="230"/>
      <c r="G8" s="232" t="s">
        <v>241</v>
      </c>
      <c r="H8" s="233"/>
      <c r="I8" s="232" t="s">
        <v>212</v>
      </c>
      <c r="J8" s="234"/>
      <c r="K8" s="232" t="s">
        <v>241</v>
      </c>
      <c r="L8" s="233"/>
      <c r="M8" s="232" t="s">
        <v>212</v>
      </c>
    </row>
    <row r="9" spans="1:13" ht="15" customHeight="1">
      <c r="A9" s="209"/>
      <c r="B9" s="209"/>
      <c r="C9" s="209"/>
      <c r="D9" s="209"/>
      <c r="E9" s="235" t="s">
        <v>4</v>
      </c>
      <c r="F9" s="230"/>
      <c r="G9" s="236" t="s">
        <v>78</v>
      </c>
      <c r="H9" s="237"/>
      <c r="I9" s="238" t="s">
        <v>78</v>
      </c>
      <c r="J9" s="239"/>
      <c r="K9" s="236" t="s">
        <v>78</v>
      </c>
      <c r="L9" s="237"/>
      <c r="M9" s="238" t="s">
        <v>78</v>
      </c>
    </row>
    <row r="10" spans="1:13" ht="15" customHeight="1">
      <c r="A10" s="240" t="s">
        <v>53</v>
      </c>
      <c r="B10" s="209"/>
      <c r="C10" s="209"/>
      <c r="D10" s="209"/>
      <c r="E10" s="241"/>
      <c r="F10" s="241"/>
      <c r="G10" s="210"/>
      <c r="H10" s="209"/>
      <c r="I10" s="211"/>
      <c r="J10" s="242"/>
      <c r="K10" s="210"/>
      <c r="L10" s="208"/>
      <c r="M10" s="211"/>
    </row>
    <row r="11" spans="1:13" ht="15" customHeight="1">
      <c r="A11" s="209" t="s">
        <v>197</v>
      </c>
      <c r="B11" s="209"/>
      <c r="C11" s="209"/>
      <c r="D11" s="209"/>
      <c r="E11" s="241"/>
      <c r="F11" s="241"/>
      <c r="G11" s="210">
        <v>364541</v>
      </c>
      <c r="H11" s="243"/>
      <c r="I11" s="211">
        <v>216656</v>
      </c>
      <c r="J11" s="243"/>
      <c r="K11" s="210">
        <f>'Eng5-6'!K27</f>
        <v>-16063</v>
      </c>
      <c r="L11" s="244"/>
      <c r="M11" s="211">
        <v>-31892</v>
      </c>
    </row>
    <row r="12" spans="1:13" ht="15" customHeight="1">
      <c r="A12" s="209" t="s">
        <v>198</v>
      </c>
      <c r="B12" s="209"/>
      <c r="C12" s="209"/>
      <c r="D12" s="209"/>
      <c r="E12" s="241"/>
      <c r="F12" s="241"/>
      <c r="G12" s="210"/>
      <c r="H12" s="243"/>
      <c r="I12" s="211"/>
      <c r="J12" s="243"/>
      <c r="K12" s="210"/>
      <c r="L12" s="244"/>
      <c r="M12" s="211"/>
    </row>
    <row r="13" spans="1:13" ht="15" customHeight="1">
      <c r="A13" s="209" t="s">
        <v>16</v>
      </c>
      <c r="B13" s="209" t="s">
        <v>54</v>
      </c>
      <c r="C13" s="209"/>
      <c r="D13" s="209"/>
      <c r="E13" s="241"/>
      <c r="F13" s="241"/>
      <c r="G13" s="210"/>
      <c r="H13" s="243"/>
      <c r="I13" s="211"/>
      <c r="J13" s="243"/>
      <c r="K13" s="210"/>
      <c r="L13" s="244"/>
      <c r="M13" s="211"/>
    </row>
    <row r="14" spans="1:13" ht="15" customHeight="1">
      <c r="A14" s="209"/>
      <c r="B14" s="245" t="s">
        <v>55</v>
      </c>
      <c r="C14" s="209"/>
      <c r="D14" s="209"/>
      <c r="E14" s="241"/>
      <c r="F14" s="241"/>
      <c r="G14" s="210">
        <v>817452</v>
      </c>
      <c r="H14" s="243"/>
      <c r="I14" s="211">
        <v>764483</v>
      </c>
      <c r="J14" s="243"/>
      <c r="K14" s="210">
        <v>42409</v>
      </c>
      <c r="L14" s="244"/>
      <c r="M14" s="211">
        <v>44827</v>
      </c>
    </row>
    <row r="15" spans="1:13" ht="15" customHeight="1">
      <c r="A15" s="209"/>
      <c r="B15" s="246" t="s">
        <v>265</v>
      </c>
      <c r="C15" s="209"/>
      <c r="D15" s="209"/>
      <c r="E15" s="241">
        <v>13</v>
      </c>
      <c r="F15" s="241"/>
      <c r="G15" s="210">
        <v>1314</v>
      </c>
      <c r="H15" s="243"/>
      <c r="I15" s="211">
        <v>0</v>
      </c>
      <c r="J15" s="243"/>
      <c r="K15" s="210">
        <v>1314</v>
      </c>
      <c r="L15" s="244"/>
      <c r="M15" s="211">
        <v>0</v>
      </c>
    </row>
    <row r="16" spans="1:13" ht="15" customHeight="1">
      <c r="A16" s="247"/>
      <c r="B16" s="246" t="s">
        <v>103</v>
      </c>
      <c r="C16" s="247"/>
      <c r="D16" s="247"/>
      <c r="E16" s="241"/>
      <c r="F16" s="241"/>
      <c r="G16" s="210">
        <v>1236</v>
      </c>
      <c r="H16" s="243"/>
      <c r="I16" s="211">
        <v>1538</v>
      </c>
      <c r="J16" s="243"/>
      <c r="K16" s="210">
        <v>1236</v>
      </c>
      <c r="L16" s="244"/>
      <c r="M16" s="211">
        <v>1538</v>
      </c>
    </row>
    <row r="17" spans="1:13" ht="15" customHeight="1">
      <c r="A17" s="247"/>
      <c r="B17" s="246" t="s">
        <v>256</v>
      </c>
      <c r="C17" s="247"/>
      <c r="D17" s="247"/>
      <c r="E17" s="241">
        <v>12</v>
      </c>
      <c r="F17" s="241"/>
      <c r="G17" s="210">
        <v>3688</v>
      </c>
      <c r="H17" s="243"/>
      <c r="I17" s="211">
        <v>-31528</v>
      </c>
      <c r="J17" s="243"/>
      <c r="K17" s="210">
        <v>3688</v>
      </c>
      <c r="L17" s="244"/>
      <c r="M17" s="211">
        <v>-31528</v>
      </c>
    </row>
    <row r="18" spans="1:13" ht="15" customHeight="1">
      <c r="A18" s="247"/>
      <c r="B18" s="246" t="s">
        <v>231</v>
      </c>
      <c r="C18" s="247"/>
      <c r="D18" s="247"/>
      <c r="E18" s="241"/>
      <c r="F18" s="241"/>
      <c r="G18" s="210">
        <v>85</v>
      </c>
      <c r="H18" s="243"/>
      <c r="I18" s="211">
        <v>76</v>
      </c>
      <c r="J18" s="243"/>
      <c r="K18" s="210">
        <v>41</v>
      </c>
      <c r="L18" s="244"/>
      <c r="M18" s="211">
        <v>40</v>
      </c>
    </row>
    <row r="19" spans="1:13" ht="15" customHeight="1">
      <c r="A19" s="247"/>
      <c r="B19" s="248" t="s">
        <v>246</v>
      </c>
      <c r="C19" s="247"/>
      <c r="D19" s="247"/>
      <c r="E19" s="241">
        <v>7</v>
      </c>
      <c r="F19" s="241"/>
      <c r="G19" s="210">
        <v>382</v>
      </c>
      <c r="H19" s="243"/>
      <c r="I19" s="211">
        <v>-335</v>
      </c>
      <c r="J19" s="243"/>
      <c r="K19" s="210">
        <v>680</v>
      </c>
      <c r="L19" s="244"/>
      <c r="M19" s="211">
        <v>377</v>
      </c>
    </row>
    <row r="20" spans="1:13" ht="15" customHeight="1">
      <c r="A20" s="247"/>
      <c r="B20" s="246" t="s">
        <v>56</v>
      </c>
      <c r="C20" s="247"/>
      <c r="D20" s="247"/>
      <c r="E20" s="241"/>
      <c r="F20" s="241"/>
      <c r="G20" s="210">
        <v>18431</v>
      </c>
      <c r="H20" s="243"/>
      <c r="I20" s="211">
        <v>13938</v>
      </c>
      <c r="J20" s="243"/>
      <c r="K20" s="210">
        <v>4703</v>
      </c>
      <c r="L20" s="244"/>
      <c r="M20" s="211">
        <v>4373</v>
      </c>
    </row>
    <row r="21" spans="1:13" ht="15" customHeight="1">
      <c r="A21" s="247"/>
      <c r="B21" s="246" t="s">
        <v>255</v>
      </c>
      <c r="C21" s="247"/>
      <c r="D21" s="247"/>
      <c r="E21" s="241">
        <v>10</v>
      </c>
      <c r="F21" s="241"/>
      <c r="G21" s="210">
        <v>886</v>
      </c>
      <c r="H21" s="243"/>
      <c r="I21" s="211">
        <v>1746</v>
      </c>
      <c r="J21" s="243"/>
      <c r="K21" s="210">
        <v>963</v>
      </c>
      <c r="L21" s="244"/>
      <c r="M21" s="211">
        <v>750</v>
      </c>
    </row>
    <row r="22" spans="1:13" ht="15" customHeight="1">
      <c r="A22" s="247"/>
      <c r="B22" s="246" t="s">
        <v>101</v>
      </c>
      <c r="C22" s="247"/>
      <c r="D22" s="247"/>
      <c r="E22" s="241">
        <v>10</v>
      </c>
      <c r="F22" s="241"/>
      <c r="G22" s="210">
        <v>38</v>
      </c>
      <c r="H22" s="243"/>
      <c r="I22" s="211">
        <v>264</v>
      </c>
      <c r="J22" s="243"/>
      <c r="K22" s="210">
        <v>32</v>
      </c>
      <c r="L22" s="244"/>
      <c r="M22" s="211">
        <v>0</v>
      </c>
    </row>
    <row r="23" spans="1:13" ht="15" customHeight="1">
      <c r="A23" s="247"/>
      <c r="B23" s="246" t="s">
        <v>220</v>
      </c>
      <c r="C23" s="247"/>
      <c r="D23" s="247"/>
      <c r="E23" s="241">
        <v>10</v>
      </c>
      <c r="F23" s="241"/>
      <c r="G23" s="210">
        <v>1396</v>
      </c>
      <c r="H23" s="243"/>
      <c r="I23" s="211">
        <v>163</v>
      </c>
      <c r="J23" s="243"/>
      <c r="K23" s="210">
        <v>0</v>
      </c>
      <c r="L23" s="244"/>
      <c r="M23" s="211">
        <v>0</v>
      </c>
    </row>
    <row r="24" spans="1:13" ht="15" customHeight="1">
      <c r="A24" s="247"/>
      <c r="B24" s="246" t="s">
        <v>135</v>
      </c>
      <c r="C24" s="247"/>
      <c r="D24" s="247"/>
      <c r="E24" s="241"/>
      <c r="F24" s="241"/>
      <c r="G24" s="210"/>
      <c r="H24" s="243"/>
      <c r="I24" s="211"/>
      <c r="J24" s="243"/>
      <c r="K24" s="210"/>
      <c r="L24" s="244"/>
      <c r="M24" s="211"/>
    </row>
    <row r="25" spans="1:13" ht="15" customHeight="1">
      <c r="A25" s="247"/>
      <c r="B25" s="247"/>
      <c r="C25" s="247" t="s">
        <v>232</v>
      </c>
      <c r="D25" s="247"/>
      <c r="E25" s="249">
        <v>8</v>
      </c>
      <c r="F25" s="241"/>
      <c r="G25" s="210">
        <v>-1440</v>
      </c>
      <c r="H25" s="243"/>
      <c r="I25" s="211">
        <v>1357</v>
      </c>
      <c r="J25" s="243"/>
      <c r="K25" s="210">
        <v>-1442</v>
      </c>
      <c r="L25" s="244"/>
      <c r="M25" s="211">
        <v>1308</v>
      </c>
    </row>
    <row r="26" spans="1:13" ht="15" customHeight="1">
      <c r="A26" s="247"/>
      <c r="B26" s="248" t="s">
        <v>221</v>
      </c>
      <c r="C26" s="247"/>
      <c r="D26" s="247"/>
      <c r="E26" s="241"/>
      <c r="F26" s="241"/>
      <c r="G26" s="210">
        <v>-2881</v>
      </c>
      <c r="H26" s="243"/>
      <c r="I26" s="211">
        <v>-4483</v>
      </c>
      <c r="J26" s="243"/>
      <c r="K26" s="210">
        <v>0</v>
      </c>
      <c r="L26" s="244"/>
      <c r="M26" s="211">
        <v>-49</v>
      </c>
    </row>
    <row r="27" spans="1:13" ht="15" customHeight="1">
      <c r="A27" s="209"/>
      <c r="B27" s="250" t="s">
        <v>249</v>
      </c>
      <c r="C27" s="209"/>
      <c r="D27" s="209"/>
      <c r="E27" s="241"/>
      <c r="F27" s="241"/>
      <c r="G27" s="210"/>
      <c r="H27" s="243"/>
      <c r="I27" s="211"/>
      <c r="J27" s="243"/>
      <c r="K27" s="210"/>
      <c r="L27" s="244"/>
      <c r="M27" s="211"/>
    </row>
    <row r="28" spans="1:13" ht="15" customHeight="1">
      <c r="A28" s="209"/>
      <c r="B28" s="209"/>
      <c r="C28" s="209" t="s">
        <v>151</v>
      </c>
      <c r="D28" s="209"/>
      <c r="E28" s="241"/>
      <c r="F28" s="241"/>
      <c r="G28" s="210">
        <v>2590</v>
      </c>
      <c r="H28" s="243"/>
      <c r="I28" s="211">
        <v>37957</v>
      </c>
      <c r="J28" s="243"/>
      <c r="K28" s="210">
        <v>2590</v>
      </c>
      <c r="L28" s="244"/>
      <c r="M28" s="211">
        <v>37957</v>
      </c>
    </row>
    <row r="29" spans="1:13" ht="15" customHeight="1">
      <c r="A29" s="209"/>
      <c r="B29" s="245" t="s">
        <v>57</v>
      </c>
      <c r="C29" s="209"/>
      <c r="D29" s="209"/>
      <c r="E29" s="241"/>
      <c r="F29" s="241"/>
      <c r="G29" s="210">
        <v>-154</v>
      </c>
      <c r="H29" s="243"/>
      <c r="I29" s="211">
        <v>-3085</v>
      </c>
      <c r="J29" s="243"/>
      <c r="K29" s="210">
        <v>-54969</v>
      </c>
      <c r="L29" s="244"/>
      <c r="M29" s="211">
        <v>-53771</v>
      </c>
    </row>
    <row r="30" spans="1:13" ht="15" customHeight="1">
      <c r="A30" s="209"/>
      <c r="B30" s="245" t="s">
        <v>58</v>
      </c>
      <c r="C30" s="209"/>
      <c r="D30" s="209"/>
      <c r="E30" s="241"/>
      <c r="F30" s="241"/>
      <c r="G30" s="210">
        <v>271417</v>
      </c>
      <c r="H30" s="243"/>
      <c r="I30" s="211">
        <v>280418</v>
      </c>
      <c r="J30" s="243"/>
      <c r="K30" s="210">
        <v>51651</v>
      </c>
      <c r="L30" s="244"/>
      <c r="M30" s="211">
        <v>60194</v>
      </c>
    </row>
    <row r="31" spans="1:13" ht="15" customHeight="1">
      <c r="A31" s="209"/>
      <c r="B31" s="245" t="s">
        <v>261</v>
      </c>
      <c r="C31" s="209"/>
      <c r="D31" s="209"/>
      <c r="E31" s="241"/>
      <c r="F31" s="241"/>
      <c r="G31" s="210"/>
      <c r="H31" s="209"/>
      <c r="I31" s="211"/>
      <c r="J31" s="209"/>
      <c r="K31" s="210"/>
      <c r="L31" s="209"/>
      <c r="M31" s="211"/>
    </row>
    <row r="32" spans="1:13" ht="15" customHeight="1">
      <c r="A32" s="209"/>
      <c r="B32" s="245"/>
      <c r="C32" s="209" t="s">
        <v>199</v>
      </c>
      <c r="D32" s="209"/>
      <c r="E32" s="251">
        <v>9.1</v>
      </c>
      <c r="F32" s="241"/>
      <c r="G32" s="252">
        <v>-40885</v>
      </c>
      <c r="H32" s="209"/>
      <c r="I32" s="253">
        <v>-26689</v>
      </c>
      <c r="J32" s="209"/>
      <c r="K32" s="252">
        <v>0</v>
      </c>
      <c r="L32" s="209"/>
      <c r="M32" s="253">
        <v>0</v>
      </c>
    </row>
    <row r="33" spans="1:13" ht="15" customHeight="1">
      <c r="A33" s="209"/>
      <c r="B33" s="209"/>
      <c r="C33" s="209"/>
      <c r="D33" s="209"/>
      <c r="E33" s="241"/>
      <c r="F33" s="241"/>
      <c r="G33" s="254"/>
      <c r="H33" s="243"/>
      <c r="I33" s="255"/>
      <c r="J33" s="243"/>
      <c r="K33" s="254"/>
      <c r="L33" s="244"/>
      <c r="M33" s="255"/>
    </row>
    <row r="34" spans="1:13" ht="15" customHeight="1">
      <c r="A34" s="209" t="s">
        <v>16</v>
      </c>
      <c r="B34" s="209" t="s">
        <v>59</v>
      </c>
      <c r="C34" s="209"/>
      <c r="D34" s="209"/>
      <c r="E34" s="241"/>
      <c r="F34" s="241"/>
      <c r="G34" s="256"/>
      <c r="H34" s="209"/>
      <c r="I34" s="257"/>
      <c r="J34" s="209"/>
      <c r="K34" s="256"/>
      <c r="L34" s="209"/>
      <c r="M34" s="257"/>
    </row>
    <row r="35" spans="1:13" ht="15" customHeight="1">
      <c r="A35" s="209"/>
      <c r="B35" s="209"/>
      <c r="C35" s="209" t="s">
        <v>60</v>
      </c>
      <c r="D35" s="209"/>
      <c r="E35" s="241"/>
      <c r="F35" s="241"/>
      <c r="G35" s="258">
        <f>SUM(G11:G32)</f>
        <v>1438096</v>
      </c>
      <c r="H35" s="259"/>
      <c r="I35" s="247">
        <f>SUM(I11:I32)</f>
        <v>1252476</v>
      </c>
      <c r="J35" s="259"/>
      <c r="K35" s="258">
        <f>SUM(K11:K32)</f>
        <v>36833</v>
      </c>
      <c r="L35" s="242"/>
      <c r="M35" s="247">
        <f>SUM(M11:M32)</f>
        <v>34124</v>
      </c>
    </row>
    <row r="36" spans="1:13" ht="15" customHeight="1">
      <c r="A36" s="209"/>
      <c r="B36" s="209" t="s">
        <v>61</v>
      </c>
      <c r="C36" s="209"/>
      <c r="D36" s="209"/>
      <c r="E36" s="241"/>
      <c r="F36" s="241"/>
      <c r="G36" s="210"/>
      <c r="H36" s="259"/>
      <c r="I36" s="211"/>
      <c r="J36" s="259"/>
      <c r="K36" s="210"/>
      <c r="L36" s="242"/>
      <c r="M36" s="211"/>
    </row>
    <row r="37" spans="1:13" ht="15" customHeight="1">
      <c r="A37" s="209"/>
      <c r="B37" s="209"/>
      <c r="C37" s="245" t="s">
        <v>79</v>
      </c>
      <c r="D37" s="209"/>
      <c r="E37" s="241"/>
      <c r="F37" s="241"/>
      <c r="G37" s="210">
        <v>-217993</v>
      </c>
      <c r="H37" s="243"/>
      <c r="I37" s="247">
        <v>-148714</v>
      </c>
      <c r="J37" s="243"/>
      <c r="K37" s="258">
        <v>-84320</v>
      </c>
      <c r="L37" s="244"/>
      <c r="M37" s="247">
        <v>-104791</v>
      </c>
    </row>
    <row r="38" spans="1:13" ht="15" customHeight="1">
      <c r="A38" s="209"/>
      <c r="B38" s="209"/>
      <c r="C38" s="245" t="s">
        <v>76</v>
      </c>
      <c r="D38" s="209"/>
      <c r="E38" s="241"/>
      <c r="F38" s="241"/>
      <c r="G38" s="210">
        <v>-680249</v>
      </c>
      <c r="H38" s="243"/>
      <c r="I38" s="211">
        <v>-78013</v>
      </c>
      <c r="J38" s="243"/>
      <c r="K38" s="258">
        <v>-158764</v>
      </c>
      <c r="L38" s="244"/>
      <c r="M38" s="247">
        <v>-55860</v>
      </c>
    </row>
    <row r="39" spans="1:13" ht="15" customHeight="1">
      <c r="A39" s="209"/>
      <c r="B39" s="209"/>
      <c r="C39" s="245" t="s">
        <v>62</v>
      </c>
      <c r="D39" s="209"/>
      <c r="E39" s="241"/>
      <c r="F39" s="241"/>
      <c r="G39" s="210">
        <v>-52208</v>
      </c>
      <c r="H39" s="243"/>
      <c r="I39" s="211">
        <v>-106626</v>
      </c>
      <c r="J39" s="243"/>
      <c r="K39" s="210">
        <v>-21390</v>
      </c>
      <c r="L39" s="244"/>
      <c r="M39" s="211">
        <v>-40005</v>
      </c>
    </row>
    <row r="40" spans="1:13" ht="15" customHeight="1">
      <c r="A40" s="209"/>
      <c r="B40" s="209"/>
      <c r="C40" s="245" t="s">
        <v>80</v>
      </c>
      <c r="D40" s="209"/>
      <c r="E40" s="241"/>
      <c r="F40" s="241"/>
      <c r="G40" s="210">
        <v>1521285</v>
      </c>
      <c r="H40" s="243"/>
      <c r="I40" s="247">
        <v>-422554</v>
      </c>
      <c r="J40" s="243"/>
      <c r="K40" s="258">
        <v>100051</v>
      </c>
      <c r="L40" s="244"/>
      <c r="M40" s="247">
        <v>54789</v>
      </c>
    </row>
    <row r="41" spans="1:13" ht="15" customHeight="1">
      <c r="A41" s="209"/>
      <c r="B41" s="209"/>
      <c r="C41" s="245" t="s">
        <v>94</v>
      </c>
      <c r="D41" s="209"/>
      <c r="E41" s="241"/>
      <c r="F41" s="241"/>
      <c r="G41" s="252">
        <v>4001</v>
      </c>
      <c r="H41" s="243"/>
      <c r="I41" s="253">
        <v>26577</v>
      </c>
      <c r="J41" s="243"/>
      <c r="K41" s="252">
        <v>2706</v>
      </c>
      <c r="L41" s="244"/>
      <c r="M41" s="253">
        <v>2010</v>
      </c>
    </row>
    <row r="42" spans="1:13" ht="15" customHeight="1">
      <c r="A42" s="209"/>
      <c r="B42" s="209"/>
      <c r="C42" s="209"/>
      <c r="D42" s="209"/>
      <c r="E42" s="241"/>
      <c r="F42" s="241"/>
      <c r="G42" s="254"/>
      <c r="H42" s="243"/>
      <c r="I42" s="255"/>
      <c r="J42" s="243"/>
      <c r="K42" s="254"/>
      <c r="L42" s="244"/>
      <c r="M42" s="255"/>
    </row>
    <row r="43" spans="1:13" ht="15" customHeight="1">
      <c r="A43" s="209"/>
      <c r="B43" s="247" t="s">
        <v>218</v>
      </c>
      <c r="C43" s="247"/>
      <c r="D43" s="247"/>
      <c r="E43" s="241"/>
      <c r="F43" s="241"/>
      <c r="G43" s="256">
        <f>SUM(G34:G41)</f>
        <v>2012932</v>
      </c>
      <c r="H43" s="243"/>
      <c r="I43" s="257">
        <f>SUM(I34:I41)</f>
        <v>523146</v>
      </c>
      <c r="J43" s="243"/>
      <c r="K43" s="256">
        <f>SUM(K35:K42)</f>
        <v>-124884</v>
      </c>
      <c r="L43" s="244"/>
      <c r="M43" s="257">
        <f>SUM(M35:M42)</f>
        <v>-109733</v>
      </c>
    </row>
    <row r="44" spans="1:13" ht="15" customHeight="1">
      <c r="A44" s="209"/>
      <c r="B44" s="247"/>
      <c r="C44" s="246" t="s">
        <v>92</v>
      </c>
      <c r="D44" s="247"/>
      <c r="E44" s="241"/>
      <c r="F44" s="241"/>
      <c r="G44" s="258">
        <v>134</v>
      </c>
      <c r="H44" s="243"/>
      <c r="I44" s="247">
        <v>3148</v>
      </c>
      <c r="J44" s="243"/>
      <c r="K44" s="210">
        <v>65716</v>
      </c>
      <c r="L44" s="244"/>
      <c r="M44" s="211">
        <v>55597</v>
      </c>
    </row>
    <row r="45" spans="1:13" ht="15" customHeight="1">
      <c r="A45" s="209"/>
      <c r="B45" s="209"/>
      <c r="C45" s="245" t="s">
        <v>74</v>
      </c>
      <c r="D45" s="209"/>
      <c r="E45" s="241"/>
      <c r="F45" s="241"/>
      <c r="G45" s="210">
        <v>-300678</v>
      </c>
      <c r="H45" s="243"/>
      <c r="I45" s="211">
        <v>-282950</v>
      </c>
      <c r="J45" s="243"/>
      <c r="K45" s="210">
        <v>-77040</v>
      </c>
      <c r="L45" s="244"/>
      <c r="M45" s="211">
        <v>-59985</v>
      </c>
    </row>
    <row r="46" spans="1:13" ht="15" customHeight="1">
      <c r="A46" s="209"/>
      <c r="B46" s="209"/>
      <c r="C46" s="245" t="s">
        <v>86</v>
      </c>
      <c r="D46" s="209"/>
      <c r="E46" s="241"/>
      <c r="F46" s="241"/>
      <c r="G46" s="252">
        <v>-19226</v>
      </c>
      <c r="H46" s="243"/>
      <c r="I46" s="253">
        <v>-30509</v>
      </c>
      <c r="J46" s="243"/>
      <c r="K46" s="252">
        <v>-4430</v>
      </c>
      <c r="L46" s="244"/>
      <c r="M46" s="253">
        <v>-5969</v>
      </c>
    </row>
    <row r="47" spans="1:13" ht="15" customHeight="1">
      <c r="A47" s="240" t="s">
        <v>222</v>
      </c>
      <c r="B47" s="240"/>
      <c r="C47" s="209"/>
      <c r="D47" s="209"/>
      <c r="E47" s="241"/>
      <c r="F47" s="241"/>
      <c r="G47" s="210"/>
      <c r="H47" s="243"/>
      <c r="I47" s="211"/>
      <c r="J47" s="243"/>
      <c r="K47" s="210"/>
      <c r="L47" s="244"/>
      <c r="M47" s="211"/>
    </row>
    <row r="48" spans="1:13" ht="15" customHeight="1">
      <c r="A48" s="214"/>
      <c r="B48" s="260" t="s">
        <v>219</v>
      </c>
      <c r="C48" s="247"/>
      <c r="D48" s="247"/>
      <c r="E48" s="241"/>
      <c r="F48" s="241"/>
      <c r="G48" s="252">
        <f>SUM(G43:G46)</f>
        <v>1693162</v>
      </c>
      <c r="H48" s="244"/>
      <c r="I48" s="253">
        <f>SUM(I43:I46)</f>
        <v>212835</v>
      </c>
      <c r="J48" s="244"/>
      <c r="K48" s="252">
        <f>SUM(K43:K46)</f>
        <v>-140638</v>
      </c>
      <c r="L48" s="244"/>
      <c r="M48" s="253">
        <f>SUM(M43:M46)</f>
        <v>-120090</v>
      </c>
    </row>
    <row r="49" spans="1:13" ht="15" customHeight="1">
      <c r="H49" s="216"/>
      <c r="J49" s="216"/>
      <c r="L49" s="216"/>
    </row>
    <row r="50" spans="1:13" ht="15" customHeight="1">
      <c r="H50" s="216"/>
      <c r="J50" s="216"/>
      <c r="L50" s="216"/>
    </row>
    <row r="51" spans="1:13" ht="15" customHeight="1">
      <c r="H51" s="216"/>
      <c r="J51" s="216"/>
      <c r="L51" s="216"/>
    </row>
    <row r="52" spans="1:13" ht="15" customHeight="1">
      <c r="H52" s="216"/>
      <c r="J52" s="216"/>
      <c r="L52" s="216"/>
    </row>
    <row r="53" spans="1:13" ht="15" customHeight="1">
      <c r="H53" s="216"/>
      <c r="J53" s="216"/>
      <c r="L53" s="216"/>
    </row>
    <row r="54" spans="1:13" ht="13.5" customHeight="1">
      <c r="H54" s="216"/>
      <c r="J54" s="216"/>
      <c r="L54" s="216"/>
    </row>
    <row r="55" spans="1:13" ht="21.95" customHeight="1">
      <c r="A55" s="301" t="s">
        <v>168</v>
      </c>
      <c r="B55" s="301"/>
      <c r="C55" s="301"/>
      <c r="D55" s="301"/>
      <c r="E55" s="301"/>
      <c r="F55" s="301"/>
      <c r="G55" s="301"/>
      <c r="H55" s="301"/>
      <c r="I55" s="301"/>
      <c r="J55" s="301"/>
      <c r="K55" s="301"/>
      <c r="L55" s="301"/>
      <c r="M55" s="301"/>
    </row>
    <row r="56" spans="1:13" ht="16.5" customHeight="1">
      <c r="A56" s="214" t="s">
        <v>77</v>
      </c>
      <c r="B56" s="214"/>
      <c r="C56" s="214"/>
      <c r="D56" s="214"/>
      <c r="K56" s="220"/>
      <c r="L56" s="220"/>
      <c r="M56" s="221" t="s">
        <v>88</v>
      </c>
    </row>
    <row r="57" spans="1:13" ht="16.5" customHeight="1">
      <c r="A57" s="214" t="s">
        <v>52</v>
      </c>
      <c r="B57" s="214"/>
      <c r="C57" s="214"/>
      <c r="D57" s="214"/>
    </row>
    <row r="58" spans="1:13" ht="16.5" customHeight="1">
      <c r="A58" s="223" t="s">
        <v>242</v>
      </c>
      <c r="B58" s="223"/>
      <c r="C58" s="223"/>
      <c r="D58" s="223"/>
      <c r="E58" s="224"/>
      <c r="F58" s="224"/>
      <c r="G58" s="225"/>
      <c r="H58" s="226"/>
      <c r="I58" s="227"/>
      <c r="J58" s="228"/>
      <c r="K58" s="225"/>
      <c r="L58" s="229"/>
      <c r="M58" s="227"/>
    </row>
    <row r="61" spans="1:13" ht="16.5" customHeight="1">
      <c r="A61" s="209" t="s">
        <v>1</v>
      </c>
      <c r="B61" s="209"/>
      <c r="C61" s="209"/>
      <c r="D61" s="209"/>
      <c r="E61" s="230"/>
      <c r="F61" s="230"/>
      <c r="G61" s="298" t="s">
        <v>2</v>
      </c>
      <c r="H61" s="298"/>
      <c r="I61" s="298"/>
      <c r="J61" s="231"/>
      <c r="K61" s="299" t="s">
        <v>196</v>
      </c>
      <c r="L61" s="299"/>
      <c r="M61" s="299"/>
    </row>
    <row r="62" spans="1:13" ht="16.5" customHeight="1">
      <c r="A62" s="209"/>
      <c r="B62" s="209"/>
      <c r="C62" s="209"/>
      <c r="D62" s="209"/>
      <c r="E62" s="230"/>
      <c r="F62" s="230"/>
      <c r="G62" s="300" t="s">
        <v>117</v>
      </c>
      <c r="H62" s="300"/>
      <c r="I62" s="300"/>
      <c r="J62" s="231"/>
      <c r="K62" s="300" t="s">
        <v>117</v>
      </c>
      <c r="L62" s="300"/>
      <c r="M62" s="300"/>
    </row>
    <row r="63" spans="1:13" ht="16.5" customHeight="1">
      <c r="A63" s="209"/>
      <c r="B63" s="209"/>
      <c r="C63" s="209"/>
      <c r="D63" s="209"/>
      <c r="E63" s="230"/>
      <c r="F63" s="230"/>
      <c r="G63" s="232" t="s">
        <v>241</v>
      </c>
      <c r="H63" s="233"/>
      <c r="I63" s="232" t="s">
        <v>212</v>
      </c>
      <c r="J63" s="234"/>
      <c r="K63" s="232" t="s">
        <v>241</v>
      </c>
      <c r="L63" s="233"/>
      <c r="M63" s="232" t="s">
        <v>212</v>
      </c>
    </row>
    <row r="64" spans="1:13" ht="16.5" customHeight="1">
      <c r="A64" s="209"/>
      <c r="B64" s="209"/>
      <c r="C64" s="209"/>
      <c r="D64" s="209"/>
      <c r="E64" s="235" t="s">
        <v>4</v>
      </c>
      <c r="F64" s="230"/>
      <c r="G64" s="236" t="s">
        <v>78</v>
      </c>
      <c r="H64" s="237"/>
      <c r="I64" s="238" t="s">
        <v>78</v>
      </c>
      <c r="J64" s="239"/>
      <c r="K64" s="236" t="s">
        <v>78</v>
      </c>
      <c r="L64" s="237"/>
      <c r="M64" s="238" t="s">
        <v>78</v>
      </c>
    </row>
    <row r="65" spans="1:13" ht="16.5" customHeight="1">
      <c r="A65" s="240" t="s">
        <v>63</v>
      </c>
      <c r="B65" s="209"/>
      <c r="C65" s="209"/>
      <c r="D65" s="209"/>
      <c r="E65" s="241"/>
      <c r="F65" s="241"/>
      <c r="G65" s="210"/>
      <c r="H65" s="209"/>
      <c r="I65" s="211"/>
      <c r="J65" s="242"/>
      <c r="K65" s="210"/>
      <c r="L65" s="208"/>
      <c r="M65" s="211"/>
    </row>
    <row r="66" spans="1:13" ht="16.5" customHeight="1">
      <c r="A66" s="209" t="s">
        <v>233</v>
      </c>
      <c r="B66" s="209"/>
      <c r="C66" s="209"/>
      <c r="D66" s="209"/>
      <c r="E66" s="241"/>
      <c r="F66" s="241"/>
      <c r="G66" s="210">
        <v>-8</v>
      </c>
      <c r="H66" s="209"/>
      <c r="I66" s="211">
        <v>-52</v>
      </c>
      <c r="J66" s="242"/>
      <c r="K66" s="210">
        <v>0</v>
      </c>
      <c r="L66" s="208"/>
      <c r="M66" s="211">
        <v>0</v>
      </c>
    </row>
    <row r="67" spans="1:13" ht="16.5" customHeight="1">
      <c r="A67" s="209" t="s">
        <v>224</v>
      </c>
      <c r="B67" s="209"/>
      <c r="C67" s="209"/>
      <c r="D67" s="209"/>
      <c r="E67" s="241"/>
      <c r="F67" s="241"/>
      <c r="G67" s="210"/>
      <c r="H67" s="209"/>
      <c r="I67" s="211"/>
      <c r="J67" s="242"/>
      <c r="K67" s="210"/>
      <c r="L67" s="208"/>
      <c r="M67" s="211"/>
    </row>
    <row r="68" spans="1:13" ht="16.5" customHeight="1">
      <c r="A68" s="209"/>
      <c r="B68" s="209" t="s">
        <v>262</v>
      </c>
      <c r="C68" s="209"/>
      <c r="D68" s="209"/>
      <c r="E68" s="251">
        <v>9.1</v>
      </c>
      <c r="F68" s="241"/>
      <c r="G68" s="210">
        <v>-8750</v>
      </c>
      <c r="H68" s="209"/>
      <c r="I68" s="211">
        <v>-35592</v>
      </c>
      <c r="J68" s="242"/>
      <c r="K68" s="210">
        <v>-8750</v>
      </c>
      <c r="L68" s="208"/>
      <c r="M68" s="211">
        <v>-15592</v>
      </c>
    </row>
    <row r="69" spans="1:13" ht="16.5" customHeight="1">
      <c r="A69" s="209" t="s">
        <v>115</v>
      </c>
      <c r="B69" s="209"/>
      <c r="C69" s="209"/>
      <c r="D69" s="209"/>
      <c r="E69" s="241"/>
      <c r="F69" s="241"/>
      <c r="G69" s="210">
        <v>-27476</v>
      </c>
      <c r="H69" s="243"/>
      <c r="I69" s="211">
        <v>-19148</v>
      </c>
      <c r="J69" s="243"/>
      <c r="K69" s="210">
        <v>0</v>
      </c>
      <c r="L69" s="244"/>
      <c r="M69" s="211">
        <v>0</v>
      </c>
    </row>
    <row r="70" spans="1:13" ht="16.5" customHeight="1">
      <c r="A70" s="209" t="s">
        <v>200</v>
      </c>
      <c r="B70" s="209"/>
      <c r="C70" s="209"/>
      <c r="D70" s="209"/>
      <c r="E70" s="241"/>
      <c r="F70" s="241"/>
      <c r="G70" s="210"/>
      <c r="H70" s="243"/>
      <c r="I70" s="211"/>
      <c r="J70" s="243"/>
      <c r="K70" s="210"/>
      <c r="L70" s="244"/>
      <c r="M70" s="211"/>
    </row>
    <row r="71" spans="1:13" ht="16.5" customHeight="1">
      <c r="B71" s="209" t="s">
        <v>201</v>
      </c>
      <c r="C71" s="209"/>
      <c r="D71" s="209"/>
      <c r="E71" s="241"/>
      <c r="F71" s="241"/>
      <c r="G71" s="210">
        <v>-683822</v>
      </c>
      <c r="H71" s="243"/>
      <c r="I71" s="211">
        <v>-598329</v>
      </c>
      <c r="J71" s="243"/>
      <c r="K71" s="210">
        <v>-136724</v>
      </c>
      <c r="L71" s="244"/>
      <c r="M71" s="211">
        <v>-8814</v>
      </c>
    </row>
    <row r="72" spans="1:13" ht="16.5" customHeight="1">
      <c r="A72" s="209" t="s">
        <v>162</v>
      </c>
      <c r="B72" s="209"/>
      <c r="C72" s="209"/>
      <c r="D72" s="209"/>
      <c r="E72" s="241"/>
      <c r="F72" s="241"/>
      <c r="G72" s="210">
        <v>-77453</v>
      </c>
      <c r="H72" s="243"/>
      <c r="I72" s="211">
        <v>-149414</v>
      </c>
      <c r="J72" s="243"/>
      <c r="K72" s="210">
        <v>0</v>
      </c>
      <c r="L72" s="244"/>
      <c r="M72" s="211">
        <v>0</v>
      </c>
    </row>
    <row r="73" spans="1:13" ht="16.5" customHeight="1">
      <c r="A73" s="209" t="s">
        <v>104</v>
      </c>
      <c r="B73" s="209"/>
      <c r="C73" s="209"/>
      <c r="D73" s="209"/>
      <c r="E73" s="241"/>
      <c r="F73" s="241"/>
      <c r="G73" s="210">
        <v>1710</v>
      </c>
      <c r="H73" s="243"/>
      <c r="I73" s="211">
        <v>236</v>
      </c>
      <c r="J73" s="243"/>
      <c r="K73" s="210">
        <v>1085</v>
      </c>
      <c r="L73" s="244"/>
      <c r="M73" s="211">
        <v>20</v>
      </c>
    </row>
    <row r="74" spans="1:13" ht="16.5" customHeight="1">
      <c r="A74" s="209" t="s">
        <v>97</v>
      </c>
      <c r="B74" s="209"/>
      <c r="C74" s="209"/>
      <c r="D74" s="209"/>
      <c r="E74" s="241"/>
      <c r="F74" s="241"/>
      <c r="G74" s="210">
        <v>-18518</v>
      </c>
      <c r="H74" s="243"/>
      <c r="I74" s="211">
        <v>-27022</v>
      </c>
      <c r="J74" s="243"/>
      <c r="K74" s="210">
        <v>-11376</v>
      </c>
      <c r="L74" s="244"/>
      <c r="M74" s="211">
        <v>-17726</v>
      </c>
    </row>
    <row r="75" spans="1:13" ht="16.5" customHeight="1">
      <c r="A75" s="209" t="s">
        <v>138</v>
      </c>
      <c r="B75" s="209"/>
      <c r="C75" s="209"/>
      <c r="D75" s="209"/>
      <c r="E75" s="251">
        <v>16.5</v>
      </c>
      <c r="F75" s="241"/>
      <c r="G75" s="210">
        <v>0</v>
      </c>
      <c r="H75" s="243"/>
      <c r="I75" s="211">
        <v>0</v>
      </c>
      <c r="J75" s="243"/>
      <c r="K75" s="210">
        <v>3512300</v>
      </c>
      <c r="L75" s="244"/>
      <c r="M75" s="211">
        <v>2591775</v>
      </c>
    </row>
    <row r="76" spans="1:13" ht="16.5" customHeight="1">
      <c r="A76" s="209" t="s">
        <v>202</v>
      </c>
      <c r="B76" s="209"/>
      <c r="C76" s="209"/>
      <c r="D76" s="209"/>
      <c r="E76" s="251">
        <v>16.5</v>
      </c>
      <c r="F76" s="241"/>
      <c r="G76" s="210">
        <v>0</v>
      </c>
      <c r="H76" s="243"/>
      <c r="I76" s="211">
        <v>0</v>
      </c>
      <c r="J76" s="243"/>
      <c r="K76" s="210">
        <v>-3574200</v>
      </c>
      <c r="L76" s="244"/>
      <c r="M76" s="211">
        <v>-3406000</v>
      </c>
    </row>
    <row r="77" spans="1:13" ht="16.5" customHeight="1">
      <c r="A77" s="209" t="s">
        <v>139</v>
      </c>
      <c r="B77" s="209"/>
      <c r="C77" s="209"/>
      <c r="D77" s="209"/>
      <c r="E77" s="251">
        <v>16.600000000000001</v>
      </c>
      <c r="F77" s="241"/>
      <c r="G77" s="210">
        <v>0</v>
      </c>
      <c r="H77" s="243"/>
      <c r="I77" s="211">
        <v>0</v>
      </c>
      <c r="J77" s="243"/>
      <c r="K77" s="210">
        <v>261335</v>
      </c>
      <c r="L77" s="244"/>
      <c r="M77" s="211">
        <v>299511</v>
      </c>
    </row>
    <row r="78" spans="1:13" ht="16.5" customHeight="1">
      <c r="A78" s="209" t="s">
        <v>248</v>
      </c>
      <c r="B78" s="209"/>
      <c r="C78" s="209"/>
      <c r="D78" s="209"/>
      <c r="E78" s="251">
        <v>16.600000000000001</v>
      </c>
      <c r="F78" s="241"/>
      <c r="G78" s="252">
        <v>0</v>
      </c>
      <c r="H78" s="243"/>
      <c r="I78" s="253">
        <v>0</v>
      </c>
      <c r="J78" s="243"/>
      <c r="K78" s="252">
        <v>-20000</v>
      </c>
      <c r="L78" s="244"/>
      <c r="M78" s="253">
        <v>0</v>
      </c>
    </row>
    <row r="79" spans="1:13" ht="6" customHeight="1">
      <c r="A79" s="240"/>
      <c r="B79" s="209"/>
      <c r="C79" s="209"/>
      <c r="D79" s="209"/>
      <c r="E79" s="241"/>
      <c r="F79" s="241"/>
      <c r="G79" s="254"/>
      <c r="H79" s="259"/>
      <c r="I79" s="255"/>
      <c r="J79" s="259"/>
      <c r="K79" s="254"/>
      <c r="L79" s="242"/>
      <c r="M79" s="255"/>
    </row>
    <row r="80" spans="1:13" ht="16.5" customHeight="1">
      <c r="A80" s="240" t="s">
        <v>203</v>
      </c>
      <c r="B80" s="209"/>
      <c r="C80" s="209"/>
      <c r="D80" s="209"/>
      <c r="E80" s="241"/>
      <c r="F80" s="241"/>
      <c r="G80" s="256"/>
      <c r="H80" s="259"/>
      <c r="I80" s="257"/>
      <c r="J80" s="259"/>
      <c r="K80" s="256"/>
      <c r="L80" s="242"/>
      <c r="M80" s="257"/>
    </row>
    <row r="81" spans="1:13" ht="16.5" customHeight="1">
      <c r="A81" s="240"/>
      <c r="B81" s="240" t="s">
        <v>204</v>
      </c>
      <c r="C81" s="209"/>
      <c r="D81" s="209"/>
      <c r="E81" s="241"/>
      <c r="F81" s="241"/>
      <c r="G81" s="261">
        <f>SUM(G66:G79)</f>
        <v>-814317</v>
      </c>
      <c r="H81" s="259"/>
      <c r="I81" s="262">
        <f>SUM(I66:I79)</f>
        <v>-829321</v>
      </c>
      <c r="J81" s="259"/>
      <c r="K81" s="261">
        <f>SUM(K65:K78)</f>
        <v>23670</v>
      </c>
      <c r="L81" s="242"/>
      <c r="M81" s="262">
        <f>SUM(M65:M78)</f>
        <v>-556826</v>
      </c>
    </row>
    <row r="82" spans="1:13" ht="16.5" customHeight="1">
      <c r="A82" s="240"/>
      <c r="B82" s="209"/>
      <c r="C82" s="209"/>
      <c r="D82" s="209"/>
      <c r="E82" s="241"/>
      <c r="F82" s="241"/>
      <c r="G82" s="254"/>
      <c r="H82" s="259"/>
      <c r="I82" s="255"/>
      <c r="J82" s="259"/>
      <c r="K82" s="254"/>
      <c r="L82" s="242"/>
      <c r="M82" s="255"/>
    </row>
    <row r="83" spans="1:13" ht="16.5" customHeight="1">
      <c r="A83" s="240" t="s">
        <v>64</v>
      </c>
      <c r="B83" s="209"/>
      <c r="C83" s="209"/>
      <c r="D83" s="209"/>
      <c r="E83" s="241"/>
      <c r="F83" s="241"/>
      <c r="G83" s="256"/>
      <c r="H83" s="259"/>
      <c r="I83" s="257"/>
      <c r="J83" s="259"/>
      <c r="K83" s="256"/>
      <c r="L83" s="242"/>
      <c r="M83" s="257"/>
    </row>
    <row r="84" spans="1:13" ht="16.5" customHeight="1">
      <c r="A84" s="209" t="s">
        <v>247</v>
      </c>
      <c r="B84" s="209"/>
      <c r="C84" s="209"/>
      <c r="D84" s="209"/>
      <c r="E84" s="241"/>
      <c r="F84" s="241"/>
      <c r="G84" s="210">
        <v>-5082</v>
      </c>
      <c r="H84" s="209"/>
      <c r="I84" s="211">
        <v>-232286</v>
      </c>
      <c r="J84" s="209"/>
      <c r="K84" s="210">
        <v>0</v>
      </c>
      <c r="L84" s="209"/>
      <c r="M84" s="211">
        <v>0</v>
      </c>
    </row>
    <row r="85" spans="1:13" ht="16.5" customHeight="1">
      <c r="A85" s="209" t="s">
        <v>251</v>
      </c>
      <c r="B85" s="209"/>
      <c r="C85" s="209"/>
      <c r="D85" s="209"/>
      <c r="E85" s="241"/>
      <c r="F85" s="241"/>
      <c r="G85" s="210"/>
      <c r="H85" s="209"/>
      <c r="I85" s="211"/>
      <c r="J85" s="209"/>
      <c r="K85" s="210"/>
      <c r="L85" s="209"/>
      <c r="M85" s="211"/>
    </row>
    <row r="86" spans="1:13" ht="16.5" customHeight="1">
      <c r="A86" s="247"/>
      <c r="B86" s="247" t="s">
        <v>250</v>
      </c>
      <c r="C86" s="247"/>
      <c r="D86" s="247"/>
      <c r="E86" s="241"/>
      <c r="F86" s="241"/>
      <c r="G86" s="210">
        <v>-500000</v>
      </c>
      <c r="H86" s="209"/>
      <c r="I86" s="211">
        <v>750000</v>
      </c>
      <c r="J86" s="209"/>
      <c r="K86" s="210">
        <v>0</v>
      </c>
      <c r="L86" s="209"/>
      <c r="M86" s="211">
        <v>700000</v>
      </c>
    </row>
    <row r="87" spans="1:13" ht="16.5" customHeight="1">
      <c r="A87" s="209" t="s">
        <v>87</v>
      </c>
      <c r="B87" s="209"/>
      <c r="C87" s="209"/>
      <c r="D87" s="209"/>
      <c r="E87" s="251">
        <v>16.7</v>
      </c>
      <c r="F87" s="241"/>
      <c r="G87" s="210">
        <v>0</v>
      </c>
      <c r="H87" s="259"/>
      <c r="I87" s="211">
        <v>0</v>
      </c>
      <c r="J87" s="259"/>
      <c r="K87" s="210">
        <v>347400</v>
      </c>
      <c r="L87" s="208"/>
      <c r="M87" s="211">
        <v>483000</v>
      </c>
    </row>
    <row r="88" spans="1:13" ht="16.5" customHeight="1">
      <c r="A88" s="209" t="s">
        <v>205</v>
      </c>
      <c r="B88" s="209"/>
      <c r="C88" s="209"/>
      <c r="D88" s="209"/>
      <c r="E88" s="251">
        <v>16.7</v>
      </c>
      <c r="F88" s="241"/>
      <c r="G88" s="210">
        <v>0</v>
      </c>
      <c r="H88" s="259"/>
      <c r="I88" s="211">
        <v>0</v>
      </c>
      <c r="J88" s="259"/>
      <c r="K88" s="210">
        <v>-519500</v>
      </c>
      <c r="L88" s="208"/>
      <c r="M88" s="211">
        <v>-236100</v>
      </c>
    </row>
    <row r="89" spans="1:13" ht="16.5" customHeight="1">
      <c r="A89" s="209" t="s">
        <v>141</v>
      </c>
      <c r="B89" s="209"/>
      <c r="C89" s="209"/>
      <c r="D89" s="209"/>
      <c r="E89" s="241"/>
      <c r="F89" s="241"/>
      <c r="G89" s="210">
        <v>0</v>
      </c>
      <c r="H89" s="259"/>
      <c r="I89" s="211">
        <v>500000</v>
      </c>
      <c r="J89" s="259"/>
      <c r="K89" s="210">
        <v>0</v>
      </c>
      <c r="L89" s="208"/>
      <c r="M89" s="211">
        <v>500000</v>
      </c>
    </row>
    <row r="90" spans="1:13" ht="16.5" customHeight="1">
      <c r="A90" s="209" t="s">
        <v>206</v>
      </c>
      <c r="B90" s="209"/>
      <c r="C90" s="209"/>
      <c r="D90" s="209"/>
      <c r="E90" s="241">
        <v>12</v>
      </c>
      <c r="F90" s="241"/>
      <c r="G90" s="210">
        <v>-469764</v>
      </c>
      <c r="H90" s="259"/>
      <c r="I90" s="211">
        <v>-372559</v>
      </c>
      <c r="J90" s="259"/>
      <c r="K90" s="210">
        <v>-388707</v>
      </c>
      <c r="L90" s="208"/>
      <c r="M90" s="211">
        <v>-291503</v>
      </c>
    </row>
    <row r="91" spans="1:13" ht="16.5" customHeight="1">
      <c r="A91" s="209" t="s">
        <v>234</v>
      </c>
      <c r="B91" s="209"/>
      <c r="C91" s="209"/>
      <c r="D91" s="209"/>
      <c r="E91" s="241"/>
      <c r="F91" s="241"/>
      <c r="G91" s="210">
        <v>-720</v>
      </c>
      <c r="H91" s="259"/>
      <c r="I91" s="211">
        <v>-720</v>
      </c>
      <c r="J91" s="259"/>
      <c r="K91" s="210">
        <v>0</v>
      </c>
      <c r="L91" s="208"/>
      <c r="M91" s="211">
        <v>0</v>
      </c>
    </row>
    <row r="92" spans="1:13" ht="16.5" customHeight="1">
      <c r="A92" s="247" t="s">
        <v>263</v>
      </c>
      <c r="B92" s="209"/>
      <c r="C92" s="209"/>
      <c r="D92" s="209"/>
      <c r="E92" s="241">
        <v>13</v>
      </c>
      <c r="F92" s="241"/>
      <c r="G92" s="210">
        <v>1000000</v>
      </c>
      <c r="H92" s="259"/>
      <c r="I92" s="211">
        <v>1200000</v>
      </c>
      <c r="J92" s="259"/>
      <c r="K92" s="210">
        <v>1000000</v>
      </c>
      <c r="L92" s="208"/>
      <c r="M92" s="211">
        <v>1200000</v>
      </c>
    </row>
    <row r="93" spans="1:13" ht="16.5" customHeight="1">
      <c r="A93" s="247" t="s">
        <v>235</v>
      </c>
      <c r="B93" s="209"/>
      <c r="C93" s="209"/>
      <c r="D93" s="209"/>
      <c r="E93" s="241">
        <v>13</v>
      </c>
      <c r="F93" s="241"/>
      <c r="G93" s="210">
        <v>-1000000</v>
      </c>
      <c r="H93" s="259"/>
      <c r="I93" s="211">
        <v>-1400000</v>
      </c>
      <c r="J93" s="259"/>
      <c r="K93" s="210">
        <v>-1000000</v>
      </c>
      <c r="L93" s="208"/>
      <c r="M93" s="211">
        <v>-1400000</v>
      </c>
    </row>
    <row r="94" spans="1:13" ht="16.5" customHeight="1">
      <c r="A94" s="247" t="s">
        <v>216</v>
      </c>
      <c r="B94" s="247"/>
      <c r="C94" s="247"/>
      <c r="D94" s="209"/>
      <c r="E94" s="241"/>
      <c r="F94" s="241"/>
      <c r="G94" s="210"/>
      <c r="H94" s="259"/>
      <c r="I94" s="211"/>
      <c r="J94" s="259"/>
      <c r="K94" s="210"/>
      <c r="L94" s="208"/>
      <c r="M94" s="211"/>
    </row>
    <row r="95" spans="1:13" ht="16.5" customHeight="1">
      <c r="A95" s="247"/>
      <c r="B95" s="247" t="s">
        <v>217</v>
      </c>
      <c r="C95" s="247"/>
      <c r="D95" s="209"/>
      <c r="E95" s="241">
        <v>13</v>
      </c>
      <c r="F95" s="241"/>
      <c r="G95" s="210">
        <v>-2840</v>
      </c>
      <c r="H95" s="259"/>
      <c r="I95" s="211">
        <v>-3578</v>
      </c>
      <c r="J95" s="259"/>
      <c r="K95" s="210">
        <v>-2840</v>
      </c>
      <c r="L95" s="208"/>
      <c r="M95" s="211">
        <v>-3578</v>
      </c>
    </row>
    <row r="96" spans="1:13" s="267" customFormat="1" ht="16.5" customHeight="1">
      <c r="A96" s="263" t="s">
        <v>207</v>
      </c>
      <c r="B96" s="263"/>
      <c r="C96" s="263"/>
      <c r="D96" s="263"/>
      <c r="E96" s="264">
        <v>14</v>
      </c>
      <c r="F96" s="264"/>
      <c r="G96" s="252">
        <v>-201824</v>
      </c>
      <c r="H96" s="265"/>
      <c r="I96" s="253">
        <v>-98469</v>
      </c>
      <c r="J96" s="265"/>
      <c r="K96" s="252">
        <v>-11977</v>
      </c>
      <c r="L96" s="266"/>
      <c r="M96" s="253">
        <v>-12563</v>
      </c>
    </row>
    <row r="97" spans="1:13" ht="6" customHeight="1">
      <c r="A97" s="209"/>
      <c r="B97" s="209"/>
      <c r="C97" s="209"/>
      <c r="D97" s="209"/>
      <c r="E97" s="209"/>
      <c r="F97" s="209"/>
      <c r="G97" s="258"/>
      <c r="H97" s="209"/>
      <c r="I97" s="247"/>
      <c r="J97" s="209"/>
      <c r="K97" s="258"/>
      <c r="L97" s="209"/>
      <c r="M97" s="247"/>
    </row>
    <row r="98" spans="1:13" ht="16.5" customHeight="1">
      <c r="A98" s="240" t="s">
        <v>252</v>
      </c>
      <c r="B98" s="240"/>
      <c r="G98" s="212">
        <f>SUM(G84:G97)</f>
        <v>-1180230</v>
      </c>
      <c r="H98" s="259"/>
      <c r="I98" s="213">
        <f>SUM(I84:I97)</f>
        <v>342388</v>
      </c>
      <c r="J98" s="259"/>
      <c r="K98" s="212">
        <f>SUM(K84:K97)</f>
        <v>-575624</v>
      </c>
      <c r="L98" s="208"/>
      <c r="M98" s="213">
        <f>SUM(M84:M97)</f>
        <v>939256</v>
      </c>
    </row>
    <row r="99" spans="1:13" ht="16.5" customHeight="1">
      <c r="A99" s="214"/>
      <c r="B99" s="240"/>
      <c r="G99" s="254"/>
      <c r="H99" s="259"/>
      <c r="I99" s="255"/>
      <c r="J99" s="259"/>
      <c r="K99" s="254"/>
      <c r="L99" s="244"/>
      <c r="M99" s="255"/>
    </row>
    <row r="100" spans="1:13" ht="16.5" customHeight="1">
      <c r="A100" s="240" t="s">
        <v>223</v>
      </c>
      <c r="B100" s="240"/>
      <c r="C100" s="209"/>
      <c r="D100" s="209"/>
      <c r="E100" s="241"/>
      <c r="F100" s="241"/>
      <c r="G100" s="210">
        <f>G98+G81+G48</f>
        <v>-301385</v>
      </c>
      <c r="H100" s="208"/>
      <c r="I100" s="211">
        <f>I98+I81+I48</f>
        <v>-274098</v>
      </c>
      <c r="J100" s="208"/>
      <c r="K100" s="254">
        <v>-692592</v>
      </c>
      <c r="L100" s="208"/>
      <c r="M100" s="255">
        <v>262340</v>
      </c>
    </row>
    <row r="101" spans="1:13" ht="16.5" customHeight="1">
      <c r="A101" s="209" t="s">
        <v>65</v>
      </c>
      <c r="B101" s="209"/>
      <c r="C101" s="209"/>
      <c r="D101" s="209"/>
      <c r="E101" s="241"/>
      <c r="F101" s="241"/>
      <c r="G101" s="212">
        <v>2071027</v>
      </c>
      <c r="H101" s="209"/>
      <c r="I101" s="213">
        <v>1701454</v>
      </c>
      <c r="J101" s="209"/>
      <c r="K101" s="261">
        <v>899159</v>
      </c>
      <c r="L101" s="208"/>
      <c r="M101" s="262">
        <v>194914</v>
      </c>
    </row>
    <row r="102" spans="1:13" ht="6" customHeight="1">
      <c r="A102" s="209"/>
      <c r="B102" s="209"/>
      <c r="C102" s="209"/>
      <c r="D102" s="209"/>
      <c r="E102" s="241"/>
      <c r="F102" s="241"/>
      <c r="G102" s="254"/>
      <c r="H102" s="259"/>
      <c r="I102" s="255"/>
      <c r="J102" s="259"/>
      <c r="K102" s="254"/>
      <c r="L102" s="208"/>
      <c r="M102" s="255"/>
    </row>
    <row r="103" spans="1:13" ht="16.5" customHeight="1" thickBot="1">
      <c r="A103" s="240" t="s">
        <v>66</v>
      </c>
      <c r="B103" s="209"/>
      <c r="C103" s="209"/>
      <c r="D103" s="209"/>
      <c r="E103" s="241"/>
      <c r="F103" s="241"/>
      <c r="G103" s="268">
        <f>SUM(G100:G102)</f>
        <v>1769642</v>
      </c>
      <c r="H103" s="259"/>
      <c r="I103" s="269">
        <f>SUM(I100:I102)</f>
        <v>1427356</v>
      </c>
      <c r="J103" s="259"/>
      <c r="K103" s="268">
        <f>SUM(K100:K102)</f>
        <v>206567</v>
      </c>
      <c r="L103" s="244"/>
      <c r="M103" s="269">
        <f>SUM(M100:M102)</f>
        <v>457254</v>
      </c>
    </row>
    <row r="104" spans="1:13" ht="16.5" customHeight="1" thickTop="1">
      <c r="A104" s="240"/>
      <c r="B104" s="209"/>
      <c r="C104" s="209"/>
      <c r="D104" s="209"/>
      <c r="E104" s="241"/>
      <c r="F104" s="241"/>
      <c r="G104" s="270"/>
      <c r="H104" s="271"/>
      <c r="I104" s="270"/>
      <c r="J104" s="271"/>
      <c r="K104" s="270"/>
      <c r="L104" s="244"/>
      <c r="M104" s="270"/>
    </row>
    <row r="105" spans="1:13" ht="16.5" customHeight="1">
      <c r="A105" s="240"/>
      <c r="B105" s="209"/>
      <c r="C105" s="209"/>
      <c r="D105" s="209"/>
      <c r="E105" s="241"/>
      <c r="F105" s="241"/>
      <c r="G105" s="270"/>
      <c r="H105" s="271"/>
      <c r="I105" s="270"/>
      <c r="J105" s="271"/>
      <c r="K105" s="270"/>
      <c r="L105" s="244"/>
      <c r="M105" s="270"/>
    </row>
    <row r="106" spans="1:13" s="272" customFormat="1" ht="16.5" customHeight="1">
      <c r="A106" s="260"/>
      <c r="B106" s="247"/>
      <c r="C106" s="247"/>
      <c r="D106" s="247"/>
      <c r="E106" s="249"/>
      <c r="F106" s="249"/>
      <c r="G106" s="270"/>
      <c r="H106" s="271"/>
      <c r="I106" s="270"/>
      <c r="J106" s="271"/>
      <c r="K106" s="270"/>
      <c r="L106" s="211"/>
      <c r="M106" s="270"/>
    </row>
    <row r="107" spans="1:13" ht="21.95" customHeight="1">
      <c r="A107" s="301" t="s">
        <v>168</v>
      </c>
      <c r="B107" s="301"/>
      <c r="C107" s="301"/>
      <c r="D107" s="301"/>
      <c r="E107" s="301"/>
      <c r="F107" s="301"/>
      <c r="G107" s="301"/>
      <c r="H107" s="301"/>
      <c r="I107" s="301"/>
      <c r="J107" s="301"/>
      <c r="K107" s="301"/>
      <c r="L107" s="301"/>
      <c r="M107" s="301"/>
    </row>
    <row r="108" spans="1:13" ht="16.5" customHeight="1">
      <c r="A108" s="214" t="s">
        <v>77</v>
      </c>
      <c r="B108" s="214"/>
      <c r="C108" s="214"/>
      <c r="D108" s="214"/>
      <c r="K108" s="220"/>
      <c r="L108" s="220"/>
      <c r="M108" s="221" t="s">
        <v>88</v>
      </c>
    </row>
    <row r="109" spans="1:13" ht="16.5" customHeight="1">
      <c r="A109" s="214" t="s">
        <v>52</v>
      </c>
      <c r="B109" s="214"/>
      <c r="C109" s="214"/>
      <c r="D109" s="214"/>
    </row>
    <row r="110" spans="1:13" ht="16.5" customHeight="1">
      <c r="A110" s="223" t="s">
        <v>242</v>
      </c>
      <c r="B110" s="223"/>
      <c r="C110" s="223"/>
      <c r="D110" s="223"/>
      <c r="E110" s="224"/>
      <c r="F110" s="224"/>
      <c r="G110" s="225"/>
      <c r="H110" s="226"/>
      <c r="I110" s="227"/>
      <c r="J110" s="228"/>
      <c r="K110" s="225"/>
      <c r="L110" s="229"/>
      <c r="M110" s="227"/>
    </row>
    <row r="113" spans="1:13" ht="16.5" customHeight="1">
      <c r="A113" s="209" t="s">
        <v>1</v>
      </c>
      <c r="B113" s="209"/>
      <c r="C113" s="209"/>
      <c r="D113" s="209"/>
      <c r="E113" s="230"/>
      <c r="F113" s="230"/>
      <c r="G113" s="298" t="s">
        <v>2</v>
      </c>
      <c r="H113" s="298"/>
      <c r="I113" s="298"/>
      <c r="J113" s="231"/>
      <c r="K113" s="299" t="s">
        <v>196</v>
      </c>
      <c r="L113" s="299"/>
      <c r="M113" s="299"/>
    </row>
    <row r="114" spans="1:13" ht="16.5" customHeight="1">
      <c r="A114" s="209"/>
      <c r="B114" s="209"/>
      <c r="C114" s="209"/>
      <c r="D114" s="209"/>
      <c r="E114" s="230"/>
      <c r="F114" s="230"/>
      <c r="G114" s="300" t="s">
        <v>117</v>
      </c>
      <c r="H114" s="300"/>
      <c r="I114" s="300"/>
      <c r="J114" s="231"/>
      <c r="K114" s="300" t="s">
        <v>117</v>
      </c>
      <c r="L114" s="300"/>
      <c r="M114" s="300"/>
    </row>
    <row r="115" spans="1:13" ht="16.5" customHeight="1">
      <c r="A115" s="209"/>
      <c r="B115" s="209"/>
      <c r="C115" s="209"/>
      <c r="D115" s="209"/>
      <c r="E115" s="230"/>
      <c r="F115" s="230"/>
      <c r="G115" s="232" t="s">
        <v>241</v>
      </c>
      <c r="H115" s="233"/>
      <c r="I115" s="232" t="s">
        <v>212</v>
      </c>
      <c r="J115" s="234"/>
      <c r="K115" s="232" t="s">
        <v>241</v>
      </c>
      <c r="L115" s="233"/>
      <c r="M115" s="232" t="s">
        <v>212</v>
      </c>
    </row>
    <row r="116" spans="1:13" ht="16.5" customHeight="1">
      <c r="A116" s="209"/>
      <c r="B116" s="209"/>
      <c r="C116" s="209"/>
      <c r="D116" s="209"/>
      <c r="E116" s="230"/>
      <c r="F116" s="230"/>
      <c r="G116" s="236" t="s">
        <v>78</v>
      </c>
      <c r="H116" s="237"/>
      <c r="I116" s="238" t="s">
        <v>78</v>
      </c>
      <c r="J116" s="239"/>
      <c r="K116" s="236" t="s">
        <v>78</v>
      </c>
      <c r="L116" s="237"/>
      <c r="M116" s="238" t="s">
        <v>78</v>
      </c>
    </row>
    <row r="117" spans="1:13" ht="16.5" customHeight="1">
      <c r="A117" s="209"/>
      <c r="B117" s="209"/>
      <c r="C117" s="209"/>
      <c r="D117" s="209"/>
      <c r="E117" s="241"/>
      <c r="F117" s="241"/>
      <c r="G117" s="210"/>
      <c r="H117" s="259"/>
      <c r="I117" s="211"/>
      <c r="J117" s="208"/>
      <c r="K117" s="210"/>
      <c r="L117" s="242"/>
      <c r="M117" s="211"/>
    </row>
    <row r="118" spans="1:13" ht="16.5" customHeight="1">
      <c r="A118" s="240" t="s">
        <v>67</v>
      </c>
      <c r="B118" s="209"/>
      <c r="C118" s="209"/>
      <c r="D118" s="209"/>
      <c r="E118" s="241"/>
      <c r="F118" s="241"/>
      <c r="G118" s="254"/>
      <c r="H118" s="209"/>
      <c r="I118" s="255"/>
      <c r="J118" s="209"/>
      <c r="K118" s="254"/>
      <c r="L118" s="208"/>
      <c r="M118" s="255"/>
    </row>
    <row r="119" spans="1:13" ht="16.5" customHeight="1">
      <c r="A119" s="245" t="s">
        <v>208</v>
      </c>
      <c r="B119" s="209"/>
      <c r="C119" s="209"/>
      <c r="D119" s="209"/>
      <c r="E119" s="241"/>
      <c r="F119" s="241"/>
      <c r="G119" s="258"/>
      <c r="H119" s="259"/>
      <c r="I119" s="247"/>
      <c r="J119" s="259"/>
      <c r="K119" s="258"/>
      <c r="L119" s="273"/>
      <c r="M119" s="247"/>
    </row>
    <row r="120" spans="1:13" ht="16.5" customHeight="1">
      <c r="A120" s="209"/>
      <c r="B120" s="245" t="s">
        <v>209</v>
      </c>
      <c r="C120" s="209"/>
      <c r="D120" s="209"/>
      <c r="E120" s="241"/>
      <c r="F120" s="241"/>
      <c r="G120" s="261">
        <v>1769642</v>
      </c>
      <c r="H120" s="259"/>
      <c r="I120" s="262">
        <v>1427356</v>
      </c>
      <c r="J120" s="259"/>
      <c r="K120" s="261">
        <v>206567</v>
      </c>
      <c r="L120" s="273"/>
      <c r="M120" s="262">
        <v>457254</v>
      </c>
    </row>
    <row r="121" spans="1:13" ht="16.5" customHeight="1">
      <c r="A121" s="209"/>
      <c r="B121" s="209"/>
      <c r="C121" s="209"/>
      <c r="D121" s="209"/>
      <c r="E121" s="241"/>
      <c r="F121" s="241"/>
      <c r="G121" s="254"/>
      <c r="H121" s="259"/>
      <c r="I121" s="255"/>
      <c r="J121" s="259"/>
      <c r="K121" s="254"/>
      <c r="L121" s="273"/>
      <c r="M121" s="255"/>
    </row>
    <row r="122" spans="1:13" ht="16.5" customHeight="1" thickBot="1">
      <c r="A122" s="209"/>
      <c r="B122" s="209"/>
      <c r="C122" s="209"/>
      <c r="D122" s="209"/>
      <c r="E122" s="241"/>
      <c r="F122" s="241"/>
      <c r="G122" s="268">
        <f>SUM(G120:G121)</f>
        <v>1769642</v>
      </c>
      <c r="H122" s="259"/>
      <c r="I122" s="269">
        <f>SUM(I120:I121)</f>
        <v>1427356</v>
      </c>
      <c r="J122" s="259"/>
      <c r="K122" s="268">
        <f>SUM(K120:K121)</f>
        <v>206567</v>
      </c>
      <c r="L122" s="257"/>
      <c r="M122" s="269">
        <f>SUM(M120:M121)</f>
        <v>457254</v>
      </c>
    </row>
    <row r="123" spans="1:13" ht="16.5" customHeight="1" thickTop="1">
      <c r="A123" s="209"/>
      <c r="B123" s="209"/>
      <c r="C123" s="209"/>
      <c r="D123" s="209"/>
      <c r="E123" s="241"/>
      <c r="F123" s="241"/>
      <c r="G123" s="254"/>
      <c r="H123" s="259"/>
      <c r="I123" s="255"/>
      <c r="J123" s="259"/>
      <c r="K123" s="254"/>
      <c r="L123" s="257"/>
      <c r="M123" s="255"/>
    </row>
    <row r="124" spans="1:13" ht="16.5" customHeight="1">
      <c r="A124" s="209"/>
      <c r="B124" s="209"/>
      <c r="C124" s="209"/>
      <c r="D124" s="209"/>
      <c r="E124" s="230"/>
      <c r="F124" s="230"/>
      <c r="G124" s="274"/>
      <c r="H124" s="275"/>
      <c r="I124" s="276"/>
      <c r="J124" s="275"/>
      <c r="K124" s="274"/>
      <c r="L124" s="277"/>
      <c r="M124" s="276"/>
    </row>
    <row r="125" spans="1:13" ht="16.5" customHeight="1">
      <c r="A125" s="240" t="s">
        <v>210</v>
      </c>
      <c r="B125" s="209"/>
      <c r="C125" s="209"/>
      <c r="D125" s="209"/>
      <c r="E125" s="241"/>
      <c r="F125" s="241"/>
      <c r="G125" s="278"/>
      <c r="H125" s="279"/>
      <c r="I125" s="280"/>
      <c r="J125" s="279"/>
      <c r="K125" s="278"/>
      <c r="L125" s="280"/>
      <c r="M125" s="280"/>
    </row>
    <row r="126" spans="1:13" ht="16.5" customHeight="1">
      <c r="A126" s="245" t="s">
        <v>128</v>
      </c>
      <c r="B126" s="209"/>
      <c r="C126" s="209"/>
      <c r="D126" s="209"/>
      <c r="E126" s="241"/>
      <c r="F126" s="241"/>
      <c r="G126" s="278">
        <v>1279</v>
      </c>
      <c r="H126" s="279"/>
      <c r="I126" s="280">
        <v>4630</v>
      </c>
      <c r="J126" s="279"/>
      <c r="K126" s="278">
        <v>0</v>
      </c>
      <c r="L126" s="280"/>
      <c r="M126" s="280">
        <v>0</v>
      </c>
    </row>
    <row r="127" spans="1:13" ht="16.5" customHeight="1">
      <c r="A127" s="245" t="s">
        <v>129</v>
      </c>
      <c r="B127" s="209"/>
      <c r="C127" s="209"/>
      <c r="D127" s="209"/>
      <c r="E127" s="241"/>
      <c r="F127" s="241"/>
      <c r="G127" s="278">
        <v>151718</v>
      </c>
      <c r="H127" s="209"/>
      <c r="I127" s="280">
        <v>189171</v>
      </c>
      <c r="J127" s="209"/>
      <c r="K127" s="278">
        <v>10401</v>
      </c>
      <c r="L127" s="242"/>
      <c r="M127" s="280">
        <v>16385</v>
      </c>
    </row>
    <row r="128" spans="1:13" ht="16.5" customHeight="1">
      <c r="A128" s="245" t="s">
        <v>130</v>
      </c>
      <c r="B128" s="209"/>
      <c r="C128" s="209"/>
      <c r="D128" s="209"/>
      <c r="E128" s="241"/>
      <c r="F128" s="241"/>
      <c r="G128" s="278">
        <v>2260</v>
      </c>
      <c r="H128" s="209"/>
      <c r="I128" s="280">
        <v>5819</v>
      </c>
      <c r="J128" s="209"/>
      <c r="K128" s="278">
        <v>766</v>
      </c>
      <c r="L128" s="242"/>
      <c r="M128" s="280">
        <v>2584</v>
      </c>
    </row>
    <row r="129" spans="1:13" ht="16.5" customHeight="1">
      <c r="A129" s="245" t="s">
        <v>260</v>
      </c>
      <c r="B129" s="209"/>
      <c r="C129" s="209"/>
      <c r="D129" s="209"/>
      <c r="E129" s="241"/>
      <c r="F129" s="241"/>
      <c r="G129" s="278">
        <v>285146</v>
      </c>
      <c r="H129" s="209"/>
      <c r="I129" s="280">
        <v>253038</v>
      </c>
      <c r="J129" s="209"/>
      <c r="K129" s="278">
        <v>4220</v>
      </c>
      <c r="L129" s="242"/>
      <c r="M129" s="280">
        <v>186</v>
      </c>
    </row>
    <row r="130" spans="1:13" ht="16.5" customHeight="1">
      <c r="A130" s="245" t="s">
        <v>236</v>
      </c>
      <c r="B130" s="209"/>
      <c r="C130" s="209"/>
      <c r="D130" s="209"/>
      <c r="E130" s="241"/>
      <c r="F130" s="241"/>
      <c r="G130" s="278"/>
      <c r="H130" s="209"/>
      <c r="I130" s="280"/>
      <c r="J130" s="209"/>
      <c r="K130" s="278"/>
      <c r="L130" s="242"/>
      <c r="M130" s="280"/>
    </row>
    <row r="131" spans="1:13" ht="16.5" customHeight="1">
      <c r="B131" s="245" t="s">
        <v>237</v>
      </c>
      <c r="G131" s="278">
        <v>0</v>
      </c>
      <c r="H131" s="281"/>
      <c r="I131" s="280">
        <v>1260</v>
      </c>
      <c r="J131" s="216"/>
      <c r="K131" s="278">
        <v>0</v>
      </c>
      <c r="L131" s="219"/>
      <c r="M131" s="280">
        <v>1260</v>
      </c>
    </row>
    <row r="132" spans="1:13" ht="16.5" customHeight="1">
      <c r="G132" s="222"/>
      <c r="H132" s="281"/>
      <c r="I132" s="282"/>
      <c r="J132" s="216"/>
      <c r="K132" s="222"/>
      <c r="L132" s="219"/>
      <c r="M132" s="282"/>
    </row>
    <row r="133" spans="1:13" ht="16.5" customHeight="1">
      <c r="G133" s="222"/>
      <c r="H133" s="281"/>
      <c r="I133" s="282"/>
      <c r="J133" s="216"/>
      <c r="K133" s="222"/>
      <c r="L133" s="219"/>
      <c r="M133" s="282"/>
    </row>
    <row r="134" spans="1:13" ht="16.5" customHeight="1">
      <c r="G134" s="222"/>
      <c r="H134" s="281"/>
      <c r="I134" s="282"/>
      <c r="J134" s="216"/>
      <c r="K134" s="222"/>
      <c r="L134" s="219"/>
      <c r="M134" s="282"/>
    </row>
    <row r="135" spans="1:13" ht="16.5" customHeight="1">
      <c r="G135" s="222"/>
      <c r="H135" s="281"/>
      <c r="I135" s="282"/>
      <c r="J135" s="216"/>
      <c r="K135" s="222"/>
      <c r="L135" s="219"/>
      <c r="M135" s="282"/>
    </row>
    <row r="136" spans="1:13" ht="16.5" customHeight="1">
      <c r="G136" s="222"/>
      <c r="H136" s="281"/>
      <c r="I136" s="282"/>
      <c r="J136" s="216"/>
      <c r="K136" s="222"/>
      <c r="L136" s="219"/>
      <c r="M136" s="282"/>
    </row>
    <row r="137" spans="1:13" ht="16.5" customHeight="1">
      <c r="G137" s="222"/>
      <c r="H137" s="281"/>
      <c r="I137" s="282"/>
      <c r="J137" s="216"/>
      <c r="K137" s="222"/>
      <c r="L137" s="219"/>
      <c r="M137" s="282"/>
    </row>
    <row r="138" spans="1:13" ht="16.5" customHeight="1">
      <c r="G138" s="222"/>
      <c r="H138" s="281"/>
      <c r="I138" s="282"/>
      <c r="J138" s="216"/>
      <c r="K138" s="222"/>
      <c r="L138" s="219"/>
      <c r="M138" s="282"/>
    </row>
    <row r="139" spans="1:13" ht="16.5" customHeight="1">
      <c r="G139" s="222"/>
      <c r="H139" s="281"/>
      <c r="I139" s="282"/>
      <c r="J139" s="216"/>
      <c r="K139" s="222"/>
      <c r="L139" s="219"/>
      <c r="M139" s="282"/>
    </row>
    <row r="140" spans="1:13" ht="16.5" customHeight="1">
      <c r="G140" s="222"/>
      <c r="H140" s="281"/>
      <c r="I140" s="282"/>
      <c r="J140" s="216"/>
      <c r="K140" s="222"/>
      <c r="L140" s="219"/>
      <c r="M140" s="282"/>
    </row>
    <row r="141" spans="1:13" ht="16.5" customHeight="1">
      <c r="G141" s="222"/>
      <c r="H141" s="281"/>
      <c r="I141" s="282"/>
      <c r="J141" s="216"/>
      <c r="K141" s="222"/>
      <c r="L141" s="219"/>
      <c r="M141" s="282"/>
    </row>
    <row r="142" spans="1:13" ht="27.6" customHeight="1">
      <c r="G142" s="222"/>
      <c r="H142" s="281"/>
      <c r="I142" s="282"/>
      <c r="J142" s="216"/>
      <c r="K142" s="222"/>
      <c r="L142" s="219"/>
      <c r="M142" s="282"/>
    </row>
    <row r="143" spans="1:13" ht="16.5" customHeight="1">
      <c r="G143" s="222"/>
      <c r="H143" s="281"/>
      <c r="I143" s="282"/>
      <c r="J143" s="216"/>
      <c r="K143" s="222"/>
      <c r="L143" s="219"/>
      <c r="M143" s="282"/>
    </row>
    <row r="144" spans="1:13" ht="16.5" customHeight="1">
      <c r="G144" s="222"/>
      <c r="H144" s="281"/>
      <c r="I144" s="282"/>
      <c r="J144" s="216"/>
      <c r="K144" s="222"/>
      <c r="L144" s="219"/>
      <c r="M144" s="282"/>
    </row>
    <row r="145" spans="1:13" ht="16.5" customHeight="1">
      <c r="G145" s="222"/>
      <c r="H145" s="281"/>
      <c r="I145" s="282"/>
      <c r="J145" s="216"/>
      <c r="K145" s="222"/>
      <c r="L145" s="219"/>
      <c r="M145" s="282"/>
    </row>
    <row r="146" spans="1:13" ht="16.5" customHeight="1">
      <c r="G146" s="222"/>
      <c r="H146" s="281"/>
      <c r="I146" s="282"/>
      <c r="J146" s="216"/>
      <c r="K146" s="222"/>
      <c r="L146" s="219"/>
      <c r="M146" s="282"/>
    </row>
    <row r="147" spans="1:13" ht="16.5" customHeight="1">
      <c r="G147" s="222"/>
      <c r="H147" s="281"/>
      <c r="I147" s="282"/>
      <c r="J147" s="216"/>
      <c r="K147" s="222"/>
      <c r="L147" s="219"/>
      <c r="M147" s="282"/>
    </row>
    <row r="148" spans="1:13" ht="16.5" customHeight="1">
      <c r="G148" s="222"/>
      <c r="H148" s="281"/>
      <c r="I148" s="282"/>
      <c r="J148" s="216"/>
      <c r="K148" s="222"/>
      <c r="L148" s="219"/>
      <c r="M148" s="282"/>
    </row>
    <row r="149" spans="1:13" ht="16.5" customHeight="1">
      <c r="G149" s="222"/>
      <c r="H149" s="281"/>
      <c r="I149" s="282"/>
      <c r="J149" s="216"/>
      <c r="K149" s="222"/>
      <c r="L149" s="219"/>
      <c r="M149" s="282"/>
    </row>
    <row r="150" spans="1:13" ht="16.5" customHeight="1">
      <c r="G150" s="222"/>
      <c r="H150" s="281"/>
      <c r="I150" s="282"/>
      <c r="J150" s="216"/>
      <c r="K150" s="222"/>
      <c r="L150" s="219"/>
      <c r="M150" s="282"/>
    </row>
    <row r="151" spans="1:13" ht="16.5" customHeight="1">
      <c r="G151" s="222"/>
      <c r="H151" s="281"/>
      <c r="I151" s="282"/>
      <c r="J151" s="216"/>
      <c r="K151" s="222"/>
      <c r="L151" s="219"/>
      <c r="M151" s="282"/>
    </row>
    <row r="152" spans="1:13" ht="16.5" customHeight="1">
      <c r="G152" s="222"/>
      <c r="H152" s="281"/>
      <c r="I152" s="282"/>
      <c r="J152" s="216"/>
      <c r="K152" s="222"/>
      <c r="L152" s="219"/>
      <c r="M152" s="282"/>
    </row>
    <row r="153" spans="1:13" ht="16.5" customHeight="1">
      <c r="G153" s="222"/>
      <c r="H153" s="281"/>
      <c r="I153" s="282"/>
      <c r="J153" s="216"/>
      <c r="K153" s="222"/>
      <c r="L153" s="219"/>
      <c r="M153" s="282"/>
    </row>
    <row r="154" spans="1:13" ht="16.5" customHeight="1">
      <c r="G154" s="222"/>
      <c r="H154" s="281"/>
      <c r="I154" s="282"/>
      <c r="J154" s="216"/>
      <c r="K154" s="222"/>
      <c r="L154" s="219"/>
      <c r="M154" s="282"/>
    </row>
    <row r="155" spans="1:13" ht="16.5" customHeight="1">
      <c r="G155" s="222"/>
      <c r="H155" s="281"/>
      <c r="I155" s="282"/>
      <c r="J155" s="216"/>
      <c r="K155" s="222"/>
      <c r="L155" s="219"/>
      <c r="M155" s="282"/>
    </row>
    <row r="156" spans="1:13" ht="9.75" customHeight="1">
      <c r="G156" s="222"/>
      <c r="H156" s="281"/>
      <c r="I156" s="282"/>
      <c r="J156" s="216"/>
      <c r="K156" s="222"/>
      <c r="L156" s="219"/>
      <c r="M156" s="282"/>
    </row>
    <row r="157" spans="1:13" ht="21.95" customHeight="1">
      <c r="A157" s="301" t="s">
        <v>168</v>
      </c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</row>
  </sheetData>
  <mergeCells count="15">
    <mergeCell ref="A157:M157"/>
    <mergeCell ref="G62:I62"/>
    <mergeCell ref="K62:M62"/>
    <mergeCell ref="A107:M107"/>
    <mergeCell ref="G113:I113"/>
    <mergeCell ref="K113:M113"/>
    <mergeCell ref="G114:I114"/>
    <mergeCell ref="K114:M114"/>
    <mergeCell ref="G61:I61"/>
    <mergeCell ref="K61:M61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256" scale="94" firstPageNumber="9" orientation="portrait" useFirstPageNumber="1" horizontalDpi="1200" verticalDpi="1200" r:id="rId1"/>
  <headerFooter>
    <oddFooter>&amp;R&amp;9&amp;P</oddFooter>
  </headerFooter>
  <rowBreaks count="2" manualBreakCount="2">
    <brk id="55" max="12" man="1"/>
    <brk id="10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Eng2-4</vt:lpstr>
      <vt:lpstr>Eng5-6</vt:lpstr>
      <vt:lpstr>Eng7</vt:lpstr>
      <vt:lpstr>Eng8</vt:lpstr>
      <vt:lpstr>Eng9-11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2023-05-11T03:26:26Z</cp:lastPrinted>
  <dcterms:created xsi:type="dcterms:W3CDTF">2009-01-23T10:19:39Z</dcterms:created>
  <dcterms:modified xsi:type="dcterms:W3CDTF">2023-05-11T03:50:51Z</dcterms:modified>
</cp:coreProperties>
</file>