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 tabRatio="801" activeTab="4"/>
  </bookViews>
  <sheets>
    <sheet name="BS P2-3" sheetId="1" r:id="rId1"/>
    <sheet name="PL P4" sheetId="18" r:id="rId2"/>
    <sheet name="Shareholder equity-conso P5" sheetId="3" r:id="rId3"/>
    <sheet name="Shareholder equity P6" sheetId="14" r:id="rId4"/>
    <sheet name="Cash flow P7-8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3">'Shareholder equity P6'!$A$1:$M$23</definedName>
    <definedName name="Report" localSheetId="1">#REF!</definedName>
    <definedName name="Report" localSheetId="3">#REF!</definedName>
    <definedName name="Report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1" i="4" l="1"/>
  <c r="K11" i="4"/>
  <c r="H71" i="1" l="1"/>
  <c r="L71" i="1"/>
  <c r="K16" i="3"/>
  <c r="O23" i="18"/>
  <c r="G45" i="4" l="1"/>
  <c r="G44" i="4"/>
  <c r="G46" i="4"/>
  <c r="G47" i="4"/>
  <c r="K10" i="14" l="1"/>
  <c r="K12" i="3"/>
  <c r="Q30" i="18"/>
  <c r="N73" i="1"/>
  <c r="J73" i="1"/>
  <c r="J56" i="1"/>
  <c r="G65" i="4" l="1"/>
  <c r="K65" i="4"/>
  <c r="G60" i="4"/>
  <c r="G56" i="4"/>
  <c r="G55" i="4"/>
  <c r="I52" i="4"/>
  <c r="G52" i="4"/>
  <c r="I50" i="4"/>
  <c r="G50" i="4"/>
  <c r="I47" i="4"/>
  <c r="I46" i="4"/>
  <c r="I45" i="4"/>
  <c r="I44" i="4"/>
  <c r="M14" i="14" l="1"/>
  <c r="K27" i="18"/>
  <c r="Q18" i="18" l="1"/>
  <c r="M18" i="18"/>
  <c r="Q10" i="18"/>
  <c r="Q14" i="18"/>
  <c r="Q23" i="18"/>
  <c r="M58" i="4"/>
  <c r="M61" i="4"/>
  <c r="O10" i="18"/>
  <c r="O14" i="18"/>
  <c r="K58" i="4"/>
  <c r="M10" i="18"/>
  <c r="M14" i="18"/>
  <c r="M23" i="18"/>
  <c r="I58" i="4"/>
  <c r="I61" i="4"/>
  <c r="K10" i="18"/>
  <c r="M10" i="14"/>
  <c r="M12" i="3"/>
  <c r="Q12" i="3" s="1"/>
  <c r="H61" i="1"/>
  <c r="E18" i="3"/>
  <c r="G14" i="3"/>
  <c r="I18" i="3"/>
  <c r="A3" i="4"/>
  <c r="A1" i="18"/>
  <c r="J18" i="1"/>
  <c r="L18" i="1"/>
  <c r="O14" i="3"/>
  <c r="O16" i="3" s="1"/>
  <c r="O18" i="3" s="1"/>
  <c r="I14" i="3"/>
  <c r="E14" i="3"/>
  <c r="M11" i="3"/>
  <c r="Q11" i="3" s="1"/>
  <c r="I12" i="14"/>
  <c r="G12" i="14"/>
  <c r="G16" i="14"/>
  <c r="L69" i="1" s="1"/>
  <c r="E12" i="14"/>
  <c r="E16" i="14"/>
  <c r="M9" i="14"/>
  <c r="N56" i="1"/>
  <c r="L56" i="1"/>
  <c r="A39" i="1"/>
  <c r="N27" i="1"/>
  <c r="N18" i="1"/>
  <c r="J61" i="1"/>
  <c r="J27" i="1"/>
  <c r="N61" i="1"/>
  <c r="L61" i="1"/>
  <c r="L27" i="1"/>
  <c r="I16" i="14"/>
  <c r="K14" i="18" l="1"/>
  <c r="K15" i="18" s="1"/>
  <c r="G61" i="4"/>
  <c r="G18" i="3"/>
  <c r="H69" i="1" s="1"/>
  <c r="M16" i="3"/>
  <c r="Q16" i="3" s="1"/>
  <c r="O15" i="18"/>
  <c r="L62" i="1"/>
  <c r="J28" i="1"/>
  <c r="N28" i="1"/>
  <c r="M15" i="18"/>
  <c r="M24" i="18" s="1"/>
  <c r="Q15" i="18"/>
  <c r="Q24" i="18" s="1"/>
  <c r="G58" i="4"/>
  <c r="J62" i="1"/>
  <c r="H18" i="1"/>
  <c r="K23" i="18"/>
  <c r="H27" i="1"/>
  <c r="H56" i="1"/>
  <c r="H62" i="1" s="1"/>
  <c r="L28" i="1"/>
  <c r="O18" i="18"/>
  <c r="N62" i="1"/>
  <c r="K18" i="18"/>
  <c r="O24" i="18" l="1"/>
  <c r="K24" i="18"/>
  <c r="K26" i="18" s="1"/>
  <c r="K29" i="18" s="1"/>
  <c r="K31" i="18" s="1"/>
  <c r="Q26" i="18"/>
  <c r="M19" i="18"/>
  <c r="M26" i="18"/>
  <c r="O26" i="18"/>
  <c r="O19" i="18"/>
  <c r="Q19" i="18"/>
  <c r="H28" i="1"/>
  <c r="K19" i="18"/>
  <c r="M29" i="18" l="1"/>
  <c r="M31" i="18" s="1"/>
  <c r="Q29" i="18"/>
  <c r="Q31" i="18" s="1"/>
  <c r="O29" i="18"/>
  <c r="O31" i="18" s="1"/>
  <c r="O35" i="18" s="1"/>
  <c r="O41" i="18" s="1"/>
  <c r="O43" i="18" s="1"/>
  <c r="K45" i="18"/>
  <c r="K17" i="3"/>
  <c r="M17" i="3" s="1"/>
  <c r="G8" i="4"/>
  <c r="G24" i="4" s="1"/>
  <c r="G49" i="4" s="1"/>
  <c r="G53" i="4" s="1"/>
  <c r="G63" i="4" s="1"/>
  <c r="G67" i="4" s="1"/>
  <c r="K35" i="18"/>
  <c r="K41" i="18" s="1"/>
  <c r="K43" i="18" s="1"/>
  <c r="K37" i="18"/>
  <c r="M8" i="4" l="1"/>
  <c r="M24" i="4" s="1"/>
  <c r="M49" i="4" s="1"/>
  <c r="M53" i="4" s="1"/>
  <c r="M63" i="4" s="1"/>
  <c r="M67" i="4" s="1"/>
  <c r="Q45" i="18"/>
  <c r="Q35" i="18"/>
  <c r="Q37" i="18" s="1"/>
  <c r="K11" i="14" s="1"/>
  <c r="M11" i="14" s="1"/>
  <c r="M12" i="14" s="1"/>
  <c r="M37" i="18"/>
  <c r="K13" i="3" s="1"/>
  <c r="M13" i="3" s="1"/>
  <c r="M45" i="18"/>
  <c r="I8" i="4"/>
  <c r="I24" i="4" s="1"/>
  <c r="I49" i="4" s="1"/>
  <c r="I53" i="4" s="1"/>
  <c r="I63" i="4" s="1"/>
  <c r="I67" i="4" s="1"/>
  <c r="M35" i="18"/>
  <c r="M41" i="18" s="1"/>
  <c r="M43" i="18" s="1"/>
  <c r="K8" i="4"/>
  <c r="K24" i="4" s="1"/>
  <c r="K49" i="4" s="1"/>
  <c r="K53" i="4" s="1"/>
  <c r="K63" i="4" s="1"/>
  <c r="K67" i="4" s="1"/>
  <c r="O45" i="18"/>
  <c r="O37" i="18"/>
  <c r="K15" i="14" s="1"/>
  <c r="M15" i="14" s="1"/>
  <c r="M16" i="14" s="1"/>
  <c r="Q39" i="18"/>
  <c r="K39" i="18"/>
  <c r="Q41" i="18"/>
  <c r="Q43" i="18" s="1"/>
  <c r="O39" i="18" l="1"/>
  <c r="K12" i="14"/>
  <c r="N75" i="1" s="1"/>
  <c r="N76" i="1" s="1"/>
  <c r="M39" i="18"/>
  <c r="K16" i="14"/>
  <c r="L72" i="1" s="1"/>
  <c r="L73" i="1" s="1"/>
  <c r="L75" i="1" s="1"/>
  <c r="L76" i="1" s="1"/>
  <c r="K18" i="3"/>
  <c r="H72" i="1" s="1"/>
  <c r="K14" i="3"/>
  <c r="J75" i="1" s="1"/>
  <c r="J76" i="1" s="1"/>
  <c r="M14" i="3"/>
  <c r="Q13" i="3"/>
  <c r="Q14" i="3" s="1"/>
  <c r="Q17" i="3"/>
  <c r="Q18" i="3" s="1"/>
  <c r="M18" i="3"/>
  <c r="H73" i="1" l="1"/>
  <c r="H75" i="1" s="1"/>
  <c r="H76" i="1" s="1"/>
</calcChain>
</file>

<file path=xl/sharedStrings.xml><?xml version="1.0" encoding="utf-8"?>
<sst xmlns="http://schemas.openxmlformats.org/spreadsheetml/2006/main" count="251" uniqueCount="162">
  <si>
    <t>BANGKOK DEC-CON PUBLIC COMPANY LIMITED AND SUBSIDIARY</t>
  </si>
  <si>
    <t>STATEMENTS OF FINANCIAL POSITION</t>
  </si>
  <si>
    <t>AS AT MARCH 31, 2023</t>
  </si>
  <si>
    <t>Consolidated financial statements (Baht)</t>
  </si>
  <si>
    <t xml:space="preserve"> Separate financial statements (Baht)</t>
  </si>
  <si>
    <t>ASSETS</t>
  </si>
  <si>
    <t>Note</t>
  </si>
  <si>
    <t>March 31, 2023</t>
  </si>
  <si>
    <t>December 31, 2022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</si>
  <si>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</si>
  <si>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</si>
  <si>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</si>
  <si>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</si>
  <si>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</si>
  <si>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</si>
  <si>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</si>
  <si>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</si>
  <si>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Current tax assets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</si>
  <si>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</si>
  <si>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</si>
  <si>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</si>
  <si>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</si>
  <si>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</si>
  <si>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</si>
  <si>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</si>
  <si>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</si>
  <si>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</si>
  <si>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</si>
  <si>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</si>
  <si>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</si>
  <si>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</si>
  <si>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</si>
  <si>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</si>
  <si>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Separate financial statements (Baht)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</si>
  <si>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</si>
  <si>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</si>
  <si>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</si>
  <si>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</si>
  <si>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</si>
  <si>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</si>
  <si>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</si>
  <si>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Income tax payable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</si>
  <si>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</si>
  <si>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</si>
  <si>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</si>
  <si>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</si>
  <si>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</si>
  <si>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</si>
  <si>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</si>
  <si>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</si>
  <si>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</si>
  <si>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</si>
  <si>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</si>
  <si>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</si>
  <si>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</si>
  <si>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1,076,210,632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</si>
  <si>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</si>
  <si>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</si>
  <si>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</si>
  <si>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</si>
  <si>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</si>
  <si>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</si>
  <si>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</si>
  <si>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</si>
  <si>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</si>
  <si>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MARCH 31, 2023 (UNAUDITED/REVIEWED ONLY)</t>
  </si>
  <si>
    <t>March 31, 2022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</si>
  <si>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</si>
  <si>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</si>
  <si>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</si>
  <si>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</si>
  <si>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</si>
  <si>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</si>
  <si>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</si>
  <si>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Other income</t>
  </si>
  <si>
    <t>Total other income</t>
  </si>
  <si>
    <t>Expenses</t>
  </si>
  <si>
    <t>Administrative expenses</t>
  </si>
  <si>
    <t>Total expenses</t>
  </si>
  <si>
    <t>Share of loss on investment</t>
  </si>
  <si>
    <t>Finance income</t>
  </si>
  <si>
    <t xml:space="preserve">Finance costs </t>
  </si>
  <si>
    <t>Tax expense</t>
  </si>
  <si>
    <t>Owners of the Company</t>
  </si>
  <si>
    <t xml:space="preserve">Non-controlling interests </t>
  </si>
  <si>
    <t xml:space="preserve">Owners of the Company </t>
  </si>
  <si>
    <t>STATEMENTS OF CHANGES IN SHAREHOLDERS' EQUITY</t>
  </si>
  <si>
    <t>Owners of the parent company</t>
  </si>
  <si>
    <t xml:space="preserve">Issued and 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</si>
  <si>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</si>
  <si>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</si>
  <si>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</si>
  <si>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</si>
  <si>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</si>
  <si>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</si>
  <si>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</si>
  <si>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</si>
  <si>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</si>
  <si>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</si>
  <si>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</si>
  <si>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</si>
  <si>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2022</t>
  </si>
  <si>
    <t>Balance as at March 31, 2022</t>
  </si>
  <si>
    <t>Balance as at January 1, 2023</t>
  </si>
  <si>
    <t>Balance as at March 31, 2023</t>
  </si>
  <si>
    <t>STATEMENTS OF CASH FLOWS</t>
  </si>
  <si>
    <t>Cash flows from operating activities</t>
  </si>
  <si>
    <t xml:space="preserve">     Adjustment to reconcile net profit to cash receipt (disbursement) </t>
  </si>
  <si>
    <t xml:space="preserve">          from operating activities</t>
  </si>
  <si>
    <t>Depreciation and amortization</t>
  </si>
  <si>
    <t>Loss (reversal) on devaluation of inventories</t>
  </si>
  <si>
    <t xml:space="preserve">Unrealized loss (gain) on changes in fair value of </t>
  </si>
  <si>
    <t xml:space="preserve">     other current financial assets</t>
  </si>
  <si>
    <t>Loss (gain) on sale of other current financial assets</t>
  </si>
  <si>
    <t>Employee benefit expenses</t>
  </si>
  <si>
    <t>Finance costs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</si>
  <si>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</si>
  <si>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</si>
  <si>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</si>
  <si>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</si>
  <si>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</si>
  <si>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</si>
  <si>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</si>
  <si>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</si>
  <si>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</si>
  <si>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</si>
  <si>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</si>
  <si>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</si>
  <si>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</si>
  <si>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</si>
  <si>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</si>
  <si>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</si>
  <si>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</si>
  <si>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</si>
  <si>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Net increase in cash and cash equivalents</t>
  </si>
  <si>
    <t>Cash and cash equivalents as at January 1</t>
  </si>
  <si>
    <t>Cash and cash equivalents as at March 31</t>
  </si>
  <si>
    <t>Profit for the period</t>
  </si>
  <si>
    <t>Profit  for the period</t>
  </si>
  <si>
    <t xml:space="preserve">Profit for the period </t>
  </si>
  <si>
    <t xml:space="preserve">Tax expense </t>
  </si>
  <si>
    <t xml:space="preserve">Profit from operation before changes </t>
  </si>
  <si>
    <t>Increase in investment preperties</t>
  </si>
  <si>
    <t xml:space="preserve"> From received debt settlement from customers </t>
  </si>
  <si>
    <t>Gross profit</t>
  </si>
  <si>
    <t>Profit before expenses</t>
  </si>
  <si>
    <t>Profit from operating activities</t>
  </si>
  <si>
    <t>Profit before finance costs and income tax expense</t>
  </si>
  <si>
    <t>Profit before income tax expense</t>
  </si>
  <si>
    <t>Profit attributable to :</t>
  </si>
  <si>
    <t xml:space="preserve">Earnings per share - owners of the Company </t>
  </si>
  <si>
    <t>Other comprehensive income :</t>
  </si>
  <si>
    <t>Other comprehensive income for the period - net of tax</t>
  </si>
  <si>
    <t>Total comprehensive income for the period</t>
  </si>
  <si>
    <t xml:space="preserve">Total comprehensive income attributable to : </t>
  </si>
  <si>
    <t>Expected credit losses (reverse)</t>
  </si>
  <si>
    <t xml:space="preserve">Supplemental information of statements of cash flows </t>
  </si>
  <si>
    <t>Share of loss on investment in associate</t>
  </si>
  <si>
    <t>Total owners of</t>
  </si>
  <si>
    <t>Income tax refunded</t>
  </si>
  <si>
    <t>Payment for acquire of investment properties</t>
  </si>
  <si>
    <t>Payment for acquire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</si>
</sst>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#,##0.00_);[Blue]\(#,##0.00\)"/>
  </numFmts>
  <fonts count="34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7">
    <xf numFmtId="0" fontId="0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39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81">
    <xf numFmtId="0" fontId="0" fillId="0" borderId="0" xfId="0"/>
    <xf numFmtId="0" fontId="15" fillId="0" borderId="0" xfId="0" applyFont="1" applyAlignment="1">
      <alignment vertical="center"/>
    </xf>
    <xf numFmtId="191" fontId="15" fillId="0" borderId="0" xfId="0" applyNumberFormat="1" applyFont="1" applyAlignment="1">
      <alignment vertical="center"/>
    </xf>
    <xf numFmtId="0" fontId="8" fillId="0" borderId="0" xfId="0" applyFont="1"/>
    <xf numFmtId="191" fontId="8" fillId="0" borderId="0" xfId="0" applyNumberFormat="1" applyFont="1"/>
    <xf numFmtId="0" fontId="8" fillId="0" borderId="0" xfId="0" applyFont="1" applyAlignment="1">
      <alignment horizontal="right"/>
    </xf>
    <xf numFmtId="0" fontId="14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91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192" fontId="14" fillId="0" borderId="0" xfId="0" applyNumberFormat="1" applyFont="1" applyAlignment="1">
      <alignment vertical="center"/>
    </xf>
    <xf numFmtId="192" fontId="8" fillId="0" borderId="0" xfId="34" applyNumberFormat="1" applyFont="1" applyAlignment="1">
      <alignment vertical="center"/>
    </xf>
    <xf numFmtId="192" fontId="8" fillId="0" borderId="0" xfId="34" applyNumberFormat="1" applyFont="1" applyAlignment="1">
      <alignment horizontal="left" vertical="center"/>
    </xf>
    <xf numFmtId="187" fontId="8" fillId="0" borderId="0" xfId="0" applyNumberFormat="1" applyFont="1" applyAlignment="1">
      <alignment horizontal="center"/>
    </xf>
    <xf numFmtId="43" fontId="8" fillId="0" borderId="0" xfId="0" applyNumberFormat="1" applyFont="1"/>
    <xf numFmtId="39" fontId="14" fillId="0" borderId="0" xfId="0" applyNumberFormat="1" applyFont="1"/>
    <xf numFmtId="191" fontId="8" fillId="0" borderId="0" xfId="1" applyNumberFormat="1" applyFont="1"/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9" fontId="8" fillId="0" borderId="0" xfId="0" applyNumberFormat="1" applyFont="1"/>
    <xf numFmtId="0" fontId="17" fillId="0" borderId="0" xfId="0" applyFont="1" applyAlignment="1">
      <alignment horizontal="left"/>
    </xf>
    <xf numFmtId="192" fontId="14" fillId="0" borderId="0" xfId="34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95" fontId="29" fillId="0" borderId="0" xfId="0" applyNumberFormat="1" applyFont="1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91" fontId="8" fillId="0" borderId="0" xfId="0" applyNumberFormat="1" applyFont="1" applyAlignment="1">
      <alignment vertical="center"/>
    </xf>
    <xf numFmtId="191" fontId="8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191" fontId="1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/>
    <xf numFmtId="197" fontId="14" fillId="0" borderId="0" xfId="0" applyNumberFormat="1" applyFont="1"/>
    <xf numFmtId="0" fontId="15" fillId="0" borderId="0" xfId="0" applyFont="1" applyAlignment="1">
      <alignment horizontal="right" vertical="center"/>
    </xf>
    <xf numFmtId="197" fontId="8" fillId="0" borderId="0" xfId="0" applyNumberFormat="1" applyFont="1" applyAlignment="1">
      <alignment horizontal="center"/>
    </xf>
    <xf numFmtId="0" fontId="20" fillId="0" borderId="0" xfId="0" applyFont="1" applyAlignment="1">
      <alignment horizontal="center" vertical="center"/>
    </xf>
    <xf numFmtId="197" fontId="8" fillId="0" borderId="0" xfId="93" applyNumberFormat="1" applyFont="1" applyAlignment="1">
      <alignment horizontal="center"/>
    </xf>
    <xf numFmtId="197" fontId="8" fillId="0" borderId="0" xfId="1" applyNumberFormat="1" applyFont="1" applyAlignment="1">
      <alignment horizontal="center"/>
    </xf>
    <xf numFmtId="197" fontId="8" fillId="0" borderId="1" xfId="0" applyNumberFormat="1" applyFont="1" applyBorder="1" applyAlignment="1">
      <alignment horizontal="center"/>
    </xf>
    <xf numFmtId="197" fontId="8" fillId="0" borderId="1" xfId="1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91" fontId="17" fillId="0" borderId="0" xfId="1" applyNumberFormat="1" applyFont="1" applyAlignment="1">
      <alignment horizontal="right"/>
    </xf>
    <xf numFmtId="189" fontId="17" fillId="0" borderId="0" xfId="1" applyFont="1" applyAlignment="1">
      <alignment horizontal="right"/>
    </xf>
    <xf numFmtId="189" fontId="14" fillId="0" borderId="0" xfId="0" applyNumberFormat="1" applyFont="1"/>
    <xf numFmtId="0" fontId="14" fillId="0" borderId="0" xfId="0" applyFont="1" applyAlignment="1">
      <alignment horizontal="center"/>
    </xf>
    <xf numFmtId="191" fontId="29" fillId="0" borderId="0" xfId="0" applyNumberFormat="1" applyFont="1"/>
    <xf numFmtId="0" fontId="14" fillId="0" borderId="1" xfId="0" quotePrefix="1" applyFont="1" applyBorder="1" applyAlignment="1">
      <alignment horizontal="center"/>
    </xf>
    <xf numFmtId="39" fontId="29" fillId="0" borderId="0" xfId="0" applyNumberFormat="1" applyFont="1"/>
    <xf numFmtId="191" fontId="8" fillId="0" borderId="0" xfId="1" applyNumberFormat="1" applyFont="1" applyFill="1" applyAlignment="1">
      <alignment horizontal="center" vertical="center"/>
    </xf>
    <xf numFmtId="187" fontId="8" fillId="0" borderId="0" xfId="1" applyNumberFormat="1" applyFont="1" applyFill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92" fontId="8" fillId="0" borderId="0" xfId="68" applyNumberFormat="1" applyFont="1" applyAlignment="1">
      <alignment vertical="center"/>
    </xf>
    <xf numFmtId="191" fontId="15" fillId="0" borderId="0" xfId="1" applyNumberFormat="1" applyFont="1" applyFill="1"/>
    <xf numFmtId="191" fontId="17" fillId="0" borderId="0" xfId="1" applyNumberFormat="1" applyFont="1" applyFill="1" applyBorder="1"/>
    <xf numFmtId="191" fontId="17" fillId="0" borderId="1" xfId="1" applyNumberFormat="1" applyFont="1" applyFill="1" applyBorder="1"/>
    <xf numFmtId="189" fontId="17" fillId="0" borderId="0" xfId="1" applyFont="1" applyFill="1"/>
    <xf numFmtId="189" fontId="17" fillId="0" borderId="0" xfId="1" applyFont="1" applyFill="1" applyAlignment="1">
      <alignment horizontal="center"/>
    </xf>
    <xf numFmtId="191" fontId="17" fillId="0" borderId="0" xfId="1" applyNumberFormat="1" applyFont="1" applyFill="1"/>
    <xf numFmtId="187" fontId="8" fillId="0" borderId="0" xfId="1" applyNumberFormat="1" applyFont="1" applyFill="1"/>
    <xf numFmtId="187" fontId="17" fillId="0" borderId="0" xfId="0" applyNumberFormat="1" applyFont="1" applyAlignment="1">
      <alignment horizontal="center"/>
    </xf>
    <xf numFmtId="187" fontId="8" fillId="0" borderId="0" xfId="0" applyNumberFormat="1" applyFont="1"/>
    <xf numFmtId="187" fontId="8" fillId="0" borderId="0" xfId="1" applyNumberFormat="1" applyFont="1" applyFill="1" applyAlignment="1">
      <alignment horizontal="center"/>
    </xf>
    <xf numFmtId="187" fontId="17" fillId="0" borderId="0" xfId="1" applyNumberFormat="1" applyFont="1" applyFill="1" applyBorder="1"/>
    <xf numFmtId="187" fontId="8" fillId="0" borderId="1" xfId="1" applyNumberFormat="1" applyFont="1" applyFill="1" applyBorder="1"/>
    <xf numFmtId="187" fontId="17" fillId="0" borderId="1" xfId="1" applyNumberFormat="1" applyFont="1" applyFill="1" applyBorder="1"/>
    <xf numFmtId="187" fontId="17" fillId="0" borderId="0" xfId="1" applyNumberFormat="1" applyFont="1" applyFill="1" applyAlignment="1">
      <alignment horizontal="center"/>
    </xf>
    <xf numFmtId="189" fontId="8" fillId="0" borderId="3" xfId="11" applyFont="1" applyFill="1" applyBorder="1" applyAlignment="1">
      <alignment horizontal="center"/>
    </xf>
    <xf numFmtId="189" fontId="8" fillId="0" borderId="0" xfId="11" applyFont="1" applyFill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 applyAlignment="1">
      <alignment horizontal="center"/>
    </xf>
    <xf numFmtId="191" fontId="24" fillId="0" borderId="0" xfId="1" applyNumberFormat="1" applyFont="1" applyFill="1" applyAlignment="1">
      <alignment horizontal="right"/>
    </xf>
    <xf numFmtId="0" fontId="25" fillId="0" borderId="0" xfId="0" applyFont="1"/>
    <xf numFmtId="191" fontId="24" fillId="0" borderId="0" xfId="1" applyNumberFormat="1" applyFont="1" applyAlignment="1">
      <alignment horizontal="right"/>
    </xf>
    <xf numFmtId="0" fontId="21" fillId="0" borderId="0" xfId="0" applyFont="1"/>
    <xf numFmtId="189" fontId="24" fillId="0" borderId="0" xfId="1" applyFont="1" applyAlignment="1">
      <alignment horizontal="center"/>
    </xf>
    <xf numFmtId="189" fontId="24" fillId="0" borderId="0" xfId="1" applyFont="1" applyAlignment="1">
      <alignment horizontal="right"/>
    </xf>
    <xf numFmtId="189" fontId="23" fillId="0" borderId="0" xfId="0" applyNumberFormat="1" applyFont="1"/>
    <xf numFmtId="191" fontId="24" fillId="0" borderId="2" xfId="1" applyNumberFormat="1" applyFont="1" applyBorder="1" applyAlignment="1">
      <alignment horizontal="right"/>
    </xf>
    <xf numFmtId="191" fontId="24" fillId="0" borderId="0" xfId="1" applyNumberFormat="1" applyFont="1" applyBorder="1" applyAlignment="1">
      <alignment horizontal="right"/>
    </xf>
    <xf numFmtId="191" fontId="24" fillId="0" borderId="4" xfId="1" applyNumberFormat="1" applyFont="1" applyBorder="1" applyAlignment="1">
      <alignment horizontal="right"/>
    </xf>
    <xf numFmtId="189" fontId="23" fillId="0" borderId="0" xfId="1" applyFont="1"/>
    <xf numFmtId="43" fontId="23" fillId="0" borderId="0" xfId="0" applyNumberFormat="1" applyFont="1"/>
    <xf numFmtId="0" fontId="23" fillId="0" borderId="0" xfId="0" applyFont="1" applyAlignment="1">
      <alignment horizontal="left"/>
    </xf>
    <xf numFmtId="192" fontId="8" fillId="0" borderId="0" xfId="0" applyNumberFormat="1" applyFont="1" applyAlignment="1">
      <alignment vertical="center"/>
    </xf>
    <xf numFmtId="0" fontId="11" fillId="0" borderId="0" xfId="70" applyFont="1" applyAlignment="1">
      <alignment horizontal="left" vertical="center"/>
    </xf>
    <xf numFmtId="189" fontId="17" fillId="0" borderId="0" xfId="1" applyFont="1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90" fontId="14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189" fontId="14" fillId="0" borderId="2" xfId="1" quotePrefix="1" applyFont="1" applyFill="1" applyBorder="1" applyAlignment="1">
      <alignment horizontal="center" vertical="center"/>
    </xf>
    <xf numFmtId="0" fontId="15" fillId="0" borderId="0" xfId="0" applyFont="1"/>
    <xf numFmtId="0" fontId="19" fillId="0" borderId="0" xfId="0" applyFont="1"/>
    <xf numFmtId="191" fontId="17" fillId="0" borderId="0" xfId="1" applyNumberFormat="1" applyFont="1" applyFill="1" applyAlignment="1">
      <alignment horizontal="center" vertical="center"/>
    </xf>
    <xf numFmtId="18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91" fontId="17" fillId="0" borderId="0" xfId="1" applyNumberFormat="1" applyFont="1" applyFill="1" applyAlignment="1">
      <alignment vertical="center"/>
    </xf>
    <xf numFmtId="187" fontId="8" fillId="0" borderId="0" xfId="0" applyNumberFormat="1" applyFont="1" applyAlignment="1">
      <alignment vertical="center"/>
    </xf>
    <xf numFmtId="191" fontId="17" fillId="0" borderId="2" xfId="1" applyNumberFormat="1" applyFont="1" applyFill="1" applyBorder="1" applyAlignment="1">
      <alignment vertical="center"/>
    </xf>
    <xf numFmtId="189" fontId="17" fillId="0" borderId="0" xfId="1" applyFont="1" applyFill="1" applyAlignment="1">
      <alignment vertical="center"/>
    </xf>
    <xf numFmtId="191" fontId="17" fillId="0" borderId="2" xfId="1" applyNumberFormat="1" applyFont="1" applyFill="1" applyBorder="1" applyAlignment="1">
      <alignment horizontal="center" vertical="center"/>
    </xf>
    <xf numFmtId="187" fontId="8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89" fontId="8" fillId="0" borderId="0" xfId="1" applyFont="1" applyFill="1" applyAlignment="1">
      <alignment vertical="center"/>
    </xf>
    <xf numFmtId="0" fontId="8" fillId="0" borderId="0" xfId="32" applyNumberFormat="1" applyFont="1" applyFill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187" fontId="8" fillId="0" borderId="0" xfId="1" applyNumberFormat="1" applyFont="1" applyFill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91" fontId="8" fillId="0" borderId="0" xfId="1" quotePrefix="1" applyNumberFormat="1" applyFont="1" applyFill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191" fontId="8" fillId="0" borderId="2" xfId="1" quotePrefix="1" applyNumberFormat="1" applyFont="1" applyFill="1" applyBorder="1" applyAlignment="1">
      <alignment horizontal="center" vertical="center"/>
    </xf>
    <xf numFmtId="191" fontId="8" fillId="0" borderId="3" xfId="1" applyNumberFormat="1" applyFont="1" applyFill="1" applyBorder="1" applyAlignment="1">
      <alignment horizontal="center" vertical="center"/>
    </xf>
    <xf numFmtId="187" fontId="8" fillId="0" borderId="3" xfId="1" applyNumberFormat="1" applyFont="1" applyFill="1" applyBorder="1" applyAlignment="1">
      <alignment vertical="center"/>
    </xf>
    <xf numFmtId="189" fontId="15" fillId="0" borderId="0" xfId="1" applyFont="1" applyFill="1" applyAlignment="1">
      <alignment vertical="center"/>
    </xf>
    <xf numFmtId="192" fontId="14" fillId="0" borderId="0" xfId="68" applyNumberFormat="1" applyFont="1" applyAlignment="1">
      <alignment vertical="center"/>
    </xf>
    <xf numFmtId="191" fontId="18" fillId="0" borderId="0" xfId="0" applyNumberFormat="1" applyFont="1" applyAlignment="1">
      <alignment horizontal="center" vertical="center"/>
    </xf>
    <xf numFmtId="187" fontId="8" fillId="0" borderId="0" xfId="1" applyNumberFormat="1" applyFont="1" applyFill="1" applyAlignment="1">
      <alignment horizontal="right" vertical="center"/>
    </xf>
    <xf numFmtId="191" fontId="8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horizontal="right" vertical="center"/>
    </xf>
    <xf numFmtId="191" fontId="19" fillId="0" borderId="0" xfId="0" applyNumberFormat="1" applyFont="1" applyAlignment="1">
      <alignment vertical="center"/>
    </xf>
    <xf numFmtId="187" fontId="8" fillId="0" borderId="2" xfId="1" applyNumberFormat="1" applyFont="1" applyFill="1" applyBorder="1" applyAlignment="1">
      <alignment vertical="center"/>
    </xf>
    <xf numFmtId="187" fontId="17" fillId="0" borderId="0" xfId="1" applyNumberFormat="1" applyFont="1" applyFill="1" applyAlignment="1">
      <alignment horizontal="right" vertical="center"/>
    </xf>
    <xf numFmtId="191" fontId="18" fillId="0" borderId="0" xfId="0" applyNumberFormat="1" applyFont="1" applyAlignment="1">
      <alignment vertical="center"/>
    </xf>
    <xf numFmtId="187" fontId="17" fillId="0" borderId="2" xfId="1" applyNumberFormat="1" applyFont="1" applyFill="1" applyBorder="1" applyAlignment="1">
      <alignment horizontal="right" vertical="center"/>
    </xf>
    <xf numFmtId="191" fontId="17" fillId="0" borderId="1" xfId="1" applyNumberFormat="1" applyFont="1" applyFill="1" applyBorder="1" applyAlignment="1">
      <alignment vertical="center"/>
    </xf>
    <xf numFmtId="187" fontId="17" fillId="0" borderId="1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49" fontId="16" fillId="0" borderId="0" xfId="0" applyNumberFormat="1" applyFont="1" applyAlignment="1">
      <alignment horizontal="center"/>
    </xf>
    <xf numFmtId="191" fontId="8" fillId="0" borderId="3" xfId="1" applyNumberFormat="1" applyFont="1" applyFill="1" applyBorder="1" applyAlignment="1">
      <alignment horizontal="center"/>
    </xf>
    <xf numFmtId="191" fontId="16" fillId="0" borderId="0" xfId="0" applyNumberFormat="1" applyFont="1" applyAlignment="1">
      <alignment horizontal="center"/>
    </xf>
    <xf numFmtId="192" fontId="8" fillId="0" borderId="0" xfId="0" applyNumberFormat="1" applyFont="1" applyAlignment="1">
      <alignment horizontal="left" vertical="center"/>
    </xf>
    <xf numFmtId="191" fontId="8" fillId="0" borderId="0" xfId="1" applyNumberFormat="1" applyFont="1" applyFill="1" applyAlignment="1">
      <alignment horizontal="center"/>
    </xf>
    <xf numFmtId="192" fontId="8" fillId="0" borderId="0" xfId="68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7" fontId="8" fillId="0" borderId="0" xfId="30" applyNumberFormat="1" applyFont="1" applyFill="1" applyAlignment="1">
      <alignment horizontal="right" vertical="center"/>
    </xf>
    <xf numFmtId="49" fontId="8" fillId="0" borderId="0" xfId="0" applyNumberFormat="1" applyFont="1" applyAlignment="1">
      <alignment vertical="center"/>
    </xf>
    <xf numFmtId="191" fontId="16" fillId="0" borderId="0" xfId="0" applyNumberFormat="1" applyFont="1" applyAlignment="1">
      <alignment horizontal="center" vertical="center"/>
    </xf>
    <xf numFmtId="191" fontId="16" fillId="0" borderId="0" xfId="0" applyNumberFormat="1" applyFont="1" applyAlignment="1">
      <alignment vertical="center"/>
    </xf>
    <xf numFmtId="191" fontId="8" fillId="0" borderId="5" xfId="1" applyNumberFormat="1" applyFont="1" applyFill="1" applyBorder="1" applyAlignment="1">
      <alignment vertical="center"/>
    </xf>
    <xf numFmtId="187" fontId="8" fillId="0" borderId="5" xfId="1" applyNumberFormat="1" applyFont="1" applyFill="1" applyBorder="1" applyAlignment="1">
      <alignment vertical="center"/>
    </xf>
    <xf numFmtId="191" fontId="8" fillId="0" borderId="1" xfId="1" applyNumberFormat="1" applyFont="1" applyFill="1" applyBorder="1" applyAlignment="1">
      <alignment vertical="center"/>
    </xf>
    <xf numFmtId="191" fontId="8" fillId="0" borderId="2" xfId="1" applyNumberFormat="1" applyFont="1" applyFill="1" applyBorder="1" applyAlignment="1">
      <alignment vertical="center"/>
    </xf>
    <xf numFmtId="191" fontId="17" fillId="0" borderId="3" xfId="1" applyNumberFormat="1" applyFont="1" applyFill="1" applyBorder="1" applyAlignment="1">
      <alignment vertical="center"/>
    </xf>
    <xf numFmtId="187" fontId="8" fillId="0" borderId="3" xfId="0" applyNumberFormat="1" applyFont="1" applyBorder="1" applyAlignment="1">
      <alignment vertical="center"/>
    </xf>
    <xf numFmtId="191" fontId="8" fillId="0" borderId="0" xfId="1" applyNumberFormat="1" applyFont="1" applyFill="1" applyAlignment="1">
      <alignment horizontal="right" vertical="center"/>
    </xf>
    <xf numFmtId="189" fontId="30" fillId="0" borderId="0" xfId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191" fontId="30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center" vertical="top"/>
    </xf>
    <xf numFmtId="0" fontId="16" fillId="0" borderId="0" xfId="0" applyFont="1"/>
    <xf numFmtId="189" fontId="8" fillId="0" borderId="0" xfId="1" applyFont="1" applyFill="1"/>
    <xf numFmtId="0" fontId="14" fillId="0" borderId="0" xfId="35" applyFont="1"/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87" fontId="27" fillId="0" borderId="0" xfId="1" applyNumberFormat="1" applyFont="1"/>
    <xf numFmtId="0" fontId="27" fillId="0" borderId="0" xfId="0" applyFont="1"/>
    <xf numFmtId="191" fontId="17" fillId="0" borderId="1" xfId="1" applyNumberFormat="1" applyFont="1" applyFill="1" applyBorder="1" applyAlignment="1">
      <alignment horizontal="center" vertical="center"/>
    </xf>
    <xf numFmtId="187" fontId="8" fillId="0" borderId="1" xfId="0" applyNumberFormat="1" applyFont="1" applyBorder="1" applyAlignment="1">
      <alignment vertical="center"/>
    </xf>
    <xf numFmtId="187" fontId="14" fillId="0" borderId="1" xfId="0" quotePrefix="1" applyNumberFormat="1" applyFont="1" applyBorder="1" applyAlignment="1">
      <alignment horizontal="center"/>
    </xf>
    <xf numFmtId="187" fontId="14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left"/>
    </xf>
    <xf numFmtId="187" fontId="8" fillId="0" borderId="0" xfId="1" applyNumberFormat="1" applyFont="1" applyFill="1" applyAlignment="1">
      <alignment horizontal="right"/>
    </xf>
    <xf numFmtId="187" fontId="17" fillId="0" borderId="0" xfId="1" applyNumberFormat="1" applyFont="1" applyFill="1" applyAlignment="1">
      <alignment horizontal="right"/>
    </xf>
    <xf numFmtId="187" fontId="8" fillId="0" borderId="0" xfId="0" applyNumberFormat="1" applyFont="1" applyAlignment="1">
      <alignment horizontal="right"/>
    </xf>
    <xf numFmtId="187" fontId="17" fillId="0" borderId="0" xfId="0" applyNumberFormat="1" applyFont="1" applyAlignment="1">
      <alignment horizontal="right"/>
    </xf>
    <xf numFmtId="187" fontId="8" fillId="0" borderId="1" xfId="1" applyNumberFormat="1" applyFont="1" applyFill="1" applyBorder="1" applyAlignment="1">
      <alignment horizontal="right"/>
    </xf>
    <xf numFmtId="191" fontId="8" fillId="0" borderId="0" xfId="1" applyNumberFormat="1" applyFont="1" applyFill="1" applyAlignment="1">
      <alignment horizontal="right"/>
    </xf>
    <xf numFmtId="191" fontId="8" fillId="0" borderId="0" xfId="1" applyNumberFormat="1" applyFont="1" applyFill="1"/>
    <xf numFmtId="191" fontId="17" fillId="0" borderId="2" xfId="1" applyNumberFormat="1" applyFont="1" applyFill="1" applyBorder="1"/>
    <xf numFmtId="187" fontId="17" fillId="0" borderId="2" xfId="1" applyNumberFormat="1" applyFont="1" applyFill="1" applyBorder="1"/>
    <xf numFmtId="187" fontId="17" fillId="0" borderId="0" xfId="1" applyNumberFormat="1" applyFont="1" applyFill="1"/>
    <xf numFmtId="191" fontId="8" fillId="0" borderId="1" xfId="1" applyNumberFormat="1" applyFont="1" applyFill="1" applyBorder="1" applyAlignment="1">
      <alignment horizontal="center"/>
    </xf>
    <xf numFmtId="191" fontId="8" fillId="0" borderId="1" xfId="11" applyNumberFormat="1" applyFont="1" applyFill="1" applyBorder="1" applyAlignment="1">
      <alignment horizontal="center"/>
    </xf>
    <xf numFmtId="191" fontId="8" fillId="0" borderId="0" xfId="11" applyNumberFormat="1" applyFont="1" applyFill="1" applyAlignment="1">
      <alignment horizontal="center"/>
    </xf>
    <xf numFmtId="187" fontId="8" fillId="0" borderId="1" xfId="11" applyNumberFormat="1" applyFont="1" applyFill="1" applyBorder="1" applyAlignment="1">
      <alignment horizontal="center"/>
    </xf>
    <xf numFmtId="187" fontId="8" fillId="0" borderId="0" xfId="11" applyNumberFormat="1" applyFont="1" applyFill="1" applyAlignment="1">
      <alignment horizontal="center"/>
    </xf>
    <xf numFmtId="191" fontId="8" fillId="0" borderId="3" xfId="11" applyNumberFormat="1" applyFont="1" applyFill="1" applyBorder="1" applyAlignment="1">
      <alignment horizontal="center"/>
    </xf>
    <xf numFmtId="195" fontId="29" fillId="0" borderId="0" xfId="1" applyNumberFormat="1" applyFont="1" applyFill="1"/>
    <xf numFmtId="191" fontId="29" fillId="0" borderId="0" xfId="1" applyNumberFormat="1" applyFont="1" applyFill="1"/>
    <xf numFmtId="194" fontId="29" fillId="0" borderId="0" xfId="1" applyNumberFormat="1" applyFont="1" applyFill="1"/>
    <xf numFmtId="191" fontId="8" fillId="0" borderId="4" xfId="11" applyNumberFormat="1" applyFont="1" applyFill="1" applyBorder="1" applyAlignment="1">
      <alignment horizontal="center"/>
    </xf>
    <xf numFmtId="187" fontId="8" fillId="0" borderId="4" xfId="11" applyNumberFormat="1" applyFont="1" applyFill="1" applyBorder="1" applyAlignment="1">
      <alignment horizontal="center"/>
    </xf>
    <xf numFmtId="191" fontId="17" fillId="0" borderId="0" xfId="1" applyNumberFormat="1" applyFont="1" applyFill="1" applyAlignment="1">
      <alignment horizontal="center"/>
    </xf>
    <xf numFmtId="39" fontId="29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87" fontId="17" fillId="0" borderId="0" xfId="1" applyNumberFormat="1" applyFont="1" applyFill="1" applyBorder="1" applyAlignment="1">
      <alignment horizontal="center"/>
    </xf>
    <xf numFmtId="197" fontId="8" fillId="0" borderId="0" xfId="0" applyNumberFormat="1" applyFont="1"/>
    <xf numFmtId="0" fontId="14" fillId="0" borderId="1" xfId="0" applyFont="1" applyBorder="1" applyAlignment="1">
      <alignment horizontal="center"/>
    </xf>
    <xf numFmtId="192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25" fillId="0" borderId="0" xfId="69" applyFont="1"/>
    <xf numFmtId="197" fontId="21" fillId="0" borderId="0" xfId="0" applyNumberFormat="1" applyFont="1"/>
    <xf numFmtId="187" fontId="14" fillId="0" borderId="1" xfId="0" applyNumberFormat="1" applyFont="1" applyBorder="1" applyAlignment="1">
      <alignment horizontal="center"/>
    </xf>
    <xf numFmtId="191" fontId="17" fillId="0" borderId="0" xfId="1" applyNumberFormat="1" applyFont="1" applyAlignment="1">
      <alignment horizontal="center"/>
    </xf>
    <xf numFmtId="191" fontId="24" fillId="0" borderId="0" xfId="91" applyNumberFormat="1" applyFont="1" applyAlignment="1">
      <alignment horizontal="right"/>
    </xf>
    <xf numFmtId="191" fontId="13" fillId="0" borderId="0" xfId="92" applyNumberFormat="1" applyFont="1"/>
    <xf numFmtId="191" fontId="27" fillId="0" borderId="0" xfId="1" applyNumberFormat="1" applyFont="1" applyFill="1" applyAlignment="1"/>
    <xf numFmtId="189" fontId="14" fillId="0" borderId="0" xfId="1" quotePrefix="1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8" fillId="0" borderId="0" xfId="34" applyFont="1" applyAlignment="1">
      <alignment vertical="center"/>
    </xf>
    <xf numFmtId="191" fontId="17" fillId="0" borderId="0" xfId="91" applyNumberFormat="1" applyFont="1" applyAlignment="1">
      <alignment horizontal="right"/>
    </xf>
    <xf numFmtId="0" fontId="8" fillId="0" borderId="0" xfId="69" applyFont="1"/>
    <xf numFmtId="191" fontId="17" fillId="0" borderId="0" xfId="1" applyNumberFormat="1" applyFont="1" applyFill="1" applyAlignment="1">
      <alignment horizontal="right"/>
    </xf>
    <xf numFmtId="189" fontId="17" fillId="0" borderId="0" xfId="1" applyFont="1" applyFill="1" applyAlignment="1">
      <alignment horizontal="right"/>
    </xf>
    <xf numFmtId="191" fontId="17" fillId="0" borderId="2" xfId="1" applyNumberFormat="1" applyFont="1" applyFill="1" applyBorder="1" applyAlignment="1">
      <alignment horizontal="right"/>
    </xf>
    <xf numFmtId="189" fontId="14" fillId="0" borderId="0" xfId="1" applyFont="1" applyFill="1"/>
    <xf numFmtId="43" fontId="14" fillId="0" borderId="0" xfId="0" applyNumberFormat="1" applyFont="1"/>
    <xf numFmtId="191" fontId="17" fillId="0" borderId="0" xfId="1" applyNumberFormat="1" applyFont="1" applyFill="1" applyBorder="1" applyAlignment="1">
      <alignment horizontal="right"/>
    </xf>
    <xf numFmtId="0" fontId="18" fillId="0" borderId="0" xfId="0" quotePrefix="1" applyFont="1" applyAlignment="1">
      <alignment horizontal="center" vertical="center"/>
    </xf>
    <xf numFmtId="191" fontId="17" fillId="0" borderId="4" xfId="1" applyNumberFormat="1" applyFont="1" applyBorder="1" applyAlignment="1">
      <alignment horizontal="right"/>
    </xf>
    <xf numFmtId="189" fontId="14" fillId="0" borderId="0" xfId="1" applyFont="1"/>
    <xf numFmtId="49" fontId="14" fillId="0" borderId="0" xfId="0" applyNumberFormat="1" applyFont="1" applyAlignment="1">
      <alignment horizontal="left"/>
    </xf>
    <xf numFmtId="187" fontId="17" fillId="0" borderId="0" xfId="0" applyNumberFormat="1" applyFont="1" applyAlignment="1">
      <alignment vertical="center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/>
    <xf numFmtId="49" fontId="14" fillId="0" borderId="0" xfId="0" applyNumberFormat="1" applyFont="1"/>
    <xf numFmtId="0" fontId="14" fillId="0" borderId="0" xfId="70" applyFont="1" applyAlignment="1">
      <alignment horizontal="left" vertical="center"/>
    </xf>
    <xf numFmtId="191" fontId="29" fillId="0" borderId="0" xfId="1" applyNumberFormat="1" applyFont="1" applyFill="1" applyAlignment="1">
      <alignment horizontal="right" vertical="center"/>
    </xf>
    <xf numFmtId="191" fontId="29" fillId="0" borderId="0" xfId="1" applyNumberFormat="1" applyFont="1" applyFill="1" applyAlignment="1">
      <alignment vertical="center"/>
    </xf>
    <xf numFmtId="0" fontId="8" fillId="0" borderId="0" xfId="70" applyFont="1" applyAlignment="1">
      <alignment horizontal="left" vertical="center"/>
    </xf>
    <xf numFmtId="0" fontId="8" fillId="0" borderId="0" xfId="45" applyFont="1"/>
    <xf numFmtId="0" fontId="8" fillId="0" borderId="0" xfId="57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15" fillId="0" borderId="0" xfId="0" applyFont="1" applyAlignment="1">
      <alignment horizontal="center"/>
    </xf>
    <xf numFmtId="187" fontId="15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4" fillId="0" borderId="0" xfId="70" applyFont="1" applyAlignment="1">
      <alignment vertical="center"/>
    </xf>
    <xf numFmtId="0" fontId="8" fillId="0" borderId="0" xfId="70" applyFont="1" applyAlignment="1">
      <alignment vertical="center"/>
    </xf>
    <xf numFmtId="189" fontId="15" fillId="0" borderId="0" xfId="1" applyFont="1" applyFill="1"/>
    <xf numFmtId="189" fontId="15" fillId="0" borderId="0" xfId="1" applyFont="1" applyFill="1" applyAlignment="1">
      <alignment horizontal="center"/>
    </xf>
    <xf numFmtId="187" fontId="15" fillId="0" borderId="0" xfId="1" applyNumberFormat="1" applyFont="1" applyFill="1" applyAlignment="1">
      <alignment horizontal="center"/>
    </xf>
    <xf numFmtId="189" fontId="15" fillId="0" borderId="0" xfId="1" applyFont="1" applyFill="1" applyAlignment="1">
      <alignment horizontal="left"/>
    </xf>
    <xf numFmtId="187" fontId="8" fillId="0" borderId="2" xfId="0" applyNumberFormat="1" applyFont="1" applyBorder="1"/>
    <xf numFmtId="196" fontId="14" fillId="0" borderId="0" xfId="0" applyNumberFormat="1" applyFont="1" applyAlignment="1">
      <alignment vertical="center"/>
    </xf>
    <xf numFmtId="187" fontId="8" fillId="0" borderId="3" xfId="0" applyNumberFormat="1" applyFont="1" applyBorder="1"/>
    <xf numFmtId="187" fontId="32" fillId="0" borderId="0" xfId="1" applyNumberFormat="1" applyFont="1" applyFill="1" applyAlignment="1">
      <alignment horizontal="center"/>
    </xf>
    <xf numFmtId="187" fontId="32" fillId="0" borderId="0" xfId="0" applyNumberFormat="1" applyFont="1"/>
    <xf numFmtId="187" fontId="32" fillId="0" borderId="0" xfId="1" applyNumberFormat="1" applyFont="1" applyFill="1"/>
    <xf numFmtId="187" fontId="33" fillId="0" borderId="0" xfId="18" applyNumberFormat="1" applyFont="1" applyFill="1" applyAlignment="1">
      <alignment horizontal="center" vertical="center"/>
    </xf>
    <xf numFmtId="187" fontId="33" fillId="0" borderId="0" xfId="0" applyNumberFormat="1" applyFont="1" applyAlignment="1">
      <alignment vertical="center"/>
    </xf>
    <xf numFmtId="187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187" fontId="15" fillId="0" borderId="0" xfId="1" applyNumberFormat="1" applyFont="1" applyFill="1"/>
    <xf numFmtId="191" fontId="27" fillId="0" borderId="1" xfId="11" applyNumberFormat="1" applyFont="1" applyFill="1" applyBorder="1" applyAlignment="1">
      <alignment horizontal="center"/>
    </xf>
    <xf numFmtId="37" fontId="27" fillId="0" borderId="0" xfId="11" applyNumberFormat="1" applyFont="1" applyFill="1" applyBorder="1" applyAlignment="1"/>
    <xf numFmtId="191" fontId="27" fillId="0" borderId="1" xfId="11" applyNumberFormat="1" applyFont="1" applyFill="1" applyBorder="1" applyAlignment="1">
      <alignment horizontal="right"/>
    </xf>
    <xf numFmtId="37" fontId="27" fillId="0" borderId="0" xfId="0" applyNumberFormat="1" applyFont="1"/>
    <xf numFmtId="191" fontId="8" fillId="0" borderId="0" xfId="1" applyNumberFormat="1" applyFont="1" applyFill="1" applyAlignment="1"/>
    <xf numFmtId="192" fontId="8" fillId="0" borderId="0" xfId="0" applyNumberFormat="1" applyFont="1"/>
    <xf numFmtId="192" fontId="27" fillId="0" borderId="0" xfId="0" applyNumberFormat="1" applyFont="1"/>
    <xf numFmtId="191" fontId="27" fillId="0" borderId="2" xfId="0" applyNumberFormat="1" applyFont="1" applyBorder="1"/>
    <xf numFmtId="191" fontId="27" fillId="0" borderId="0" xfId="0" applyNumberFormat="1" applyFont="1"/>
    <xf numFmtId="187" fontId="14" fillId="0" borderId="0" xfId="1" applyNumberFormat="1" applyFont="1" applyFill="1"/>
    <xf numFmtId="189" fontId="8" fillId="0" borderId="0" xfId="1" applyFont="1" applyFill="1" applyAlignment="1">
      <alignment horizontal="center" vertical="center"/>
    </xf>
    <xf numFmtId="189" fontId="17" fillId="0" borderId="0" xfId="1" applyFont="1" applyFill="1" applyAlignment="1">
      <alignment horizontal="left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190" fontId="14" fillId="0" borderId="1" xfId="0" applyNumberFormat="1" applyFont="1" applyBorder="1"/>
    <xf numFmtId="190" fontId="14" fillId="0" borderId="1" xfId="0" applyNumberFormat="1" applyFont="1" applyBorder="1" applyAlignment="1">
      <alignment horizontal="center"/>
    </xf>
    <xf numFmtId="191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92" fontId="14" fillId="0" borderId="0" xfId="34" applyNumberFormat="1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97" fontId="8" fillId="0" borderId="2" xfId="0" applyNumberFormat="1" applyFont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187" fontId="8" fillId="0" borderId="0" xfId="0" applyNumberFormat="1" applyFont="1" applyAlignment="1">
      <alignment horizontal="center"/>
    </xf>
    <xf numFmtId="187" fontId="14" fillId="0" borderId="1" xfId="0" applyNumberFormat="1" applyFont="1" applyBorder="1" applyAlignment="1">
      <alignment horizontal="center"/>
    </xf>
  </cellXfs>
  <cellStyles count="127">
    <cellStyle name="Comma" xfId="1" builtinId="3"/>
    <cellStyle name="Comma 10" xfId="2"/>
    <cellStyle name="Comma 10 2" xfId="95"/>
    <cellStyle name="Comma 11" xfId="3"/>
    <cellStyle name="Comma 11 2" xfId="96"/>
    <cellStyle name="Comma 11 3" xfId="120"/>
    <cellStyle name="Comma 12" xfId="4"/>
    <cellStyle name="Comma 12 2" xfId="97"/>
    <cellStyle name="Comma 13" xfId="5"/>
    <cellStyle name="Comma 13 2" xfId="98"/>
    <cellStyle name="Comma 2" xfId="99"/>
    <cellStyle name="Comma 2 2" xfId="6"/>
    <cellStyle name="Comma 2 2 2" xfId="100"/>
    <cellStyle name="Comma 2 3" xfId="7"/>
    <cellStyle name="Comma 2 3 2" xfId="101"/>
    <cellStyle name="Comma 2 4" xfId="8"/>
    <cellStyle name="Comma 2 4 2" xfId="102"/>
    <cellStyle name="Comma 2 5" xfId="9"/>
    <cellStyle name="Comma 2 5 2" xfId="103"/>
    <cellStyle name="Comma 2 6" xfId="10"/>
    <cellStyle name="Comma 2 6 2" xfId="104"/>
    <cellStyle name="Comma 3" xfId="11"/>
    <cellStyle name="Comma 3 2" xfId="12"/>
    <cellStyle name="Comma 3 3" xfId="13"/>
    <cellStyle name="Comma 3 4" xfId="14"/>
    <cellStyle name="Comma 3 5" xfId="15"/>
    <cellStyle name="Comma 3 6" xfId="16"/>
    <cellStyle name="Comma 3 7" xfId="105"/>
    <cellStyle name="Comma 4" xfId="17"/>
    <cellStyle name="Comma 4 2" xfId="18"/>
    <cellStyle name="Comma 4 2 2" xfId="107"/>
    <cellStyle name="Comma 4 2 3" xfId="121"/>
    <cellStyle name="Comma 4 3" xfId="19"/>
    <cellStyle name="Comma 4 3 2" xfId="108"/>
    <cellStyle name="Comma 4 3 3" xfId="122"/>
    <cellStyle name="Comma 4 4" xfId="20"/>
    <cellStyle name="Comma 4 4 2" xfId="109"/>
    <cellStyle name="Comma 4 4 3" xfId="123"/>
    <cellStyle name="Comma 4 5" xfId="21"/>
    <cellStyle name="Comma 4 5 2" xfId="110"/>
    <cellStyle name="Comma 4 5 3" xfId="124"/>
    <cellStyle name="Comma 4 6" xfId="22"/>
    <cellStyle name="Comma 4 6 2" xfId="111"/>
    <cellStyle name="Comma 4 6 3" xfId="125"/>
    <cellStyle name="Comma 4 7" xfId="106"/>
    <cellStyle name="Comma 5" xfId="94"/>
    <cellStyle name="Comma 5 2" xfId="23"/>
    <cellStyle name="Comma 5 2 2" xfId="112"/>
    <cellStyle name="Comma 5 3" xfId="24"/>
    <cellStyle name="Comma 5 3 2" xfId="113"/>
    <cellStyle name="Comma 5 4" xfId="25"/>
    <cellStyle name="Comma 5 4 2" xfId="114"/>
    <cellStyle name="Comma 5 5" xfId="26"/>
    <cellStyle name="Comma 5 5 2" xfId="115"/>
    <cellStyle name="Comma 5 6" xfId="27"/>
    <cellStyle name="Comma 5 6 2" xfId="116"/>
    <cellStyle name="Comma 6" xfId="28"/>
    <cellStyle name="Comma 7" xfId="29"/>
    <cellStyle name="Comma 7 2" xfId="117"/>
    <cellStyle name="Comma 7 3" xfId="126"/>
    <cellStyle name="Comma 8" xfId="30"/>
    <cellStyle name="Comma 9" xfId="31"/>
    <cellStyle name="Comma 9 2" xfId="118"/>
    <cellStyle name="Comma_Calsonic Sales 2002" xfId="32"/>
    <cellStyle name="Currency 2" xfId="33"/>
    <cellStyle name="Normal" xfId="0" builtinId="0"/>
    <cellStyle name="Normal 10" xfId="34"/>
    <cellStyle name="Normal 12" xfId="35"/>
    <cellStyle name="Normal 2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29" xfId="45"/>
    <cellStyle name="Normal 3" xfId="46"/>
    <cellStyle name="Normal 3 2" xfId="47"/>
    <cellStyle name="Normal 3 2 2" xfId="48"/>
    <cellStyle name="Normal 3 2 3" xfId="49"/>
    <cellStyle name="Normal 3 2 4" xfId="50"/>
    <cellStyle name="Normal 3 2 5" xfId="51"/>
    <cellStyle name="Normal 3 2 6" xfId="52"/>
    <cellStyle name="Normal 3 3" xfId="53"/>
    <cellStyle name="Normal 3 4" xfId="54"/>
    <cellStyle name="Normal 3 5" xfId="55"/>
    <cellStyle name="Normal 3 6" xfId="56"/>
    <cellStyle name="Normal 4 2" xfId="57"/>
    <cellStyle name="Normal 4 3" xfId="58"/>
    <cellStyle name="Normal 4 4" xfId="59"/>
    <cellStyle name="Normal 4 5" xfId="60"/>
    <cellStyle name="Normal 4 6" xfId="61"/>
    <cellStyle name="Normal 5 2" xfId="62"/>
    <cellStyle name="Normal 5 3" xfId="63"/>
    <cellStyle name="Normal 5 4" xfId="64"/>
    <cellStyle name="Normal 5 5" xfId="65"/>
    <cellStyle name="Normal 5 6" xfId="66"/>
    <cellStyle name="Normal 69" xfId="67"/>
    <cellStyle name="Normal 7" xfId="68"/>
    <cellStyle name="Normal_Equity" xfId="69"/>
    <cellStyle name="Normal_Lead After Adjustment Q3'06_021106" xfId="70"/>
    <cellStyle name="Percent 2 2" xfId="71"/>
    <cellStyle name="Percent 2 3" xfId="72"/>
    <cellStyle name="Percent 2 4" xfId="73"/>
    <cellStyle name="Percent 2 5" xfId="74"/>
    <cellStyle name="Percent 2 6" xfId="75"/>
    <cellStyle name="Percent 3 2" xfId="76"/>
    <cellStyle name="Percent 3 3" xfId="77"/>
    <cellStyle name="Percent 3 4" xfId="78"/>
    <cellStyle name="Percent 3 5" xfId="79"/>
    <cellStyle name="Percent 3 6" xfId="80"/>
    <cellStyle name="Percent 4 2" xfId="81"/>
    <cellStyle name="Percent 4 3" xfId="82"/>
    <cellStyle name="Percent 4 4" xfId="83"/>
    <cellStyle name="Percent 4 5" xfId="84"/>
    <cellStyle name="Percent 4 6" xfId="85"/>
    <cellStyle name="Percent 5 2" xfId="86"/>
    <cellStyle name="Percent 5 3" xfId="87"/>
    <cellStyle name="Percent 5 4" xfId="88"/>
    <cellStyle name="Percent 5 5" xfId="89"/>
    <cellStyle name="Percent 5 6" xfId="90"/>
    <cellStyle name="จุลภาค 2" xfId="91"/>
    <cellStyle name="จุลภาค 2 2" xfId="119"/>
    <cellStyle name="ปกติ 3" xfId="92"/>
    <cellStyle name="ปกติ_Sheet1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xmlns="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view="pageBreakPreview" topLeftCell="A64" zoomScale="90" zoomScaleNormal="85" zoomScaleSheetLayoutView="90" workbookViewId="0">
      <selection activeCell="A79" sqref="A79"/>
    </sheetView>
  </sheetViews>
  <sheetFormatPr defaultColWidth="9.28515625" defaultRowHeight="25.15" customHeight="1"/>
  <cols>
    <col min="1" max="2" width="2.28515625" style="11" customWidth="1"/>
    <col min="3" max="3" width="9" style="11" customWidth="1"/>
    <col min="4" max="4" width="15.7109375" style="11" customWidth="1"/>
    <col min="5" max="5" width="14.28515625" style="11" customWidth="1"/>
    <col min="6" max="6" width="6.5703125" style="111" customWidth="1"/>
    <col min="7" max="7" width="1.7109375" style="111" customWidth="1"/>
    <col min="8" max="8" width="15.7109375" style="112" customWidth="1"/>
    <col min="9" max="9" width="1.7109375" style="111" customWidth="1"/>
    <col min="10" max="10" width="15.7109375" style="112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15" width="2.28515625" style="11" customWidth="1"/>
    <col min="16" max="16384" width="9.28515625" style="11"/>
  </cols>
  <sheetData>
    <row r="1" spans="1:15" ht="25.15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</row>
    <row r="2" spans="1:15" ht="25.15" customHeight="1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15" ht="25.15" customHeight="1">
      <c r="A3" s="268" t="s">
        <v>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15" ht="25.15" customHeight="1">
      <c r="B4" s="31"/>
      <c r="C4" s="31"/>
      <c r="D4" s="31"/>
      <c r="E4" s="31"/>
      <c r="F4" s="30"/>
      <c r="G4" s="30"/>
      <c r="H4" s="92"/>
      <c r="I4" s="30"/>
      <c r="J4" s="92"/>
      <c r="K4" s="29"/>
      <c r="L4" s="36"/>
      <c r="M4" s="36"/>
      <c r="N4" s="36"/>
    </row>
    <row r="5" spans="1:15" s="93" customFormat="1" ht="25.15" customHeight="1">
      <c r="C5" s="1"/>
      <c r="D5" s="1"/>
      <c r="E5" s="1"/>
      <c r="F5" s="94"/>
      <c r="G5" s="94"/>
      <c r="H5" s="95"/>
      <c r="I5" s="95" t="s">
        <v>3</v>
      </c>
      <c r="J5" s="95"/>
      <c r="K5" s="96"/>
      <c r="L5" s="271" t="s">
        <v>4</v>
      </c>
      <c r="M5" s="271"/>
      <c r="N5" s="271"/>
    </row>
    <row r="6" spans="1:15" s="93" customFormat="1" ht="25.15" customHeight="1">
      <c r="C6" s="1"/>
      <c r="D6" s="97" t="s">
        <v>5</v>
      </c>
      <c r="E6" s="1"/>
      <c r="F6" s="98" t="s">
        <v>6</v>
      </c>
      <c r="G6" s="94"/>
      <c r="H6" s="99" t="s">
        <v>7</v>
      </c>
      <c r="I6" s="50"/>
      <c r="J6" s="99" t="s">
        <v>8</v>
      </c>
      <c r="K6" s="96"/>
      <c r="L6" s="99" t="s">
        <v>7</v>
      </c>
      <c r="M6" s="50"/>
      <c r="N6" s="99" t="s">
        <v>8</v>
      </c>
    </row>
    <row r="7" spans="1:15" s="93" customFormat="1" ht="25.15" customHeight="1">
      <c r="C7" s="1"/>
      <c r="D7" s="97"/>
      <c r="E7" s="1"/>
      <c r="F7" s="96"/>
      <c r="G7" s="94"/>
      <c r="H7" s="209" t="s">
        <v>9</v>
      </c>
      <c r="I7" s="50"/>
      <c r="J7" s="209" t="s">
        <v>10</v>
      </c>
      <c r="K7" s="96"/>
      <c r="L7" s="209" t="s">
        <v>9</v>
      </c>
      <c r="M7" s="50"/>
      <c r="N7" s="209" t="s">
        <v>10</v>
      </c>
    </row>
    <row r="8" spans="1:15" s="93" customFormat="1" ht="25.15" customHeight="1">
      <c r="C8" s="1"/>
      <c r="D8" s="97"/>
      <c r="E8" s="1"/>
      <c r="F8" s="96"/>
      <c r="G8" s="94"/>
      <c r="H8" s="209" t="s">
        <v>11</v>
      </c>
      <c r="I8" s="50"/>
      <c r="J8" s="209"/>
      <c r="K8" s="96"/>
      <c r="L8" s="209" t="s">
        <v>11</v>
      </c>
      <c r="M8" s="50"/>
      <c r="N8" s="209"/>
    </row>
    <row r="9" spans="1:15" s="93" customFormat="1" ht="21.75">
      <c r="C9" s="1"/>
      <c r="D9" s="97"/>
      <c r="E9" s="1"/>
      <c r="F9" s="96"/>
      <c r="G9" s="94"/>
      <c r="H9" s="209"/>
      <c r="I9" s="50"/>
      <c r="J9" s="209"/>
      <c r="K9" s="96"/>
      <c r="L9" s="209"/>
      <c r="M9" s="50"/>
      <c r="N9" s="209"/>
    </row>
    <row r="10" spans="1:15" s="37" customFormat="1" ht="25.15" customHeight="1">
      <c r="A10" s="14" t="s">
        <v>12</v>
      </c>
      <c r="B10" s="57"/>
      <c r="C10" s="57"/>
      <c r="D10" s="57"/>
      <c r="E10" s="100"/>
      <c r="F10" s="101"/>
      <c r="G10" s="101"/>
      <c r="H10" s="61"/>
      <c r="I10" s="61"/>
      <c r="J10" s="61"/>
      <c r="K10" s="100"/>
      <c r="L10" s="12"/>
      <c r="M10" s="12"/>
      <c r="N10" s="12"/>
    </row>
    <row r="11" spans="1:15" ht="25.15" customHeight="1">
      <c r="A11" s="11" t="s">
        <v>13</v>
      </c>
      <c r="B11" s="57"/>
      <c r="C11" s="57"/>
      <c r="D11" s="57"/>
      <c r="E11" s="31"/>
      <c r="F11" s="30"/>
      <c r="G11" s="30"/>
      <c r="H11" s="194">
        <v>37733172</v>
      </c>
      <c r="I11" s="102"/>
      <c r="J11" s="102">
        <v>249022175</v>
      </c>
      <c r="K11" s="29"/>
      <c r="L11" s="55">
        <v>37688740</v>
      </c>
      <c r="M11" s="55"/>
      <c r="N11" s="55">
        <v>248977143</v>
      </c>
    </row>
    <row r="12" spans="1:15" ht="25.15" customHeight="1">
      <c r="A12" s="11" t="s">
        <v>14</v>
      </c>
      <c r="B12" s="57"/>
      <c r="C12" s="57"/>
      <c r="D12" s="57"/>
      <c r="E12" s="31"/>
      <c r="F12" s="30">
        <v>6</v>
      </c>
      <c r="G12" s="30"/>
      <c r="H12" s="194">
        <v>139870099</v>
      </c>
      <c r="I12" s="102"/>
      <c r="J12" s="102">
        <v>387173460</v>
      </c>
      <c r="K12" s="29"/>
      <c r="L12" s="55">
        <v>139720099</v>
      </c>
      <c r="M12" s="55"/>
      <c r="N12" s="55">
        <v>387023460</v>
      </c>
    </row>
    <row r="13" spans="1:15" ht="25.15" customHeight="1">
      <c r="A13" s="90" t="s">
        <v>15</v>
      </c>
      <c r="B13" s="57"/>
      <c r="C13" s="57"/>
      <c r="D13" s="57"/>
      <c r="E13" s="31"/>
      <c r="F13" s="30">
        <v>7</v>
      </c>
      <c r="G13" s="30"/>
      <c r="H13" s="194">
        <v>230144983</v>
      </c>
      <c r="I13" s="102"/>
      <c r="J13" s="102">
        <v>155181979</v>
      </c>
      <c r="K13" s="29"/>
      <c r="L13" s="55">
        <v>230144983</v>
      </c>
      <c r="M13" s="55"/>
      <c r="N13" s="55">
        <v>155181979</v>
      </c>
    </row>
    <row r="14" spans="1:15" ht="25.15" customHeight="1">
      <c r="A14" s="90" t="s">
        <v>16</v>
      </c>
      <c r="B14" s="57"/>
      <c r="C14" s="57"/>
      <c r="D14" s="57"/>
      <c r="E14" s="31"/>
      <c r="F14" s="30">
        <v>8</v>
      </c>
      <c r="G14" s="30"/>
      <c r="H14" s="194">
        <v>53081784</v>
      </c>
      <c r="I14" s="102"/>
      <c r="J14" s="102">
        <v>52169246</v>
      </c>
      <c r="K14" s="29"/>
      <c r="L14" s="55">
        <v>53081784</v>
      </c>
      <c r="M14" s="55"/>
      <c r="N14" s="55">
        <v>52169246</v>
      </c>
    </row>
    <row r="15" spans="1:15" ht="25.15" customHeight="1">
      <c r="A15" s="262" t="s">
        <v>17</v>
      </c>
      <c r="B15" s="57"/>
      <c r="C15" s="57"/>
      <c r="D15" s="57"/>
      <c r="E15" s="31"/>
      <c r="F15" s="30"/>
      <c r="G15" s="30"/>
      <c r="H15" s="194">
        <v>6414294</v>
      </c>
      <c r="I15" s="102"/>
      <c r="J15" s="102">
        <v>0</v>
      </c>
      <c r="K15" s="29"/>
      <c r="L15" s="55">
        <v>6414294</v>
      </c>
      <c r="M15" s="55"/>
      <c r="N15" s="55">
        <v>0</v>
      </c>
    </row>
    <row r="16" spans="1:15" s="167" customFormat="1" ht="25.15" customHeight="1">
      <c r="A16" s="90" t="s">
        <v>18</v>
      </c>
      <c r="B16" s="163"/>
      <c r="C16" s="163"/>
      <c r="D16" s="163"/>
      <c r="E16" s="164"/>
      <c r="F16" s="165">
        <v>9</v>
      </c>
      <c r="G16" s="163"/>
      <c r="H16" s="194">
        <v>267941946</v>
      </c>
      <c r="I16" s="13"/>
      <c r="J16" s="205">
        <v>128565417</v>
      </c>
      <c r="K16" s="205"/>
      <c r="L16" s="194">
        <v>267941946</v>
      </c>
      <c r="M16" s="13"/>
      <c r="N16" s="20">
        <v>128565417</v>
      </c>
      <c r="O16" s="166"/>
    </row>
    <row r="17" spans="1:15" ht="25.15" customHeight="1">
      <c r="A17" s="90" t="s">
        <v>19</v>
      </c>
      <c r="B17" s="57"/>
      <c r="C17" s="57"/>
      <c r="D17" s="57"/>
      <c r="E17" s="103"/>
      <c r="F17" s="104"/>
      <c r="G17" s="104"/>
      <c r="H17" s="194">
        <v>2879897</v>
      </c>
      <c r="I17" s="105"/>
      <c r="J17" s="102">
        <v>2213469</v>
      </c>
      <c r="K17" s="31"/>
      <c r="L17" s="106">
        <v>2879895</v>
      </c>
      <c r="M17" s="106"/>
      <c r="N17" s="106">
        <v>2213468</v>
      </c>
    </row>
    <row r="18" spans="1:15" ht="25.15" customHeight="1">
      <c r="B18" s="93" t="s">
        <v>20</v>
      </c>
      <c r="C18" s="57"/>
      <c r="D18" s="57"/>
      <c r="E18" s="103"/>
      <c r="F18" s="104"/>
      <c r="G18" s="104"/>
      <c r="H18" s="107">
        <f>SUM(H11:H17)</f>
        <v>738066175</v>
      </c>
      <c r="I18" s="108"/>
      <c r="J18" s="109">
        <f>SUM(J11:J17)</f>
        <v>974325746</v>
      </c>
      <c r="K18" s="31"/>
      <c r="L18" s="110">
        <f>SUM(L11:L17)</f>
        <v>737871741</v>
      </c>
      <c r="M18" s="106"/>
      <c r="N18" s="110">
        <f>SUM(N11:N17)</f>
        <v>974130713</v>
      </c>
    </row>
    <row r="19" spans="1:15" ht="25.15" customHeight="1">
      <c r="A19" s="14" t="s">
        <v>21</v>
      </c>
      <c r="B19" s="57"/>
      <c r="C19" s="57"/>
      <c r="D19" s="57"/>
      <c r="E19" s="31"/>
      <c r="I19" s="112"/>
      <c r="L19" s="106"/>
      <c r="M19" s="106"/>
      <c r="N19" s="106"/>
    </row>
    <row r="20" spans="1:15" ht="25.15" customHeight="1">
      <c r="A20" s="57" t="s">
        <v>22</v>
      </c>
      <c r="B20" s="57"/>
      <c r="C20" s="57"/>
      <c r="D20" s="57"/>
      <c r="E20" s="12"/>
      <c r="F20" s="26">
        <v>7</v>
      </c>
      <c r="G20" s="26"/>
      <c r="H20" s="54">
        <v>17583909</v>
      </c>
      <c r="I20" s="54"/>
      <c r="J20" s="54">
        <v>28449248</v>
      </c>
      <c r="L20" s="55">
        <v>17583909</v>
      </c>
      <c r="M20" s="55"/>
      <c r="N20" s="55">
        <v>28449248</v>
      </c>
      <c r="O20" s="56"/>
    </row>
    <row r="21" spans="1:15" ht="25.15" customHeight="1">
      <c r="A21" s="11" t="s">
        <v>23</v>
      </c>
      <c r="B21" s="57"/>
      <c r="C21" s="57"/>
      <c r="D21" s="57"/>
      <c r="E21" s="12"/>
      <c r="F21" s="26">
        <v>10</v>
      </c>
      <c r="G21" s="26"/>
      <c r="H21" s="54">
        <v>0</v>
      </c>
      <c r="I21" s="54"/>
      <c r="J21" s="54">
        <v>0</v>
      </c>
      <c r="L21" s="55">
        <v>618999700</v>
      </c>
      <c r="M21" s="55"/>
      <c r="N21" s="55">
        <v>618999700</v>
      </c>
      <c r="O21" s="56"/>
    </row>
    <row r="22" spans="1:15" ht="25.15" customHeight="1">
      <c r="A22" s="113" t="s">
        <v>24</v>
      </c>
      <c r="B22" s="57"/>
      <c r="C22" s="57"/>
      <c r="D22" s="57"/>
      <c r="E22" s="31"/>
      <c r="F22" s="26">
        <v>11</v>
      </c>
      <c r="G22" s="26"/>
      <c r="H22" s="194">
        <v>936264094</v>
      </c>
      <c r="I22" s="54"/>
      <c r="J22" s="54">
        <v>630320364</v>
      </c>
      <c r="L22" s="55">
        <v>317981785</v>
      </c>
      <c r="M22" s="114"/>
      <c r="N22" s="55">
        <v>11957745</v>
      </c>
      <c r="O22" s="56"/>
    </row>
    <row r="23" spans="1:15" ht="25.15" customHeight="1">
      <c r="A23" s="113" t="s">
        <v>25</v>
      </c>
      <c r="B23" s="57"/>
      <c r="C23" s="57"/>
      <c r="D23" s="57"/>
      <c r="E23" s="12"/>
      <c r="F23" s="26">
        <v>12</v>
      </c>
      <c r="G23" s="26"/>
      <c r="H23" s="54">
        <v>260784701</v>
      </c>
      <c r="I23" s="54"/>
      <c r="J23" s="54">
        <v>263479844</v>
      </c>
      <c r="K23" s="36"/>
      <c r="L23" s="55">
        <v>259527607</v>
      </c>
      <c r="M23" s="55"/>
      <c r="N23" s="55">
        <v>262159427</v>
      </c>
      <c r="O23" s="90"/>
    </row>
    <row r="24" spans="1:15" ht="25.15" customHeight="1">
      <c r="A24" s="113" t="s">
        <v>26</v>
      </c>
      <c r="B24" s="57"/>
      <c r="C24" s="57"/>
      <c r="D24" s="57"/>
      <c r="E24" s="12"/>
      <c r="F24" s="26"/>
      <c r="G24" s="26"/>
      <c r="H24" s="54">
        <v>3415626</v>
      </c>
      <c r="I24" s="54"/>
      <c r="J24" s="54">
        <v>3533867</v>
      </c>
      <c r="K24" s="36"/>
      <c r="L24" s="55">
        <v>3394783</v>
      </c>
      <c r="M24" s="115"/>
      <c r="N24" s="55">
        <v>3533867</v>
      </c>
      <c r="O24" s="57"/>
    </row>
    <row r="25" spans="1:15" ht="25.15" customHeight="1">
      <c r="A25" s="113" t="s">
        <v>27</v>
      </c>
      <c r="B25" s="57"/>
      <c r="C25" s="57"/>
      <c r="D25" s="57"/>
      <c r="E25" s="12"/>
      <c r="F25" s="26"/>
      <c r="G25" s="26"/>
      <c r="H25" s="194">
        <v>18555747</v>
      </c>
      <c r="I25" s="54"/>
      <c r="J25" s="54">
        <v>19358262</v>
      </c>
      <c r="K25" s="36"/>
      <c r="L25" s="55">
        <v>18555747</v>
      </c>
      <c r="M25" s="55"/>
      <c r="N25" s="55">
        <v>19358262</v>
      </c>
      <c r="O25" s="57"/>
    </row>
    <row r="26" spans="1:15" ht="25.15" customHeight="1">
      <c r="A26" s="113" t="s">
        <v>28</v>
      </c>
      <c r="B26" s="57"/>
      <c r="C26" s="57"/>
      <c r="D26" s="57"/>
      <c r="E26" s="12"/>
      <c r="F26" s="116"/>
      <c r="G26" s="116"/>
      <c r="H26" s="194">
        <v>452268</v>
      </c>
      <c r="I26" s="117"/>
      <c r="J26" s="117">
        <v>5182190</v>
      </c>
      <c r="K26" s="118"/>
      <c r="L26" s="208">
        <v>452268</v>
      </c>
      <c r="M26" s="106"/>
      <c r="N26" s="260">
        <v>5161347</v>
      </c>
      <c r="O26" s="57"/>
    </row>
    <row r="27" spans="1:15" ht="25.15" customHeight="1">
      <c r="B27" s="1" t="s">
        <v>29</v>
      </c>
      <c r="C27" s="1"/>
      <c r="D27" s="1"/>
      <c r="E27" s="12"/>
      <c r="F27" s="116"/>
      <c r="G27" s="116"/>
      <c r="H27" s="119">
        <f>SUM(H20:H26)</f>
        <v>1237056345</v>
      </c>
      <c r="I27" s="117"/>
      <c r="J27" s="119">
        <f>SUM(J20:J26)</f>
        <v>950323775</v>
      </c>
      <c r="K27" s="118"/>
      <c r="L27" s="110">
        <f>SUM(L20:L26)</f>
        <v>1236495799</v>
      </c>
      <c r="M27" s="106"/>
      <c r="N27" s="110">
        <f>SUM(N20:N26)</f>
        <v>949619596</v>
      </c>
    </row>
    <row r="28" spans="1:15" ht="25.15" customHeight="1" thickBot="1">
      <c r="A28" s="38" t="s">
        <v>30</v>
      </c>
      <c r="B28" s="100"/>
      <c r="C28" s="100"/>
      <c r="D28" s="100"/>
      <c r="E28" s="12"/>
      <c r="F28" s="26"/>
      <c r="G28" s="26"/>
      <c r="H28" s="120">
        <f>+H18+H27</f>
        <v>1975122520</v>
      </c>
      <c r="I28" s="54"/>
      <c r="J28" s="120">
        <f>+J18+J27</f>
        <v>1924649521</v>
      </c>
      <c r="K28" s="36"/>
      <c r="L28" s="121">
        <f>L18+L27</f>
        <v>1974367540</v>
      </c>
      <c r="M28" s="55"/>
      <c r="N28" s="121">
        <f>N18+N27</f>
        <v>1923750309</v>
      </c>
      <c r="O28" s="32"/>
    </row>
    <row r="29" spans="1:15" ht="25.15" customHeight="1" thickTop="1">
      <c r="A29" s="1"/>
      <c r="B29" s="1"/>
      <c r="C29" s="1"/>
      <c r="D29" s="1"/>
      <c r="E29" s="1"/>
      <c r="F29" s="34"/>
      <c r="G29" s="34"/>
      <c r="H29" s="122"/>
      <c r="I29" s="34"/>
      <c r="J29" s="122"/>
      <c r="K29" s="1"/>
      <c r="L29" s="32"/>
      <c r="M29" s="32"/>
      <c r="N29" s="32"/>
    </row>
    <row r="30" spans="1:15" ht="25.15" customHeight="1">
      <c r="A30" s="1"/>
      <c r="B30" s="1"/>
      <c r="C30" s="1"/>
      <c r="D30" s="1"/>
      <c r="E30" s="1"/>
      <c r="F30" s="34"/>
      <c r="G30" s="34"/>
      <c r="H30" s="122"/>
      <c r="I30" s="34"/>
      <c r="J30" s="122"/>
      <c r="K30" s="1"/>
      <c r="L30" s="32"/>
      <c r="M30" s="32"/>
      <c r="N30" s="32"/>
    </row>
    <row r="31" spans="1:15" ht="25.15" customHeight="1">
      <c r="A31" s="1"/>
      <c r="B31" s="1"/>
      <c r="C31" s="1"/>
      <c r="D31" s="1"/>
      <c r="E31" s="1"/>
      <c r="F31" s="34"/>
      <c r="G31" s="34"/>
      <c r="H31" s="122"/>
      <c r="I31" s="34"/>
      <c r="J31" s="122"/>
      <c r="K31" s="1"/>
      <c r="L31" s="32"/>
      <c r="M31" s="32"/>
      <c r="N31" s="32"/>
    </row>
    <row r="32" spans="1:15" ht="25.15" customHeight="1">
      <c r="A32" s="28" t="s">
        <v>31</v>
      </c>
      <c r="B32" s="1"/>
      <c r="C32" s="1"/>
      <c r="D32" s="1"/>
      <c r="E32" s="1"/>
      <c r="F32" s="34"/>
      <c r="G32" s="34"/>
      <c r="H32" s="122"/>
      <c r="I32" s="34"/>
      <c r="J32" s="122"/>
      <c r="K32" s="1"/>
      <c r="L32" s="32"/>
      <c r="M32" s="32"/>
      <c r="N32" s="32"/>
    </row>
    <row r="33" spans="1:14" ht="25.15" customHeight="1">
      <c r="A33" s="28"/>
      <c r="B33" s="1"/>
      <c r="C33" s="1"/>
      <c r="D33" s="1"/>
      <c r="E33" s="1"/>
      <c r="F33" s="34"/>
      <c r="G33" s="34"/>
      <c r="H33" s="122"/>
      <c r="I33" s="34"/>
      <c r="J33" s="122"/>
      <c r="K33" s="1"/>
      <c r="L33" s="32"/>
      <c r="M33" s="32"/>
      <c r="N33" s="32"/>
    </row>
    <row r="34" spans="1:14" ht="25.15" customHeight="1">
      <c r="A34" s="28"/>
      <c r="B34" s="1"/>
      <c r="C34" s="1"/>
      <c r="D34" s="1"/>
      <c r="E34" s="1"/>
      <c r="F34" s="34"/>
      <c r="G34" s="34"/>
      <c r="H34" s="122"/>
      <c r="I34" s="34"/>
      <c r="J34" s="122"/>
      <c r="K34" s="1"/>
      <c r="L34" s="32"/>
      <c r="M34" s="32"/>
      <c r="N34" s="32"/>
    </row>
    <row r="35" spans="1:14" ht="25.15" customHeight="1">
      <c r="A35" s="28"/>
      <c r="B35" s="1"/>
      <c r="C35" s="1"/>
      <c r="D35" s="1"/>
      <c r="E35" s="1"/>
      <c r="F35" s="34"/>
      <c r="G35" s="34"/>
      <c r="H35" s="122"/>
      <c r="I35" s="34"/>
      <c r="J35" s="122"/>
      <c r="K35" s="1"/>
      <c r="L35" s="32"/>
      <c r="M35" s="32"/>
      <c r="N35" s="32"/>
    </row>
    <row r="36" spans="1:14" ht="25.15" customHeight="1">
      <c r="A36" s="31"/>
      <c r="B36" s="1"/>
      <c r="C36" s="1"/>
      <c r="D36" s="31"/>
      <c r="E36" s="1"/>
      <c r="F36" s="11"/>
      <c r="G36" s="11"/>
      <c r="H36" s="31"/>
      <c r="I36" s="31"/>
      <c r="L36" s="32"/>
      <c r="M36" s="32"/>
      <c r="N36" s="32"/>
    </row>
    <row r="37" spans="1:14" ht="25.15" customHeight="1">
      <c r="A37" s="31"/>
      <c r="B37" s="1"/>
      <c r="C37" s="1"/>
      <c r="D37" s="31"/>
      <c r="E37" s="1"/>
      <c r="F37" s="31"/>
      <c r="G37" s="31"/>
      <c r="H37" s="108"/>
      <c r="I37" s="31"/>
      <c r="J37" s="108"/>
      <c r="K37" s="31"/>
      <c r="L37" s="32"/>
      <c r="M37" s="32"/>
      <c r="N37" s="32"/>
    </row>
    <row r="38" spans="1:14" ht="25.15" customHeight="1">
      <c r="A38" s="31"/>
      <c r="B38" s="1"/>
      <c r="C38" s="1"/>
      <c r="D38" s="31"/>
      <c r="E38" s="1"/>
      <c r="F38" s="31"/>
      <c r="G38" s="31"/>
      <c r="H38" s="108"/>
      <c r="I38" s="31"/>
      <c r="J38" s="108"/>
      <c r="K38" s="31"/>
      <c r="L38" s="32"/>
      <c r="M38" s="32"/>
      <c r="N38" s="32"/>
    </row>
    <row r="39" spans="1:14" ht="23.1" customHeight="1">
      <c r="A39" s="268" t="str">
        <f>+A1</f>
        <v>BANGKOK DEC-CON PUBLIC COMPANY LIMITED AND SUBSIDIARY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</row>
    <row r="40" spans="1:14" ht="23.1" customHeight="1">
      <c r="A40" s="268" t="s">
        <v>32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</row>
    <row r="41" spans="1:14" ht="23.1" customHeight="1">
      <c r="A41" s="268" t="s">
        <v>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</row>
    <row r="42" spans="1:14" ht="23.1" customHeight="1">
      <c r="B42" s="31"/>
      <c r="C42" s="31"/>
      <c r="D42" s="31"/>
      <c r="E42" s="31"/>
      <c r="F42" s="30"/>
      <c r="G42" s="30"/>
      <c r="H42" s="92"/>
      <c r="I42" s="30"/>
      <c r="J42" s="92"/>
      <c r="K42" s="29"/>
      <c r="L42" s="36"/>
      <c r="M42" s="36"/>
      <c r="N42" s="36"/>
    </row>
    <row r="43" spans="1:14" ht="23.1" customHeight="1">
      <c r="A43" s="31"/>
      <c r="B43" s="31"/>
      <c r="C43" s="31"/>
      <c r="D43" s="31"/>
      <c r="E43" s="31"/>
      <c r="F43" s="94"/>
      <c r="G43" s="94"/>
      <c r="H43" s="95"/>
      <c r="I43" s="95" t="s">
        <v>3</v>
      </c>
      <c r="J43" s="95"/>
      <c r="K43" s="96"/>
      <c r="L43" s="270" t="s">
        <v>33</v>
      </c>
      <c r="M43" s="270"/>
      <c r="N43" s="270"/>
    </row>
    <row r="44" spans="1:14" ht="23.1" customHeight="1">
      <c r="A44" s="31"/>
      <c r="B44" s="31"/>
      <c r="D44" s="96" t="s">
        <v>34</v>
      </c>
      <c r="E44" s="31"/>
      <c r="F44" s="98" t="s">
        <v>6</v>
      </c>
      <c r="G44" s="94"/>
      <c r="H44" s="99" t="s">
        <v>7</v>
      </c>
      <c r="I44" s="50"/>
      <c r="J44" s="99" t="s">
        <v>8</v>
      </c>
      <c r="K44" s="96"/>
      <c r="L44" s="99" t="s">
        <v>7</v>
      </c>
      <c r="M44" s="50"/>
      <c r="N44" s="99" t="s">
        <v>8</v>
      </c>
    </row>
    <row r="45" spans="1:14" ht="23.1" customHeight="1">
      <c r="A45" s="31"/>
      <c r="B45" s="31"/>
      <c r="D45" s="96"/>
      <c r="E45" s="31"/>
      <c r="F45" s="96"/>
      <c r="G45" s="94"/>
      <c r="H45" s="209" t="s">
        <v>9</v>
      </c>
      <c r="I45" s="50"/>
      <c r="J45" s="209" t="s">
        <v>10</v>
      </c>
      <c r="K45" s="96"/>
      <c r="L45" s="209" t="s">
        <v>9</v>
      </c>
      <c r="M45" s="50"/>
      <c r="N45" s="209" t="s">
        <v>10</v>
      </c>
    </row>
    <row r="46" spans="1:14" ht="23.1" customHeight="1">
      <c r="A46" s="31"/>
      <c r="B46" s="31"/>
      <c r="D46" s="96"/>
      <c r="E46" s="31"/>
      <c r="F46" s="96"/>
      <c r="G46" s="94"/>
      <c r="H46" s="209" t="s">
        <v>11</v>
      </c>
      <c r="I46" s="50"/>
      <c r="J46" s="209"/>
      <c r="K46" s="96"/>
      <c r="L46" s="209" t="s">
        <v>11</v>
      </c>
      <c r="M46" s="50"/>
      <c r="N46" s="209"/>
    </row>
    <row r="47" spans="1:14" ht="23.1" customHeight="1">
      <c r="A47" s="31"/>
      <c r="B47" s="31"/>
      <c r="D47" s="96"/>
      <c r="E47" s="31"/>
      <c r="F47" s="96"/>
      <c r="G47" s="94"/>
      <c r="H47" s="209"/>
      <c r="I47" s="50"/>
      <c r="J47" s="209"/>
      <c r="K47" s="96"/>
      <c r="L47" s="209"/>
      <c r="M47" s="50"/>
      <c r="N47" s="209"/>
    </row>
    <row r="48" spans="1:14" ht="23.1" customHeight="1">
      <c r="A48" s="37" t="s">
        <v>35</v>
      </c>
      <c r="B48" s="123"/>
      <c r="C48" s="57"/>
      <c r="D48" s="57"/>
      <c r="E48" s="31"/>
      <c r="F48" s="30"/>
      <c r="G48" s="30"/>
      <c r="H48" s="92"/>
      <c r="I48" s="30"/>
      <c r="J48" s="92"/>
      <c r="K48" s="29"/>
      <c r="L48" s="114"/>
      <c r="M48" s="114"/>
      <c r="N48" s="114"/>
    </row>
    <row r="49" spans="1:14" ht="23.1" customHeight="1">
      <c r="A49" s="11" t="s">
        <v>36</v>
      </c>
      <c r="B49" s="57"/>
      <c r="C49" s="57"/>
      <c r="D49" s="57"/>
      <c r="E49" s="22"/>
      <c r="F49" s="30">
        <v>13</v>
      </c>
      <c r="G49" s="30"/>
      <c r="H49" s="178">
        <v>208415650</v>
      </c>
      <c r="I49" s="124"/>
      <c r="J49" s="102">
        <v>177078575</v>
      </c>
      <c r="K49" s="1"/>
      <c r="L49" s="114">
        <v>203094612</v>
      </c>
      <c r="M49" s="125"/>
      <c r="N49" s="125">
        <v>171867756</v>
      </c>
    </row>
    <row r="50" spans="1:14" ht="23.1" customHeight="1">
      <c r="A50" s="57" t="s">
        <v>37</v>
      </c>
      <c r="B50" s="57"/>
      <c r="C50" s="57"/>
      <c r="D50" s="57"/>
      <c r="E50" s="12"/>
      <c r="F50" s="30">
        <v>14</v>
      </c>
      <c r="G50" s="30"/>
      <c r="H50" s="102">
        <v>469643</v>
      </c>
      <c r="I50" s="124"/>
      <c r="J50" s="102">
        <v>461984</v>
      </c>
      <c r="K50" s="29"/>
      <c r="L50" s="114">
        <v>469643</v>
      </c>
      <c r="M50" s="125"/>
      <c r="N50" s="125">
        <v>461984</v>
      </c>
    </row>
    <row r="51" spans="1:14" ht="23.1" customHeight="1">
      <c r="A51" s="57" t="s">
        <v>38</v>
      </c>
      <c r="B51" s="57"/>
      <c r="C51" s="57"/>
      <c r="D51" s="57"/>
      <c r="E51" s="12"/>
      <c r="F51" s="30"/>
      <c r="G51" s="30"/>
      <c r="H51" s="102">
        <v>59855344</v>
      </c>
      <c r="I51" s="124"/>
      <c r="J51" s="102">
        <v>57864690</v>
      </c>
      <c r="K51" s="29"/>
      <c r="L51" s="114">
        <v>59855344</v>
      </c>
      <c r="M51" s="125"/>
      <c r="N51" s="125">
        <v>57864690</v>
      </c>
    </row>
    <row r="52" spans="1:14" ht="23.1" customHeight="1">
      <c r="A52" s="90" t="s">
        <v>39</v>
      </c>
      <c r="B52" s="57"/>
      <c r="C52" s="57"/>
      <c r="D52" s="57"/>
      <c r="E52" s="31"/>
      <c r="F52" s="30">
        <v>15</v>
      </c>
      <c r="G52" s="30"/>
      <c r="H52" s="102">
        <v>24496442</v>
      </c>
      <c r="I52" s="124"/>
      <c r="J52" s="102">
        <v>23427565</v>
      </c>
      <c r="K52" s="31"/>
      <c r="L52" s="114">
        <v>24496442</v>
      </c>
      <c r="M52" s="125"/>
      <c r="N52" s="125">
        <v>23427565</v>
      </c>
    </row>
    <row r="53" spans="1:14" ht="23.1" customHeight="1">
      <c r="A53" s="90" t="s">
        <v>40</v>
      </c>
      <c r="B53" s="57"/>
      <c r="C53" s="57"/>
      <c r="D53" s="57"/>
      <c r="E53" s="31"/>
      <c r="F53" s="30">
        <v>7</v>
      </c>
      <c r="G53" s="30"/>
      <c r="H53" s="102">
        <v>99127821</v>
      </c>
      <c r="I53" s="124"/>
      <c r="J53" s="102">
        <v>107028715</v>
      </c>
      <c r="K53" s="31"/>
      <c r="L53" s="114">
        <v>99127821</v>
      </c>
      <c r="M53" s="125"/>
      <c r="N53" s="125">
        <v>107028715</v>
      </c>
    </row>
    <row r="54" spans="1:14" ht="23.1" customHeight="1">
      <c r="A54" s="261" t="s">
        <v>41</v>
      </c>
      <c r="B54" s="57"/>
      <c r="C54" s="57"/>
      <c r="D54" s="57"/>
      <c r="E54" s="31"/>
      <c r="F54" s="30"/>
      <c r="G54" s="30"/>
      <c r="H54" s="102">
        <v>11072895</v>
      </c>
      <c r="I54" s="124"/>
      <c r="J54" s="102">
        <v>11072895</v>
      </c>
      <c r="K54" s="31"/>
      <c r="L54" s="114">
        <v>11072895</v>
      </c>
      <c r="M54" s="125"/>
      <c r="N54" s="125">
        <v>11072895</v>
      </c>
    </row>
    <row r="55" spans="1:14" ht="23.1" customHeight="1">
      <c r="A55" s="90" t="s">
        <v>42</v>
      </c>
      <c r="C55" s="57"/>
      <c r="D55" s="57"/>
      <c r="E55" s="31"/>
      <c r="F55" s="30"/>
      <c r="G55" s="30"/>
      <c r="H55" s="178">
        <v>17287803</v>
      </c>
      <c r="I55" s="124"/>
      <c r="J55" s="126">
        <v>1520303</v>
      </c>
      <c r="K55" s="31"/>
      <c r="L55" s="127">
        <v>17287143</v>
      </c>
      <c r="M55" s="125"/>
      <c r="N55" s="127">
        <v>1519343</v>
      </c>
    </row>
    <row r="56" spans="1:14" ht="23.1" customHeight="1">
      <c r="B56" s="38" t="s">
        <v>43</v>
      </c>
      <c r="C56" s="57"/>
      <c r="D56" s="57"/>
      <c r="E56" s="1"/>
      <c r="F56" s="34"/>
      <c r="G56" s="34"/>
      <c r="H56" s="107">
        <f>SUM(H49:H55)</f>
        <v>420725598</v>
      </c>
      <c r="I56" s="128"/>
      <c r="J56" s="107">
        <f>SUM(J49:J55)</f>
        <v>378454727</v>
      </c>
      <c r="K56" s="1"/>
      <c r="L56" s="129">
        <f>SUM(L49:L55)</f>
        <v>415403900</v>
      </c>
      <c r="M56" s="55"/>
      <c r="N56" s="129">
        <f>SUM(N49:N55)</f>
        <v>373242948</v>
      </c>
    </row>
    <row r="57" spans="1:14" ht="23.1" customHeight="1">
      <c r="A57" s="14" t="s">
        <v>44</v>
      </c>
      <c r="B57" s="57"/>
      <c r="C57" s="57"/>
      <c r="D57" s="57"/>
      <c r="E57" s="31"/>
      <c r="F57" s="104"/>
      <c r="G57" s="104"/>
      <c r="H57" s="108"/>
      <c r="I57" s="104"/>
      <c r="J57" s="108"/>
      <c r="K57" s="31"/>
      <c r="L57" s="130"/>
      <c r="M57" s="130"/>
      <c r="N57" s="130"/>
    </row>
    <row r="58" spans="1:14" ht="23.1" customHeight="1">
      <c r="A58" s="11" t="s">
        <v>45</v>
      </c>
      <c r="B58" s="57"/>
      <c r="C58" s="57"/>
      <c r="D58" s="57"/>
      <c r="E58" s="31"/>
      <c r="F58" s="104"/>
      <c r="G58" s="104"/>
      <c r="H58" s="105">
        <v>18369305</v>
      </c>
      <c r="I58" s="131"/>
      <c r="J58" s="105">
        <v>17025669</v>
      </c>
      <c r="K58" s="31"/>
      <c r="L58" s="130">
        <v>18369305</v>
      </c>
      <c r="M58" s="130"/>
      <c r="N58" s="130">
        <v>17025669</v>
      </c>
    </row>
    <row r="59" spans="1:14" ht="23.1" customHeight="1">
      <c r="A59" s="11" t="s">
        <v>46</v>
      </c>
      <c r="B59" s="57"/>
      <c r="C59" s="57"/>
      <c r="D59" s="57"/>
      <c r="E59" s="31"/>
      <c r="F59" s="30">
        <v>14</v>
      </c>
      <c r="G59" s="30"/>
      <c r="H59" s="102">
        <v>809761</v>
      </c>
      <c r="I59" s="124"/>
      <c r="J59" s="102">
        <v>930083</v>
      </c>
      <c r="K59" s="31"/>
      <c r="L59" s="130">
        <v>809761</v>
      </c>
      <c r="M59" s="130"/>
      <c r="N59" s="130">
        <v>930083</v>
      </c>
    </row>
    <row r="60" spans="1:14" ht="23.1" customHeight="1">
      <c r="A60" s="90" t="s">
        <v>47</v>
      </c>
      <c r="B60" s="57"/>
      <c r="C60" s="57"/>
      <c r="D60" s="57"/>
      <c r="E60" s="31"/>
      <c r="F60" s="30"/>
      <c r="G60" s="30"/>
      <c r="H60" s="102">
        <v>23285992</v>
      </c>
      <c r="I60" s="124"/>
      <c r="J60" s="102">
        <v>22940955</v>
      </c>
      <c r="K60" s="31"/>
      <c r="L60" s="130">
        <v>23285992</v>
      </c>
      <c r="M60" s="130"/>
      <c r="N60" s="130">
        <v>22940955</v>
      </c>
    </row>
    <row r="61" spans="1:14" ht="23.1" customHeight="1">
      <c r="A61" s="14"/>
      <c r="B61" s="38" t="s">
        <v>48</v>
      </c>
      <c r="C61" s="90"/>
      <c r="D61" s="90"/>
      <c r="E61" s="31"/>
      <c r="F61" s="104"/>
      <c r="G61" s="104"/>
      <c r="H61" s="107">
        <f>SUM(H58:H60)</f>
        <v>42465058</v>
      </c>
      <c r="I61" s="131"/>
      <c r="J61" s="107">
        <f>SUM(J58:J60)</f>
        <v>40896707</v>
      </c>
      <c r="K61" s="31"/>
      <c r="L61" s="132">
        <f>SUM(L58:L60)</f>
        <v>42465058</v>
      </c>
      <c r="M61" s="130"/>
      <c r="N61" s="132">
        <f>SUM(N58:N60)</f>
        <v>40896707</v>
      </c>
    </row>
    <row r="62" spans="1:14" ht="23.1" customHeight="1">
      <c r="B62" s="14" t="s">
        <v>49</v>
      </c>
      <c r="C62" s="90"/>
      <c r="D62" s="90"/>
      <c r="E62" s="31"/>
      <c r="F62" s="104"/>
      <c r="G62" s="104"/>
      <c r="H62" s="133">
        <f>+H56+H61</f>
        <v>463190656</v>
      </c>
      <c r="I62" s="131"/>
      <c r="J62" s="133">
        <f>+J56+J61</f>
        <v>419351434</v>
      </c>
      <c r="K62" s="31"/>
      <c r="L62" s="134">
        <f>L56+L61</f>
        <v>457868958</v>
      </c>
      <c r="M62" s="130"/>
      <c r="N62" s="134">
        <f>N56+N61</f>
        <v>414139655</v>
      </c>
    </row>
    <row r="63" spans="1:14" ht="23.1" customHeight="1">
      <c r="A63" s="269" t="s">
        <v>50</v>
      </c>
      <c r="B63" s="269"/>
      <c r="C63" s="269"/>
      <c r="D63" s="269"/>
      <c r="E63" s="135"/>
      <c r="F63" s="30"/>
      <c r="G63" s="30"/>
      <c r="H63" s="92"/>
      <c r="I63" s="30"/>
      <c r="J63" s="92"/>
      <c r="K63" s="29"/>
      <c r="L63" s="106"/>
      <c r="M63" s="106"/>
      <c r="N63" s="106"/>
    </row>
    <row r="64" spans="1:14" ht="23.1" customHeight="1">
      <c r="A64" s="136" t="s">
        <v>51</v>
      </c>
      <c r="B64" s="137"/>
      <c r="C64" s="137"/>
      <c r="D64" s="137"/>
      <c r="E64" s="135"/>
      <c r="F64" s="30"/>
      <c r="G64" s="30"/>
      <c r="H64" s="92"/>
      <c r="I64" s="30"/>
      <c r="J64" s="92"/>
      <c r="K64" s="29"/>
      <c r="L64" s="106"/>
      <c r="M64" s="106"/>
      <c r="N64" s="106"/>
    </row>
    <row r="65" spans="1:15" ht="23.1" customHeight="1">
      <c r="B65" s="136" t="s">
        <v>52</v>
      </c>
      <c r="C65" s="137"/>
      <c r="D65" s="137"/>
      <c r="E65" s="135"/>
      <c r="F65" s="30"/>
      <c r="G65" s="30"/>
      <c r="H65" s="92"/>
      <c r="I65" s="30"/>
      <c r="J65" s="92"/>
      <c r="K65" s="29"/>
      <c r="L65" s="106"/>
      <c r="M65" s="106"/>
      <c r="N65" s="106"/>
    </row>
    <row r="66" spans="1:15" ht="23.1" customHeight="1" thickBot="1">
      <c r="B66" s="137"/>
      <c r="C66" s="136" t="s">
        <v>53</v>
      </c>
      <c r="D66" s="137"/>
      <c r="E66" s="135"/>
      <c r="F66" s="30"/>
      <c r="G66" s="138"/>
      <c r="H66" s="139">
        <v>762473645</v>
      </c>
      <c r="I66" s="140"/>
      <c r="J66" s="139">
        <v>762473645</v>
      </c>
      <c r="K66" s="31"/>
      <c r="L66" s="121">
        <v>762473645</v>
      </c>
      <c r="M66" s="55"/>
      <c r="N66" s="139">
        <v>762473645</v>
      </c>
      <c r="O66" s="90"/>
    </row>
    <row r="67" spans="1:15" ht="23.1" customHeight="1" thickTop="1">
      <c r="B67" s="141" t="s">
        <v>54</v>
      </c>
      <c r="C67" s="137"/>
      <c r="D67" s="137"/>
      <c r="E67" s="135"/>
      <c r="F67" s="138"/>
      <c r="G67" s="138"/>
      <c r="H67" s="142"/>
      <c r="I67" s="140"/>
      <c r="J67" s="142"/>
      <c r="K67" s="31"/>
      <c r="L67" s="55"/>
      <c r="M67" s="55"/>
      <c r="N67" s="55"/>
      <c r="O67" s="90"/>
    </row>
    <row r="68" spans="1:15" ht="23.1" customHeight="1">
      <c r="B68" s="141"/>
      <c r="C68" s="11" t="s">
        <v>55</v>
      </c>
      <c r="D68" s="137"/>
      <c r="E68" s="135"/>
      <c r="F68" s="138"/>
      <c r="G68" s="138"/>
      <c r="H68" s="142">
        <v>538105316</v>
      </c>
      <c r="I68" s="140"/>
      <c r="J68" s="142">
        <v>538105316</v>
      </c>
      <c r="K68" s="31"/>
      <c r="L68" s="55">
        <v>538105316</v>
      </c>
      <c r="M68" s="55"/>
      <c r="N68" s="55">
        <v>538105316</v>
      </c>
      <c r="O68" s="90"/>
    </row>
    <row r="69" spans="1:15" ht="23.1" customHeight="1">
      <c r="B69" s="146" t="s">
        <v>56</v>
      </c>
      <c r="C69" s="143"/>
      <c r="D69" s="141"/>
      <c r="E69" s="144"/>
      <c r="F69" s="26"/>
      <c r="G69" s="26"/>
      <c r="H69" s="54">
        <f>'Shareholder equity-conso P5'!G18</f>
        <v>777166499</v>
      </c>
      <c r="I69" s="147"/>
      <c r="J69" s="54">
        <v>777166499</v>
      </c>
      <c r="K69" s="31"/>
      <c r="L69" s="145">
        <f>'Shareholder equity P6'!G16</f>
        <v>777166499</v>
      </c>
      <c r="M69" s="145"/>
      <c r="N69" s="145">
        <v>777166499</v>
      </c>
      <c r="O69" s="90"/>
    </row>
    <row r="70" spans="1:15" ht="23.1" customHeight="1">
      <c r="B70" s="57" t="s">
        <v>57</v>
      </c>
      <c r="C70" s="57"/>
      <c r="D70" s="57"/>
      <c r="E70" s="144"/>
      <c r="F70" s="104"/>
      <c r="G70" s="104"/>
      <c r="H70" s="105"/>
      <c r="I70" s="131"/>
      <c r="J70" s="105"/>
      <c r="K70" s="31"/>
      <c r="L70" s="55"/>
      <c r="M70" s="55"/>
      <c r="N70" s="55"/>
      <c r="O70" s="90"/>
    </row>
    <row r="71" spans="1:15" ht="23.1" customHeight="1">
      <c r="A71" s="57"/>
      <c r="C71" s="90" t="s">
        <v>58</v>
      </c>
      <c r="D71" s="57"/>
      <c r="E71" s="31"/>
      <c r="F71" s="26"/>
      <c r="G71" s="26"/>
      <c r="H71" s="54">
        <f>'Shareholder equity-conso P5'!I16</f>
        <v>68035466</v>
      </c>
      <c r="I71" s="147"/>
      <c r="J71" s="54">
        <v>68035466</v>
      </c>
      <c r="K71" s="29"/>
      <c r="L71" s="106">
        <f>'Shareholder equity P6'!I14</f>
        <v>68035466</v>
      </c>
      <c r="M71" s="106"/>
      <c r="N71" s="106">
        <v>68035466</v>
      </c>
      <c r="O71" s="90"/>
    </row>
    <row r="72" spans="1:15" ht="23.1" customHeight="1">
      <c r="A72" s="57"/>
      <c r="C72" s="90" t="s">
        <v>59</v>
      </c>
      <c r="D72" s="57"/>
      <c r="E72" s="31"/>
      <c r="F72" s="30"/>
      <c r="G72" s="30"/>
      <c r="H72" s="168">
        <f>'Shareholder equity-conso P5'!K18</f>
        <v>128624283</v>
      </c>
      <c r="I72" s="124"/>
      <c r="J72" s="102">
        <v>121990506</v>
      </c>
      <c r="K72" s="29"/>
      <c r="L72" s="169">
        <f>'Shareholder equity P6'!K16</f>
        <v>133191301</v>
      </c>
      <c r="M72" s="106"/>
      <c r="N72" s="106">
        <v>126303373</v>
      </c>
    </row>
    <row r="73" spans="1:15" ht="23.1" customHeight="1">
      <c r="A73" s="93" t="s">
        <v>60</v>
      </c>
      <c r="B73" s="90"/>
      <c r="C73" s="57"/>
      <c r="D73" s="57"/>
      <c r="E73" s="31"/>
      <c r="H73" s="126">
        <f>SUM(H68:H72)</f>
        <v>1511931564</v>
      </c>
      <c r="I73" s="148"/>
      <c r="J73" s="149">
        <f>SUM(J68:J72)</f>
        <v>1505297787</v>
      </c>
      <c r="L73" s="150">
        <f>SUM(L68:L72)</f>
        <v>1516498582</v>
      </c>
      <c r="M73" s="150"/>
      <c r="N73" s="150">
        <f>SUM(N68:N72)</f>
        <v>1509610654</v>
      </c>
    </row>
    <row r="74" spans="1:15" ht="23.1" customHeight="1">
      <c r="A74" s="11" t="s">
        <v>61</v>
      </c>
      <c r="B74" s="90"/>
      <c r="C74" s="57"/>
      <c r="D74" s="57"/>
      <c r="E74" s="31"/>
      <c r="H74" s="126">
        <v>300</v>
      </c>
      <c r="I74" s="148"/>
      <c r="J74" s="151">
        <v>300</v>
      </c>
      <c r="L74" s="112">
        <v>0</v>
      </c>
      <c r="M74" s="55"/>
      <c r="N74" s="112">
        <v>0</v>
      </c>
    </row>
    <row r="75" spans="1:15" ht="23.1" customHeight="1">
      <c r="A75" s="1" t="s">
        <v>62</v>
      </c>
      <c r="B75" s="31"/>
      <c r="C75" s="31"/>
      <c r="D75" s="31"/>
      <c r="E75" s="31"/>
      <c r="H75" s="152">
        <f>SUM(H73:H74)</f>
        <v>1511931864</v>
      </c>
      <c r="I75" s="148"/>
      <c r="J75" s="152">
        <f>SUM(J73:J74)</f>
        <v>1505298087</v>
      </c>
      <c r="L75" s="129">
        <f>SUM(L73:L74)</f>
        <v>1516498582</v>
      </c>
      <c r="M75" s="55"/>
      <c r="N75" s="129">
        <f>SUM(N73:N74)</f>
        <v>1509610654</v>
      </c>
    </row>
    <row r="76" spans="1:15" ht="23.1" customHeight="1" thickBot="1">
      <c r="A76" s="1" t="s">
        <v>63</v>
      </c>
      <c r="B76" s="31"/>
      <c r="C76" s="31"/>
      <c r="D76" s="31"/>
      <c r="E76" s="31"/>
      <c r="F76" s="104"/>
      <c r="G76" s="104"/>
      <c r="H76" s="153">
        <f>+H62+H75</f>
        <v>1975122520</v>
      </c>
      <c r="I76" s="131"/>
      <c r="J76" s="153">
        <f>+J62+J75</f>
        <v>1924649521</v>
      </c>
      <c r="K76" s="31"/>
      <c r="L76" s="154">
        <f>L62+L75</f>
        <v>1974367540</v>
      </c>
      <c r="M76" s="106"/>
      <c r="N76" s="154">
        <f>N62+N75</f>
        <v>1923750309</v>
      </c>
      <c r="O76" s="155"/>
    </row>
    <row r="77" spans="1:15" ht="22.5" thickTop="1">
      <c r="B77" s="31"/>
      <c r="C77" s="31"/>
      <c r="D77" s="31"/>
      <c r="E77" s="31"/>
      <c r="F77" s="30"/>
      <c r="G77" s="30"/>
      <c r="H77" s="266"/>
      <c r="I77" s="157"/>
      <c r="J77" s="266"/>
      <c r="K77" s="158"/>
      <c r="L77" s="266"/>
      <c r="M77" s="158"/>
      <c r="N77" s="266"/>
    </row>
    <row r="78" spans="1:15" ht="21.75">
      <c r="B78" s="31"/>
      <c r="C78" s="31"/>
      <c r="D78" s="31"/>
      <c r="E78" s="31"/>
      <c r="F78" s="30"/>
      <c r="G78" s="30"/>
      <c r="H78" s="156"/>
      <c r="I78" s="157"/>
      <c r="J78" s="158"/>
      <c r="K78" s="158"/>
      <c r="L78" s="158"/>
      <c r="M78" s="158"/>
      <c r="N78" s="158"/>
    </row>
    <row r="79" spans="1:15" ht="21.75">
      <c r="A79" s="28" t="s">
        <v>31</v>
      </c>
      <c r="C79" s="31"/>
      <c r="D79" s="31"/>
      <c r="E79" s="31"/>
      <c r="F79" s="30"/>
      <c r="G79" s="30"/>
      <c r="H79" s="156"/>
      <c r="I79" s="157"/>
      <c r="J79" s="158"/>
      <c r="K79" s="158"/>
      <c r="L79" s="158"/>
      <c r="M79" s="158"/>
      <c r="N79" s="158"/>
    </row>
    <row r="80" spans="1:15" ht="23.1" customHeight="1">
      <c r="B80" s="29"/>
      <c r="F80" s="30"/>
      <c r="G80" s="30"/>
      <c r="H80" s="156"/>
      <c r="I80" s="156"/>
      <c r="J80" s="156"/>
      <c r="K80" s="156"/>
      <c r="L80" s="156"/>
      <c r="M80" s="156"/>
      <c r="N80" s="156"/>
    </row>
    <row r="81" spans="1:14" ht="22.15" customHeight="1">
      <c r="A81" s="28"/>
      <c r="B81" s="29"/>
      <c r="F81" s="30"/>
      <c r="G81" s="30"/>
      <c r="H81" s="92"/>
      <c r="I81" s="30"/>
      <c r="J81" s="92"/>
      <c r="K81" s="29"/>
      <c r="L81" s="29"/>
      <c r="M81" s="29"/>
      <c r="N81" s="3"/>
    </row>
    <row r="82" spans="1:14" ht="22.15" customHeight="1">
      <c r="A82" s="31"/>
      <c r="B82" s="1"/>
      <c r="C82" s="1"/>
      <c r="D82" s="31"/>
      <c r="E82" s="1"/>
      <c r="F82" s="11"/>
      <c r="G82" s="11"/>
      <c r="H82" s="31"/>
      <c r="I82" s="31"/>
      <c r="L82" s="32"/>
      <c r="M82" s="32"/>
      <c r="N82" s="32"/>
    </row>
    <row r="83" spans="1:14" ht="22.15" customHeight="1">
      <c r="A83" s="31"/>
      <c r="B83" s="1"/>
      <c r="C83" s="1"/>
      <c r="D83" s="31"/>
      <c r="E83" s="1"/>
      <c r="F83" s="31"/>
      <c r="G83" s="31"/>
      <c r="H83" s="108"/>
      <c r="I83" s="31"/>
      <c r="J83" s="108"/>
      <c r="K83" s="31"/>
      <c r="L83" s="32"/>
      <c r="M83" s="32"/>
      <c r="N83" s="32"/>
    </row>
    <row r="84" spans="1:14" ht="25.15" customHeight="1">
      <c r="N84" s="29"/>
    </row>
    <row r="85" spans="1:14" ht="25.15" customHeight="1">
      <c r="A85" s="159"/>
      <c r="B85" s="29"/>
      <c r="C85" s="159"/>
      <c r="D85" s="29"/>
      <c r="E85" s="29"/>
      <c r="F85" s="30"/>
      <c r="G85" s="30"/>
      <c r="H85" s="92"/>
      <c r="I85" s="30"/>
      <c r="J85" s="92"/>
      <c r="K85" s="29"/>
      <c r="L85" s="29"/>
      <c r="M85" s="29"/>
      <c r="N85" s="29"/>
    </row>
    <row r="86" spans="1:14" s="3" customFormat="1" ht="25.15" customHeight="1">
      <c r="F86" s="160"/>
      <c r="G86" s="160"/>
      <c r="H86" s="161"/>
      <c r="I86" s="160"/>
      <c r="J86" s="161"/>
      <c r="N86" s="11"/>
    </row>
  </sheetData>
  <mergeCells count="9">
    <mergeCell ref="A1:N1"/>
    <mergeCell ref="A2:N2"/>
    <mergeCell ref="A3:N3"/>
    <mergeCell ref="A41:N41"/>
    <mergeCell ref="A63:D63"/>
    <mergeCell ref="L43:N43"/>
    <mergeCell ref="A39:N39"/>
    <mergeCell ref="A40:N40"/>
    <mergeCell ref="L5:N5"/>
  </mergeCells>
  <pageMargins left="0.78740157480314965" right="0.19685039370078741" top="0.78740157480314965" bottom="0.63" header="0.39370078740157483" footer="0.39370078740157483"/>
  <pageSetup paperSize="9" scale="79" firstPageNumber="2" fitToWidth="0" orientation="portrait" useFirstPageNumber="1" r:id="rId1"/>
  <headerFooter alignWithMargins="0">
    <oddFooter>&amp;R&amp;"Angsana New,ธรรมดา"&amp;18  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"/>
  <sheetViews>
    <sheetView view="pageBreakPreview" topLeftCell="A16" zoomScaleNormal="70" zoomScaleSheetLayoutView="100" workbookViewId="0">
      <selection activeCell="G24" sqref="G24"/>
    </sheetView>
  </sheetViews>
  <sheetFormatPr defaultColWidth="9.28515625" defaultRowHeight="19.5" customHeight="1"/>
  <cols>
    <col min="1" max="2" width="2.28515625" style="3" customWidth="1"/>
    <col min="3" max="3" width="3.5703125" style="3" customWidth="1"/>
    <col min="4" max="7" width="9.28515625" style="3" customWidth="1"/>
    <col min="8" max="8" width="7.7109375" style="3" customWidth="1"/>
    <col min="9" max="9" width="4.7109375" style="3" bestFit="1" customWidth="1"/>
    <col min="10" max="10" width="1.28515625" style="3" customWidth="1"/>
    <col min="11" max="11" width="16.28515625" style="4" customWidth="1"/>
    <col min="12" max="12" width="1.7109375" style="4" customWidth="1"/>
    <col min="13" max="13" width="16.7109375" style="4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28515625" style="3" customWidth="1"/>
    <col min="19" max="19" width="9.28515625" style="3" bestFit="1" customWidth="1"/>
    <col min="20" max="20" width="11.7109375" style="3" bestFit="1" customWidth="1"/>
    <col min="21" max="21" width="13.42578125" style="3" customWidth="1"/>
    <col min="22" max="22" width="11.7109375" style="3" bestFit="1" customWidth="1"/>
    <col min="23" max="23" width="9.28515625" style="3"/>
    <col min="24" max="24" width="14.42578125" style="3" customWidth="1"/>
    <col min="25" max="16384" width="9.28515625" style="3"/>
  </cols>
  <sheetData>
    <row r="1" spans="1:18" ht="21" customHeight="1">
      <c r="A1" s="1" t="str">
        <f>+'BS P2-3'!A1</f>
        <v>BANGKOK DEC-CON PUBLIC COMPANY LIMITED AND SUBSIDIARY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1"/>
      <c r="O1" s="1"/>
    </row>
    <row r="2" spans="1:18" ht="21" customHeight="1">
      <c r="A2" s="196" t="s">
        <v>64</v>
      </c>
      <c r="B2" s="196"/>
      <c r="C2" s="196"/>
      <c r="D2" s="196"/>
      <c r="E2" s="196"/>
      <c r="F2" s="196"/>
      <c r="G2" s="196"/>
      <c r="H2" s="196"/>
      <c r="I2" s="196"/>
      <c r="J2" s="196"/>
      <c r="N2" s="196"/>
      <c r="P2" s="5"/>
      <c r="Q2" s="5"/>
    </row>
    <row r="3" spans="1:18" ht="21" customHeight="1">
      <c r="A3" s="6" t="s">
        <v>65</v>
      </c>
      <c r="B3" s="196"/>
      <c r="C3" s="196"/>
      <c r="D3" s="196"/>
      <c r="E3" s="196"/>
      <c r="F3" s="196"/>
      <c r="G3" s="196"/>
      <c r="H3" s="196"/>
      <c r="I3" s="196"/>
      <c r="J3" s="196"/>
      <c r="N3" s="196"/>
    </row>
    <row r="4" spans="1:18" ht="21" customHeight="1">
      <c r="A4" s="6"/>
      <c r="B4" s="196"/>
      <c r="C4" s="196"/>
      <c r="D4" s="196"/>
      <c r="E4" s="196"/>
      <c r="F4" s="196"/>
      <c r="G4" s="196"/>
      <c r="H4" s="196"/>
      <c r="I4" s="196"/>
      <c r="J4" s="196"/>
      <c r="N4" s="196"/>
    </row>
    <row r="5" spans="1:18" ht="21" customHeight="1">
      <c r="I5" s="7"/>
      <c r="J5" s="7"/>
      <c r="K5" s="272" t="s">
        <v>3</v>
      </c>
      <c r="L5" s="272"/>
      <c r="M5" s="272"/>
      <c r="N5" s="196"/>
      <c r="O5" s="273" t="s">
        <v>4</v>
      </c>
      <c r="P5" s="273"/>
      <c r="Q5" s="273"/>
    </row>
    <row r="6" spans="1:18" ht="21" customHeight="1">
      <c r="I6" s="199" t="s">
        <v>6</v>
      </c>
      <c r="J6" s="50"/>
      <c r="K6" s="52" t="s">
        <v>7</v>
      </c>
      <c r="L6" s="50"/>
      <c r="M6" s="52" t="s">
        <v>66</v>
      </c>
      <c r="N6" s="196"/>
      <c r="O6" s="52" t="s">
        <v>7</v>
      </c>
      <c r="P6" s="50"/>
      <c r="Q6" s="52" t="s">
        <v>66</v>
      </c>
    </row>
    <row r="7" spans="1:18" ht="21" customHeight="1">
      <c r="A7" s="274" t="s">
        <v>67</v>
      </c>
      <c r="B7" s="274"/>
      <c r="C7" s="274"/>
      <c r="D7" s="274"/>
      <c r="E7" s="200"/>
      <c r="F7" s="200"/>
      <c r="G7" s="200"/>
      <c r="I7" s="8"/>
      <c r="J7" s="8"/>
      <c r="K7" s="9"/>
      <c r="L7" s="9"/>
      <c r="M7" s="9"/>
      <c r="N7" s="196"/>
      <c r="O7" s="10"/>
      <c r="P7" s="7"/>
      <c r="Q7" s="10"/>
    </row>
    <row r="8" spans="1:18" ht="21" customHeight="1">
      <c r="B8" s="11" t="s">
        <v>68</v>
      </c>
      <c r="C8" s="200"/>
      <c r="D8" s="200"/>
      <c r="E8" s="200"/>
      <c r="F8" s="200"/>
      <c r="G8" s="200"/>
      <c r="I8" s="8"/>
      <c r="J8" s="8"/>
      <c r="K8" s="178">
        <v>172139859</v>
      </c>
      <c r="L8" s="178"/>
      <c r="M8" s="178">
        <v>316461668</v>
      </c>
      <c r="N8" s="196"/>
      <c r="O8" s="64">
        <v>172139859</v>
      </c>
      <c r="P8" s="7"/>
      <c r="Q8" s="178">
        <v>316461668</v>
      </c>
    </row>
    <row r="9" spans="1:18" ht="21" customHeight="1">
      <c r="B9" s="11" t="s">
        <v>69</v>
      </c>
      <c r="C9" s="200"/>
      <c r="D9" s="200"/>
      <c r="E9" s="200"/>
      <c r="F9" s="200"/>
      <c r="G9" s="200"/>
      <c r="H9" s="12"/>
      <c r="I9" s="13"/>
      <c r="J9" s="13"/>
      <c r="K9" s="179">
        <v>705449</v>
      </c>
      <c r="L9" s="179"/>
      <c r="M9" s="179">
        <v>539324</v>
      </c>
      <c r="N9" s="196"/>
      <c r="O9" s="64">
        <v>705449</v>
      </c>
      <c r="P9" s="17"/>
      <c r="Q9" s="179">
        <v>539324</v>
      </c>
    </row>
    <row r="10" spans="1:18" ht="21" customHeight="1">
      <c r="A10" s="14" t="s">
        <v>70</v>
      </c>
      <c r="B10" s="15"/>
      <c r="C10" s="16"/>
      <c r="D10" s="16"/>
      <c r="E10" s="16"/>
      <c r="F10" s="16"/>
      <c r="G10" s="16"/>
      <c r="H10" s="12"/>
      <c r="I10" s="13"/>
      <c r="J10" s="13"/>
      <c r="K10" s="180">
        <f>SUM(K8:K9)</f>
        <v>172845308</v>
      </c>
      <c r="L10" s="63"/>
      <c r="M10" s="180">
        <f>SUM(M8:M9)</f>
        <v>317000992</v>
      </c>
      <c r="N10" s="13"/>
      <c r="O10" s="181">
        <f>SUM(O8:O9)</f>
        <v>172845308</v>
      </c>
      <c r="P10" s="17"/>
      <c r="Q10" s="181">
        <f>SUM(Q8:Q9)</f>
        <v>317000992</v>
      </c>
      <c r="R10" s="18"/>
    </row>
    <row r="11" spans="1:18" ht="21" customHeight="1">
      <c r="A11" s="19" t="s">
        <v>71</v>
      </c>
      <c r="D11" s="12"/>
      <c r="E11" s="12"/>
      <c r="F11" s="12"/>
      <c r="G11" s="12"/>
      <c r="H11" s="12"/>
      <c r="I11" s="13"/>
      <c r="J11" s="13"/>
      <c r="K11" s="179"/>
      <c r="L11" s="179"/>
      <c r="M11" s="179"/>
      <c r="N11" s="13"/>
      <c r="O11" s="66"/>
      <c r="P11" s="17"/>
      <c r="Q11" s="182"/>
    </row>
    <row r="12" spans="1:18" ht="21" customHeight="1">
      <c r="B12" s="11" t="s">
        <v>72</v>
      </c>
      <c r="C12" s="200"/>
      <c r="D12" s="200"/>
      <c r="E12" s="200"/>
      <c r="F12" s="200"/>
      <c r="G12" s="200"/>
      <c r="H12" s="12"/>
      <c r="I12" s="21"/>
      <c r="J12" s="21"/>
      <c r="K12" s="64">
        <v>151221335</v>
      </c>
      <c r="L12" s="179"/>
      <c r="M12" s="179">
        <v>286506726</v>
      </c>
      <c r="N12" s="13"/>
      <c r="O12" s="66">
        <v>151221335</v>
      </c>
      <c r="P12" s="17"/>
      <c r="Q12" s="182">
        <v>286506726</v>
      </c>
    </row>
    <row r="13" spans="1:18" ht="21" customHeight="1">
      <c r="B13" s="11" t="s">
        <v>71</v>
      </c>
      <c r="C13" s="200"/>
      <c r="D13" s="200"/>
      <c r="E13" s="200"/>
      <c r="F13" s="200"/>
      <c r="G13" s="200"/>
      <c r="H13" s="12"/>
      <c r="I13" s="13"/>
      <c r="J13" s="13"/>
      <c r="K13" s="64">
        <v>422542</v>
      </c>
      <c r="L13" s="179"/>
      <c r="M13" s="179">
        <v>275215</v>
      </c>
      <c r="N13" s="13"/>
      <c r="O13" s="64">
        <v>422542</v>
      </c>
      <c r="P13" s="17"/>
      <c r="Q13" s="64">
        <v>275215</v>
      </c>
    </row>
    <row r="14" spans="1:18" ht="21" customHeight="1">
      <c r="A14" s="22" t="s">
        <v>73</v>
      </c>
      <c r="B14" s="22"/>
      <c r="C14" s="22"/>
      <c r="D14" s="22"/>
      <c r="E14" s="22"/>
      <c r="F14" s="22"/>
      <c r="G14" s="22"/>
      <c r="H14" s="12"/>
      <c r="I14" s="13"/>
      <c r="J14" s="13"/>
      <c r="K14" s="180">
        <f>SUM(K12:K13)</f>
        <v>151643877</v>
      </c>
      <c r="L14" s="63"/>
      <c r="M14" s="180">
        <f>SUM(M12:M13)</f>
        <v>286781941</v>
      </c>
      <c r="N14" s="13"/>
      <c r="O14" s="181">
        <f>SUM(O12:O13)</f>
        <v>151643877</v>
      </c>
      <c r="P14" s="17"/>
      <c r="Q14" s="181">
        <f>SUM(Q12:Q13)</f>
        <v>286781941</v>
      </c>
      <c r="R14" s="18"/>
    </row>
    <row r="15" spans="1:18" ht="21" customHeight="1">
      <c r="A15" s="19" t="s">
        <v>144</v>
      </c>
      <c r="B15" s="22"/>
      <c r="C15" s="22"/>
      <c r="D15" s="22"/>
      <c r="E15" s="22"/>
      <c r="F15" s="22"/>
      <c r="G15" s="22"/>
      <c r="H15" s="12"/>
      <c r="I15" s="13"/>
      <c r="J15" s="13"/>
      <c r="K15" s="63">
        <f>+K10-K14</f>
        <v>21201431</v>
      </c>
      <c r="L15" s="63"/>
      <c r="M15" s="63">
        <f>+M10-M14</f>
        <v>30219051</v>
      </c>
      <c r="N15" s="13"/>
      <c r="O15" s="182">
        <f>+O10-O14</f>
        <v>21201431</v>
      </c>
      <c r="P15" s="17"/>
      <c r="Q15" s="182">
        <f>+Q10-Q14</f>
        <v>30219051</v>
      </c>
      <c r="R15" s="18"/>
    </row>
    <row r="16" spans="1:18" ht="21" customHeight="1">
      <c r="A16" s="19" t="s">
        <v>74</v>
      </c>
      <c r="B16" s="22"/>
      <c r="C16" s="22"/>
      <c r="D16" s="22"/>
      <c r="E16" s="22"/>
      <c r="F16" s="22"/>
      <c r="G16" s="22"/>
      <c r="H16" s="12"/>
      <c r="I16" s="13"/>
      <c r="J16" s="13"/>
      <c r="K16" s="63"/>
      <c r="L16" s="63"/>
      <c r="M16" s="63"/>
      <c r="N16" s="13"/>
      <c r="O16" s="182"/>
      <c r="P16" s="17"/>
      <c r="Q16" s="182"/>
      <c r="R16" s="18"/>
    </row>
    <row r="17" spans="1:18" ht="21" customHeight="1">
      <c r="B17" s="24" t="s">
        <v>74</v>
      </c>
      <c r="C17" s="15"/>
      <c r="D17" s="15"/>
      <c r="E17" s="15"/>
      <c r="F17" s="15"/>
      <c r="G17" s="15"/>
      <c r="H17" s="12"/>
      <c r="I17" s="21"/>
      <c r="J17" s="21"/>
      <c r="K17" s="63">
        <v>595159</v>
      </c>
      <c r="L17" s="63"/>
      <c r="M17" s="59">
        <v>1718207</v>
      </c>
      <c r="N17" s="13"/>
      <c r="O17" s="70">
        <v>595159</v>
      </c>
      <c r="P17" s="17"/>
      <c r="Q17" s="60">
        <v>1718207</v>
      </c>
    </row>
    <row r="18" spans="1:18" ht="21" customHeight="1">
      <c r="B18" s="25" t="s">
        <v>75</v>
      </c>
      <c r="C18" s="15"/>
      <c r="D18" s="15"/>
      <c r="E18" s="15"/>
      <c r="F18" s="15"/>
      <c r="G18" s="15"/>
      <c r="H18" s="12"/>
      <c r="I18" s="21"/>
      <c r="J18" s="21"/>
      <c r="K18" s="180">
        <f>SUM(K17:K17)</f>
        <v>595159</v>
      </c>
      <c r="L18" s="63"/>
      <c r="M18" s="180">
        <f>SUM(M17:M17)</f>
        <v>1718207</v>
      </c>
      <c r="N18" s="13"/>
      <c r="O18" s="181">
        <f>SUM(O17:O17)</f>
        <v>595159</v>
      </c>
      <c r="P18" s="17"/>
      <c r="Q18" s="180">
        <f>SUM(Q17:Q17)</f>
        <v>1718207</v>
      </c>
    </row>
    <row r="19" spans="1:18" ht="21" customHeight="1">
      <c r="A19" s="200" t="s">
        <v>145</v>
      </c>
      <c r="B19" s="16"/>
      <c r="C19" s="16"/>
      <c r="D19" s="16"/>
      <c r="E19" s="16"/>
      <c r="F19" s="16"/>
      <c r="G19" s="16"/>
      <c r="H19" s="12"/>
      <c r="I19" s="21"/>
      <c r="J19" s="21"/>
      <c r="K19" s="63">
        <f>+K18+K15</f>
        <v>21796590</v>
      </c>
      <c r="L19" s="63"/>
      <c r="M19" s="63">
        <f>+M18+M15</f>
        <v>31937258</v>
      </c>
      <c r="N19" s="13"/>
      <c r="O19" s="63">
        <f>+O18+O15</f>
        <v>21796590</v>
      </c>
      <c r="P19" s="17"/>
      <c r="Q19" s="63">
        <f>+Q18+Q15</f>
        <v>31937258</v>
      </c>
    </row>
    <row r="20" spans="1:18" ht="21" customHeight="1">
      <c r="A20" s="200" t="s">
        <v>76</v>
      </c>
      <c r="B20" s="16"/>
      <c r="C20" s="16"/>
      <c r="D20" s="16"/>
      <c r="E20" s="16"/>
      <c r="F20" s="16"/>
      <c r="G20" s="16"/>
      <c r="H20" s="12"/>
      <c r="I20" s="21"/>
      <c r="J20" s="21"/>
      <c r="K20" s="63"/>
      <c r="L20" s="63"/>
      <c r="M20" s="63"/>
      <c r="N20" s="13"/>
      <c r="O20" s="63"/>
      <c r="P20" s="17"/>
      <c r="Q20" s="63"/>
    </row>
    <row r="21" spans="1:18" ht="21" customHeight="1">
      <c r="B21" s="15" t="s">
        <v>77</v>
      </c>
      <c r="C21" s="15"/>
      <c r="D21" s="15"/>
      <c r="E21" s="15"/>
      <c r="F21" s="15"/>
      <c r="G21" s="15"/>
      <c r="H21" s="12"/>
      <c r="I21" s="13"/>
      <c r="J21" s="13"/>
      <c r="K21" s="64">
        <v>17882293</v>
      </c>
      <c r="L21" s="179"/>
      <c r="M21" s="179">
        <v>16040359</v>
      </c>
      <c r="N21" s="13"/>
      <c r="O21" s="64">
        <v>17700593</v>
      </c>
      <c r="P21" s="17"/>
      <c r="Q21" s="64">
        <v>15822367</v>
      </c>
    </row>
    <row r="22" spans="1:18" ht="21" customHeight="1">
      <c r="B22" s="91" t="s">
        <v>155</v>
      </c>
      <c r="C22" s="15"/>
      <c r="D22" s="15"/>
      <c r="E22" s="15"/>
      <c r="F22" s="15"/>
      <c r="G22" s="15"/>
      <c r="H22" s="12"/>
      <c r="I22" s="13"/>
      <c r="J22" s="13"/>
      <c r="K22" s="179">
        <v>-5827507</v>
      </c>
      <c r="L22" s="179"/>
      <c r="M22" s="179">
        <v>174961</v>
      </c>
      <c r="N22" s="13"/>
      <c r="O22" s="64">
        <v>-5827507</v>
      </c>
      <c r="P22" s="17"/>
      <c r="Q22" s="64">
        <v>174961</v>
      </c>
    </row>
    <row r="23" spans="1:18" ht="21" customHeight="1">
      <c r="B23" s="22" t="s">
        <v>78</v>
      </c>
      <c r="C23" s="22"/>
      <c r="D23" s="22"/>
      <c r="E23" s="22"/>
      <c r="F23" s="22"/>
      <c r="G23" s="22"/>
      <c r="H23" s="12"/>
      <c r="I23" s="13"/>
      <c r="J23" s="13"/>
      <c r="K23" s="180">
        <f>SUM(K21:K22)</f>
        <v>12054786</v>
      </c>
      <c r="L23" s="63"/>
      <c r="M23" s="180">
        <f>SUM(M21:M22)</f>
        <v>16215320</v>
      </c>
      <c r="N23" s="13"/>
      <c r="O23" s="181">
        <f>SUM(O21:O22)</f>
        <v>11873086</v>
      </c>
      <c r="P23" s="17"/>
      <c r="Q23" s="181">
        <f>SUM(Q21:Q22)</f>
        <v>15997328</v>
      </c>
    </row>
    <row r="24" spans="1:18" s="37" customFormat="1" ht="21" customHeight="1">
      <c r="A24" s="22" t="s">
        <v>146</v>
      </c>
      <c r="B24" s="22"/>
      <c r="C24" s="22"/>
      <c r="D24" s="22"/>
      <c r="E24" s="22"/>
      <c r="F24" s="22"/>
      <c r="G24" s="22"/>
      <c r="H24" s="12"/>
      <c r="I24" s="13"/>
      <c r="J24" s="13"/>
      <c r="K24" s="63">
        <f>+K15+K18-K23</f>
        <v>9741804</v>
      </c>
      <c r="L24" s="58"/>
      <c r="M24" s="63">
        <f>+M15+M18-M23</f>
        <v>15721938</v>
      </c>
      <c r="N24" s="63"/>
      <c r="O24" s="63">
        <f>+O15+O18-O23</f>
        <v>9923504</v>
      </c>
      <c r="P24" s="63"/>
      <c r="Q24" s="63">
        <f>+Q15+Q18-Q23</f>
        <v>15939930</v>
      </c>
    </row>
    <row r="25" spans="1:18" s="37" customFormat="1" ht="21" customHeight="1">
      <c r="A25" s="24" t="s">
        <v>157</v>
      </c>
      <c r="B25" s="24"/>
      <c r="C25" s="24"/>
      <c r="D25" s="24"/>
      <c r="E25" s="24"/>
      <c r="F25" s="24"/>
      <c r="G25" s="24"/>
      <c r="H25" s="12"/>
      <c r="I25" s="21"/>
      <c r="J25" s="13"/>
      <c r="K25" s="60">
        <v>0</v>
      </c>
      <c r="L25" s="58"/>
      <c r="M25" s="60">
        <v>-60278</v>
      </c>
      <c r="N25" s="59"/>
      <c r="O25" s="60">
        <v>0</v>
      </c>
      <c r="P25" s="59"/>
      <c r="Q25" s="60">
        <v>0</v>
      </c>
    </row>
    <row r="26" spans="1:18" ht="21" customHeight="1">
      <c r="A26" s="22" t="s">
        <v>147</v>
      </c>
      <c r="B26" s="22"/>
      <c r="C26" s="22"/>
      <c r="D26" s="22"/>
      <c r="E26" s="22"/>
      <c r="F26" s="22"/>
      <c r="G26" s="22"/>
      <c r="H26" s="12"/>
      <c r="I26" s="13"/>
      <c r="J26" s="13"/>
      <c r="K26" s="63">
        <f>SUM(K24:K25)</f>
        <v>9741804</v>
      </c>
      <c r="L26" s="63"/>
      <c r="M26" s="63">
        <f>SUM(M24:M25)</f>
        <v>15661660</v>
      </c>
      <c r="N26" s="13"/>
      <c r="O26" s="63">
        <f>SUM(O24:O25)</f>
        <v>9923504</v>
      </c>
      <c r="P26" s="17"/>
      <c r="Q26" s="182">
        <f>SUM(Q24:Q25)</f>
        <v>15939930</v>
      </c>
    </row>
    <row r="27" spans="1:18" ht="21" customHeight="1">
      <c r="A27" s="24" t="s">
        <v>80</v>
      </c>
      <c r="C27" s="22"/>
      <c r="D27" s="22"/>
      <c r="E27" s="22"/>
      <c r="F27" s="22"/>
      <c r="G27" s="22"/>
      <c r="H27" s="12"/>
      <c r="I27" s="13"/>
      <c r="J27" s="13"/>
      <c r="K27" s="63">
        <f>O27</f>
        <v>650213</v>
      </c>
      <c r="L27" s="63"/>
      <c r="M27" s="63">
        <v>266459</v>
      </c>
      <c r="N27" s="13"/>
      <c r="O27" s="182">
        <v>650213</v>
      </c>
      <c r="P27" s="17"/>
      <c r="Q27" s="182">
        <v>266459</v>
      </c>
      <c r="R27" s="18"/>
    </row>
    <row r="28" spans="1:18" ht="21" customHeight="1">
      <c r="A28" s="15" t="s">
        <v>81</v>
      </c>
      <c r="B28" s="15"/>
      <c r="C28" s="15"/>
      <c r="D28" s="15"/>
      <c r="E28" s="15"/>
      <c r="F28" s="15"/>
      <c r="G28" s="15"/>
      <c r="H28" s="8"/>
      <c r="I28" s="26"/>
      <c r="J28" s="26"/>
      <c r="K28" s="184">
        <v>-94788</v>
      </c>
      <c r="L28" s="142"/>
      <c r="M28" s="183">
        <v>-92794</v>
      </c>
      <c r="O28" s="186">
        <v>-22337</v>
      </c>
      <c r="P28" s="17"/>
      <c r="Q28" s="186">
        <v>-29509</v>
      </c>
    </row>
    <row r="29" spans="1:18" ht="21" customHeight="1">
      <c r="A29" s="19" t="s">
        <v>148</v>
      </c>
      <c r="B29" s="25"/>
      <c r="C29" s="25"/>
      <c r="D29" s="25"/>
      <c r="E29" s="25"/>
      <c r="F29" s="25"/>
      <c r="G29" s="25"/>
      <c r="H29" s="7"/>
      <c r="K29" s="178">
        <f>SUM(K26:K28)</f>
        <v>10297229</v>
      </c>
      <c r="L29" s="178"/>
      <c r="M29" s="178">
        <f>SUM(M26:M28)</f>
        <v>15835325</v>
      </c>
      <c r="O29" s="178">
        <f>SUM(O26:O28)</f>
        <v>10551380</v>
      </c>
      <c r="P29" s="17"/>
      <c r="Q29" s="178">
        <f>SUM(Q26:Q28)</f>
        <v>16176880</v>
      </c>
    </row>
    <row r="30" spans="1:18" ht="21" customHeight="1">
      <c r="A30" s="23" t="s">
        <v>82</v>
      </c>
      <c r="I30" s="8">
        <v>16</v>
      </c>
      <c r="J30" s="8"/>
      <c r="K30" s="184">
        <v>-3663452</v>
      </c>
      <c r="L30" s="185"/>
      <c r="M30" s="184">
        <v>-3380862</v>
      </c>
      <c r="O30" s="186">
        <v>-3663452</v>
      </c>
      <c r="P30" s="17"/>
      <c r="Q30" s="186">
        <f>-3436543+55681</f>
        <v>-3380862</v>
      </c>
    </row>
    <row r="31" spans="1:18" ht="21" customHeight="1">
      <c r="A31" s="19" t="s">
        <v>139</v>
      </c>
      <c r="B31" s="15"/>
      <c r="C31" s="15"/>
      <c r="D31" s="15"/>
      <c r="E31" s="15"/>
      <c r="F31" s="15"/>
      <c r="G31" s="15"/>
      <c r="K31" s="180">
        <f>SUM(K29:K30)</f>
        <v>6633777</v>
      </c>
      <c r="L31" s="63"/>
      <c r="M31" s="180">
        <f>SUM(M29:M30)</f>
        <v>12454463</v>
      </c>
      <c r="O31" s="180">
        <f>SUM(O29:O30)</f>
        <v>6887928</v>
      </c>
      <c r="P31" s="17"/>
      <c r="Q31" s="181">
        <f>SUM(Q29:Q30)</f>
        <v>12796018</v>
      </c>
    </row>
    <row r="32" spans="1:18" ht="21" customHeight="1">
      <c r="A32" s="19"/>
      <c r="B32" s="15"/>
      <c r="C32" s="15"/>
      <c r="D32" s="15"/>
      <c r="E32" s="15"/>
      <c r="F32" s="15"/>
      <c r="G32" s="15"/>
      <c r="K32" s="63"/>
      <c r="L32" s="63"/>
      <c r="M32" s="63"/>
      <c r="O32" s="182"/>
      <c r="P32" s="17"/>
      <c r="Q32" s="182"/>
    </row>
    <row r="33" spans="1:23" ht="21" customHeight="1">
      <c r="A33" s="19" t="s">
        <v>151</v>
      </c>
      <c r="B33" s="15"/>
      <c r="C33" s="15"/>
      <c r="D33" s="15"/>
      <c r="E33" s="15"/>
      <c r="F33" s="15"/>
      <c r="G33" s="15"/>
      <c r="K33" s="63"/>
      <c r="L33" s="63"/>
      <c r="M33" s="63"/>
      <c r="O33" s="182"/>
      <c r="P33" s="17"/>
      <c r="Q33" s="182"/>
    </row>
    <row r="34" spans="1:23" ht="21" customHeight="1">
      <c r="A34" s="23" t="s">
        <v>152</v>
      </c>
      <c r="B34" s="19"/>
      <c r="C34" s="25"/>
      <c r="D34" s="25"/>
      <c r="E34" s="25"/>
      <c r="F34" s="25"/>
      <c r="G34" s="15"/>
      <c r="K34" s="256">
        <v>0</v>
      </c>
      <c r="L34" s="257"/>
      <c r="M34" s="256">
        <v>0</v>
      </c>
      <c r="N34" s="259"/>
      <c r="O34" s="258">
        <v>0</v>
      </c>
      <c r="P34" s="259"/>
      <c r="Q34" s="256">
        <v>0</v>
      </c>
    </row>
    <row r="35" spans="1:23" ht="21" customHeight="1" thickBot="1">
      <c r="A35" s="19" t="s">
        <v>153</v>
      </c>
      <c r="B35" s="19"/>
      <c r="C35" s="15"/>
      <c r="D35" s="15"/>
      <c r="E35" s="15"/>
      <c r="F35" s="15"/>
      <c r="G35" s="15"/>
      <c r="K35" s="188">
        <f>+K31+K34</f>
        <v>6633777</v>
      </c>
      <c r="L35" s="185"/>
      <c r="M35" s="188">
        <f>+M31+M34</f>
        <v>12454463</v>
      </c>
      <c r="O35" s="188">
        <f>+O31+O34</f>
        <v>6887928</v>
      </c>
      <c r="P35" s="17"/>
      <c r="Q35" s="188">
        <f>+Q31+Q34</f>
        <v>12796018</v>
      </c>
    </row>
    <row r="36" spans="1:23" s="53" customFormat="1" ht="21" customHeight="1" thickTop="1">
      <c r="A36" s="23" t="s">
        <v>149</v>
      </c>
      <c r="B36" s="23"/>
      <c r="K36" s="51"/>
      <c r="L36" s="51"/>
      <c r="M36" s="51"/>
      <c r="O36" s="195"/>
      <c r="Q36" s="189"/>
      <c r="R36" s="27"/>
      <c r="S36" s="189"/>
      <c r="T36" s="27"/>
      <c r="U36" s="189"/>
      <c r="V36" s="27"/>
      <c r="W36" s="189"/>
    </row>
    <row r="37" spans="1:23" s="53" customFormat="1" ht="21" customHeight="1">
      <c r="C37" s="23" t="s">
        <v>83</v>
      </c>
      <c r="K37" s="190">
        <f>+K31</f>
        <v>6633777</v>
      </c>
      <c r="L37" s="190"/>
      <c r="M37" s="190">
        <f>+M31</f>
        <v>12454463</v>
      </c>
      <c r="N37" s="27"/>
      <c r="O37" s="191">
        <f>+O31</f>
        <v>6887928</v>
      </c>
      <c r="P37" s="27"/>
      <c r="Q37" s="191">
        <f>+Q35</f>
        <v>12796018</v>
      </c>
      <c r="R37" s="27"/>
      <c r="S37" s="189"/>
    </row>
    <row r="38" spans="1:23" s="53" customFormat="1" ht="21" customHeight="1">
      <c r="C38" s="23" t="s">
        <v>84</v>
      </c>
      <c r="K38" s="184">
        <v>0</v>
      </c>
      <c r="L38" s="185"/>
      <c r="M38" s="184">
        <v>0</v>
      </c>
      <c r="N38" s="3"/>
      <c r="O38" s="186">
        <v>0</v>
      </c>
      <c r="P38" s="17"/>
      <c r="Q38" s="186">
        <v>0</v>
      </c>
      <c r="R38" s="27"/>
      <c r="S38" s="189"/>
    </row>
    <row r="39" spans="1:23" s="53" customFormat="1" ht="21" customHeight="1" thickBot="1">
      <c r="K39" s="192">
        <f>SUM(K37:K38)</f>
        <v>6633777</v>
      </c>
      <c r="L39" s="185"/>
      <c r="M39" s="192">
        <f>SUM(M37:M38)</f>
        <v>12454463</v>
      </c>
      <c r="N39" s="3"/>
      <c r="O39" s="193">
        <f>SUM(O37:O38)</f>
        <v>6887928</v>
      </c>
      <c r="P39" s="17"/>
      <c r="Q39" s="193">
        <f>SUM(Q37:Q38)</f>
        <v>12796018</v>
      </c>
      <c r="R39" s="27"/>
      <c r="S39" s="189"/>
    </row>
    <row r="40" spans="1:23" s="53" customFormat="1" ht="21" customHeight="1" thickTop="1">
      <c r="A40" s="23" t="s">
        <v>154</v>
      </c>
      <c r="K40" s="51"/>
      <c r="L40" s="51"/>
      <c r="M40" s="51"/>
      <c r="O40" s="195"/>
      <c r="Q40" s="189"/>
      <c r="R40" s="27"/>
      <c r="S40" s="189"/>
      <c r="T40" s="27"/>
      <c r="U40" s="189"/>
      <c r="V40" s="27"/>
      <c r="W40" s="189"/>
    </row>
    <row r="41" spans="1:23" s="53" customFormat="1" ht="21" customHeight="1">
      <c r="C41" s="23" t="s">
        <v>85</v>
      </c>
      <c r="K41" s="190">
        <f>+K35</f>
        <v>6633777</v>
      </c>
      <c r="L41" s="190"/>
      <c r="M41" s="190">
        <f>+M35</f>
        <v>12454463</v>
      </c>
      <c r="N41" s="27"/>
      <c r="O41" s="191">
        <f>+O35</f>
        <v>6887928</v>
      </c>
      <c r="P41" s="27"/>
      <c r="Q41" s="191">
        <f>+Q35</f>
        <v>12796018</v>
      </c>
      <c r="R41" s="27"/>
      <c r="S41" s="189"/>
    </row>
    <row r="42" spans="1:23" s="53" customFormat="1" ht="21" customHeight="1">
      <c r="C42" s="23" t="s">
        <v>84</v>
      </c>
      <c r="K42" s="184">
        <v>0</v>
      </c>
      <c r="L42" s="185"/>
      <c r="M42" s="184">
        <v>0</v>
      </c>
      <c r="N42" s="3"/>
      <c r="O42" s="186">
        <v>0</v>
      </c>
      <c r="P42" s="17"/>
      <c r="Q42" s="186">
        <v>0</v>
      </c>
      <c r="R42" s="27"/>
      <c r="S42" s="189"/>
    </row>
    <row r="43" spans="1:23" s="53" customFormat="1" ht="21" customHeight="1" thickBot="1">
      <c r="K43" s="192">
        <f>SUM(K41:K42)</f>
        <v>6633777</v>
      </c>
      <c r="L43" s="185"/>
      <c r="M43" s="192">
        <f>SUM(M41:M42)</f>
        <v>12454463</v>
      </c>
      <c r="N43" s="3"/>
      <c r="O43" s="193">
        <f>SUM(O41:O42)</f>
        <v>6887928</v>
      </c>
      <c r="P43" s="17"/>
      <c r="Q43" s="193">
        <f>SUM(Q41:Q42)</f>
        <v>12796018</v>
      </c>
      <c r="R43" s="27"/>
      <c r="S43" s="189"/>
    </row>
    <row r="44" spans="1:23" s="53" customFormat="1" ht="21" customHeight="1" thickTop="1">
      <c r="K44" s="185"/>
      <c r="L44" s="185"/>
      <c r="M44" s="185"/>
      <c r="N44" s="3"/>
      <c r="O44" s="187"/>
      <c r="P44" s="17"/>
      <c r="Q44" s="187"/>
      <c r="R44" s="27"/>
      <c r="S44" s="189"/>
    </row>
    <row r="45" spans="1:23" ht="21" customHeight="1" thickBot="1">
      <c r="A45" s="23" t="s">
        <v>150</v>
      </c>
      <c r="B45" s="23"/>
      <c r="C45" s="23"/>
      <c r="D45" s="23"/>
      <c r="E45" s="23"/>
      <c r="F45" s="23"/>
      <c r="G45" s="23"/>
      <c r="I45" s="8"/>
      <c r="J45" s="8"/>
      <c r="K45" s="72">
        <f>K31/1076210468</f>
        <v>6.1640145652253585E-3</v>
      </c>
      <c r="L45" s="73"/>
      <c r="M45" s="72">
        <f>M31/1076210468</f>
        <v>1.1572516129809658E-2</v>
      </c>
      <c r="O45" s="72">
        <f>O31/1076210468</f>
        <v>6.4001681871765628E-3</v>
      </c>
      <c r="P45" s="7"/>
      <c r="Q45" s="72">
        <f>Q31/1076210468</f>
        <v>1.1889884349275815E-2</v>
      </c>
    </row>
    <row r="46" spans="1:23" ht="21" customHeight="1" thickTop="1">
      <c r="A46" s="23"/>
      <c r="B46" s="23"/>
      <c r="C46" s="23"/>
      <c r="D46" s="23"/>
      <c r="E46" s="23"/>
      <c r="F46" s="23"/>
      <c r="G46" s="23"/>
      <c r="I46" s="8"/>
      <c r="J46" s="8"/>
      <c r="K46" s="73"/>
      <c r="L46" s="73"/>
      <c r="M46" s="73"/>
      <c r="O46" s="73"/>
      <c r="P46" s="7"/>
      <c r="Q46" s="73"/>
    </row>
    <row r="47" spans="1:23" ht="21" customHeight="1">
      <c r="A47" s="28" t="s">
        <v>31</v>
      </c>
      <c r="B47" s="12"/>
      <c r="C47" s="12"/>
      <c r="D47" s="12"/>
      <c r="E47" s="12"/>
      <c r="F47" s="12"/>
      <c r="G47" s="12"/>
      <c r="H47" s="12"/>
      <c r="I47" s="12"/>
      <c r="J47" s="12"/>
      <c r="K47" s="179"/>
      <c r="L47" s="179"/>
      <c r="M47" s="179"/>
      <c r="N47" s="12"/>
      <c r="O47" s="161"/>
      <c r="P47" s="7"/>
      <c r="Q47" s="161"/>
    </row>
    <row r="48" spans="1:23" s="11" customFormat="1" ht="18.399999999999999" customHeight="1">
      <c r="B48" s="29"/>
      <c r="I48" s="30"/>
      <c r="J48" s="30"/>
      <c r="K48" s="92"/>
      <c r="L48" s="92"/>
      <c r="M48" s="92"/>
      <c r="N48" s="30"/>
      <c r="O48" s="92"/>
      <c r="P48" s="29"/>
      <c r="Q48" s="29"/>
      <c r="R48" s="29"/>
      <c r="S48" s="3"/>
    </row>
    <row r="49" spans="1:19" s="11" customFormat="1" ht="18.399999999999999" customHeight="1">
      <c r="B49" s="29"/>
      <c r="I49" s="30"/>
      <c r="J49" s="30"/>
      <c r="K49" s="92"/>
      <c r="L49" s="92"/>
      <c r="M49" s="92"/>
      <c r="N49" s="30"/>
      <c r="O49" s="92"/>
      <c r="P49" s="29"/>
      <c r="Q49" s="29"/>
      <c r="R49" s="29"/>
      <c r="S49" s="3"/>
    </row>
    <row r="50" spans="1:19" ht="18.399999999999999" customHeight="1">
      <c r="A50" s="31"/>
      <c r="B50" s="1"/>
      <c r="C50" s="1"/>
      <c r="D50" s="31"/>
      <c r="E50" s="31"/>
      <c r="F50" s="31"/>
      <c r="G50" s="31"/>
      <c r="H50" s="1"/>
      <c r="K50" s="31"/>
      <c r="L50" s="31"/>
      <c r="M50" s="31"/>
      <c r="N50" s="31"/>
      <c r="O50" s="32"/>
      <c r="P50" s="31"/>
      <c r="Q50" s="33"/>
    </row>
    <row r="51" spans="1:19" ht="18.399999999999999" customHeight="1">
      <c r="A51" s="31"/>
      <c r="B51" s="1"/>
      <c r="C51" s="1"/>
      <c r="D51" s="31"/>
      <c r="E51" s="31"/>
      <c r="F51" s="31"/>
      <c r="G51" s="31"/>
      <c r="H51" s="1"/>
      <c r="I51" s="34"/>
      <c r="J51" s="34"/>
      <c r="K51" s="32"/>
      <c r="L51" s="32"/>
      <c r="M51" s="32"/>
      <c r="N51" s="1"/>
      <c r="O51" s="32"/>
      <c r="P51" s="31"/>
      <c r="Q51" s="33"/>
    </row>
    <row r="52" spans="1:19" ht="19.5" customHeight="1">
      <c r="D52" s="31"/>
      <c r="E52" s="31"/>
      <c r="F52" s="31"/>
      <c r="G52" s="31"/>
      <c r="H52" s="31"/>
      <c r="I52" s="31"/>
      <c r="J52" s="31"/>
      <c r="K52" s="35"/>
      <c r="L52" s="35"/>
      <c r="M52" s="35"/>
      <c r="N52" s="31"/>
      <c r="O52" s="31"/>
    </row>
  </sheetData>
  <mergeCells count="3">
    <mergeCell ref="K5:M5"/>
    <mergeCell ref="O5:Q5"/>
    <mergeCell ref="A7:D7"/>
  </mergeCells>
  <pageMargins left="0.78740157480314965" right="0.19685039370078741" top="0.59055118110236227" bottom="0.59" header="0.19685039370078741" footer="0.37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view="pageBreakPreview" zoomScaleNormal="80" zoomScaleSheetLayoutView="100" workbookViewId="0">
      <selection activeCell="M8" sqref="M8"/>
    </sheetView>
  </sheetViews>
  <sheetFormatPr defaultColWidth="9.28515625" defaultRowHeight="23.1" customHeight="1"/>
  <cols>
    <col min="1" max="1" width="2.28515625" style="3" customWidth="1"/>
    <col min="2" max="2" width="37.140625" style="3" customWidth="1"/>
    <col min="3" max="3" width="10.2851562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5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5.7109375" style="3" customWidth="1"/>
    <col min="16" max="16" width="1.7109375" style="3" customWidth="1"/>
    <col min="17" max="17" width="15.7109375" style="3" customWidth="1"/>
    <col min="18" max="18" width="1.7109375" style="3" customWidth="1"/>
    <col min="19" max="19" width="12.42578125" style="3" bestFit="1" customWidth="1"/>
    <col min="20" max="16384" width="9.28515625" style="3"/>
  </cols>
  <sheetData>
    <row r="1" spans="1:17" ht="24" customHeight="1">
      <c r="A1" s="1" t="s">
        <v>0</v>
      </c>
      <c r="B1" s="37"/>
      <c r="C1" s="37"/>
      <c r="D1" s="37"/>
      <c r="E1" s="37"/>
      <c r="F1" s="37"/>
      <c r="G1" s="37"/>
      <c r="H1" s="37"/>
      <c r="I1" s="37"/>
      <c r="J1" s="37"/>
      <c r="Q1" s="39"/>
    </row>
    <row r="2" spans="1:17" ht="24" customHeight="1">
      <c r="A2" s="37" t="s">
        <v>86</v>
      </c>
      <c r="B2" s="37"/>
      <c r="C2" s="37"/>
      <c r="D2" s="37"/>
      <c r="E2" s="37"/>
      <c r="F2" s="37"/>
      <c r="G2" s="37"/>
      <c r="H2" s="37"/>
      <c r="I2" s="37"/>
      <c r="J2" s="37"/>
      <c r="L2" s="5"/>
      <c r="Q2" s="5"/>
    </row>
    <row r="3" spans="1:17" ht="24" customHeight="1">
      <c r="A3" s="37" t="s">
        <v>65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7" ht="24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7" s="11" customFormat="1" ht="24" customHeight="1">
      <c r="E5" s="277" t="s">
        <v>3</v>
      </c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</row>
    <row r="6" spans="1:17" s="11" customFormat="1" ht="24" customHeight="1">
      <c r="E6" s="275" t="s">
        <v>87</v>
      </c>
      <c r="F6" s="275"/>
      <c r="G6" s="275"/>
      <c r="H6" s="275"/>
      <c r="I6" s="275"/>
      <c r="J6" s="275"/>
      <c r="K6" s="275"/>
      <c r="L6" s="275"/>
      <c r="M6" s="275"/>
      <c r="N6" s="36"/>
    </row>
    <row r="7" spans="1:17" s="36" customFormat="1" ht="24" customHeight="1">
      <c r="E7" s="40" t="s">
        <v>88</v>
      </c>
      <c r="G7" s="40"/>
      <c r="I7" s="276" t="s">
        <v>57</v>
      </c>
      <c r="J7" s="276"/>
      <c r="K7" s="276"/>
      <c r="M7" s="36" t="s">
        <v>158</v>
      </c>
      <c r="N7" s="41"/>
      <c r="O7" s="42" t="s">
        <v>89</v>
      </c>
      <c r="P7" s="7"/>
      <c r="Q7" s="43" t="s">
        <v>90</v>
      </c>
    </row>
    <row r="8" spans="1:17" s="36" customFormat="1" ht="24" customHeight="1">
      <c r="E8" s="40" t="s">
        <v>91</v>
      </c>
      <c r="G8" s="40" t="s">
        <v>92</v>
      </c>
      <c r="I8" s="43" t="s">
        <v>93</v>
      </c>
      <c r="M8" s="36" t="s">
        <v>94</v>
      </c>
      <c r="N8" s="41"/>
      <c r="O8" s="42" t="s">
        <v>95</v>
      </c>
      <c r="P8" s="7"/>
      <c r="Q8" s="36" t="s">
        <v>96</v>
      </c>
    </row>
    <row r="9" spans="1:17" s="36" customFormat="1" ht="24" customHeight="1">
      <c r="C9" s="50"/>
      <c r="E9" s="44" t="s">
        <v>97</v>
      </c>
      <c r="G9" s="44"/>
      <c r="I9" s="45" t="s">
        <v>98</v>
      </c>
      <c r="K9" s="45" t="s">
        <v>99</v>
      </c>
      <c r="M9" s="201"/>
      <c r="O9" s="46"/>
      <c r="P9" s="7"/>
      <c r="Q9" s="201" t="s">
        <v>100</v>
      </c>
    </row>
    <row r="10" spans="1:17" s="36" customFormat="1" ht="24" customHeight="1">
      <c r="E10" s="7"/>
    </row>
    <row r="11" spans="1:17" s="80" customFormat="1" ht="24" customHeight="1">
      <c r="A11" s="38" t="s">
        <v>101</v>
      </c>
      <c r="B11" s="76"/>
      <c r="C11" s="76"/>
      <c r="D11" s="76"/>
      <c r="E11" s="79">
        <v>538105234</v>
      </c>
      <c r="F11" s="79"/>
      <c r="G11" s="79">
        <v>777165703</v>
      </c>
      <c r="H11" s="79"/>
      <c r="I11" s="79">
        <v>61802454</v>
      </c>
      <c r="J11" s="79"/>
      <c r="K11" s="79">
        <v>58925630</v>
      </c>
      <c r="L11" s="79"/>
      <c r="M11" s="79">
        <f>SUM(E11:K11)</f>
        <v>1435999021</v>
      </c>
      <c r="N11" s="79"/>
      <c r="O11" s="79">
        <v>300</v>
      </c>
      <c r="P11" s="79"/>
      <c r="Q11" s="79">
        <f>+M11+O11</f>
        <v>1435999321</v>
      </c>
    </row>
    <row r="12" spans="1:17" s="80" customFormat="1" ht="24" customHeight="1">
      <c r="A12" s="198" t="s">
        <v>58</v>
      </c>
      <c r="B12" s="76"/>
      <c r="C12" s="76"/>
      <c r="D12" s="76"/>
      <c r="E12" s="206">
        <v>0</v>
      </c>
      <c r="F12" s="206"/>
      <c r="G12" s="206">
        <v>0</v>
      </c>
      <c r="H12" s="206"/>
      <c r="I12" s="206">
        <v>639801</v>
      </c>
      <c r="J12" s="206"/>
      <c r="K12" s="206">
        <f>-I12</f>
        <v>-639801</v>
      </c>
      <c r="L12" s="206"/>
      <c r="M12" s="206">
        <f>SUM(E12:K12)</f>
        <v>0</v>
      </c>
      <c r="N12" s="207"/>
      <c r="O12" s="206">
        <v>0</v>
      </c>
      <c r="P12" s="207"/>
      <c r="Q12" s="206">
        <f>+M12+O12</f>
        <v>0</v>
      </c>
    </row>
    <row r="13" spans="1:17" s="80" customFormat="1" ht="24" customHeight="1">
      <c r="A13" s="202" t="s">
        <v>137</v>
      </c>
      <c r="E13" s="81">
        <v>0</v>
      </c>
      <c r="F13" s="82"/>
      <c r="G13" s="81">
        <v>0</v>
      </c>
      <c r="H13" s="82"/>
      <c r="I13" s="81">
        <v>0</v>
      </c>
      <c r="J13" s="82"/>
      <c r="K13" s="79">
        <f>'PL P4'!M37</f>
        <v>12454463</v>
      </c>
      <c r="L13" s="82"/>
      <c r="M13" s="79">
        <f>SUM(E13:K13)</f>
        <v>12454463</v>
      </c>
      <c r="O13" s="81">
        <v>0</v>
      </c>
      <c r="Q13" s="79">
        <f>+M13+O13</f>
        <v>12454463</v>
      </c>
    </row>
    <row r="14" spans="1:17" s="75" customFormat="1" ht="24" customHeight="1">
      <c r="A14" s="38" t="s">
        <v>102</v>
      </c>
      <c r="E14" s="84">
        <f>SUM(E11:E13)</f>
        <v>538105234</v>
      </c>
      <c r="F14" s="82"/>
      <c r="G14" s="84">
        <f>SUM(G11:G13)</f>
        <v>777165703</v>
      </c>
      <c r="H14" s="82"/>
      <c r="I14" s="84">
        <f>SUM(I11:I13)</f>
        <v>62442255</v>
      </c>
      <c r="J14" s="82"/>
      <c r="K14" s="84">
        <f>SUM(K11:K13)</f>
        <v>70740292</v>
      </c>
      <c r="L14" s="82"/>
      <c r="M14" s="84">
        <f>SUM(M11:M13)</f>
        <v>1448453484</v>
      </c>
      <c r="O14" s="84">
        <f>SUM(O11:O13)</f>
        <v>300</v>
      </c>
      <c r="P14" s="83"/>
      <c r="Q14" s="84">
        <f>SUM(Q11:Q13)</f>
        <v>1448453784</v>
      </c>
    </row>
    <row r="15" spans="1:17" s="75" customFormat="1" ht="24" customHeight="1">
      <c r="A15" s="203"/>
      <c r="E15" s="79"/>
      <c r="F15" s="82"/>
      <c r="G15" s="79"/>
      <c r="H15" s="82"/>
      <c r="I15" s="79"/>
      <c r="J15" s="82"/>
      <c r="K15" s="79"/>
      <c r="L15" s="82"/>
      <c r="M15" s="79"/>
      <c r="O15" s="79"/>
      <c r="P15" s="83"/>
      <c r="Q15" s="79"/>
    </row>
    <row r="16" spans="1:17" s="78" customFormat="1" ht="24" customHeight="1">
      <c r="A16" s="162" t="s">
        <v>103</v>
      </c>
      <c r="B16" s="76"/>
      <c r="C16" s="76"/>
      <c r="D16" s="76"/>
      <c r="E16" s="79">
        <v>538105316</v>
      </c>
      <c r="F16" s="79"/>
      <c r="G16" s="79">
        <v>777166499</v>
      </c>
      <c r="H16" s="77"/>
      <c r="I16" s="79">
        <v>68035466</v>
      </c>
      <c r="J16" s="77"/>
      <c r="K16" s="79">
        <f>'BS P2-3'!J72</f>
        <v>121990506</v>
      </c>
      <c r="L16" s="85"/>
      <c r="M16" s="79">
        <f>SUM(E16:K16)</f>
        <v>1505297787</v>
      </c>
      <c r="O16" s="79">
        <f>+O14</f>
        <v>300</v>
      </c>
      <c r="Q16" s="79">
        <f>SUM(M16:O16)</f>
        <v>1505298087</v>
      </c>
    </row>
    <row r="17" spans="1:19" s="75" customFormat="1" ht="24" customHeight="1">
      <c r="A17" s="23" t="s">
        <v>137</v>
      </c>
      <c r="B17" s="80"/>
      <c r="C17" s="74"/>
      <c r="E17" s="79">
        <v>0</v>
      </c>
      <c r="F17" s="82"/>
      <c r="G17" s="79">
        <v>0</v>
      </c>
      <c r="H17" s="82"/>
      <c r="I17" s="79">
        <v>0</v>
      </c>
      <c r="J17" s="82"/>
      <c r="K17" s="79">
        <f>'PL P4'!K31</f>
        <v>6633777</v>
      </c>
      <c r="L17" s="82"/>
      <c r="M17" s="79">
        <f>SUM(E17:K17)</f>
        <v>6633777</v>
      </c>
      <c r="O17" s="79">
        <v>0</v>
      </c>
      <c r="P17" s="83"/>
      <c r="Q17" s="79">
        <f>SUM(M17:O17)</f>
        <v>6633777</v>
      </c>
    </row>
    <row r="18" spans="1:19" s="75" customFormat="1" ht="24" customHeight="1" thickBot="1">
      <c r="A18" s="38" t="s">
        <v>104</v>
      </c>
      <c r="C18" s="74"/>
      <c r="E18" s="86">
        <f>SUM(E16:E17)</f>
        <v>538105316</v>
      </c>
      <c r="F18" s="79"/>
      <c r="G18" s="86">
        <f>SUM(G16:G17)</f>
        <v>777166499</v>
      </c>
      <c r="H18" s="79"/>
      <c r="I18" s="86">
        <f>SUM(I16:I17)</f>
        <v>68035466</v>
      </c>
      <c r="J18" s="79"/>
      <c r="K18" s="86">
        <f>SUM(K16:K17)</f>
        <v>128624283</v>
      </c>
      <c r="L18" s="79"/>
      <c r="M18" s="86">
        <f>SUM(M16:M17)</f>
        <v>1511931564</v>
      </c>
      <c r="N18" s="79"/>
      <c r="O18" s="86">
        <f>SUM(O16:O17)</f>
        <v>300</v>
      </c>
      <c r="P18" s="79"/>
      <c r="Q18" s="86">
        <f>SUM(Q16:Q17)</f>
        <v>1511931864</v>
      </c>
      <c r="R18" s="87"/>
      <c r="S18" s="88"/>
    </row>
    <row r="19" spans="1:19" s="75" customFormat="1" ht="24" customHeight="1" thickTop="1">
      <c r="A19" s="89"/>
      <c r="C19" s="74"/>
      <c r="E19" s="79"/>
      <c r="F19" s="82"/>
      <c r="G19" s="79"/>
      <c r="H19" s="82"/>
      <c r="I19" s="79"/>
      <c r="J19" s="82"/>
      <c r="K19" s="79"/>
      <c r="L19" s="82"/>
      <c r="M19" s="79"/>
      <c r="O19" s="79"/>
      <c r="P19" s="83"/>
      <c r="Q19" s="79"/>
    </row>
    <row r="20" spans="1:19" s="75" customFormat="1" ht="24" customHeight="1">
      <c r="A20" s="89"/>
      <c r="C20" s="74"/>
      <c r="E20" s="79"/>
      <c r="F20" s="82"/>
      <c r="G20" s="79"/>
      <c r="H20" s="82"/>
      <c r="I20" s="79"/>
      <c r="J20" s="82"/>
      <c r="K20" s="79"/>
      <c r="L20" s="82"/>
      <c r="M20" s="79"/>
      <c r="O20" s="79"/>
      <c r="P20" s="83"/>
      <c r="Q20" s="79"/>
    </row>
    <row r="21" spans="1:19" s="37" customFormat="1" ht="24" customHeight="1">
      <c r="A21" s="196"/>
      <c r="C21" s="30"/>
      <c r="E21" s="47"/>
      <c r="F21" s="48"/>
      <c r="G21" s="47"/>
      <c r="H21" s="48"/>
      <c r="I21" s="47"/>
      <c r="J21" s="48"/>
      <c r="K21" s="47"/>
      <c r="L21" s="48"/>
      <c r="M21" s="47"/>
      <c r="O21" s="47"/>
      <c r="P21" s="49"/>
      <c r="Q21" s="47"/>
    </row>
    <row r="22" spans="1:19" ht="24" customHeight="1">
      <c r="A22" s="28" t="s">
        <v>31</v>
      </c>
      <c r="B22" s="37"/>
      <c r="C22" s="7"/>
      <c r="D22" s="7"/>
      <c r="E22" s="47"/>
      <c r="F22" s="48"/>
      <c r="G22" s="47"/>
      <c r="H22" s="48"/>
      <c r="I22" s="47"/>
      <c r="J22" s="48"/>
      <c r="K22" s="47"/>
      <c r="L22" s="48"/>
      <c r="M22" s="47"/>
      <c r="O22" s="47"/>
      <c r="P22" s="47"/>
      <c r="Q22" s="47"/>
    </row>
    <row r="23" spans="1:19" ht="22.15" customHeight="1">
      <c r="A23" s="28"/>
      <c r="B23" s="37"/>
      <c r="C23" s="7"/>
      <c r="D23" s="7"/>
      <c r="E23" s="47"/>
      <c r="F23" s="48"/>
      <c r="G23" s="47"/>
      <c r="H23" s="48"/>
      <c r="I23" s="47"/>
      <c r="J23" s="48"/>
      <c r="K23" s="47"/>
      <c r="L23" s="48"/>
      <c r="M23" s="47"/>
      <c r="O23" s="47"/>
      <c r="P23" s="47"/>
      <c r="Q23" s="47"/>
    </row>
    <row r="24" spans="1:19" ht="22.15" customHeight="1">
      <c r="A24" s="28"/>
      <c r="B24" s="37"/>
      <c r="C24" s="7"/>
      <c r="D24" s="7"/>
      <c r="E24" s="47"/>
      <c r="F24" s="48"/>
      <c r="G24" s="47"/>
      <c r="H24" s="48"/>
      <c r="I24" s="47"/>
      <c r="J24" s="48"/>
      <c r="K24" s="47"/>
      <c r="L24" s="48"/>
      <c r="M24" s="47"/>
      <c r="O24" s="47"/>
      <c r="P24" s="47"/>
      <c r="Q24" s="47"/>
    </row>
    <row r="25" spans="1:19" ht="22.15" customHeight="1">
      <c r="A25" s="31"/>
      <c r="B25" s="1"/>
      <c r="C25" s="1"/>
      <c r="D25" s="7"/>
      <c r="E25" s="47"/>
      <c r="F25" s="48"/>
      <c r="G25" s="47"/>
      <c r="H25" s="48"/>
      <c r="I25" s="47"/>
      <c r="J25" s="48"/>
      <c r="L25" s="48"/>
      <c r="M25" s="31"/>
      <c r="O25" s="47"/>
      <c r="P25" s="47"/>
      <c r="Q25" s="47"/>
    </row>
    <row r="26" spans="1:19" ht="22.15" customHeight="1">
      <c r="A26" s="31"/>
      <c r="B26" s="1"/>
      <c r="C26" s="1"/>
      <c r="D26" s="7"/>
      <c r="E26" s="47"/>
      <c r="F26" s="48"/>
      <c r="G26" s="47"/>
      <c r="H26" s="48"/>
      <c r="I26" s="47"/>
      <c r="J26" s="48"/>
      <c r="K26" s="47"/>
      <c r="L26" s="48"/>
      <c r="M26" s="47"/>
      <c r="O26" s="47"/>
      <c r="P26" s="47"/>
      <c r="Q26" s="47"/>
    </row>
    <row r="27" spans="1:19" ht="23.1" customHeight="1">
      <c r="A27" s="196"/>
    </row>
  </sheetData>
  <mergeCells count="3">
    <mergeCell ref="E6:M6"/>
    <mergeCell ref="I7:K7"/>
    <mergeCell ref="E5:Q5"/>
  </mergeCells>
  <pageMargins left="0.98425196850393704" right="0.39370078740157483" top="0.78740157480314965" bottom="0.39370078740157483" header="0.15748031496062992" footer="0.35433070866141736"/>
  <pageSetup paperSize="9" scale="75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Normal="80" zoomScaleSheetLayoutView="100" workbookViewId="0">
      <selection activeCell="N19" sqref="N19"/>
    </sheetView>
  </sheetViews>
  <sheetFormatPr defaultColWidth="9.28515625" defaultRowHeight="21" customHeight="1"/>
  <cols>
    <col min="1" max="1" width="2.28515625" style="3" customWidth="1"/>
    <col min="2" max="2" width="37.85546875" style="3" customWidth="1"/>
    <col min="3" max="3" width="10.28515625" style="3" customWidth="1"/>
    <col min="4" max="4" width="1.7109375" style="3" customWidth="1"/>
    <col min="5" max="5" width="18.28515625" style="3" customWidth="1"/>
    <col min="6" max="6" width="1.7109375" style="3" customWidth="1"/>
    <col min="7" max="7" width="18.28515625" style="3" customWidth="1"/>
    <col min="8" max="8" width="1.7109375" style="3" customWidth="1"/>
    <col min="9" max="9" width="18.28515625" style="3" customWidth="1"/>
    <col min="10" max="10" width="1.7109375" style="3" customWidth="1"/>
    <col min="11" max="11" width="18.28515625" style="3" customWidth="1"/>
    <col min="12" max="12" width="1.7109375" style="3" customWidth="1"/>
    <col min="13" max="13" width="18.28515625" style="3" customWidth="1"/>
    <col min="14" max="14" width="4.28515625" style="3" customWidth="1"/>
    <col min="15" max="15" width="12.42578125" style="3" bestFit="1" customWidth="1"/>
    <col min="16" max="16384" width="9.28515625" style="3"/>
  </cols>
  <sheetData>
    <row r="1" spans="1:15" ht="24" customHeight="1">
      <c r="A1" s="1" t="s">
        <v>0</v>
      </c>
      <c r="B1" s="37"/>
      <c r="C1" s="37"/>
      <c r="D1" s="37"/>
      <c r="E1" s="37"/>
      <c r="F1" s="37"/>
      <c r="G1" s="37"/>
      <c r="H1" s="37"/>
      <c r="I1" s="37"/>
      <c r="J1" s="37"/>
      <c r="M1" s="210"/>
    </row>
    <row r="2" spans="1:15" ht="24" customHeight="1">
      <c r="A2" s="37" t="s">
        <v>86</v>
      </c>
      <c r="B2" s="37"/>
      <c r="C2" s="37"/>
      <c r="D2" s="37"/>
      <c r="E2" s="37"/>
      <c r="F2" s="37"/>
      <c r="G2" s="37"/>
      <c r="H2" s="37"/>
      <c r="I2" s="37"/>
      <c r="J2" s="37"/>
      <c r="L2" s="5"/>
      <c r="M2" s="5"/>
    </row>
    <row r="3" spans="1:15" ht="24" customHeight="1">
      <c r="A3" s="278" t="s">
        <v>65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</row>
    <row r="4" spans="1:15" ht="24" customHeight="1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5" s="11" customFormat="1" ht="24" customHeight="1">
      <c r="E5" s="277" t="s">
        <v>33</v>
      </c>
      <c r="F5" s="277"/>
      <c r="G5" s="277"/>
      <c r="H5" s="277"/>
      <c r="I5" s="277"/>
      <c r="J5" s="277"/>
      <c r="K5" s="277"/>
      <c r="L5" s="277"/>
      <c r="M5" s="277"/>
    </row>
    <row r="6" spans="1:15" s="36" customFormat="1" ht="24" customHeight="1">
      <c r="E6" s="40" t="s">
        <v>88</v>
      </c>
      <c r="G6" s="40"/>
      <c r="I6" s="276" t="s">
        <v>57</v>
      </c>
      <c r="J6" s="276"/>
      <c r="K6" s="276"/>
      <c r="M6" s="43" t="s">
        <v>90</v>
      </c>
    </row>
    <row r="7" spans="1:15" s="36" customFormat="1" ht="24" customHeight="1">
      <c r="E7" s="40" t="s">
        <v>91</v>
      </c>
      <c r="G7" s="40" t="s">
        <v>92</v>
      </c>
      <c r="I7" s="43" t="s">
        <v>93</v>
      </c>
      <c r="M7" s="36" t="s">
        <v>96</v>
      </c>
    </row>
    <row r="8" spans="1:15" s="36" customFormat="1" ht="24" customHeight="1">
      <c r="C8" s="50"/>
      <c r="E8" s="44" t="s">
        <v>97</v>
      </c>
      <c r="G8" s="44"/>
      <c r="I8" s="45" t="s">
        <v>98</v>
      </c>
      <c r="K8" s="45" t="s">
        <v>99</v>
      </c>
      <c r="M8" s="201" t="s">
        <v>100</v>
      </c>
    </row>
    <row r="9" spans="1:15" ht="24" customHeight="1">
      <c r="A9" s="38" t="s">
        <v>101</v>
      </c>
      <c r="B9" s="7"/>
      <c r="C9" s="7"/>
      <c r="D9" s="7"/>
      <c r="E9" s="47">
        <v>538105234</v>
      </c>
      <c r="F9" s="47"/>
      <c r="G9" s="47">
        <v>777165703</v>
      </c>
      <c r="H9" s="47"/>
      <c r="I9" s="214">
        <v>61802454</v>
      </c>
      <c r="J9" s="47"/>
      <c r="K9" s="214">
        <v>61579232</v>
      </c>
      <c r="L9" s="47"/>
      <c r="M9" s="47">
        <f>SUM(E9:K9)</f>
        <v>1438652623</v>
      </c>
    </row>
    <row r="10" spans="1:15" ht="24" customHeight="1">
      <c r="A10" s="211" t="s">
        <v>58</v>
      </c>
      <c r="B10" s="7"/>
      <c r="C10" s="7"/>
      <c r="D10" s="7"/>
      <c r="E10" s="212">
        <v>0</v>
      </c>
      <c r="F10" s="212"/>
      <c r="G10" s="212">
        <v>0</v>
      </c>
      <c r="H10" s="212"/>
      <c r="I10" s="212">
        <v>639801</v>
      </c>
      <c r="J10" s="212"/>
      <c r="K10" s="212">
        <f>-I10</f>
        <v>-639801</v>
      </c>
      <c r="L10" s="212"/>
      <c r="M10" s="212">
        <f>SUM(E10:K10)</f>
        <v>0</v>
      </c>
    </row>
    <row r="11" spans="1:15" s="37" customFormat="1" ht="24" customHeight="1">
      <c r="A11" s="213" t="s">
        <v>138</v>
      </c>
      <c r="B11" s="3"/>
      <c r="C11" s="30"/>
      <c r="E11" s="214">
        <v>0</v>
      </c>
      <c r="F11" s="215"/>
      <c r="G11" s="214">
        <v>0</v>
      </c>
      <c r="H11" s="215"/>
      <c r="I11" s="214">
        <v>0</v>
      </c>
      <c r="J11" s="215"/>
      <c r="K11" s="214">
        <f>'PL P4'!Q37</f>
        <v>12796018</v>
      </c>
      <c r="L11" s="215"/>
      <c r="M11" s="214">
        <f>SUM(E11:K11)</f>
        <v>12796018</v>
      </c>
    </row>
    <row r="12" spans="1:15" s="37" customFormat="1" ht="24" customHeight="1">
      <c r="A12" s="38" t="s">
        <v>102</v>
      </c>
      <c r="C12" s="30"/>
      <c r="E12" s="216">
        <f>SUM(E9:E11)</f>
        <v>538105234</v>
      </c>
      <c r="F12" s="214"/>
      <c r="G12" s="216">
        <f>SUM(G9:G11)</f>
        <v>777165703</v>
      </c>
      <c r="H12" s="214"/>
      <c r="I12" s="216">
        <f>SUM(I9:I11)</f>
        <v>62442255</v>
      </c>
      <c r="J12" s="214"/>
      <c r="K12" s="216">
        <f>SUM(K9:K11)</f>
        <v>73735449</v>
      </c>
      <c r="L12" s="214"/>
      <c r="M12" s="216">
        <f>SUM(M9:M11)</f>
        <v>1451448641</v>
      </c>
      <c r="N12" s="217"/>
      <c r="O12" s="218"/>
    </row>
    <row r="13" spans="1:15" s="37" customFormat="1" ht="24" customHeight="1">
      <c r="A13" s="198"/>
      <c r="C13" s="30"/>
      <c r="E13" s="214"/>
      <c r="F13" s="214"/>
      <c r="G13" s="214"/>
      <c r="H13" s="214"/>
      <c r="I13" s="214"/>
      <c r="J13" s="214"/>
      <c r="K13" s="214"/>
      <c r="L13" s="214"/>
      <c r="M13" s="214"/>
      <c r="N13" s="217"/>
      <c r="O13" s="218"/>
    </row>
    <row r="14" spans="1:15" ht="24" customHeight="1">
      <c r="A14" s="162" t="s">
        <v>103</v>
      </c>
      <c r="B14" s="7"/>
      <c r="C14" s="7"/>
      <c r="D14" s="7"/>
      <c r="E14" s="214">
        <v>538105316</v>
      </c>
      <c r="F14" s="214"/>
      <c r="G14" s="214">
        <v>777166499</v>
      </c>
      <c r="H14" s="214"/>
      <c r="I14" s="214">
        <v>68035466</v>
      </c>
      <c r="J14" s="214"/>
      <c r="K14" s="214">
        <v>126303373</v>
      </c>
      <c r="L14" s="219"/>
      <c r="M14" s="214">
        <f>SUM(E14:K14)</f>
        <v>1509610654</v>
      </c>
    </row>
    <row r="15" spans="1:15" s="37" customFormat="1" ht="24" customHeight="1">
      <c r="A15" s="23" t="s">
        <v>137</v>
      </c>
      <c r="C15" s="220"/>
      <c r="E15" s="214">
        <v>0</v>
      </c>
      <c r="F15" s="215"/>
      <c r="G15" s="214">
        <v>0</v>
      </c>
      <c r="H15" s="215"/>
      <c r="I15" s="214">
        <v>0</v>
      </c>
      <c r="J15" s="215"/>
      <c r="K15" s="214">
        <f>'PL P4'!O37</f>
        <v>6887928</v>
      </c>
      <c r="L15" s="215"/>
      <c r="M15" s="214">
        <f>SUM(E15:K15)</f>
        <v>6887928</v>
      </c>
    </row>
    <row r="16" spans="1:15" s="37" customFormat="1" ht="24" customHeight="1" thickBot="1">
      <c r="A16" s="38" t="s">
        <v>104</v>
      </c>
      <c r="C16" s="30"/>
      <c r="E16" s="221">
        <f>SUM(E14:E15)</f>
        <v>538105316</v>
      </c>
      <c r="F16" s="47"/>
      <c r="G16" s="221">
        <f>SUM(G14:G15)</f>
        <v>777166499</v>
      </c>
      <c r="H16" s="47"/>
      <c r="I16" s="221">
        <f>SUM(I14:I15)</f>
        <v>68035466</v>
      </c>
      <c r="J16" s="47"/>
      <c r="K16" s="221">
        <f>SUM(K14:K15)</f>
        <v>133191301</v>
      </c>
      <c r="L16" s="47"/>
      <c r="M16" s="221">
        <f>SUM(M14:M15)</f>
        <v>1516498582</v>
      </c>
      <c r="N16" s="222"/>
      <c r="O16" s="218"/>
    </row>
    <row r="17" spans="1:13" ht="24" customHeight="1" thickTop="1">
      <c r="A17" s="196"/>
      <c r="B17" s="37"/>
      <c r="C17" s="7"/>
      <c r="D17" s="7"/>
      <c r="E17" s="47"/>
      <c r="F17" s="48"/>
      <c r="G17" s="47"/>
      <c r="H17" s="48"/>
      <c r="I17" s="47"/>
      <c r="J17" s="48"/>
      <c r="K17" s="47"/>
      <c r="L17" s="48"/>
      <c r="M17" s="47"/>
    </row>
    <row r="18" spans="1:13" ht="24" customHeight="1">
      <c r="A18" s="196"/>
      <c r="B18" s="37"/>
      <c r="C18" s="7"/>
      <c r="D18" s="7"/>
      <c r="E18" s="47"/>
      <c r="F18" s="48"/>
      <c r="G18" s="47"/>
      <c r="H18" s="48"/>
      <c r="I18" s="47"/>
      <c r="J18" s="48"/>
      <c r="K18" s="47"/>
      <c r="L18" s="48"/>
      <c r="M18" s="47"/>
    </row>
    <row r="19" spans="1:13" ht="24" customHeight="1">
      <c r="B19" s="37"/>
      <c r="C19" s="7"/>
      <c r="D19" s="7"/>
      <c r="E19" s="47"/>
      <c r="F19" s="48"/>
      <c r="G19" s="47"/>
      <c r="H19" s="48"/>
      <c r="I19" s="47"/>
      <c r="J19" s="48"/>
      <c r="K19" s="47"/>
      <c r="L19" s="48"/>
      <c r="M19" s="47"/>
    </row>
    <row r="20" spans="1:13" ht="22.15" customHeight="1">
      <c r="A20" s="24" t="s">
        <v>31</v>
      </c>
      <c r="B20" s="37"/>
      <c r="C20" s="7"/>
      <c r="D20" s="7"/>
      <c r="E20" s="47"/>
      <c r="F20" s="48"/>
      <c r="G20" s="47"/>
      <c r="H20" s="48"/>
      <c r="I20" s="47"/>
      <c r="J20" s="48"/>
      <c r="K20" s="47"/>
      <c r="L20" s="48"/>
      <c r="M20" s="47"/>
    </row>
    <row r="21" spans="1:13" ht="22.15" customHeight="1">
      <c r="A21" s="196"/>
      <c r="B21" s="37"/>
      <c r="C21" s="7"/>
      <c r="D21" s="7"/>
      <c r="E21" s="47"/>
      <c r="F21" s="48"/>
      <c r="G21" s="47"/>
      <c r="H21" s="48"/>
      <c r="I21" s="47"/>
      <c r="J21" s="48"/>
      <c r="K21" s="47"/>
      <c r="L21" s="48"/>
      <c r="M21" s="47"/>
    </row>
    <row r="22" spans="1:13" ht="22.15" customHeight="1">
      <c r="A22" s="31"/>
      <c r="B22" s="12"/>
      <c r="C22" s="31"/>
      <c r="D22" s="1"/>
      <c r="E22" s="31"/>
      <c r="F22" s="31"/>
      <c r="G22" s="32"/>
      <c r="H22" s="31"/>
      <c r="I22" s="31"/>
    </row>
    <row r="23" spans="1:13" ht="22.15" customHeight="1">
      <c r="A23" s="31"/>
    </row>
    <row r="25" spans="1:13" s="37" customFormat="1" ht="21" customHeight="1">
      <c r="A25" s="196"/>
      <c r="E25" s="47"/>
      <c r="F25" s="48"/>
      <c r="G25" s="47"/>
      <c r="H25" s="48"/>
      <c r="I25" s="47"/>
      <c r="J25" s="48"/>
      <c r="K25" s="47"/>
      <c r="L25" s="48"/>
      <c r="M25" s="47"/>
    </row>
    <row r="26" spans="1:13" ht="21" customHeight="1">
      <c r="A26" s="196"/>
    </row>
  </sheetData>
  <mergeCells count="3">
    <mergeCell ref="A3:L3"/>
    <mergeCell ref="E5:M5"/>
    <mergeCell ref="I6:K6"/>
  </mergeCells>
  <pageMargins left="0.98425196850393704" right="0.39370078740157483" top="0.78740157480314965" bottom="0.39370078740157483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view="pageBreakPreview" topLeftCell="A49" zoomScaleNormal="85" zoomScaleSheetLayoutView="100" workbookViewId="0">
      <selection activeCell="A57" sqref="A57"/>
    </sheetView>
  </sheetViews>
  <sheetFormatPr defaultColWidth="9.28515625" defaultRowHeight="25.5" customHeight="1"/>
  <cols>
    <col min="1" max="2" width="2.28515625" style="3" customWidth="1"/>
    <col min="3" max="3" width="5" style="3" customWidth="1"/>
    <col min="4" max="4" width="4.7109375" style="3" customWidth="1"/>
    <col min="5" max="5" width="32.28515625" style="3" customWidth="1"/>
    <col min="6" max="6" width="5.42578125" style="7" customWidth="1"/>
    <col min="7" max="7" width="16.28515625" style="17" customWidth="1"/>
    <col min="8" max="8" width="1.7109375" style="17" customWidth="1"/>
    <col min="9" max="9" width="16.28515625" style="17" customWidth="1"/>
    <col min="10" max="10" width="1.7109375" style="17" customWidth="1"/>
    <col min="11" max="11" width="16.28515625" style="66" customWidth="1"/>
    <col min="12" max="12" width="1.7109375" style="66" customWidth="1"/>
    <col min="13" max="13" width="16.28515625" style="66" customWidth="1"/>
    <col min="14" max="14" width="1.28515625" style="3" customWidth="1"/>
    <col min="15" max="15" width="10.28515625" style="3" bestFit="1" customWidth="1"/>
    <col min="16" max="16" width="9.28515625" style="3"/>
    <col min="17" max="17" width="10.28515625" style="3" bestFit="1" customWidth="1"/>
    <col min="18" max="18" width="9.28515625" style="3"/>
    <col min="19" max="19" width="9.28515625" style="3" bestFit="1" customWidth="1"/>
    <col min="20" max="16384" width="9.28515625" style="3"/>
  </cols>
  <sheetData>
    <row r="1" spans="1:17" ht="24" customHeight="1">
      <c r="A1" s="1" t="s">
        <v>0</v>
      </c>
      <c r="B1" s="223"/>
      <c r="C1" s="223"/>
      <c r="D1" s="223"/>
      <c r="E1" s="223"/>
      <c r="F1" s="223"/>
      <c r="G1" s="172"/>
      <c r="H1" s="172"/>
      <c r="I1" s="172"/>
      <c r="J1" s="172"/>
      <c r="K1" s="224"/>
      <c r="M1" s="225"/>
    </row>
    <row r="2" spans="1:17" ht="24" customHeight="1">
      <c r="A2" s="223" t="s">
        <v>105</v>
      </c>
      <c r="B2" s="223"/>
      <c r="C2" s="223"/>
      <c r="D2" s="223"/>
      <c r="E2" s="223"/>
      <c r="F2" s="223"/>
      <c r="G2" s="172"/>
      <c r="H2" s="172"/>
      <c r="I2" s="172"/>
      <c r="J2" s="172"/>
      <c r="L2" s="175"/>
      <c r="M2" s="175"/>
    </row>
    <row r="3" spans="1:17" ht="24" customHeight="1">
      <c r="A3" s="223" t="str">
        <f>+'PL P4'!A3</f>
        <v>FOR THE THREE-MONTH PERIODS ENDED MARCH 31, 2023 (UNAUDITED/REVIEWED ONLY)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226"/>
    </row>
    <row r="4" spans="1:17" ht="24" customHeight="1">
      <c r="A4" s="6"/>
      <c r="B4" s="227"/>
      <c r="C4" s="227"/>
      <c r="D4" s="227"/>
      <c r="E4" s="227"/>
      <c r="F4" s="227"/>
      <c r="G4" s="226"/>
      <c r="H4" s="226"/>
      <c r="I4" s="226"/>
      <c r="J4" s="226"/>
      <c r="K4" s="226"/>
      <c r="L4" s="226"/>
      <c r="M4" s="226"/>
    </row>
    <row r="5" spans="1:17" ht="24" customHeight="1">
      <c r="C5" s="223"/>
      <c r="D5" s="223"/>
      <c r="E5" s="223"/>
      <c r="F5" s="3"/>
      <c r="G5" s="204"/>
      <c r="H5" s="204" t="s">
        <v>3</v>
      </c>
      <c r="I5" s="204"/>
      <c r="J5" s="172"/>
      <c r="K5" s="280" t="s">
        <v>4</v>
      </c>
      <c r="L5" s="280"/>
      <c r="M5" s="280"/>
    </row>
    <row r="6" spans="1:17" ht="24" customHeight="1">
      <c r="C6" s="223"/>
      <c r="D6" s="223"/>
      <c r="E6" s="223"/>
      <c r="F6" s="3"/>
      <c r="G6" s="170" t="s">
        <v>7</v>
      </c>
      <c r="H6" s="171"/>
      <c r="I6" s="170" t="s">
        <v>66</v>
      </c>
      <c r="J6" s="172"/>
      <c r="K6" s="170" t="s">
        <v>7</v>
      </c>
      <c r="L6" s="171"/>
      <c r="M6" s="170" t="s">
        <v>66</v>
      </c>
    </row>
    <row r="7" spans="1:17" s="37" customFormat="1" ht="24" customHeight="1">
      <c r="A7" s="228" t="s">
        <v>106</v>
      </c>
      <c r="B7" s="15"/>
      <c r="C7" s="15"/>
      <c r="D7" s="15"/>
      <c r="E7" s="227"/>
      <c r="F7" s="5"/>
      <c r="G7" s="175"/>
      <c r="H7" s="175"/>
      <c r="I7" s="175"/>
      <c r="J7" s="175"/>
      <c r="K7" s="175"/>
      <c r="L7" s="66"/>
      <c r="M7" s="175"/>
    </row>
    <row r="8" spans="1:17" ht="24" customHeight="1">
      <c r="A8" s="23" t="s">
        <v>139</v>
      </c>
      <c r="B8" s="15"/>
      <c r="C8" s="15"/>
      <c r="D8" s="15"/>
      <c r="E8" s="12"/>
      <c r="F8" s="13"/>
      <c r="G8" s="174">
        <f>'PL P4'!K31</f>
        <v>6633777</v>
      </c>
      <c r="H8" s="174"/>
      <c r="I8" s="174">
        <f>'PL P4'!M31</f>
        <v>12454463</v>
      </c>
      <c r="J8" s="174"/>
      <c r="K8" s="174">
        <f>'PL P4'!O31</f>
        <v>6887928</v>
      </c>
      <c r="L8" s="174"/>
      <c r="M8" s="174">
        <f>'PL P4'!Q31</f>
        <v>12796018</v>
      </c>
      <c r="O8" s="229"/>
    </row>
    <row r="9" spans="1:17" ht="24" customHeight="1">
      <c r="A9" s="23" t="s">
        <v>107</v>
      </c>
      <c r="B9" s="23"/>
      <c r="C9" s="23"/>
      <c r="D9" s="23"/>
      <c r="E9" s="23"/>
      <c r="F9" s="13"/>
      <c r="G9" s="176"/>
      <c r="H9" s="176"/>
      <c r="I9" s="176"/>
      <c r="J9" s="176"/>
      <c r="K9" s="175"/>
      <c r="L9" s="175"/>
      <c r="M9" s="175"/>
      <c r="Q9" s="230"/>
    </row>
    <row r="10" spans="1:17" ht="24" customHeight="1">
      <c r="B10" s="23" t="s">
        <v>108</v>
      </c>
      <c r="C10" s="15"/>
      <c r="D10" s="15"/>
      <c r="E10" s="12"/>
      <c r="F10" s="13"/>
      <c r="G10" s="176"/>
      <c r="H10" s="176"/>
      <c r="I10" s="176"/>
      <c r="J10" s="176"/>
      <c r="K10" s="175"/>
      <c r="L10" s="175"/>
      <c r="M10" s="175"/>
      <c r="Q10" s="230"/>
    </row>
    <row r="11" spans="1:17" ht="24" customHeight="1">
      <c r="A11" s="3" t="s">
        <v>140</v>
      </c>
      <c r="B11" s="23"/>
      <c r="C11" s="15"/>
      <c r="D11" s="15"/>
      <c r="E11" s="12"/>
      <c r="F11" s="13"/>
      <c r="G11" s="179">
        <v>3663452</v>
      </c>
      <c r="H11" s="13"/>
      <c r="I11" s="179">
        <v>3380862</v>
      </c>
      <c r="J11" s="13"/>
      <c r="K11" s="179">
        <f>-'PL P4'!O30</f>
        <v>3663452</v>
      </c>
      <c r="L11" s="3"/>
      <c r="M11" s="179">
        <v>3380862</v>
      </c>
      <c r="Q11" s="230"/>
    </row>
    <row r="12" spans="1:17" ht="24" customHeight="1">
      <c r="A12" s="231" t="s">
        <v>109</v>
      </c>
      <c r="B12" s="15"/>
      <c r="C12" s="15"/>
      <c r="D12" s="15"/>
      <c r="E12" s="12"/>
      <c r="F12" s="13"/>
      <c r="G12" s="179">
        <v>4211772</v>
      </c>
      <c r="H12" s="13"/>
      <c r="I12" s="179">
        <v>3875079</v>
      </c>
      <c r="J12" s="13"/>
      <c r="K12" s="179">
        <v>4068140</v>
      </c>
      <c r="L12" s="3"/>
      <c r="M12" s="179">
        <v>3792885</v>
      </c>
      <c r="O12" s="4"/>
    </row>
    <row r="13" spans="1:17" ht="24" customHeight="1">
      <c r="A13" s="231" t="s">
        <v>155</v>
      </c>
      <c r="B13" s="15"/>
      <c r="C13" s="15"/>
      <c r="D13" s="15"/>
      <c r="E13" s="12"/>
      <c r="F13" s="13"/>
      <c r="G13" s="179">
        <v>-5827506</v>
      </c>
      <c r="H13" s="13"/>
      <c r="I13" s="179">
        <v>174961</v>
      </c>
      <c r="J13" s="13"/>
      <c r="K13" s="142">
        <v>-5827506</v>
      </c>
      <c r="L13" s="3"/>
      <c r="M13" s="179">
        <v>174961</v>
      </c>
      <c r="O13" s="4"/>
    </row>
    <row r="14" spans="1:17" ht="24" customHeight="1">
      <c r="A14" s="231" t="s">
        <v>110</v>
      </c>
      <c r="B14" s="15"/>
      <c r="C14" s="15"/>
      <c r="D14" s="15"/>
      <c r="E14" s="12"/>
      <c r="F14" s="13"/>
      <c r="G14" s="64">
        <v>401019</v>
      </c>
      <c r="H14" s="65"/>
      <c r="I14" s="64">
        <v>-738633</v>
      </c>
      <c r="J14" s="65"/>
      <c r="K14" s="175">
        <v>401019</v>
      </c>
      <c r="M14" s="67">
        <v>-738633</v>
      </c>
      <c r="O14" s="4"/>
      <c r="Q14" s="229"/>
    </row>
    <row r="15" spans="1:17" ht="24" customHeight="1">
      <c r="A15" s="231" t="s">
        <v>111</v>
      </c>
      <c r="B15" s="15"/>
      <c r="C15" s="15"/>
      <c r="D15" s="15"/>
      <c r="E15" s="12"/>
      <c r="F15" s="13"/>
      <c r="G15" s="64"/>
      <c r="H15" s="65"/>
      <c r="I15" s="64"/>
      <c r="J15" s="65"/>
      <c r="K15" s="67"/>
      <c r="M15" s="67"/>
      <c r="O15" s="4"/>
      <c r="Q15" s="229"/>
    </row>
    <row r="16" spans="1:17" ht="24" customHeight="1">
      <c r="A16" s="231" t="s">
        <v>112</v>
      </c>
      <c r="B16" s="15"/>
      <c r="C16" s="232"/>
      <c r="D16" s="232"/>
      <c r="E16" s="12"/>
      <c r="F16" s="13"/>
      <c r="G16" s="64">
        <v>-213204</v>
      </c>
      <c r="H16" s="65"/>
      <c r="I16" s="64">
        <v>40758</v>
      </c>
      <c r="J16" s="65"/>
      <c r="K16" s="68">
        <v>-213204</v>
      </c>
      <c r="M16" s="68">
        <v>40758</v>
      </c>
      <c r="O16" s="4"/>
      <c r="Q16" s="229"/>
    </row>
    <row r="17" spans="1:17" ht="24" customHeight="1">
      <c r="A17" s="12" t="s">
        <v>79</v>
      </c>
      <c r="B17" s="12"/>
      <c r="D17" s="12"/>
      <c r="E17" s="12"/>
      <c r="F17" s="13"/>
      <c r="G17" s="64">
        <v>0</v>
      </c>
      <c r="H17" s="65"/>
      <c r="I17" s="64">
        <v>60278</v>
      </c>
      <c r="J17" s="65"/>
      <c r="K17" s="68">
        <v>0</v>
      </c>
      <c r="M17" s="68">
        <v>0</v>
      </c>
      <c r="O17" s="4"/>
    </row>
    <row r="18" spans="1:17" ht="24" customHeight="1">
      <c r="A18" s="231" t="s">
        <v>39</v>
      </c>
      <c r="B18" s="15"/>
      <c r="C18" s="15"/>
      <c r="D18" s="15"/>
      <c r="E18" s="12"/>
      <c r="F18" s="13"/>
      <c r="G18" s="64">
        <v>1720510</v>
      </c>
      <c r="H18" s="65"/>
      <c r="I18" s="64">
        <v>3164617</v>
      </c>
      <c r="J18" s="65"/>
      <c r="K18" s="194">
        <v>1720510</v>
      </c>
      <c r="M18" s="197">
        <v>3164617</v>
      </c>
      <c r="Q18" s="229"/>
    </row>
    <row r="19" spans="1:17" ht="24" customHeight="1">
      <c r="A19" s="3" t="s">
        <v>113</v>
      </c>
      <c r="B19" s="15"/>
      <c r="C19" s="15"/>
      <c r="D19" s="15"/>
      <c r="E19" s="12"/>
      <c r="F19" s="13"/>
      <c r="G19" s="64">
        <v>-46731</v>
      </c>
      <c r="H19" s="65"/>
      <c r="I19" s="64">
        <v>-19085</v>
      </c>
      <c r="J19" s="65"/>
      <c r="K19" s="194">
        <v>-46731</v>
      </c>
      <c r="M19" s="197">
        <v>-19085</v>
      </c>
      <c r="Q19" s="229"/>
    </row>
    <row r="20" spans="1:17" ht="24" customHeight="1">
      <c r="A20" s="231" t="s">
        <v>114</v>
      </c>
      <c r="B20" s="15"/>
      <c r="C20" s="15"/>
      <c r="D20" s="15"/>
      <c r="E20" s="12"/>
      <c r="F20" s="13"/>
      <c r="G20" s="64">
        <v>535657</v>
      </c>
      <c r="H20" s="65"/>
      <c r="I20" s="64">
        <v>368095</v>
      </c>
      <c r="J20" s="65"/>
      <c r="K20" s="63">
        <v>535657</v>
      </c>
      <c r="M20" s="68">
        <v>368095</v>
      </c>
      <c r="Q20" s="229"/>
    </row>
    <row r="21" spans="1:17" ht="24" customHeight="1">
      <c r="A21" s="15" t="s">
        <v>115</v>
      </c>
      <c r="B21" s="15"/>
      <c r="C21" s="15"/>
      <c r="D21" s="15"/>
      <c r="E21" s="12"/>
      <c r="F21" s="13"/>
      <c r="G21" s="179">
        <v>94788</v>
      </c>
      <c r="H21" s="65"/>
      <c r="I21" s="179">
        <v>92795</v>
      </c>
      <c r="J21" s="65"/>
      <c r="K21" s="63">
        <v>22337</v>
      </c>
      <c r="M21" s="68">
        <v>29509</v>
      </c>
      <c r="O21" s="229"/>
      <c r="Q21" s="229"/>
    </row>
    <row r="22" spans="1:17" ht="24" customHeight="1">
      <c r="A22" s="231" t="s">
        <v>80</v>
      </c>
      <c r="D22" s="12"/>
      <c r="E22" s="12"/>
      <c r="F22" s="13"/>
      <c r="G22" s="69">
        <v>-650212</v>
      </c>
      <c r="H22" s="65"/>
      <c r="I22" s="69">
        <v>-266459</v>
      </c>
      <c r="J22" s="65"/>
      <c r="K22" s="70">
        <v>-650212</v>
      </c>
      <c r="M22" s="70">
        <v>-266459</v>
      </c>
      <c r="O22" s="4"/>
      <c r="Q22" s="229"/>
    </row>
    <row r="23" spans="1:17" ht="24" customHeight="1">
      <c r="A23" s="19" t="s">
        <v>141</v>
      </c>
      <c r="B23" s="19"/>
      <c r="C23" s="37"/>
      <c r="D23" s="12"/>
      <c r="E23" s="12"/>
      <c r="F23" s="13"/>
      <c r="G23" s="176"/>
      <c r="H23" s="176"/>
      <c r="I23" s="176"/>
      <c r="J23" s="176"/>
      <c r="K23" s="174"/>
      <c r="L23" s="175"/>
      <c r="M23" s="174"/>
      <c r="Q23" s="229"/>
    </row>
    <row r="24" spans="1:17" ht="24" customHeight="1">
      <c r="A24" s="19" t="s">
        <v>116</v>
      </c>
      <c r="B24" s="19"/>
      <c r="C24" s="37"/>
      <c r="F24" s="13"/>
      <c r="G24" s="174">
        <f>SUM(G8:G22)</f>
        <v>10523322</v>
      </c>
      <c r="H24" s="174"/>
      <c r="I24" s="174">
        <f>SUM(I8:I22)</f>
        <v>22587731</v>
      </c>
      <c r="J24" s="176"/>
      <c r="K24" s="174">
        <f>SUM(K8:K22)</f>
        <v>10561390</v>
      </c>
      <c r="L24" s="175"/>
      <c r="M24" s="174">
        <f>SUM(M8:M22)</f>
        <v>22723528</v>
      </c>
    </row>
    <row r="25" spans="1:17" ht="24" customHeight="1">
      <c r="A25" s="19" t="s">
        <v>117</v>
      </c>
      <c r="B25" s="19"/>
      <c r="C25" s="19"/>
      <c r="D25" s="23"/>
      <c r="E25" s="12"/>
      <c r="F25" s="13"/>
      <c r="G25" s="175"/>
      <c r="H25" s="175"/>
      <c r="I25" s="175"/>
      <c r="J25" s="176"/>
      <c r="K25" s="175"/>
      <c r="L25" s="175"/>
      <c r="M25" s="175"/>
      <c r="P25" s="4"/>
    </row>
    <row r="26" spans="1:17" ht="24" customHeight="1">
      <c r="A26" s="233" t="s">
        <v>118</v>
      </c>
      <c r="B26" s="15"/>
      <c r="C26" s="15"/>
      <c r="D26" s="15"/>
      <c r="E26" s="61"/>
      <c r="F26" s="62"/>
      <c r="G26" s="173">
        <v>-158705700</v>
      </c>
      <c r="H26" s="173"/>
      <c r="I26" s="173">
        <v>0</v>
      </c>
      <c r="J26" s="174"/>
      <c r="K26" s="173">
        <v>-158705700</v>
      </c>
      <c r="L26" s="175"/>
      <c r="M26" s="173">
        <v>0</v>
      </c>
    </row>
    <row r="27" spans="1:17" ht="24" customHeight="1">
      <c r="A27" s="233" t="s">
        <v>119</v>
      </c>
      <c r="B27" s="15"/>
      <c r="C27" s="15"/>
      <c r="D27" s="15"/>
      <c r="E27" s="61"/>
      <c r="F27" s="62"/>
      <c r="G27" s="64">
        <v>20000000</v>
      </c>
      <c r="H27" s="64"/>
      <c r="I27" s="64">
        <v>60000000</v>
      </c>
      <c r="J27" s="71"/>
      <c r="K27" s="173">
        <v>20000000</v>
      </c>
      <c r="M27" s="64">
        <v>60000000</v>
      </c>
    </row>
    <row r="28" spans="1:17" ht="24" customHeight="1">
      <c r="A28" s="231" t="s">
        <v>14</v>
      </c>
      <c r="B28" s="15"/>
      <c r="C28" s="15"/>
      <c r="D28" s="15"/>
      <c r="E28" s="12"/>
      <c r="F28" s="13"/>
      <c r="G28" s="173">
        <v>-37300552</v>
      </c>
      <c r="H28" s="173"/>
      <c r="I28" s="173">
        <v>-45583199</v>
      </c>
      <c r="J28" s="176"/>
      <c r="K28" s="173">
        <v>-37300552</v>
      </c>
      <c r="L28" s="175"/>
      <c r="M28" s="173">
        <v>-45583199</v>
      </c>
    </row>
    <row r="29" spans="1:17" ht="24" customHeight="1">
      <c r="A29" s="211" t="s">
        <v>15</v>
      </c>
      <c r="B29" s="15"/>
      <c r="C29" s="15"/>
      <c r="D29" s="15"/>
      <c r="E29" s="12"/>
      <c r="F29" s="13"/>
      <c r="G29" s="173">
        <v>-69923532</v>
      </c>
      <c r="H29" s="173"/>
      <c r="I29" s="173">
        <v>-184408581</v>
      </c>
      <c r="J29" s="176"/>
      <c r="K29" s="173">
        <v>-69923532</v>
      </c>
      <c r="L29" s="175"/>
      <c r="M29" s="173">
        <v>-184408581</v>
      </c>
    </row>
    <row r="30" spans="1:17" ht="24" customHeight="1">
      <c r="A30" s="15" t="s">
        <v>16</v>
      </c>
      <c r="B30" s="15"/>
      <c r="C30" s="15"/>
      <c r="D30" s="15"/>
      <c r="E30" s="12"/>
      <c r="F30" s="13"/>
      <c r="G30" s="173">
        <v>-1313557</v>
      </c>
      <c r="H30" s="173"/>
      <c r="I30" s="173">
        <v>1171761</v>
      </c>
      <c r="J30" s="176"/>
      <c r="K30" s="173">
        <v>-1313557</v>
      </c>
      <c r="L30" s="175"/>
      <c r="M30" s="173">
        <v>1171761</v>
      </c>
    </row>
    <row r="31" spans="1:17" ht="24" customHeight="1">
      <c r="A31" s="211" t="s">
        <v>19</v>
      </c>
      <c r="B31" s="15"/>
      <c r="C31" s="15"/>
      <c r="D31" s="15"/>
      <c r="E31" s="12"/>
      <c r="F31" s="13"/>
      <c r="G31" s="173">
        <v>-666426</v>
      </c>
      <c r="H31" s="173"/>
      <c r="I31" s="173">
        <v>284009</v>
      </c>
      <c r="J31" s="176"/>
      <c r="K31" s="173">
        <v>-666426</v>
      </c>
      <c r="L31" s="175"/>
      <c r="M31" s="173">
        <v>284009</v>
      </c>
    </row>
    <row r="32" spans="1:17" ht="24" customHeight="1">
      <c r="A32" s="3" t="s">
        <v>22</v>
      </c>
      <c r="E32" s="12"/>
      <c r="F32" s="13"/>
      <c r="G32" s="173">
        <v>10865339</v>
      </c>
      <c r="H32" s="173"/>
      <c r="I32" s="173">
        <v>3810788</v>
      </c>
      <c r="J32" s="176"/>
      <c r="K32" s="173">
        <v>10865339</v>
      </c>
      <c r="L32" s="175"/>
      <c r="M32" s="173">
        <v>3810788</v>
      </c>
    </row>
    <row r="33" spans="1:15" ht="24" customHeight="1">
      <c r="A33" s="211" t="s">
        <v>28</v>
      </c>
      <c r="B33" s="15"/>
      <c r="C33" s="15"/>
      <c r="D33" s="15"/>
      <c r="E33" s="12"/>
      <c r="F33" s="13"/>
      <c r="G33" s="173">
        <v>-303271</v>
      </c>
      <c r="H33" s="173"/>
      <c r="I33" s="173">
        <v>-500</v>
      </c>
      <c r="J33" s="176"/>
      <c r="K33" s="173">
        <v>-303271</v>
      </c>
      <c r="L33" s="175"/>
      <c r="M33" s="173">
        <v>0</v>
      </c>
    </row>
    <row r="34" spans="1:15" ht="24" customHeight="1">
      <c r="A34" s="234"/>
      <c r="B34" s="15"/>
      <c r="C34" s="15"/>
      <c r="D34" s="15"/>
      <c r="E34" s="100"/>
      <c r="F34" s="235"/>
      <c r="G34" s="182"/>
      <c r="H34" s="182"/>
      <c r="I34" s="182"/>
      <c r="J34" s="236"/>
      <c r="K34" s="182"/>
      <c r="L34" s="64"/>
      <c r="M34" s="182"/>
    </row>
    <row r="35" spans="1:15" ht="24" customHeight="1">
      <c r="A35" s="24" t="s">
        <v>31</v>
      </c>
      <c r="B35" s="12"/>
      <c r="C35" s="12"/>
      <c r="D35" s="12"/>
      <c r="E35" s="100"/>
      <c r="F35" s="235"/>
      <c r="G35" s="236"/>
      <c r="H35" s="236"/>
      <c r="I35" s="236"/>
      <c r="J35" s="236"/>
      <c r="K35" s="182"/>
      <c r="L35" s="64"/>
      <c r="M35" s="182"/>
    </row>
    <row r="36" spans="1:15" ht="24.75" customHeight="1">
      <c r="A36" s="1" t="s">
        <v>0</v>
      </c>
      <c r="B36" s="223"/>
      <c r="C36" s="223"/>
      <c r="D36" s="223"/>
      <c r="E36" s="223"/>
      <c r="F36" s="223"/>
      <c r="G36" s="172"/>
      <c r="H36" s="172"/>
      <c r="I36" s="172"/>
      <c r="J36" s="172"/>
      <c r="K36" s="237"/>
      <c r="M36" s="225"/>
    </row>
    <row r="37" spans="1:15" ht="24.75" customHeight="1">
      <c r="A37" s="223" t="s">
        <v>120</v>
      </c>
      <c r="B37" s="223"/>
      <c r="C37" s="223"/>
      <c r="D37" s="223"/>
      <c r="E37" s="223"/>
      <c r="F37" s="223"/>
      <c r="G37" s="172"/>
      <c r="H37" s="172"/>
      <c r="I37" s="172"/>
      <c r="J37" s="172"/>
      <c r="L37" s="175"/>
      <c r="M37" s="175"/>
    </row>
    <row r="38" spans="1:15" ht="24.75" customHeight="1">
      <c r="A38" s="6" t="s">
        <v>65</v>
      </c>
      <c r="B38" s="227"/>
      <c r="C38" s="227"/>
      <c r="D38" s="227"/>
      <c r="E38" s="227"/>
      <c r="F38" s="227"/>
      <c r="G38" s="226"/>
      <c r="H38" s="226"/>
      <c r="I38" s="226"/>
      <c r="J38" s="226"/>
      <c r="K38" s="226"/>
      <c r="L38" s="226"/>
      <c r="M38" s="226"/>
    </row>
    <row r="39" spans="1:15" ht="24.75" customHeight="1">
      <c r="C39" s="223"/>
      <c r="D39" s="223"/>
      <c r="E39" s="223"/>
      <c r="F39" s="3"/>
      <c r="G39" s="66"/>
      <c r="H39" s="66"/>
      <c r="I39" s="66"/>
      <c r="J39" s="66"/>
      <c r="K39" s="279"/>
      <c r="L39" s="279"/>
      <c r="M39" s="279"/>
    </row>
    <row r="40" spans="1:15" ht="24.75" customHeight="1">
      <c r="C40" s="223"/>
      <c r="D40" s="223"/>
      <c r="E40" s="223"/>
      <c r="F40" s="3"/>
      <c r="G40" s="204"/>
      <c r="H40" s="204" t="s">
        <v>3</v>
      </c>
      <c r="I40" s="204"/>
      <c r="J40" s="172"/>
      <c r="K40" s="280" t="s">
        <v>4</v>
      </c>
      <c r="L40" s="280"/>
      <c r="M40" s="280"/>
    </row>
    <row r="41" spans="1:15" ht="24.75" customHeight="1">
      <c r="C41" s="223"/>
      <c r="D41" s="223"/>
      <c r="E41" s="223"/>
      <c r="F41" s="3"/>
      <c r="G41" s="170" t="s">
        <v>7</v>
      </c>
      <c r="H41" s="171"/>
      <c r="I41" s="170" t="s">
        <v>66</v>
      </c>
      <c r="J41" s="172"/>
      <c r="K41" s="170" t="s">
        <v>7</v>
      </c>
      <c r="L41" s="171"/>
      <c r="M41" s="170" t="s">
        <v>66</v>
      </c>
    </row>
    <row r="42" spans="1:15" ht="24.75" customHeight="1">
      <c r="A42" s="234" t="s">
        <v>121</v>
      </c>
      <c r="B42" s="15"/>
      <c r="C42" s="15"/>
      <c r="D42" s="15"/>
      <c r="F42" s="13"/>
      <c r="G42" s="175"/>
      <c r="H42" s="175"/>
      <c r="I42" s="175"/>
      <c r="J42" s="176"/>
      <c r="K42" s="175"/>
      <c r="L42" s="175"/>
      <c r="M42" s="175"/>
    </row>
    <row r="43" spans="1:15" ht="24.75" customHeight="1">
      <c r="A43" s="211" t="s">
        <v>36</v>
      </c>
      <c r="B43" s="15"/>
      <c r="C43" s="15"/>
      <c r="D43" s="15"/>
      <c r="F43" s="13"/>
      <c r="G43" s="142">
        <v>30978199</v>
      </c>
      <c r="H43" s="175"/>
      <c r="I43" s="175">
        <v>158352676</v>
      </c>
      <c r="J43" s="176"/>
      <c r="K43" s="175">
        <v>30940431</v>
      </c>
      <c r="L43" s="175"/>
      <c r="M43" s="175">
        <v>157999189</v>
      </c>
    </row>
    <row r="44" spans="1:15" ht="24.75" customHeight="1">
      <c r="A44" s="211" t="s">
        <v>122</v>
      </c>
      <c r="B44" s="15"/>
      <c r="C44" s="15"/>
      <c r="D44" s="15"/>
      <c r="E44" s="12"/>
      <c r="F44" s="3"/>
      <c r="G44" s="173">
        <f t="shared" ref="G44:G47" si="0">K44</f>
        <v>3334290</v>
      </c>
      <c r="H44" s="173"/>
      <c r="I44" s="173">
        <f>+M44</f>
        <v>-1666417</v>
      </c>
      <c r="J44" s="176"/>
      <c r="K44" s="175">
        <v>3334290</v>
      </c>
      <c r="L44" s="175"/>
      <c r="M44" s="173">
        <v>-1666417</v>
      </c>
    </row>
    <row r="45" spans="1:15" ht="24.75" customHeight="1">
      <c r="A45" s="231" t="s">
        <v>39</v>
      </c>
      <c r="B45" s="15"/>
      <c r="C45" s="15"/>
      <c r="D45" s="15"/>
      <c r="E45" s="12"/>
      <c r="F45" s="13"/>
      <c r="G45" s="173">
        <f t="shared" si="0"/>
        <v>-651633</v>
      </c>
      <c r="H45" s="173"/>
      <c r="I45" s="173">
        <f>+M45</f>
        <v>-2333301</v>
      </c>
      <c r="J45" s="176"/>
      <c r="K45" s="175">
        <v>-651633</v>
      </c>
      <c r="L45" s="175"/>
      <c r="M45" s="173">
        <v>-2333301</v>
      </c>
    </row>
    <row r="46" spans="1:15" ht="24.75" customHeight="1">
      <c r="A46" s="231" t="s">
        <v>40</v>
      </c>
      <c r="B46" s="15"/>
      <c r="C46" s="15"/>
      <c r="D46" s="15"/>
      <c r="E46" s="12"/>
      <c r="F46" s="13"/>
      <c r="G46" s="173">
        <f t="shared" si="0"/>
        <v>-7900894</v>
      </c>
      <c r="H46" s="173"/>
      <c r="I46" s="173">
        <f>+M46</f>
        <v>-18020332</v>
      </c>
      <c r="J46" s="176"/>
      <c r="K46" s="175">
        <v>-7900894</v>
      </c>
      <c r="L46" s="175"/>
      <c r="M46" s="173">
        <v>-18020332</v>
      </c>
    </row>
    <row r="47" spans="1:15" ht="24.75" customHeight="1">
      <c r="A47" s="231" t="s">
        <v>123</v>
      </c>
      <c r="B47" s="15"/>
      <c r="C47" s="15"/>
      <c r="D47" s="15"/>
      <c r="E47" s="12"/>
      <c r="F47" s="13"/>
      <c r="G47" s="173">
        <f t="shared" si="0"/>
        <v>-190620</v>
      </c>
      <c r="H47" s="173"/>
      <c r="I47" s="173">
        <f>M47</f>
        <v>-357333</v>
      </c>
      <c r="J47" s="176"/>
      <c r="K47" s="175">
        <v>-190620</v>
      </c>
      <c r="L47" s="175"/>
      <c r="M47" s="173">
        <v>-357333</v>
      </c>
    </row>
    <row r="48" spans="1:15" ht="24.75" customHeight="1">
      <c r="A48" s="15" t="s">
        <v>42</v>
      </c>
      <c r="B48" s="15"/>
      <c r="C48" s="15"/>
      <c r="D48" s="15"/>
      <c r="E48" s="12"/>
      <c r="F48" s="13"/>
      <c r="G48" s="177">
        <v>15767500</v>
      </c>
      <c r="H48" s="176"/>
      <c r="I48" s="177">
        <v>269400</v>
      </c>
      <c r="J48" s="176"/>
      <c r="K48" s="177">
        <v>15767800</v>
      </c>
      <c r="L48" s="175"/>
      <c r="M48" s="177">
        <v>268950</v>
      </c>
      <c r="O48" s="4"/>
    </row>
    <row r="49" spans="1:13" ht="24.75" customHeight="1">
      <c r="A49" s="234" t="s">
        <v>124</v>
      </c>
      <c r="B49" s="12"/>
      <c r="C49" s="12"/>
      <c r="E49" s="12"/>
      <c r="F49" s="13"/>
      <c r="G49" s="182">
        <f>SUM(G24:G48)</f>
        <v>-185487535</v>
      </c>
      <c r="H49" s="182"/>
      <c r="I49" s="182">
        <f>SUM(I24:I48)</f>
        <v>-5893298</v>
      </c>
      <c r="J49" s="65"/>
      <c r="K49" s="182">
        <f>SUM(K24:K48)</f>
        <v>-185486935</v>
      </c>
      <c r="L49" s="64"/>
      <c r="M49" s="182">
        <f>SUM(M24:M48)</f>
        <v>-6110938</v>
      </c>
    </row>
    <row r="50" spans="1:13" ht="24.75" customHeight="1">
      <c r="A50" s="238" t="s">
        <v>125</v>
      </c>
      <c r="B50" s="15"/>
      <c r="C50" s="15"/>
      <c r="D50" s="15"/>
      <c r="E50" s="12"/>
      <c r="F50" s="13"/>
      <c r="G50" s="182">
        <f>+K50</f>
        <v>-22337</v>
      </c>
      <c r="H50" s="182"/>
      <c r="I50" s="182">
        <f>+M50</f>
        <v>-29509</v>
      </c>
      <c r="J50" s="65"/>
      <c r="K50" s="182">
        <v>-22337</v>
      </c>
      <c r="L50" s="64"/>
      <c r="M50" s="182">
        <v>-29509</v>
      </c>
    </row>
    <row r="51" spans="1:13" ht="24.75" customHeight="1">
      <c r="A51" s="3" t="s">
        <v>159</v>
      </c>
      <c r="B51" s="167"/>
      <c r="C51" s="167"/>
      <c r="D51" s="167"/>
      <c r="E51" s="167"/>
      <c r="G51" s="64">
        <v>5012350</v>
      </c>
      <c r="H51" s="64"/>
      <c r="I51" s="64">
        <v>0</v>
      </c>
      <c r="K51" s="64">
        <v>5012350</v>
      </c>
      <c r="L51" s="64"/>
      <c r="M51" s="64">
        <v>0</v>
      </c>
    </row>
    <row r="52" spans="1:13" ht="24.75" customHeight="1">
      <c r="A52" s="238" t="s">
        <v>126</v>
      </c>
      <c r="B52" s="15"/>
      <c r="C52" s="15"/>
      <c r="D52" s="15"/>
      <c r="E52" s="12"/>
      <c r="F52" s="13"/>
      <c r="G52" s="64">
        <f>K52</f>
        <v>-9275232</v>
      </c>
      <c r="H52" s="64"/>
      <c r="I52" s="64">
        <f>M52</f>
        <v>-2067294</v>
      </c>
      <c r="J52" s="65"/>
      <c r="K52" s="64">
        <v>-9275232</v>
      </c>
      <c r="L52" s="64"/>
      <c r="M52" s="64">
        <v>-2067294</v>
      </c>
    </row>
    <row r="53" spans="1:13" ht="24.75" customHeight="1">
      <c r="A53" s="234" t="s">
        <v>127</v>
      </c>
      <c r="B53" s="15"/>
      <c r="C53" s="15"/>
      <c r="D53" s="15"/>
      <c r="E53" s="100"/>
      <c r="F53" s="235"/>
      <c r="G53" s="181">
        <f>SUM(G49:G52)</f>
        <v>-189772754</v>
      </c>
      <c r="H53" s="182"/>
      <c r="I53" s="181">
        <f>SUM(I49:I52)</f>
        <v>-7990101</v>
      </c>
      <c r="J53" s="236"/>
      <c r="K53" s="181">
        <f>SUM(K49:K52)</f>
        <v>-189772154</v>
      </c>
      <c r="L53" s="64"/>
      <c r="M53" s="181">
        <f>SUM(M49:M52)</f>
        <v>-8207741</v>
      </c>
    </row>
    <row r="54" spans="1:13" ht="24.75" customHeight="1">
      <c r="A54" s="239" t="s">
        <v>128</v>
      </c>
      <c r="B54" s="15"/>
      <c r="C54" s="15"/>
      <c r="D54" s="15"/>
      <c r="E54" s="61"/>
      <c r="F54" s="62"/>
      <c r="G54" s="71"/>
      <c r="H54" s="71"/>
      <c r="I54" s="71"/>
      <c r="J54" s="71"/>
    </row>
    <row r="55" spans="1:13" ht="24.75" customHeight="1">
      <c r="A55" s="240" t="s">
        <v>129</v>
      </c>
      <c r="B55" s="15"/>
      <c r="C55" s="15"/>
      <c r="D55" s="15"/>
      <c r="E55" s="61"/>
      <c r="F55" s="62"/>
      <c r="G55" s="67">
        <f>K55</f>
        <v>148580</v>
      </c>
      <c r="H55" s="71"/>
      <c r="I55" s="64">
        <v>266459</v>
      </c>
      <c r="J55" s="71"/>
      <c r="K55" s="64">
        <v>148580</v>
      </c>
      <c r="M55" s="64">
        <v>266459</v>
      </c>
    </row>
    <row r="56" spans="1:13" ht="24.75" customHeight="1">
      <c r="A56" s="12" t="s">
        <v>161</v>
      </c>
      <c r="B56" s="61"/>
      <c r="D56" s="61"/>
      <c r="E56" s="61"/>
      <c r="F56" s="62"/>
      <c r="G56" s="67">
        <f>+K56</f>
        <v>-1010812</v>
      </c>
      <c r="H56" s="71"/>
      <c r="I56" s="64">
        <v>0</v>
      </c>
      <c r="J56" s="71"/>
      <c r="K56" s="64">
        <v>-1010812</v>
      </c>
      <c r="M56" s="64">
        <v>0</v>
      </c>
    </row>
    <row r="57" spans="1:13" ht="24.75" customHeight="1">
      <c r="A57" s="240" t="s">
        <v>160</v>
      </c>
      <c r="B57" s="15"/>
      <c r="C57" s="15"/>
      <c r="D57" s="15"/>
      <c r="E57" s="61"/>
      <c r="F57" s="62"/>
      <c r="G57" s="67">
        <v>-20541354</v>
      </c>
      <c r="H57" s="71"/>
      <c r="I57" s="64">
        <v>-3012742</v>
      </c>
      <c r="J57" s="71"/>
      <c r="K57" s="64">
        <v>-20541354</v>
      </c>
      <c r="M57" s="64">
        <v>-2757292</v>
      </c>
    </row>
    <row r="58" spans="1:13" ht="24.75" customHeight="1">
      <c r="A58" s="234" t="s">
        <v>130</v>
      </c>
      <c r="B58" s="15"/>
      <c r="C58" s="15"/>
      <c r="D58" s="15"/>
      <c r="E58" s="241"/>
      <c r="F58" s="242"/>
      <c r="G58" s="181">
        <f>SUM(G55:G57)</f>
        <v>-21403586</v>
      </c>
      <c r="H58" s="182"/>
      <c r="I58" s="181">
        <f>SUM(I55:I57)</f>
        <v>-2746283</v>
      </c>
      <c r="J58" s="243"/>
      <c r="K58" s="181">
        <f>SUM(K55:K57)</f>
        <v>-21403586</v>
      </c>
      <c r="M58" s="181">
        <f>SUM(M55:M57)</f>
        <v>-2490833</v>
      </c>
    </row>
    <row r="59" spans="1:13" ht="24.75" customHeight="1">
      <c r="A59" s="239" t="s">
        <v>131</v>
      </c>
      <c r="B59" s="15"/>
      <c r="C59" s="15"/>
      <c r="D59" s="15"/>
      <c r="E59" s="244"/>
      <c r="F59" s="242"/>
      <c r="G59" s="226"/>
      <c r="H59" s="226"/>
      <c r="I59" s="226"/>
      <c r="J59" s="243"/>
      <c r="K59" s="226"/>
      <c r="M59" s="226"/>
    </row>
    <row r="60" spans="1:13" ht="24.75" customHeight="1">
      <c r="A60" s="240" t="s">
        <v>132</v>
      </c>
      <c r="B60" s="15"/>
      <c r="C60" s="15"/>
      <c r="D60" s="15"/>
      <c r="E60" s="244"/>
      <c r="F60" s="242"/>
      <c r="G60" s="66">
        <f>+K60</f>
        <v>-112663</v>
      </c>
      <c r="H60" s="66"/>
      <c r="I60" s="66">
        <v>-105491</v>
      </c>
      <c r="J60" s="243"/>
      <c r="K60" s="64">
        <v>-112663</v>
      </c>
      <c r="M60" s="66">
        <v>-105491</v>
      </c>
    </row>
    <row r="61" spans="1:13" ht="24.75" customHeight="1">
      <c r="A61" s="234" t="s">
        <v>133</v>
      </c>
      <c r="B61" s="15"/>
      <c r="C61" s="15"/>
      <c r="D61" s="15"/>
      <c r="E61" s="244"/>
      <c r="F61" s="242"/>
      <c r="G61" s="245">
        <f>SUM(G60:G60)</f>
        <v>-112663</v>
      </c>
      <c r="H61" s="66"/>
      <c r="I61" s="245">
        <f>SUM(I60:I60)</f>
        <v>-105491</v>
      </c>
      <c r="J61" s="243"/>
      <c r="K61" s="263">
        <f>SUM(K60:K60)</f>
        <v>-112663</v>
      </c>
      <c r="M61" s="245">
        <f>SUM(M60:M60)</f>
        <v>-105491</v>
      </c>
    </row>
    <row r="62" spans="1:13" ht="7.9" customHeight="1">
      <c r="A62" s="234"/>
      <c r="B62" s="15"/>
      <c r="C62" s="15"/>
      <c r="D62" s="15"/>
      <c r="E62" s="244"/>
      <c r="F62" s="242"/>
      <c r="G62" s="66"/>
      <c r="H62" s="66"/>
      <c r="I62" s="66"/>
      <c r="J62" s="243"/>
      <c r="K62" s="264"/>
    </row>
    <row r="63" spans="1:13" ht="24.75" customHeight="1">
      <c r="A63" s="246" t="s">
        <v>134</v>
      </c>
      <c r="B63" s="15"/>
      <c r="C63" s="15"/>
      <c r="D63" s="15"/>
      <c r="E63" s="241"/>
      <c r="F63" s="242"/>
      <c r="G63" s="66">
        <f>G53+G58+G61</f>
        <v>-211289003</v>
      </c>
      <c r="H63" s="66"/>
      <c r="I63" s="66">
        <f>I53+I58+I61</f>
        <v>-10841875</v>
      </c>
      <c r="J63" s="243"/>
      <c r="K63" s="66">
        <f>K53+K58+K61</f>
        <v>-211288403</v>
      </c>
      <c r="L63" s="64"/>
      <c r="M63" s="66">
        <f>M53+M58+M61</f>
        <v>-10804065</v>
      </c>
    </row>
    <row r="64" spans="1:13" ht="7.9" customHeight="1">
      <c r="A64" s="246"/>
      <c r="B64" s="15"/>
      <c r="C64" s="15"/>
      <c r="D64" s="15"/>
      <c r="E64" s="241"/>
      <c r="F64" s="242"/>
      <c r="G64" s="66"/>
      <c r="H64" s="66"/>
      <c r="I64" s="66"/>
      <c r="J64" s="243"/>
      <c r="L64" s="64"/>
    </row>
    <row r="65" spans="1:15" ht="24.4" customHeight="1">
      <c r="A65" s="93" t="s">
        <v>135</v>
      </c>
      <c r="B65" s="241"/>
      <c r="C65" s="61"/>
      <c r="D65" s="61"/>
      <c r="E65" s="61"/>
      <c r="F65" s="62"/>
      <c r="G65" s="70">
        <f>'BS P2-3'!J11</f>
        <v>249022175</v>
      </c>
      <c r="H65" s="182"/>
      <c r="I65" s="70">
        <v>42054672</v>
      </c>
      <c r="J65" s="71"/>
      <c r="K65" s="70">
        <f>'BS P2-3'!N11</f>
        <v>248977143</v>
      </c>
      <c r="L65" s="64"/>
      <c r="M65" s="70">
        <v>41936838</v>
      </c>
    </row>
    <row r="66" spans="1:15" ht="7.9" customHeight="1">
      <c r="A66" s="93"/>
      <c r="B66" s="241"/>
      <c r="C66" s="61"/>
      <c r="D66" s="61"/>
      <c r="E66" s="61"/>
      <c r="F66" s="62"/>
      <c r="G66" s="68"/>
      <c r="H66" s="182"/>
      <c r="I66" s="68"/>
      <c r="J66" s="71"/>
      <c r="K66" s="68"/>
      <c r="L66" s="64"/>
      <c r="M66" s="68"/>
    </row>
    <row r="67" spans="1:15" ht="24.75" customHeight="1" thickBot="1">
      <c r="A67" s="93" t="s">
        <v>136</v>
      </c>
      <c r="B67" s="241"/>
      <c r="C67" s="241"/>
      <c r="D67" s="241"/>
      <c r="E67" s="241"/>
      <c r="F67" s="242"/>
      <c r="G67" s="247">
        <f>SUM(G63:G65)</f>
        <v>37733172</v>
      </c>
      <c r="H67" s="66"/>
      <c r="I67" s="247">
        <f>SUM(I63:I65)</f>
        <v>31212797</v>
      </c>
      <c r="J67" s="243"/>
      <c r="K67" s="247">
        <f>SUM(K63:K65)</f>
        <v>37688740</v>
      </c>
      <c r="L67" s="64"/>
      <c r="M67" s="247">
        <f>SUM(M63:M65)</f>
        <v>31132773</v>
      </c>
      <c r="O67" s="4"/>
    </row>
    <row r="68" spans="1:15" s="37" customFormat="1" ht="7.9" customHeight="1" thickTop="1">
      <c r="A68" s="244"/>
      <c r="B68" s="244"/>
      <c r="C68" s="244"/>
      <c r="D68" s="244"/>
      <c r="E68" s="244"/>
      <c r="F68" s="242"/>
      <c r="G68" s="248"/>
      <c r="H68" s="248"/>
      <c r="I68" s="248"/>
      <c r="J68" s="248"/>
      <c r="K68" s="248"/>
      <c r="L68" s="249"/>
      <c r="M68" s="248"/>
    </row>
    <row r="69" spans="1:15" s="37" customFormat="1" ht="24.75" customHeight="1">
      <c r="A69" s="244"/>
      <c r="B69" s="244"/>
      <c r="C69" s="244"/>
      <c r="D69" s="244"/>
      <c r="E69" s="244"/>
      <c r="F69" s="242"/>
      <c r="G69" s="248"/>
      <c r="H69" s="248"/>
      <c r="I69" s="248"/>
      <c r="J69" s="248"/>
      <c r="K69" s="265"/>
      <c r="L69" s="249"/>
      <c r="M69" s="250"/>
    </row>
    <row r="70" spans="1:15" s="37" customFormat="1" ht="24.75" customHeight="1">
      <c r="A70" s="244" t="s">
        <v>156</v>
      </c>
      <c r="B70" s="244"/>
      <c r="C70" s="244"/>
      <c r="D70" s="244"/>
      <c r="E70" s="244"/>
      <c r="F70" s="242"/>
      <c r="G70" s="248"/>
      <c r="H70" s="248"/>
      <c r="I70" s="248"/>
      <c r="J70" s="248"/>
      <c r="K70" s="265"/>
      <c r="L70" s="249"/>
      <c r="M70" s="250"/>
    </row>
    <row r="71" spans="1:15" s="37" customFormat="1" ht="24.75" customHeight="1">
      <c r="A71" s="267"/>
      <c r="B71" s="267" t="s">
        <v>142</v>
      </c>
      <c r="C71" s="267"/>
      <c r="D71" s="267"/>
      <c r="E71" s="244"/>
      <c r="F71" s="242"/>
      <c r="G71" s="248"/>
      <c r="H71" s="248"/>
      <c r="I71" s="248"/>
      <c r="J71" s="248"/>
      <c r="K71" s="265"/>
      <c r="L71" s="249"/>
      <c r="M71" s="250"/>
    </row>
    <row r="72" spans="1:15" s="37" customFormat="1" ht="24.75" customHeight="1">
      <c r="A72" s="267"/>
      <c r="B72" s="267"/>
      <c r="C72" s="267" t="s">
        <v>143</v>
      </c>
      <c r="D72" s="267"/>
      <c r="E72" s="244"/>
      <c r="F72" s="242"/>
      <c r="G72" s="67">
        <v>285482686</v>
      </c>
      <c r="H72" s="67">
        <v>11597745.34</v>
      </c>
      <c r="I72" s="67">
        <v>0</v>
      </c>
      <c r="J72" s="67">
        <v>0</v>
      </c>
      <c r="K72" s="64">
        <v>285482686</v>
      </c>
      <c r="L72" s="66">
        <v>11597745.34</v>
      </c>
      <c r="M72" s="64">
        <v>0</v>
      </c>
    </row>
    <row r="73" spans="1:15" s="37" customFormat="1" ht="24.75" customHeight="1">
      <c r="A73" s="244"/>
      <c r="B73" s="244"/>
      <c r="C73" s="244"/>
      <c r="D73" s="244"/>
      <c r="E73" s="244"/>
      <c r="F73" s="242"/>
      <c r="G73" s="248"/>
      <c r="H73" s="248"/>
      <c r="I73" s="248"/>
      <c r="J73" s="248"/>
      <c r="K73" s="265"/>
      <c r="L73" s="249"/>
      <c r="M73" s="250"/>
    </row>
    <row r="74" spans="1:15" s="254" customFormat="1" ht="24.75" customHeight="1">
      <c r="A74" s="24" t="s">
        <v>31</v>
      </c>
      <c r="B74" s="26"/>
      <c r="C74" s="11"/>
      <c r="D74" s="251"/>
      <c r="E74" s="252"/>
      <c r="F74" s="252"/>
      <c r="G74" s="252"/>
      <c r="H74" s="252"/>
      <c r="I74" s="252"/>
      <c r="J74" s="252"/>
      <c r="K74" s="253"/>
      <c r="L74" s="252"/>
      <c r="M74" s="252"/>
    </row>
    <row r="75" spans="1:15" s="254" customFormat="1" ht="23.25" customHeight="1">
      <c r="A75" s="93"/>
      <c r="B75" s="26"/>
      <c r="C75" s="11"/>
      <c r="D75" s="251"/>
      <c r="E75" s="252"/>
      <c r="F75" s="252"/>
      <c r="G75" s="252"/>
      <c r="H75" s="252"/>
      <c r="I75" s="252"/>
      <c r="J75" s="252"/>
      <c r="K75" s="253"/>
      <c r="L75" s="252"/>
      <c r="M75" s="252"/>
    </row>
    <row r="76" spans="1:15" s="254" customFormat="1" ht="23.25" customHeight="1">
      <c r="A76" s="93"/>
      <c r="B76" s="26"/>
      <c r="C76" s="11"/>
      <c r="D76" s="251"/>
      <c r="E76" s="252"/>
      <c r="F76" s="252"/>
      <c r="G76" s="252"/>
      <c r="H76" s="252"/>
      <c r="I76" s="252"/>
      <c r="J76" s="252"/>
      <c r="K76" s="253"/>
      <c r="L76" s="252"/>
      <c r="M76" s="252"/>
    </row>
    <row r="77" spans="1:15" ht="23.25" customHeight="1">
      <c r="A77" s="31"/>
      <c r="B77" s="244"/>
      <c r="C77" s="244"/>
      <c r="D77" s="244"/>
      <c r="E77" s="244"/>
      <c r="F77" s="235"/>
      <c r="G77" s="224"/>
      <c r="H77" s="224"/>
      <c r="I77" s="224"/>
      <c r="J77" s="236"/>
      <c r="K77" s="255"/>
      <c r="M77" s="255"/>
    </row>
    <row r="78" spans="1:15" ht="23.25" customHeight="1">
      <c r="A78" s="31"/>
    </row>
    <row r="79" spans="1:15" ht="23.25" customHeight="1"/>
    <row r="80" spans="1:15" ht="23.25" customHeight="1"/>
  </sheetData>
  <mergeCells count="3">
    <mergeCell ref="K39:M39"/>
    <mergeCell ref="K5:M5"/>
    <mergeCell ref="K40:M40"/>
  </mergeCells>
  <pageMargins left="0.78740157480314965" right="0.19685039370078741" top="0.78740157480314965" bottom="0.19685039370078741" header="0.39370078740157483" footer="0.39370078740157483"/>
  <pageSetup paperSize="9" scale="80" firstPageNumber="7" orientation="portrait" useFirstPageNumber="1" r:id="rId1"/>
  <headerFooter alignWithMargins="0">
    <oddFooter>&amp;R&amp;18&amp;P</oddFooter>
  </headerFooter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382B5AB22A0418E4B5327B9C95436" ma:contentTypeVersion="5" ma:contentTypeDescription="Create a new document." ma:contentTypeScope="" ma:versionID="b06777d65e88df661d460936b6b10205">
  <xsd:schema xmlns:xsd="http://www.w3.org/2001/XMLSchema" xmlns:xs="http://www.w3.org/2001/XMLSchema" xmlns:p="http://schemas.microsoft.com/office/2006/metadata/properties" xmlns:ns2="75e117ac-b64c-4ed2-9fc5-db284a3acec9" targetNamespace="http://schemas.microsoft.com/office/2006/metadata/properties" ma:root="true" ma:fieldsID="282f6b1eb31586df8eae9ef596c5ad9a" ns2:_="">
    <xsd:import namespace="75e117ac-b64c-4ed2-9fc5-db284a3acec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e117ac-b64c-4ed2-9fc5-db284a3acec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ติดประเด็น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5e117ac-b64c-4ed2-9fc5-db284a3acec9" xsi:nil="true"/>
    <Preparer_x0020_Sign_x002d_off xmlns="75e117ac-b64c-4ed2-9fc5-db284a3acec9" xsi:nil="true"/>
    <Status xmlns="75e117ac-b64c-4ed2-9fc5-db284a3acec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409B4A-881E-43C8-AA82-63F6086591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e117ac-b64c-4ed2-9fc5-db284a3ace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C5111B-085F-4309-ACEB-AEEFCF399DDD}">
  <ds:schemaRefs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75e117ac-b64c-4ed2-9fc5-db284a3ace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 P2-3</vt:lpstr>
      <vt:lpstr>PL P4</vt:lpstr>
      <vt:lpstr>Shareholder equity-conso P5</vt:lpstr>
      <vt:lpstr>Shareholder equity P6</vt:lpstr>
      <vt:lpstr>Cash flow P7-8</vt:lpstr>
      <vt:lpstr>Sheet1</vt:lpstr>
      <vt:lpstr>'Shareholder equity P6'!Print_Area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ta</cp:lastModifiedBy>
  <cp:revision/>
  <cp:lastPrinted>2023-05-09T06:31:47Z</cp:lastPrinted>
  <dcterms:created xsi:type="dcterms:W3CDTF">2013-02-28T01:07:49Z</dcterms:created>
  <dcterms:modified xsi:type="dcterms:W3CDTF">2023-05-10T02:58:50Z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0x010100808382B5AB22A0418E4B5327B9C95436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