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kano001\Desktop\1. JOBS\1. Main job\1. Sea Oil\10. Sea Oil Q1'23\3. งบ (MM-DD-YY)\05.11.2023 1 - ELCID\"/>
    </mc:Choice>
  </mc:AlternateContent>
  <xr:revisionPtr revIDLastSave="0" documentId="13_ncr:1_{CCE12086-3D9C-4BD2-A0C8-13225B71906C}" xr6:coauthVersionLast="47" xr6:coauthVersionMax="47" xr10:uidLastSave="{00000000-0000-0000-0000-000000000000}"/>
  <bookViews>
    <workbookView xWindow="-108" yWindow="-108" windowWidth="23256" windowHeight="12576" tabRatio="703" xr2:uid="{00000000-000D-0000-FFFF-FFFF00000000}"/>
  </bookViews>
  <sheets>
    <sheet name="2-4" sheetId="29" r:id="rId1"/>
    <sheet name="5-6" sheetId="58" r:id="rId2"/>
    <sheet name="7" sheetId="68" r:id="rId3"/>
    <sheet name="8 " sheetId="67" r:id="rId4"/>
    <sheet name="9" sheetId="69" r:id="rId5"/>
    <sheet name="10-11" sheetId="63" r:id="rId6"/>
  </sheets>
  <definedNames>
    <definedName name="_xlnm._FilterDatabase" localSheetId="0" hidden="1">'2-4'!$A$12:$L$133</definedName>
    <definedName name="_Order1">255</definedName>
    <definedName name="_Order2">255</definedName>
    <definedName name="aa" localSheetId="4">{"'Sheet1'!$A$1:$Y$6"}</definedName>
    <definedName name="aa">{"'Sheet1'!$A$1:$Y$6"}</definedName>
    <definedName name="AccessDatabase">"D:\DATA\CBS\99CBS.mdb"</definedName>
    <definedName name="Cashflow" localSheetId="4">{"'Sheet1'!$L$16"}</definedName>
    <definedName name="Cashflow">{"'Sheet1'!$L$16"}</definedName>
    <definedName name="CHASHFLOW" localSheetId="4">{"'Sheet1'!$L$16"}</definedName>
    <definedName name="CHASHFLOW">{"'Sheet1'!$L$16"}</definedName>
    <definedName name="h" localSheetId="4">{"'Sheet1'!$L$16"}</definedName>
    <definedName name="h">{"'Sheet1'!$L$16"}</definedName>
    <definedName name="hay" localSheetId="4">{"'Sheet1'!$L$16"}</definedName>
    <definedName name="hay">{"'Sheet1'!$L$16"}</definedName>
    <definedName name="hey" localSheetId="4">{"'Sheet1'!$L$16"}</definedName>
    <definedName name="hey">{"'Sheet1'!$L$16"}</definedName>
    <definedName name="HTML_CodePage">874</definedName>
    <definedName name="HTML_Control" localSheetId="4">{"'Sheet1'!$A$1:$Y$6"}</definedName>
    <definedName name="HTML_Control">{"'Sheet1'!$A$1:$Y$6"}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"C:\BOTHomepage\DataBank\FinMarkets\Bond\yield03.html"</definedName>
    <definedName name="HTML_Title">"Interpolation of T-Bill Yield and Government Bond Yield Curve"</definedName>
    <definedName name="huy" localSheetId="4">{"'Sheet1'!$L$16"}</definedName>
    <definedName name="huy">{"'Sheet1'!$L$16"}</definedName>
    <definedName name="J" localSheetId="4">{"'Sheet1'!$A$1:$Y$6"}</definedName>
    <definedName name="J">{"'Sheet1'!$A$1:$Y$6"}</definedName>
    <definedName name="N" localSheetId="4">{"'Sheet1'!$L$16"}</definedName>
    <definedName name="N">{"'Sheet1'!$L$16"}</definedName>
    <definedName name="_xlnm.Print_Area" localSheetId="0">'2-4'!$A$1:$L$146</definedName>
    <definedName name="TaxTV">10%</definedName>
    <definedName name="TaxXL">5%</definedName>
    <definedName name="資金繰り表" localSheetId="4">{"'Sheet1'!$L$16"}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5" i="67" l="1"/>
  <c r="V25" i="67"/>
  <c r="A56" i="63"/>
  <c r="A34" i="68"/>
  <c r="A50" i="58"/>
  <c r="A104" i="58"/>
  <c r="A97" i="29"/>
  <c r="L128" i="29" l="1"/>
  <c r="J128" i="29"/>
  <c r="H128" i="29"/>
  <c r="F128" i="29"/>
  <c r="F30" i="63" l="1"/>
  <c r="H30" i="63"/>
  <c r="H40" i="63" s="1"/>
  <c r="H44" i="63" s="1"/>
  <c r="J30" i="63"/>
  <c r="D30" i="63"/>
  <c r="H20" i="58" l="1"/>
  <c r="H31" i="58" s="1"/>
  <c r="J20" i="58"/>
  <c r="J31" i="58" s="1"/>
  <c r="L20" i="58"/>
  <c r="L31" i="58" s="1"/>
  <c r="K23" i="69"/>
  <c r="I23" i="69"/>
  <c r="G23" i="69"/>
  <c r="E23" i="69"/>
  <c r="M21" i="69"/>
  <c r="M19" i="69"/>
  <c r="K16" i="69"/>
  <c r="I16" i="69"/>
  <c r="G16" i="69"/>
  <c r="E16" i="69"/>
  <c r="M14" i="69"/>
  <c r="M23" i="69" l="1"/>
  <c r="M16" i="69"/>
  <c r="J88" i="58" l="1"/>
  <c r="F88" i="58"/>
  <c r="L88" i="58"/>
  <c r="H88" i="58"/>
  <c r="F81" i="58"/>
  <c r="J81" i="58"/>
  <c r="L81" i="58"/>
  <c r="H81" i="58"/>
  <c r="H36" i="58"/>
  <c r="A146" i="29"/>
  <c r="A36" i="67" l="1"/>
  <c r="A31" i="69" s="1"/>
  <c r="A3" i="68"/>
  <c r="A3" i="67" s="1"/>
  <c r="S25" i="68"/>
  <c r="M25" i="68"/>
  <c r="K25" i="68"/>
  <c r="I25" i="68"/>
  <c r="G25" i="68"/>
  <c r="E25" i="68"/>
  <c r="Q25" i="68"/>
  <c r="O25" i="68"/>
  <c r="N25" i="67"/>
  <c r="L25" i="67"/>
  <c r="J25" i="67"/>
  <c r="H25" i="67"/>
  <c r="F25" i="67"/>
  <c r="V22" i="67"/>
  <c r="A3" i="63" l="1"/>
  <c r="A3" i="69"/>
  <c r="P25" i="67"/>
  <c r="U25" i="68"/>
  <c r="R25" i="67" l="1"/>
  <c r="V20" i="67"/>
  <c r="A116" i="63" l="1"/>
  <c r="A59" i="63"/>
  <c r="A57" i="63"/>
  <c r="F69" i="58" l="1"/>
  <c r="L69" i="58"/>
  <c r="J69" i="58"/>
  <c r="H69" i="58"/>
  <c r="L72" i="58" l="1"/>
  <c r="L34" i="58"/>
  <c r="L36" i="58" s="1"/>
  <c r="H72" i="58"/>
  <c r="H75" i="58" s="1"/>
  <c r="J93" i="63"/>
  <c r="H93" i="63"/>
  <c r="F93" i="63"/>
  <c r="D93" i="63"/>
  <c r="J78" i="63"/>
  <c r="H78" i="63"/>
  <c r="F78" i="63"/>
  <c r="D78" i="63"/>
  <c r="J40" i="63"/>
  <c r="J44" i="63" s="1"/>
  <c r="F40" i="63"/>
  <c r="F44" i="63" s="1"/>
  <c r="J72" i="58"/>
  <c r="F72" i="58"/>
  <c r="J34" i="58"/>
  <c r="J36" i="58" s="1"/>
  <c r="F20" i="58"/>
  <c r="F31" i="58" s="1"/>
  <c r="F34" i="58" s="1"/>
  <c r="F36" i="58" s="1"/>
  <c r="H95" i="63" l="1"/>
  <c r="H101" i="63" s="1"/>
  <c r="J95" i="63"/>
  <c r="J101" i="63" s="1"/>
  <c r="F95" i="63"/>
  <c r="F101" i="63" s="1"/>
  <c r="D40" i="63"/>
  <c r="L75" i="58"/>
  <c r="F75" i="58"/>
  <c r="J75" i="58"/>
  <c r="D44" i="63" l="1"/>
  <c r="D95" i="63" s="1"/>
  <c r="D101" i="63" s="1"/>
  <c r="J75" i="29"/>
  <c r="F75" i="29"/>
  <c r="F25" i="29"/>
  <c r="J39" i="29" l="1"/>
  <c r="H39" i="29"/>
  <c r="F39" i="29"/>
  <c r="L39" i="29" l="1"/>
  <c r="H131" i="29" l="1"/>
  <c r="L131" i="29"/>
  <c r="F131" i="29"/>
  <c r="L83" i="29"/>
  <c r="J83" i="29"/>
  <c r="H83" i="29"/>
  <c r="H75" i="29"/>
  <c r="F83" i="29"/>
  <c r="L75" i="29"/>
  <c r="L25" i="29"/>
  <c r="L41" i="29" s="1"/>
  <c r="J25" i="29"/>
  <c r="H25" i="29"/>
  <c r="A52" i="29"/>
  <c r="A100" i="29" s="1"/>
  <c r="A50" i="29"/>
  <c r="A98" i="29" s="1"/>
  <c r="J131" i="29" l="1"/>
  <c r="F41" i="29"/>
  <c r="J41" i="29"/>
  <c r="H85" i="29"/>
  <c r="H133" i="29" s="1"/>
  <c r="H41" i="29"/>
  <c r="F85" i="29"/>
  <c r="F133" i="29" s="1"/>
  <c r="L85" i="29"/>
  <c r="L133" i="29" s="1"/>
  <c r="J85" i="29"/>
  <c r="J133" i="29" l="1"/>
</calcChain>
</file>

<file path=xl/sharedStrings.xml><?xml version="1.0" encoding="utf-8"?>
<sst xmlns="http://schemas.openxmlformats.org/spreadsheetml/2006/main" count="428" uniqueCount="224">
  <si>
    <t>Assets</t>
  </si>
  <si>
    <t>Cash and cash equivalents</t>
  </si>
  <si>
    <t>Other current assets</t>
  </si>
  <si>
    <t>Employee benefit obligations</t>
  </si>
  <si>
    <t>Other current liabilities</t>
  </si>
  <si>
    <t>Issued and paid-up share capital</t>
  </si>
  <si>
    <t>Other components of equity</t>
  </si>
  <si>
    <t xml:space="preserve"> </t>
  </si>
  <si>
    <t>Selling expenses</t>
  </si>
  <si>
    <t>Administrative expenses</t>
  </si>
  <si>
    <t>Total</t>
  </si>
  <si>
    <t>Statement of Financial Position</t>
  </si>
  <si>
    <t>Notes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</si>
  <si>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</si>
  <si>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</si>
  <si>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</si>
  <si>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</si>
  <si>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</si>
  <si>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</si>
  <si>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</si>
  <si>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</si>
  <si>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</si>
  <si>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</si>
  <si>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</si>
  <si>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</si>
  <si>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Statement of Comprehensive Income</t>
  </si>
  <si>
    <t xml:space="preserve">Finance costs </t>
  </si>
  <si>
    <t>Statement of Cash Flows</t>
  </si>
  <si>
    <t>Cash flows from operating activities</t>
  </si>
  <si>
    <t>Interest paid</t>
  </si>
  <si>
    <t>Cash flows from investing activities</t>
  </si>
  <si>
    <t>Intangible assets, net</t>
  </si>
  <si>
    <t>Issued and</t>
  </si>
  <si>
    <t>paid-up</t>
  </si>
  <si>
    <t>share capital</t>
  </si>
  <si>
    <t>equity</t>
  </si>
  <si>
    <t>Changes in operating assets and liabilities</t>
  </si>
  <si>
    <t>31 December</t>
  </si>
  <si>
    <t>Premium on ordinary shares</t>
  </si>
  <si>
    <t>Share</t>
  </si>
  <si>
    <t>premium</t>
  </si>
  <si>
    <t xml:space="preserve">   of the period</t>
  </si>
  <si>
    <t>for the period</t>
  </si>
  <si>
    <t xml:space="preserve">   Appropriated - legal reserve</t>
  </si>
  <si>
    <t>Trade and other receivables, net</t>
  </si>
  <si>
    <t>Cash and cash equivalents at the end</t>
  </si>
  <si>
    <t xml:space="preserve">   Depreciation and amortisation</t>
  </si>
  <si>
    <t xml:space="preserve">   Employee benefit obligations</t>
  </si>
  <si>
    <t xml:space="preserve">   Interest income</t>
  </si>
  <si>
    <t>Gross profit</t>
  </si>
  <si>
    <t>Appropriated</t>
  </si>
  <si>
    <t>Sea Oil Public Company Limited</t>
  </si>
  <si>
    <t>Other income</t>
  </si>
  <si>
    <t>Cost of services</t>
  </si>
  <si>
    <t xml:space="preserve">   Unappropriated </t>
  </si>
  <si>
    <t>Supplementary information for cash flows</t>
  </si>
  <si>
    <t>(Unaudited)</t>
  </si>
  <si>
    <t>(Audited)</t>
  </si>
  <si>
    <t xml:space="preserve">Revenue from sales </t>
  </si>
  <si>
    <t>Revenue from services</t>
  </si>
  <si>
    <t>Total comprehensive income</t>
  </si>
  <si>
    <t>Unappropriated</t>
  </si>
  <si>
    <t>- legal reserve</t>
  </si>
  <si>
    <t>Investment in a joint venture</t>
  </si>
  <si>
    <t xml:space="preserve">   Interest expense</t>
  </si>
  <si>
    <t xml:space="preserve">   Trade and other receivables</t>
  </si>
  <si>
    <t xml:space="preserve">   Other current assets</t>
  </si>
  <si>
    <t xml:space="preserve">   Trade and other payables</t>
  </si>
  <si>
    <t xml:space="preserve">   Other current liabilities</t>
  </si>
  <si>
    <t>Trade and other payables</t>
  </si>
  <si>
    <t>Other comprehensive income:</t>
  </si>
  <si>
    <t>Other comprehensive income</t>
  </si>
  <si>
    <t>Adjustments for:</t>
  </si>
  <si>
    <t>Other non-current assets</t>
  </si>
  <si>
    <t>Non-controlling interests</t>
  </si>
  <si>
    <t>controlling</t>
  </si>
  <si>
    <t>Equity</t>
  </si>
  <si>
    <t xml:space="preserve"> attributable</t>
  </si>
  <si>
    <t>to owners of</t>
  </si>
  <si>
    <t>Interest received</t>
  </si>
  <si>
    <t>interests</t>
  </si>
  <si>
    <t>Liabilities and equity</t>
  </si>
  <si>
    <t>Total equity</t>
  </si>
  <si>
    <t>Total liabilities and equity</t>
  </si>
  <si>
    <t>Changes in equity for the period</t>
  </si>
  <si>
    <t xml:space="preserve">   Income tax paid</t>
  </si>
  <si>
    <t>Equity attributable to owners</t>
  </si>
  <si>
    <t>from a joint venture and income tax</t>
  </si>
  <si>
    <t>subsequently to profit or loss</t>
  </si>
  <si>
    <t>Currency translation differences</t>
  </si>
  <si>
    <t xml:space="preserve">Total comprehensive income </t>
  </si>
  <si>
    <t>attributable to:</t>
  </si>
  <si>
    <t>Other</t>
  </si>
  <si>
    <t xml:space="preserve">Opening balance as at </t>
  </si>
  <si>
    <t xml:space="preserve">Closing balance as at </t>
  </si>
  <si>
    <t>Short-term loans to subsidiaries</t>
  </si>
  <si>
    <t>at par value of Baht 1 each</t>
  </si>
  <si>
    <t>Cost of sales</t>
  </si>
  <si>
    <t>Income tax</t>
  </si>
  <si>
    <t xml:space="preserve">   Inventories</t>
  </si>
  <si>
    <t>Consolidated financial information (Unaudited)</t>
  </si>
  <si>
    <t>Cash flows from financing activities</t>
  </si>
  <si>
    <t xml:space="preserve">Total item that will be reclassified </t>
  </si>
  <si>
    <t xml:space="preserve">Short-term borrowings from </t>
  </si>
  <si>
    <t xml:space="preserve">at par value of Baht 1 each </t>
  </si>
  <si>
    <t>Purchase of fixed assets on payable</t>
  </si>
  <si>
    <t>financial institutions</t>
  </si>
  <si>
    <t xml:space="preserve">   Dividend income</t>
  </si>
  <si>
    <t>Dividend received</t>
  </si>
  <si>
    <t>for the period, net of tax</t>
  </si>
  <si>
    <t>Profit (loss) from operating activities before</t>
  </si>
  <si>
    <t>Non-</t>
  </si>
  <si>
    <t>Deferred tax assets, net</t>
  </si>
  <si>
    <t>Income tax payable</t>
  </si>
  <si>
    <t xml:space="preserve">   changes in operating assets and liabilities</t>
  </si>
  <si>
    <t>Note</t>
  </si>
  <si>
    <t>Current-portion of lease liabilities</t>
  </si>
  <si>
    <t>Lease liabilities</t>
  </si>
  <si>
    <t>Other gains (losses), net</t>
  </si>
  <si>
    <t>Share of profit from a joint venture</t>
  </si>
  <si>
    <t xml:space="preserve">   Share of profit from a joint venture</t>
  </si>
  <si>
    <t>Derivative liabilities</t>
  </si>
  <si>
    <t>Non-cash transactions:</t>
  </si>
  <si>
    <t>of the Company</t>
  </si>
  <si>
    <t xml:space="preserve">Owners of the Company </t>
  </si>
  <si>
    <t>Attributable to owners of the Company</t>
  </si>
  <si>
    <t>the Company</t>
  </si>
  <si>
    <t xml:space="preserve">Dividend paid from a subsidiary to </t>
  </si>
  <si>
    <t xml:space="preserve">   non-controlling interests</t>
  </si>
  <si>
    <t>Inventories, net</t>
  </si>
  <si>
    <t>Investment in subsidiaries, net</t>
  </si>
  <si>
    <t>Right-of-use assets</t>
  </si>
  <si>
    <t>Long-term loans to subsidiaries</t>
  </si>
  <si>
    <t>Currency</t>
  </si>
  <si>
    <t>Derivative assets</t>
  </si>
  <si>
    <t>Net cash generated from investing activities</t>
  </si>
  <si>
    <t>Investment properties, net</t>
  </si>
  <si>
    <t>Property, plant and equipment, net</t>
  </si>
  <si>
    <t xml:space="preserve">   (Gains) losses on exchange rate</t>
  </si>
  <si>
    <t>1 January 2022</t>
  </si>
  <si>
    <t>Net increase in cash and cash equivalents</t>
  </si>
  <si>
    <t>Retained earnings</t>
  </si>
  <si>
    <t xml:space="preserve">Liabilities directly associate with group </t>
  </si>
  <si>
    <t>of assets classified as held for sale</t>
  </si>
  <si>
    <t xml:space="preserve">Group of assets classified </t>
  </si>
  <si>
    <t>as held for sale</t>
  </si>
  <si>
    <t xml:space="preserve">Proceeds from short-term borrowings from </t>
  </si>
  <si>
    <t xml:space="preserve">   financial institutions</t>
  </si>
  <si>
    <t xml:space="preserve">   a subsidiary</t>
  </si>
  <si>
    <t xml:space="preserve">      financial assets</t>
  </si>
  <si>
    <t>Proceeds from liquidation of subsidiary</t>
  </si>
  <si>
    <t>Dividend income</t>
  </si>
  <si>
    <t>Baht'000</t>
  </si>
  <si>
    <t xml:space="preserve">   Gain from liquidation of subsidiary</t>
  </si>
  <si>
    <t>financial assets</t>
  </si>
  <si>
    <t xml:space="preserve">Item that will be reclassified </t>
  </si>
  <si>
    <t xml:space="preserve">   Loss on impairment of investment </t>
  </si>
  <si>
    <t xml:space="preserve">      in subsidiaries</t>
  </si>
  <si>
    <t xml:space="preserve">Proceeds from repayments of loans </t>
  </si>
  <si>
    <t xml:space="preserve">   to subsidiaries</t>
  </si>
  <si>
    <t xml:space="preserve">Net cash generated from (used in) </t>
  </si>
  <si>
    <t xml:space="preserve">   financing activities</t>
  </si>
  <si>
    <t xml:space="preserve">Cash and cash equivalents at the beginning </t>
  </si>
  <si>
    <t xml:space="preserve">Acquisition of right-of-use assets </t>
  </si>
  <si>
    <t xml:space="preserve">   under lease liabilities</t>
  </si>
  <si>
    <t>Loans to subsidiaries</t>
  </si>
  <si>
    <t>Dividend receivables</t>
  </si>
  <si>
    <r>
      <t xml:space="preserve">Statement of Financial Position </t>
    </r>
    <r>
      <rPr>
        <sz val="10"/>
        <rFont val="Arial"/>
        <family val="2"/>
      </rPr>
      <t>(continued)</t>
    </r>
  </si>
  <si>
    <r>
      <t>Liabilities and equity</t>
    </r>
    <r>
      <rPr>
        <sz val="10"/>
        <rFont val="Arial"/>
        <family val="2"/>
      </rPr>
      <t xml:space="preserve"> (continued)</t>
    </r>
  </si>
  <si>
    <r>
      <t xml:space="preserve">Statement of Cash Flows </t>
    </r>
    <r>
      <rPr>
        <sz val="10"/>
        <rFont val="Arial"/>
        <family val="2"/>
      </rPr>
      <t>(continued)</t>
    </r>
  </si>
  <si>
    <r>
      <t xml:space="preserve">Statement of Comprehensive Income </t>
    </r>
    <r>
      <rPr>
        <sz val="10"/>
        <color theme="1"/>
        <rFont val="Arial"/>
        <family val="2"/>
      </rPr>
      <t>(continued)</t>
    </r>
  </si>
  <si>
    <t xml:space="preserve"> financial information</t>
  </si>
  <si>
    <t>Consolidated</t>
  </si>
  <si>
    <t>financial information</t>
  </si>
  <si>
    <t xml:space="preserve">Separate </t>
  </si>
  <si>
    <t>Payments for purchase of intangible assets</t>
  </si>
  <si>
    <t>Repayments on short-term borrowings from</t>
  </si>
  <si>
    <t>Payments for lease liabilities</t>
  </si>
  <si>
    <t>As at 31 March 2023</t>
  </si>
  <si>
    <t>31 March</t>
  </si>
  <si>
    <t>For the three-month period ended 31 March 2023</t>
  </si>
  <si>
    <t xml:space="preserve"> comprehensive</t>
  </si>
  <si>
    <t>income</t>
  </si>
  <si>
    <t>Total other</t>
  </si>
  <si>
    <t>translation</t>
  </si>
  <si>
    <t>components</t>
  </si>
  <si>
    <t>differences</t>
  </si>
  <si>
    <t>of equity</t>
  </si>
  <si>
    <t>Dividend paid to other shareholder of subsidiary</t>
  </si>
  <si>
    <t>31 March 2022</t>
  </si>
  <si>
    <r>
      <t xml:space="preserve">Statement of Changes in Equity  </t>
    </r>
    <r>
      <rPr>
        <sz val="10"/>
        <color theme="1"/>
        <rFont val="Arial"/>
        <family val="2"/>
      </rPr>
      <t>(continued)</t>
    </r>
  </si>
  <si>
    <t>1 January 2023</t>
  </si>
  <si>
    <t>31 March 2023</t>
  </si>
  <si>
    <t>Revenue from rental income</t>
  </si>
  <si>
    <t>Cost of rental income</t>
  </si>
  <si>
    <r>
      <t xml:space="preserve">Statement of Changes in Equity  </t>
    </r>
    <r>
      <rPr>
        <sz val="10"/>
        <rFont val="Arial"/>
        <family val="2"/>
      </rPr>
      <t>(continued)</t>
    </r>
  </si>
  <si>
    <t>Separate financial information (Unaudited)</t>
  </si>
  <si>
    <t xml:space="preserve">Retained earnings </t>
  </si>
  <si>
    <t>Total comprehensive income for the period</t>
  </si>
  <si>
    <t>Opening balance as at 1 January 2022</t>
  </si>
  <si>
    <t>Closing balance as at 31 Mach 2022</t>
  </si>
  <si>
    <t>Opening balance as at 1 January 2023</t>
  </si>
  <si>
    <t>Dividend payables for non-controlling interest</t>
  </si>
  <si>
    <t xml:space="preserve">Profit before share of profit </t>
  </si>
  <si>
    <t xml:space="preserve">Profit before income tax </t>
  </si>
  <si>
    <t>Net profit for the period</t>
  </si>
  <si>
    <t>Statement of Changes in Equity</t>
  </si>
  <si>
    <t>Profit before income tax</t>
  </si>
  <si>
    <t xml:space="preserve">   Fair value losses on derivatives</t>
  </si>
  <si>
    <t xml:space="preserve">   Other non-current assets</t>
  </si>
  <si>
    <t>Cash flows generated from operations</t>
  </si>
  <si>
    <t xml:space="preserve">   operating activities</t>
  </si>
  <si>
    <t>692,807,971 ordinary shares</t>
  </si>
  <si>
    <t>692,798,010 ordinary shares</t>
  </si>
  <si>
    <t>Profit attributable to:</t>
  </si>
  <si>
    <t>Basic earnings per share</t>
  </si>
  <si>
    <t>Exchange losses on cash and cash equivalents</t>
  </si>
  <si>
    <t>10, 17.1</t>
  </si>
  <si>
    <t xml:space="preserve">   Reversal of impairment of </t>
  </si>
  <si>
    <t>The accompanying condensed notes on pages 12 to 24 are an integral part of this interim financial information.</t>
  </si>
  <si>
    <t xml:space="preserve">Reversal of loss on impairment of </t>
  </si>
  <si>
    <t>Other non-current liabilities</t>
  </si>
  <si>
    <t>Payments for purchase of fixed assets</t>
  </si>
  <si>
    <t>Closing balance as at 31 March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</si>
</sst>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.00;\(#,##0.00\);\-"/>
    <numFmt numFmtId="167" formatCode="#,##0.0000;\(#,##0.0000\);\-"/>
    <numFmt numFmtId="168" formatCode="[$-F800]dddd\,\ mmmm\ dd\,\ yyyy"/>
    <numFmt numFmtId="169" formatCode="_-* #,##0.00\ _€_-;\-* #,##0.00\ _€_-;_-* &quot;-&quot;??\ _€_-;_-@_-"/>
    <numFmt numFmtId="170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sz val="11"/>
      <color theme="1"/>
      <name val="Calibri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4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7" fillId="0" borderId="0" applyNumberFormat="0" applyFill="0" applyBorder="0" applyAlignment="0" applyProtection="0">
      <alignment wrapText="1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5" applyNumberFormat="0" applyFill="0" applyBorder="0" applyAlignment="0">
      <alignment wrapText="1"/>
      <protection locked="0"/>
    </xf>
    <xf numFmtId="0" fontId="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>
      <protection locked="0"/>
    </xf>
    <xf numFmtId="0" fontId="8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5" applyNumberFormat="0" applyFill="0" applyAlignment="0">
      <alignment wrapText="1"/>
      <protection locked="0"/>
    </xf>
    <xf numFmtId="0" fontId="7" fillId="0" borderId="5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23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0" fontId="5" fillId="0" borderId="0" xfId="5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quotePrefix="1" applyNumberFormat="1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right" vertical="center" wrapText="1"/>
    </xf>
    <xf numFmtId="165" fontId="4" fillId="2" borderId="0" xfId="1" applyNumberFormat="1" applyFont="1" applyFill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 wrapText="1"/>
    </xf>
    <xf numFmtId="165" fontId="4" fillId="0" borderId="1" xfId="1" applyNumberFormat="1" applyFont="1" applyFill="1" applyBorder="1" applyAlignment="1">
      <alignment vertical="center"/>
    </xf>
    <xf numFmtId="165" fontId="4" fillId="2" borderId="2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165" fontId="11" fillId="0" borderId="0" xfId="0" applyNumberFormat="1" applyFont="1" applyAlignment="1">
      <alignment vertical="center"/>
    </xf>
    <xf numFmtId="165" fontId="11" fillId="0" borderId="1" xfId="0" applyNumberFormat="1" applyFont="1" applyBorder="1" applyAlignment="1">
      <alignment vertical="center"/>
    </xf>
    <xf numFmtId="0" fontId="4" fillId="2" borderId="0" xfId="0" applyFont="1" applyFill="1" applyAlignment="1">
      <alignment vertical="center"/>
    </xf>
    <xf numFmtId="165" fontId="4" fillId="2" borderId="0" xfId="0" applyNumberFormat="1" applyFont="1" applyFill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165" fontId="4" fillId="2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5" fontId="4" fillId="2" borderId="2" xfId="4" applyNumberFormat="1" applyFont="1" applyFill="1" applyBorder="1" applyAlignment="1">
      <alignment vertical="center"/>
    </xf>
    <xf numFmtId="165" fontId="4" fillId="0" borderId="0" xfId="4" applyNumberFormat="1" applyFont="1" applyFill="1" applyAlignment="1">
      <alignment vertical="center"/>
    </xf>
    <xf numFmtId="165" fontId="4" fillId="0" borderId="2" xfId="0" applyNumberFormat="1" applyFont="1" applyBorder="1" applyAlignment="1">
      <alignment horizontal="right" vertical="center" wrapText="1"/>
    </xf>
    <xf numFmtId="165" fontId="4" fillId="2" borderId="0" xfId="4" applyNumberFormat="1" applyFont="1" applyFill="1" applyAlignment="1">
      <alignment vertical="center"/>
    </xf>
    <xf numFmtId="165" fontId="4" fillId="2" borderId="0" xfId="4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vertical="center"/>
    </xf>
    <xf numFmtId="165" fontId="12" fillId="0" borderId="0" xfId="0" quotePrefix="1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165" fontId="5" fillId="0" borderId="3" xfId="0" applyNumberFormat="1" applyFont="1" applyBorder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5" fillId="0" borderId="2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1"/>
    </xf>
    <xf numFmtId="167" fontId="5" fillId="2" borderId="2" xfId="0" applyNumberFormat="1" applyFont="1" applyFill="1" applyBorder="1" applyAlignment="1">
      <alignment vertical="center"/>
    </xf>
    <xf numFmtId="167" fontId="5" fillId="0" borderId="0" xfId="0" applyNumberFormat="1" applyFont="1" applyAlignment="1">
      <alignment vertical="center"/>
    </xf>
    <xf numFmtId="167" fontId="5" fillId="0" borderId="2" xfId="0" applyNumberFormat="1" applyFont="1" applyBorder="1" applyAlignment="1">
      <alignment vertical="center"/>
    </xf>
    <xf numFmtId="166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165" fontId="13" fillId="0" borderId="0" xfId="0" applyNumberFormat="1" applyFont="1" applyAlignment="1">
      <alignment vertical="center"/>
    </xf>
    <xf numFmtId="165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center" vertical="center"/>
    </xf>
    <xf numFmtId="165" fontId="13" fillId="0" borderId="1" xfId="0" applyNumberFormat="1" applyFont="1" applyBorder="1" applyAlignment="1">
      <alignment horizontal="right" vertical="center"/>
    </xf>
    <xf numFmtId="165" fontId="13" fillId="0" borderId="0" xfId="0" quotePrefix="1" applyNumberFormat="1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165" fontId="14" fillId="0" borderId="0" xfId="1" applyNumberFormat="1" applyFont="1" applyFill="1" applyBorder="1" applyAlignment="1">
      <alignment vertical="center"/>
    </xf>
    <xf numFmtId="165" fontId="14" fillId="0" borderId="0" xfId="1" applyNumberFormat="1" applyFont="1" applyFill="1" applyAlignment="1">
      <alignment vertical="center"/>
    </xf>
    <xf numFmtId="0" fontId="13" fillId="0" borderId="0" xfId="0" quotePrefix="1" applyFont="1" applyAlignment="1">
      <alignment vertical="center"/>
    </xf>
    <xf numFmtId="0" fontId="14" fillId="0" borderId="0" xfId="0" applyFont="1" applyAlignment="1">
      <alignment horizontal="center" vertical="center"/>
    </xf>
    <xf numFmtId="165" fontId="14" fillId="0" borderId="0" xfId="1" applyNumberFormat="1" applyFont="1" applyFill="1" applyAlignment="1">
      <alignment horizontal="right" vertical="center"/>
    </xf>
    <xf numFmtId="168" fontId="13" fillId="0" borderId="0" xfId="0" quotePrefix="1" applyNumberFormat="1" applyFont="1" applyAlignment="1">
      <alignment vertical="center"/>
    </xf>
    <xf numFmtId="0" fontId="15" fillId="0" borderId="0" xfId="0" applyFont="1" applyAlignment="1">
      <alignment vertical="center"/>
    </xf>
    <xf numFmtId="165" fontId="13" fillId="2" borderId="0" xfId="0" applyNumberFormat="1" applyFont="1" applyFill="1" applyAlignment="1">
      <alignment horizontal="right" vertical="center"/>
    </xf>
    <xf numFmtId="165" fontId="14" fillId="2" borderId="0" xfId="1" applyNumberFormat="1" applyFont="1" applyFill="1" applyBorder="1" applyAlignment="1">
      <alignment vertical="center"/>
    </xf>
    <xf numFmtId="165" fontId="14" fillId="2" borderId="0" xfId="1" applyNumberFormat="1" applyFont="1" applyFill="1" applyAlignment="1">
      <alignment vertical="center"/>
    </xf>
    <xf numFmtId="165" fontId="14" fillId="2" borderId="1" xfId="1" applyNumberFormat="1" applyFont="1" applyFill="1" applyBorder="1" applyAlignment="1">
      <alignment horizontal="right" vertical="center"/>
    </xf>
    <xf numFmtId="165" fontId="14" fillId="2" borderId="1" xfId="1" applyNumberFormat="1" applyFont="1" applyFill="1" applyBorder="1" applyAlignment="1">
      <alignment vertical="center"/>
    </xf>
    <xf numFmtId="165" fontId="14" fillId="2" borderId="2" xfId="1" applyNumberFormat="1" applyFont="1" applyFill="1" applyBorder="1" applyAlignment="1">
      <alignment vertical="center"/>
    </xf>
    <xf numFmtId="165" fontId="15" fillId="0" borderId="0" xfId="0" applyNumberFormat="1" applyFont="1" applyAlignment="1">
      <alignment vertical="center"/>
    </xf>
    <xf numFmtId="168" fontId="11" fillId="0" borderId="0" xfId="0" applyNumberFormat="1" applyFont="1" applyAlignment="1">
      <alignment horizontal="left"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5" fillId="0" borderId="3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horizontal="right" vertical="center"/>
    </xf>
    <xf numFmtId="165" fontId="14" fillId="0" borderId="0" xfId="0" applyNumberFormat="1" applyFont="1" applyFill="1" applyAlignment="1">
      <alignment vertical="center"/>
    </xf>
    <xf numFmtId="165" fontId="14" fillId="0" borderId="1" xfId="1" applyNumberFormat="1" applyFont="1" applyFill="1" applyBorder="1" applyAlignment="1">
      <alignment horizontal="right" vertical="center"/>
    </xf>
    <xf numFmtId="165" fontId="14" fillId="0" borderId="1" xfId="1" applyNumberFormat="1" applyFont="1" applyFill="1" applyBorder="1" applyAlignment="1">
      <alignment vertical="center"/>
    </xf>
    <xf numFmtId="165" fontId="14" fillId="0" borderId="2" xfId="1" applyNumberFormat="1" applyFont="1" applyFill="1" applyBorder="1" applyAlignment="1">
      <alignment vertical="center"/>
    </xf>
    <xf numFmtId="165" fontId="16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165" fontId="11" fillId="0" borderId="1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quotePrefix="1" applyFont="1" applyBorder="1" applyAlignment="1">
      <alignment horizontal="justify" vertical="center" wrapText="1"/>
    </xf>
    <xf numFmtId="165" fontId="13" fillId="0" borderId="1" xfId="0" applyNumberFormat="1" applyFont="1" applyBorder="1" applyAlignment="1">
      <alignment horizontal="center" vertical="center"/>
    </xf>
    <xf numFmtId="165" fontId="13" fillId="0" borderId="4" xfId="0" applyNumberFormat="1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/>
    </xf>
  </cellXfs>
  <cellStyles count="44">
    <cellStyle name="Comma" xfId="1" builtinId="3"/>
    <cellStyle name="Comma 151" xfId="41" xr:uid="{01E532A8-D644-4648-BD3A-6A5B42C5C3C5}"/>
    <cellStyle name="Comma 153" xfId="42" xr:uid="{219F8C1C-A277-4B41-A5C0-01BB5037D869}"/>
    <cellStyle name="Comma 156" xfId="43" xr:uid="{1684EDD9-1846-4925-8CA8-5075FE35856E}"/>
    <cellStyle name="Comma 157" xfId="40" xr:uid="{4A99D67B-3F6B-4E17-8E28-8371E5A366DE}"/>
    <cellStyle name="Comma 2" xfId="2" xr:uid="{00000000-0005-0000-0000-000001000000}"/>
    <cellStyle name="Comma 2 11 2" xfId="10" xr:uid="{28C56B16-1779-47B2-8AE9-439606BE8E60}"/>
    <cellStyle name="Comma 2 11 2 2" xfId="30" xr:uid="{12713ECB-D4C7-4696-B39A-F579A1EFC611}"/>
    <cellStyle name="Comma 2 11 2 3" xfId="38" xr:uid="{67B5972B-0C41-421E-AC7B-36DA000239AF}"/>
    <cellStyle name="Comma 2 12 2" xfId="24" xr:uid="{E99B6439-C3BB-4FB2-9877-5D17960AAC8F}"/>
    <cellStyle name="Comma 2 12 2 2" xfId="31" xr:uid="{0058821C-02A0-4FA4-BD82-50800CB3B58F}"/>
    <cellStyle name="Comma 2 12 2 3" xfId="39" xr:uid="{ECD2A526-C551-443E-9E94-F57D4A02C469}"/>
    <cellStyle name="Comma 2 2" xfId="15" xr:uid="{C2247C4A-72CA-427E-8EC1-AF2548A86058}"/>
    <cellStyle name="Comma 2 2 4" xfId="3" xr:uid="{00000000-0005-0000-0000-000002000000}"/>
    <cellStyle name="Comma 2 2 4 2" xfId="7" xr:uid="{935CAFEB-B354-40C1-BF53-37BFE92B1706}"/>
    <cellStyle name="Comma 25" xfId="23" xr:uid="{A21099B5-64C2-418F-B687-0DFB9AAF27CD}"/>
    <cellStyle name="Comma 25 2" xfId="29" xr:uid="{9DDE17EC-7B9C-4D94-9E53-8D6572C28041}"/>
    <cellStyle name="Comma 25 3" xfId="37" xr:uid="{B875FCDD-C74B-43B3-B2FA-941D9D265C49}"/>
    <cellStyle name="Comma 3" xfId="4" xr:uid="{00000000-0005-0000-0000-000003000000}"/>
    <cellStyle name="Comma 3 2" xfId="28" xr:uid="{1954A27B-F1E7-41C4-9F60-2C02AC257609}"/>
    <cellStyle name="Comma 3 3" xfId="36" xr:uid="{AE72B0CF-2478-4312-B734-70D9B06A91ED}"/>
    <cellStyle name="Comma 3 4" xfId="14" xr:uid="{1E2B0E05-387F-4C8C-B38F-1AA3628979A4}"/>
    <cellStyle name="Comma 3 5" xfId="8" xr:uid="{32B0E74D-DC2F-4FF5-8B4F-124F315E9A38}"/>
    <cellStyle name="Comma 4" xfId="34" xr:uid="{5FC601E0-DF58-4112-BD6F-4B3C4053550A}"/>
    <cellStyle name="Comma 5" xfId="35" xr:uid="{2CA76712-D835-4B5F-B59D-1D0E2325419C}"/>
    <cellStyle name="Comma 6" xfId="6" xr:uid="{11CD41F1-F937-4F22-B391-3D0CB75A0D16}"/>
    <cellStyle name="Currency 2" xfId="16" xr:uid="{40C66493-7DEB-42DF-AAB4-21CEDDF51FA0}"/>
    <cellStyle name="Followed Hyperlink" xfId="19" xr:uid="{8BD2E2DA-5779-4CC7-B01E-DFE15F720449}"/>
    <cellStyle name="Hyperlink" xfId="21" xr:uid="{F6CCFD18-CB6B-47E5-A869-184DCDAD2FA8}"/>
    <cellStyle name="Hyperlink 2" xfId="20" xr:uid="{4656F526-3803-4073-B3DD-D36E26265CA8}"/>
    <cellStyle name="Hyperlink 3" xfId="32" xr:uid="{365F1EEB-31CB-4092-A216-036299303030}"/>
    <cellStyle name="Hyperlink 4" xfId="33" xr:uid="{57995794-001C-4E3C-8C3F-C05A78C4F073}"/>
    <cellStyle name="Normal" xfId="0" builtinId="0"/>
    <cellStyle name="Normal 12" xfId="25" xr:uid="{8A21D3EF-57C8-412F-B5E4-08A7DF4D2477}"/>
    <cellStyle name="Normal 2" xfId="11" xr:uid="{489711C1-6084-465D-BB44-1E2F9503A238}"/>
    <cellStyle name="Normal 2 2" xfId="17" xr:uid="{196E2C59-1B51-4AC2-8C95-0A3250C96A5F}"/>
    <cellStyle name="Normal 3" xfId="12" xr:uid="{1D4917ED-13B5-409A-A6FF-C8DAE33BBAD9}"/>
    <cellStyle name="Normal 3 2" xfId="9" xr:uid="{180087B7-5621-489A-A356-BE87EA6FDA67}"/>
    <cellStyle name="Normal 3 2 2" xfId="13" xr:uid="{7D0BBC1C-FF73-4968-918C-802A135AD834}"/>
    <cellStyle name="Normal 4" xfId="26" xr:uid="{DC10B3EB-E185-4D19-AEF3-FB494BDE75AA}"/>
    <cellStyle name="Normal 5" xfId="22" xr:uid="{C371E69F-1AFA-45F8-9364-40CB30A7D532}"/>
    <cellStyle name="Normal 6" xfId="27" xr:uid="{3CE82B8F-6914-4B48-9AEF-B814F9962999}"/>
    <cellStyle name="Percent" xfId="5" builtinId="5"/>
    <cellStyle name="Percent 2" xfId="18" xr:uid="{A2B5FA7A-B43E-4EC8-90B1-C33FCCEE7665}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146"/>
  <sheetViews>
    <sheetView tabSelected="1" view="pageBreakPreview" topLeftCell="A136" zoomScaleNormal="120" zoomScaleSheetLayoutView="100" workbookViewId="0">
      <selection activeCell="P10" sqref="P10"/>
    </sheetView>
  </sheetViews>
  <sheetFormatPr defaultColWidth="9.33203125" defaultRowHeight="16.5" customHeight="1" x14ac:dyDescent="0.3"/>
  <cols>
    <col min="1" max="2" width="1.33203125" style="1" customWidth="1"/>
    <col min="3" max="3" width="29.33203125" style="1" customWidth="1"/>
    <col min="4" max="4" width="5.6640625" style="2" customWidth="1"/>
    <col min="5" max="5" width="0.6640625" style="1" customWidth="1"/>
    <col min="6" max="6" width="12.6640625" style="3" customWidth="1"/>
    <col min="7" max="7" width="0.6640625" style="3" customWidth="1"/>
    <col min="8" max="8" width="12.6640625" style="3" customWidth="1"/>
    <col min="9" max="9" width="0.6640625" style="3" customWidth="1"/>
    <col min="10" max="10" width="12.6640625" style="3" customWidth="1"/>
    <col min="11" max="11" width="0.6640625" style="3" customWidth="1"/>
    <col min="12" max="12" width="12.6640625" style="3" customWidth="1"/>
    <col min="13" max="16384" width="9.33203125" style="1"/>
  </cols>
  <sheetData>
    <row r="1" spans="1:12" ht="16.5" customHeight="1" x14ac:dyDescent="0.3">
      <c r="A1" s="9" t="s">
        <v>51</v>
      </c>
    </row>
    <row r="2" spans="1:12" ht="16.5" customHeight="1" x14ac:dyDescent="0.3">
      <c r="A2" s="9" t="s">
        <v>11</v>
      </c>
    </row>
    <row r="3" spans="1:12" ht="16.5" customHeight="1" x14ac:dyDescent="0.3">
      <c r="A3" s="10" t="s">
        <v>178</v>
      </c>
      <c r="B3" s="11"/>
      <c r="C3" s="11"/>
      <c r="D3" s="12"/>
      <c r="E3" s="11"/>
      <c r="F3" s="13"/>
      <c r="G3" s="13"/>
      <c r="H3" s="13"/>
      <c r="I3" s="13"/>
      <c r="J3" s="13"/>
      <c r="K3" s="13"/>
      <c r="L3" s="13"/>
    </row>
    <row r="6" spans="1:12" ht="16.5" customHeight="1" x14ac:dyDescent="0.3">
      <c r="F6" s="117" t="s">
        <v>172</v>
      </c>
      <c r="G6" s="117"/>
      <c r="H6" s="117"/>
      <c r="J6" s="117" t="s">
        <v>174</v>
      </c>
      <c r="K6" s="117"/>
      <c r="L6" s="117"/>
    </row>
    <row r="7" spans="1:12" ht="16.5" customHeight="1" x14ac:dyDescent="0.3">
      <c r="D7" s="14"/>
      <c r="E7" s="15"/>
      <c r="F7" s="116" t="s">
        <v>171</v>
      </c>
      <c r="G7" s="116"/>
      <c r="H7" s="116"/>
      <c r="I7" s="16"/>
      <c r="J7" s="116" t="s">
        <v>173</v>
      </c>
      <c r="K7" s="116"/>
      <c r="L7" s="116"/>
    </row>
    <row r="8" spans="1:12" ht="16.5" customHeight="1" x14ac:dyDescent="0.3">
      <c r="D8" s="14"/>
      <c r="E8" s="15"/>
      <c r="F8" s="16" t="s">
        <v>56</v>
      </c>
      <c r="G8" s="16"/>
      <c r="H8" s="16" t="s">
        <v>57</v>
      </c>
      <c r="I8" s="16"/>
      <c r="J8" s="16" t="s">
        <v>56</v>
      </c>
      <c r="K8" s="16"/>
      <c r="L8" s="16" t="s">
        <v>57</v>
      </c>
    </row>
    <row r="9" spans="1:12" ht="16.5" customHeight="1" x14ac:dyDescent="0.3">
      <c r="D9" s="14"/>
      <c r="E9" s="15"/>
      <c r="F9" s="17" t="s">
        <v>179</v>
      </c>
      <c r="G9" s="16"/>
      <c r="H9" s="16" t="s">
        <v>37</v>
      </c>
      <c r="I9" s="16"/>
      <c r="J9" s="17" t="s">
        <v>179</v>
      </c>
      <c r="K9" s="16"/>
      <c r="L9" s="16" t="s">
        <v>37</v>
      </c>
    </row>
    <row r="10" spans="1:12" ht="16.5" customHeight="1" x14ac:dyDescent="0.3">
      <c r="D10" s="14"/>
      <c r="E10" s="15"/>
      <c r="F10" s="15">
        <v>2023</v>
      </c>
      <c r="G10" s="16"/>
      <c r="H10" s="15">
        <v>2022</v>
      </c>
      <c r="I10" s="16"/>
      <c r="J10" s="15">
        <v>2023</v>
      </c>
      <c r="K10" s="16"/>
      <c r="L10" s="15">
        <v>2022</v>
      </c>
    </row>
    <row r="11" spans="1:12" ht="16.5" customHeight="1" x14ac:dyDescent="0.3">
      <c r="D11" s="18" t="s">
        <v>12</v>
      </c>
      <c r="E11" s="15"/>
      <c r="F11" s="19" t="s">
        <v>152</v>
      </c>
      <c r="G11" s="16"/>
      <c r="H11" s="19" t="s">
        <v>152</v>
      </c>
      <c r="I11" s="16"/>
      <c r="J11" s="19" t="s">
        <v>152</v>
      </c>
      <c r="K11" s="16"/>
      <c r="L11" s="19" t="s">
        <v>152</v>
      </c>
    </row>
    <row r="12" spans="1:12" ht="16.5" customHeight="1" x14ac:dyDescent="0.3">
      <c r="A12" s="9" t="s">
        <v>0</v>
      </c>
      <c r="F12" s="20"/>
      <c r="J12" s="20"/>
    </row>
    <row r="13" spans="1:12" ht="16.5" customHeight="1" x14ac:dyDescent="0.3">
      <c r="F13" s="20"/>
      <c r="J13" s="20"/>
    </row>
    <row r="14" spans="1:12" ht="16.5" customHeight="1" x14ac:dyDescent="0.3">
      <c r="A14" s="9" t="s">
        <v>13</v>
      </c>
      <c r="F14" s="20"/>
      <c r="J14" s="20"/>
    </row>
    <row r="15" spans="1:12" ht="16.5" customHeight="1" x14ac:dyDescent="0.3">
      <c r="F15" s="20"/>
      <c r="J15" s="20"/>
    </row>
    <row r="16" spans="1:12" ht="16.5" customHeight="1" x14ac:dyDescent="0.3">
      <c r="A16" s="1" t="s">
        <v>1</v>
      </c>
      <c r="F16" s="21">
        <v>933162</v>
      </c>
      <c r="G16" s="22"/>
      <c r="H16" s="3">
        <v>385837</v>
      </c>
      <c r="I16" s="23"/>
      <c r="J16" s="20">
        <v>447143</v>
      </c>
      <c r="K16" s="24"/>
      <c r="L16" s="3">
        <v>146828</v>
      </c>
    </row>
    <row r="17" spans="1:12" ht="16.5" customHeight="1" x14ac:dyDescent="0.3">
      <c r="A17" s="1" t="s">
        <v>44</v>
      </c>
      <c r="D17" s="2">
        <v>7</v>
      </c>
      <c r="F17" s="21">
        <v>1456074</v>
      </c>
      <c r="G17" s="22"/>
      <c r="H17" s="3">
        <v>1665721</v>
      </c>
      <c r="I17" s="23"/>
      <c r="J17" s="20">
        <v>483158</v>
      </c>
      <c r="K17" s="24"/>
      <c r="L17" s="3">
        <v>732372</v>
      </c>
    </row>
    <row r="18" spans="1:12" ht="16.5" customHeight="1" x14ac:dyDescent="0.3">
      <c r="A18" s="1" t="s">
        <v>95</v>
      </c>
      <c r="D18" s="2">
        <v>17.399999999999999</v>
      </c>
      <c r="F18" s="20">
        <v>0</v>
      </c>
      <c r="H18" s="3">
        <v>0</v>
      </c>
      <c r="I18" s="23"/>
      <c r="J18" s="20">
        <v>12000</v>
      </c>
      <c r="K18" s="24"/>
      <c r="L18" s="24">
        <v>192990</v>
      </c>
    </row>
    <row r="19" spans="1:12" ht="16.5" customHeight="1" x14ac:dyDescent="0.3">
      <c r="A19" s="1" t="s">
        <v>134</v>
      </c>
      <c r="F19" s="25">
        <v>1966</v>
      </c>
      <c r="G19" s="4"/>
      <c r="H19" s="3">
        <v>2260</v>
      </c>
      <c r="I19" s="23"/>
      <c r="J19" s="20">
        <v>15</v>
      </c>
      <c r="K19" s="24"/>
      <c r="L19" s="3">
        <v>0</v>
      </c>
    </row>
    <row r="20" spans="1:12" ht="16.5" customHeight="1" x14ac:dyDescent="0.3">
      <c r="A20" s="1" t="s">
        <v>129</v>
      </c>
      <c r="F20" s="20">
        <v>6774</v>
      </c>
      <c r="G20" s="4"/>
      <c r="H20" s="3">
        <v>6822</v>
      </c>
      <c r="I20" s="23"/>
      <c r="J20" s="20">
        <v>6774</v>
      </c>
      <c r="K20" s="24"/>
      <c r="L20" s="3">
        <v>6822</v>
      </c>
    </row>
    <row r="21" spans="1:12" ht="16.5" customHeight="1" x14ac:dyDescent="0.3">
      <c r="A21" s="1" t="s">
        <v>144</v>
      </c>
      <c r="D21" s="1"/>
      <c r="F21" s="20"/>
      <c r="G21" s="4"/>
      <c r="I21" s="23"/>
      <c r="J21" s="20"/>
    </row>
    <row r="22" spans="1:12" ht="16.5" customHeight="1" x14ac:dyDescent="0.3">
      <c r="B22" s="1" t="s">
        <v>145</v>
      </c>
      <c r="D22" s="2">
        <v>8</v>
      </c>
      <c r="F22" s="20">
        <v>0</v>
      </c>
      <c r="H22" s="3">
        <v>244670</v>
      </c>
      <c r="I22" s="23"/>
      <c r="J22" s="20">
        <v>0</v>
      </c>
      <c r="L22" s="3">
        <v>39849</v>
      </c>
    </row>
    <row r="23" spans="1:12" ht="16.5" customHeight="1" x14ac:dyDescent="0.3">
      <c r="A23" s="1" t="s">
        <v>2</v>
      </c>
      <c r="D23" s="2">
        <v>9</v>
      </c>
      <c r="F23" s="26">
        <v>122192</v>
      </c>
      <c r="G23" s="4"/>
      <c r="H23" s="13">
        <v>79525</v>
      </c>
      <c r="J23" s="27">
        <v>4772</v>
      </c>
      <c r="L23" s="13">
        <v>12337</v>
      </c>
    </row>
    <row r="24" spans="1:12" ht="16.5" customHeight="1" x14ac:dyDescent="0.3">
      <c r="F24" s="25"/>
      <c r="G24" s="4"/>
      <c r="H24" s="4"/>
      <c r="I24" s="4"/>
      <c r="J24" s="25"/>
      <c r="K24" s="4"/>
      <c r="L24" s="4"/>
    </row>
    <row r="25" spans="1:12" ht="16.5" customHeight="1" x14ac:dyDescent="0.3">
      <c r="A25" s="9" t="s">
        <v>14</v>
      </c>
      <c r="F25" s="26">
        <f>SUM(F16:F23)</f>
        <v>2520168</v>
      </c>
      <c r="G25" s="4"/>
      <c r="H25" s="29">
        <f>SUM(H16:H23)</f>
        <v>2384835</v>
      </c>
      <c r="I25" s="4"/>
      <c r="J25" s="26">
        <f>SUM(J16:J23)</f>
        <v>953862</v>
      </c>
      <c r="K25" s="4"/>
      <c r="L25" s="29">
        <f>SUM(L16:L23)</f>
        <v>1131198</v>
      </c>
    </row>
    <row r="26" spans="1:12" ht="16.5" customHeight="1" x14ac:dyDescent="0.3">
      <c r="F26" s="25"/>
      <c r="G26" s="4"/>
      <c r="H26" s="4"/>
      <c r="I26" s="4"/>
      <c r="J26" s="25"/>
      <c r="K26" s="4"/>
      <c r="L26" s="4"/>
    </row>
    <row r="27" spans="1:12" ht="16.5" customHeight="1" x14ac:dyDescent="0.3">
      <c r="A27" s="9" t="s">
        <v>15</v>
      </c>
      <c r="F27" s="25"/>
      <c r="G27" s="4"/>
      <c r="H27" s="4"/>
      <c r="I27" s="4"/>
      <c r="J27" s="25"/>
      <c r="K27" s="4"/>
      <c r="L27" s="4"/>
    </row>
    <row r="28" spans="1:12" ht="16.5" customHeight="1" x14ac:dyDescent="0.3">
      <c r="F28" s="25"/>
      <c r="G28" s="4"/>
      <c r="H28" s="4"/>
      <c r="I28" s="4"/>
      <c r="J28" s="25"/>
      <c r="K28" s="4"/>
      <c r="L28" s="4"/>
    </row>
    <row r="29" spans="1:12" ht="16.5" customHeight="1" x14ac:dyDescent="0.3">
      <c r="A29" s="1" t="s">
        <v>130</v>
      </c>
      <c r="D29" s="2">
        <v>10</v>
      </c>
      <c r="F29" s="25">
        <v>0</v>
      </c>
      <c r="G29" s="4"/>
      <c r="H29" s="3">
        <v>0</v>
      </c>
      <c r="I29" s="23"/>
      <c r="J29" s="20">
        <v>217025</v>
      </c>
      <c r="K29" s="24"/>
      <c r="L29" s="24">
        <v>177176</v>
      </c>
    </row>
    <row r="30" spans="1:12" ht="16.5" customHeight="1" x14ac:dyDescent="0.3">
      <c r="A30" s="1" t="s">
        <v>63</v>
      </c>
      <c r="D30" s="2">
        <v>11</v>
      </c>
      <c r="F30" s="25">
        <v>1032542</v>
      </c>
      <c r="G30" s="4"/>
      <c r="H30" s="3">
        <v>1101776</v>
      </c>
      <c r="I30" s="23"/>
      <c r="J30" s="20">
        <v>0</v>
      </c>
      <c r="K30" s="24"/>
      <c r="L30" s="24">
        <v>0</v>
      </c>
    </row>
    <row r="31" spans="1:12" ht="16.5" customHeight="1" x14ac:dyDescent="0.3">
      <c r="A31" s="1" t="s">
        <v>132</v>
      </c>
      <c r="D31" s="2">
        <v>17.399999999999999</v>
      </c>
      <c r="F31" s="25">
        <v>0</v>
      </c>
      <c r="G31" s="4"/>
      <c r="H31" s="3">
        <v>0</v>
      </c>
      <c r="I31" s="23"/>
      <c r="J31" s="20">
        <v>819050</v>
      </c>
      <c r="K31" s="24"/>
      <c r="L31" s="24">
        <v>759988</v>
      </c>
    </row>
    <row r="32" spans="1:12" ht="16.5" customHeight="1" x14ac:dyDescent="0.3">
      <c r="A32" s="1" t="s">
        <v>136</v>
      </c>
      <c r="D32" s="2">
        <v>12</v>
      </c>
      <c r="F32" s="25">
        <v>219557</v>
      </c>
      <c r="G32" s="4"/>
      <c r="H32" s="3">
        <v>0</v>
      </c>
      <c r="I32" s="23"/>
      <c r="J32" s="20">
        <v>0</v>
      </c>
      <c r="K32" s="24"/>
      <c r="L32" s="24">
        <v>0</v>
      </c>
    </row>
    <row r="33" spans="1:12" ht="16.5" customHeight="1" x14ac:dyDescent="0.3">
      <c r="A33" s="1" t="s">
        <v>137</v>
      </c>
      <c r="F33" s="25">
        <v>20683</v>
      </c>
      <c r="G33" s="4"/>
      <c r="H33" s="3">
        <v>22569</v>
      </c>
      <c r="I33" s="23"/>
      <c r="J33" s="20">
        <v>20407</v>
      </c>
      <c r="K33" s="24"/>
      <c r="L33" s="24">
        <v>22237</v>
      </c>
    </row>
    <row r="34" spans="1:12" ht="16.5" customHeight="1" x14ac:dyDescent="0.3">
      <c r="A34" s="1" t="s">
        <v>131</v>
      </c>
      <c r="F34" s="25">
        <v>33149</v>
      </c>
      <c r="G34" s="4"/>
      <c r="H34" s="3">
        <v>32197</v>
      </c>
      <c r="I34" s="23"/>
      <c r="J34" s="20">
        <v>19352</v>
      </c>
      <c r="K34" s="24"/>
      <c r="L34" s="24">
        <v>16421</v>
      </c>
    </row>
    <row r="35" spans="1:12" ht="16.5" customHeight="1" x14ac:dyDescent="0.3">
      <c r="A35" s="1" t="s">
        <v>31</v>
      </c>
      <c r="F35" s="25">
        <v>4469</v>
      </c>
      <c r="G35" s="4"/>
      <c r="H35" s="3">
        <v>3207</v>
      </c>
      <c r="I35" s="23"/>
      <c r="J35" s="20">
        <v>4010</v>
      </c>
      <c r="K35" s="24"/>
      <c r="L35" s="24">
        <v>2703</v>
      </c>
    </row>
    <row r="36" spans="1:12" ht="16.5" customHeight="1" x14ac:dyDescent="0.3">
      <c r="A36" s="1" t="s">
        <v>112</v>
      </c>
      <c r="F36" s="25">
        <v>5310</v>
      </c>
      <c r="G36" s="4"/>
      <c r="H36" s="3">
        <v>5672</v>
      </c>
      <c r="I36" s="23"/>
      <c r="J36" s="20">
        <v>5310</v>
      </c>
      <c r="K36" s="24"/>
      <c r="L36" s="24">
        <v>5672</v>
      </c>
    </row>
    <row r="37" spans="1:12" ht="16.5" customHeight="1" x14ac:dyDescent="0.3">
      <c r="A37" s="1" t="s">
        <v>73</v>
      </c>
      <c r="F37" s="26">
        <v>19021</v>
      </c>
      <c r="G37" s="4"/>
      <c r="H37" s="13">
        <v>13896</v>
      </c>
      <c r="I37" s="23"/>
      <c r="J37" s="27">
        <v>15771</v>
      </c>
      <c r="K37" s="24"/>
      <c r="L37" s="28">
        <v>13896</v>
      </c>
    </row>
    <row r="38" spans="1:12" ht="16.5" customHeight="1" x14ac:dyDescent="0.3">
      <c r="F38" s="25"/>
      <c r="G38" s="4"/>
      <c r="H38" s="4"/>
      <c r="I38" s="4"/>
      <c r="J38" s="25"/>
      <c r="K38" s="4"/>
      <c r="L38" s="4"/>
    </row>
    <row r="39" spans="1:12" ht="16.5" customHeight="1" x14ac:dyDescent="0.3">
      <c r="A39" s="9" t="s">
        <v>16</v>
      </c>
      <c r="F39" s="26">
        <f>SUM(F29:F37)</f>
        <v>1334731</v>
      </c>
      <c r="G39" s="4"/>
      <c r="H39" s="29">
        <f>SUM(H29:H37)</f>
        <v>1179317</v>
      </c>
      <c r="I39" s="4"/>
      <c r="J39" s="26">
        <f>SUM(J29:J37)</f>
        <v>1100925</v>
      </c>
      <c r="K39" s="4"/>
      <c r="L39" s="29">
        <f>SUM(L29:L37)</f>
        <v>998093</v>
      </c>
    </row>
    <row r="40" spans="1:12" ht="16.5" customHeight="1" x14ac:dyDescent="0.3">
      <c r="F40" s="25"/>
      <c r="G40" s="4"/>
      <c r="H40" s="4"/>
      <c r="I40" s="4"/>
      <c r="J40" s="25"/>
      <c r="K40" s="4"/>
      <c r="L40" s="4"/>
    </row>
    <row r="41" spans="1:12" ht="16.5" customHeight="1" thickBot="1" x14ac:dyDescent="0.35">
      <c r="A41" s="9" t="s">
        <v>17</v>
      </c>
      <c r="F41" s="30">
        <f>SUM(F25,F39)</f>
        <v>3854899</v>
      </c>
      <c r="G41" s="4"/>
      <c r="H41" s="31">
        <f>SUM(H25,H39)</f>
        <v>3564152</v>
      </c>
      <c r="I41" s="4"/>
      <c r="J41" s="30">
        <f>SUM(J25,J39)</f>
        <v>2054787</v>
      </c>
      <c r="K41" s="4"/>
      <c r="L41" s="31">
        <f>SUM(L25,L39)</f>
        <v>2129291</v>
      </c>
    </row>
    <row r="42" spans="1:12" ht="16.5" customHeight="1" thickTop="1" x14ac:dyDescent="0.3"/>
    <row r="48" spans="1:12" ht="10.5" customHeight="1" x14ac:dyDescent="0.3"/>
    <row r="49" spans="1:12" ht="22.35" customHeight="1" x14ac:dyDescent="0.3">
      <c r="A49" s="115" t="s">
        <v>219</v>
      </c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</row>
    <row r="50" spans="1:12" ht="16.5" customHeight="1" x14ac:dyDescent="0.3">
      <c r="A50" s="9" t="str">
        <f>A1</f>
        <v>Sea Oil Public Company Limited</v>
      </c>
      <c r="B50" s="9"/>
      <c r="C50" s="9"/>
      <c r="D50" s="14"/>
      <c r="E50" s="9"/>
      <c r="F50" s="32"/>
      <c r="G50" s="32"/>
      <c r="H50" s="32"/>
      <c r="I50" s="32"/>
      <c r="J50" s="32"/>
      <c r="K50" s="32"/>
      <c r="L50" s="32"/>
    </row>
    <row r="51" spans="1:12" ht="16.5" customHeight="1" x14ac:dyDescent="0.3">
      <c r="A51" s="9" t="s">
        <v>167</v>
      </c>
      <c r="B51" s="9"/>
      <c r="C51" s="9"/>
      <c r="D51" s="14"/>
      <c r="E51" s="9"/>
      <c r="F51" s="32"/>
      <c r="G51" s="32"/>
      <c r="H51" s="32"/>
      <c r="I51" s="32"/>
      <c r="J51" s="32"/>
      <c r="K51" s="32"/>
      <c r="L51" s="32"/>
    </row>
    <row r="52" spans="1:12" ht="16.5" customHeight="1" x14ac:dyDescent="0.3">
      <c r="A52" s="10" t="str">
        <f>3:3</f>
        <v>As at 31 March 2023</v>
      </c>
      <c r="B52" s="10"/>
      <c r="C52" s="10"/>
      <c r="D52" s="18"/>
      <c r="E52" s="10"/>
      <c r="F52" s="33"/>
      <c r="G52" s="33"/>
      <c r="H52" s="33"/>
      <c r="I52" s="33"/>
      <c r="J52" s="33"/>
      <c r="K52" s="33"/>
      <c r="L52" s="33"/>
    </row>
    <row r="53" spans="1:12" ht="16.5" customHeight="1" x14ac:dyDescent="0.3">
      <c r="A53" s="9"/>
      <c r="B53" s="9"/>
      <c r="C53" s="9"/>
      <c r="D53" s="14"/>
      <c r="E53" s="9"/>
      <c r="F53" s="32"/>
      <c r="G53" s="32"/>
      <c r="H53" s="32"/>
      <c r="I53" s="32"/>
      <c r="J53" s="32"/>
      <c r="K53" s="32"/>
      <c r="L53" s="32"/>
    </row>
    <row r="54" spans="1:12" ht="16.5" customHeight="1" x14ac:dyDescent="0.3">
      <c r="A54" s="9"/>
      <c r="B54" s="9"/>
      <c r="C54" s="9"/>
      <c r="D54" s="14"/>
      <c r="E54" s="9"/>
      <c r="F54" s="32"/>
      <c r="G54" s="32"/>
      <c r="H54" s="32"/>
      <c r="I54" s="32"/>
      <c r="J54" s="32"/>
      <c r="K54" s="32"/>
      <c r="L54" s="32"/>
    </row>
    <row r="55" spans="1:12" ht="16.5" customHeight="1" x14ac:dyDescent="0.3">
      <c r="A55" s="9"/>
      <c r="B55" s="9"/>
      <c r="C55" s="9"/>
      <c r="D55" s="14"/>
      <c r="E55" s="9"/>
      <c r="F55" s="117" t="s">
        <v>172</v>
      </c>
      <c r="G55" s="117"/>
      <c r="H55" s="117"/>
      <c r="J55" s="117" t="s">
        <v>174</v>
      </c>
      <c r="K55" s="117"/>
      <c r="L55" s="117"/>
    </row>
    <row r="56" spans="1:12" ht="16.5" customHeight="1" x14ac:dyDescent="0.3">
      <c r="A56" s="9"/>
      <c r="B56" s="9"/>
      <c r="C56" s="9"/>
      <c r="D56" s="14"/>
      <c r="E56" s="9"/>
      <c r="F56" s="116" t="s">
        <v>171</v>
      </c>
      <c r="G56" s="116"/>
      <c r="H56" s="116"/>
      <c r="I56" s="16"/>
      <c r="J56" s="116" t="s">
        <v>173</v>
      </c>
      <c r="K56" s="116"/>
      <c r="L56" s="116"/>
    </row>
    <row r="57" spans="1:12" ht="16.5" customHeight="1" x14ac:dyDescent="0.3">
      <c r="A57" s="9"/>
      <c r="B57" s="9"/>
      <c r="C57" s="9"/>
      <c r="D57" s="14"/>
      <c r="E57" s="9"/>
      <c r="F57" s="16" t="s">
        <v>56</v>
      </c>
      <c r="G57" s="16"/>
      <c r="H57" s="16" t="s">
        <v>57</v>
      </c>
      <c r="I57" s="16"/>
      <c r="J57" s="16" t="s">
        <v>56</v>
      </c>
      <c r="K57" s="16"/>
      <c r="L57" s="16" t="s">
        <v>57</v>
      </c>
    </row>
    <row r="58" spans="1:12" ht="16.5" customHeight="1" x14ac:dyDescent="0.3">
      <c r="A58" s="9"/>
      <c r="B58" s="9"/>
      <c r="C58" s="9"/>
      <c r="D58" s="14"/>
      <c r="E58" s="9"/>
      <c r="F58" s="17" t="s">
        <v>179</v>
      </c>
      <c r="G58" s="16"/>
      <c r="H58" s="16" t="s">
        <v>37</v>
      </c>
      <c r="I58" s="16"/>
      <c r="J58" s="17" t="s">
        <v>179</v>
      </c>
      <c r="K58" s="16"/>
      <c r="L58" s="16" t="s">
        <v>37</v>
      </c>
    </row>
    <row r="59" spans="1:12" ht="16.5" customHeight="1" x14ac:dyDescent="0.3">
      <c r="A59" s="9"/>
      <c r="B59" s="9"/>
      <c r="C59" s="9"/>
      <c r="D59" s="14"/>
      <c r="E59" s="9"/>
      <c r="F59" s="15">
        <v>2023</v>
      </c>
      <c r="G59" s="16"/>
      <c r="H59" s="15">
        <v>2022</v>
      </c>
      <c r="I59" s="16"/>
      <c r="J59" s="15">
        <v>2023</v>
      </c>
      <c r="K59" s="16"/>
      <c r="L59" s="15">
        <v>2022</v>
      </c>
    </row>
    <row r="60" spans="1:12" ht="16.5" customHeight="1" x14ac:dyDescent="0.3">
      <c r="A60" s="9"/>
      <c r="B60" s="9"/>
      <c r="C60" s="9"/>
      <c r="D60" s="18" t="s">
        <v>12</v>
      </c>
      <c r="E60" s="9"/>
      <c r="F60" s="19" t="s">
        <v>152</v>
      </c>
      <c r="G60" s="16"/>
      <c r="H60" s="19" t="s">
        <v>152</v>
      </c>
      <c r="I60" s="16"/>
      <c r="J60" s="19" t="s">
        <v>152</v>
      </c>
      <c r="K60" s="16"/>
      <c r="L60" s="19" t="s">
        <v>152</v>
      </c>
    </row>
    <row r="61" spans="1:12" ht="16.5" customHeight="1" x14ac:dyDescent="0.3">
      <c r="A61" s="9" t="s">
        <v>81</v>
      </c>
      <c r="F61" s="20"/>
      <c r="J61" s="20"/>
    </row>
    <row r="62" spans="1:12" ht="16.5" customHeight="1" x14ac:dyDescent="0.3">
      <c r="A62" s="9"/>
      <c r="F62" s="20"/>
      <c r="J62" s="20"/>
    </row>
    <row r="63" spans="1:12" ht="16.5" customHeight="1" x14ac:dyDescent="0.3">
      <c r="A63" s="9" t="s">
        <v>18</v>
      </c>
      <c r="F63" s="20"/>
      <c r="J63" s="20"/>
    </row>
    <row r="64" spans="1:12" ht="16.5" customHeight="1" x14ac:dyDescent="0.3">
      <c r="F64" s="20"/>
      <c r="J64" s="20"/>
    </row>
    <row r="65" spans="1:12" ht="16.5" customHeight="1" x14ac:dyDescent="0.3">
      <c r="A65" s="1" t="s">
        <v>103</v>
      </c>
      <c r="F65" s="25"/>
      <c r="G65" s="4"/>
      <c r="H65" s="1"/>
      <c r="I65" s="1"/>
      <c r="J65" s="34"/>
      <c r="K65" s="1"/>
      <c r="L65" s="1"/>
    </row>
    <row r="66" spans="1:12" ht="16.5" customHeight="1" x14ac:dyDescent="0.3">
      <c r="B66" s="1" t="s">
        <v>106</v>
      </c>
      <c r="D66" s="2">
        <v>13</v>
      </c>
      <c r="F66" s="25">
        <v>194972</v>
      </c>
      <c r="G66" s="4"/>
      <c r="H66" s="24">
        <v>257781</v>
      </c>
      <c r="I66" s="23"/>
      <c r="J66" s="35">
        <v>0</v>
      </c>
      <c r="K66" s="24"/>
      <c r="L66" s="24">
        <v>0</v>
      </c>
    </row>
    <row r="67" spans="1:12" ht="16.5" customHeight="1" x14ac:dyDescent="0.3">
      <c r="A67" s="1" t="s">
        <v>69</v>
      </c>
      <c r="D67" s="2">
        <v>14</v>
      </c>
      <c r="F67" s="25">
        <v>1385826</v>
      </c>
      <c r="G67" s="4"/>
      <c r="H67" s="24">
        <v>1122169</v>
      </c>
      <c r="I67" s="23"/>
      <c r="J67" s="35">
        <v>275247</v>
      </c>
      <c r="K67" s="24"/>
      <c r="L67" s="24">
        <v>388710</v>
      </c>
    </row>
    <row r="68" spans="1:12" ht="16.5" customHeight="1" x14ac:dyDescent="0.3">
      <c r="A68" s="1" t="s">
        <v>121</v>
      </c>
      <c r="F68" s="25">
        <v>510</v>
      </c>
      <c r="G68" s="4"/>
      <c r="H68" s="24">
        <v>1</v>
      </c>
      <c r="I68" s="23"/>
      <c r="J68" s="35">
        <v>510</v>
      </c>
      <c r="K68" s="24"/>
      <c r="L68" s="24">
        <v>1</v>
      </c>
    </row>
    <row r="69" spans="1:12" ht="16.5" customHeight="1" x14ac:dyDescent="0.3">
      <c r="A69" s="1" t="s">
        <v>116</v>
      </c>
      <c r="F69" s="25">
        <v>9672</v>
      </c>
      <c r="G69" s="4"/>
      <c r="H69" s="24">
        <v>11592</v>
      </c>
      <c r="I69" s="23"/>
      <c r="J69" s="35">
        <v>4556</v>
      </c>
      <c r="K69" s="24"/>
      <c r="L69" s="24">
        <v>4665</v>
      </c>
    </row>
    <row r="70" spans="1:12" ht="16.5" customHeight="1" x14ac:dyDescent="0.3">
      <c r="A70" s="1" t="s">
        <v>113</v>
      </c>
      <c r="F70" s="35">
        <v>19522</v>
      </c>
      <c r="G70" s="4"/>
      <c r="H70" s="24">
        <v>12975</v>
      </c>
      <c r="I70" s="23"/>
      <c r="J70" s="35">
        <v>0</v>
      </c>
      <c r="K70" s="24"/>
      <c r="L70" s="24">
        <v>0</v>
      </c>
    </row>
    <row r="71" spans="1:12" ht="16.5" customHeight="1" x14ac:dyDescent="0.3">
      <c r="A71" s="1" t="s">
        <v>142</v>
      </c>
      <c r="F71" s="35"/>
      <c r="G71" s="4"/>
      <c r="H71" s="24"/>
      <c r="I71" s="23"/>
      <c r="J71" s="35"/>
      <c r="K71" s="24"/>
      <c r="L71" s="24"/>
    </row>
    <row r="72" spans="1:12" ht="16.5" customHeight="1" x14ac:dyDescent="0.3">
      <c r="B72" s="1" t="s">
        <v>143</v>
      </c>
      <c r="D72" s="2">
        <v>8</v>
      </c>
      <c r="F72" s="35">
        <v>0</v>
      </c>
      <c r="G72" s="4"/>
      <c r="H72" s="24">
        <v>4097</v>
      </c>
      <c r="I72" s="23"/>
      <c r="J72" s="35">
        <v>0</v>
      </c>
      <c r="K72" s="24"/>
      <c r="L72" s="24">
        <v>0</v>
      </c>
    </row>
    <row r="73" spans="1:12" ht="16.5" customHeight="1" x14ac:dyDescent="0.3">
      <c r="A73" s="1" t="s">
        <v>4</v>
      </c>
      <c r="F73" s="36">
        <v>2368</v>
      </c>
      <c r="G73" s="4"/>
      <c r="H73" s="28">
        <v>4214</v>
      </c>
      <c r="I73" s="23"/>
      <c r="J73" s="36">
        <v>2211</v>
      </c>
      <c r="K73" s="24"/>
      <c r="L73" s="28">
        <v>4093</v>
      </c>
    </row>
    <row r="74" spans="1:12" ht="16.5" customHeight="1" x14ac:dyDescent="0.3">
      <c r="F74" s="25"/>
      <c r="G74" s="4"/>
      <c r="H74" s="4"/>
      <c r="I74" s="4"/>
      <c r="J74" s="25"/>
      <c r="K74" s="4"/>
      <c r="L74" s="4"/>
    </row>
    <row r="75" spans="1:12" ht="16.5" customHeight="1" x14ac:dyDescent="0.3">
      <c r="A75" s="9" t="s">
        <v>19</v>
      </c>
      <c r="F75" s="26">
        <f>SUM(F65:F74)</f>
        <v>1612870</v>
      </c>
      <c r="G75" s="4"/>
      <c r="H75" s="29">
        <f>SUM(H65:H74)</f>
        <v>1412829</v>
      </c>
      <c r="I75" s="4"/>
      <c r="J75" s="26">
        <f>SUM(J65:J74)</f>
        <v>282524</v>
      </c>
      <c r="K75" s="4"/>
      <c r="L75" s="29">
        <f>SUM(L65:L74)</f>
        <v>397469</v>
      </c>
    </row>
    <row r="76" spans="1:12" ht="16.5" customHeight="1" x14ac:dyDescent="0.3">
      <c r="F76" s="25"/>
      <c r="G76" s="4"/>
      <c r="H76" s="4"/>
      <c r="I76" s="4"/>
      <c r="J76" s="25"/>
      <c r="K76" s="4"/>
      <c r="L76" s="4"/>
    </row>
    <row r="77" spans="1:12" ht="16.5" customHeight="1" x14ac:dyDescent="0.3">
      <c r="A77" s="9" t="s">
        <v>20</v>
      </c>
      <c r="F77" s="25"/>
      <c r="G77" s="4"/>
      <c r="H77" s="4"/>
      <c r="I77" s="4"/>
      <c r="J77" s="25"/>
      <c r="K77" s="4"/>
      <c r="L77" s="4"/>
    </row>
    <row r="78" spans="1:12" ht="16.5" customHeight="1" x14ac:dyDescent="0.3">
      <c r="A78" s="9"/>
      <c r="F78" s="25"/>
      <c r="G78" s="4"/>
      <c r="H78" s="4"/>
      <c r="I78" s="4"/>
      <c r="J78" s="25"/>
      <c r="K78" s="4"/>
      <c r="L78" s="4"/>
    </row>
    <row r="79" spans="1:12" ht="16.5" customHeight="1" x14ac:dyDescent="0.3">
      <c r="A79" s="1" t="s">
        <v>117</v>
      </c>
      <c r="F79" s="25">
        <v>24871</v>
      </c>
      <c r="G79" s="4"/>
      <c r="H79" s="24">
        <v>22014</v>
      </c>
      <c r="I79" s="23"/>
      <c r="J79" s="35">
        <v>15900</v>
      </c>
      <c r="K79" s="24"/>
      <c r="L79" s="24">
        <v>12921</v>
      </c>
    </row>
    <row r="80" spans="1:12" ht="16.5" customHeight="1" x14ac:dyDescent="0.3">
      <c r="A80" s="1" t="s">
        <v>3</v>
      </c>
      <c r="F80" s="37">
        <v>8362</v>
      </c>
      <c r="G80" s="38"/>
      <c r="H80" s="38">
        <v>8041</v>
      </c>
      <c r="I80" s="38"/>
      <c r="J80" s="37">
        <v>8362</v>
      </c>
      <c r="K80" s="38"/>
      <c r="L80" s="38">
        <v>8041</v>
      </c>
    </row>
    <row r="81" spans="1:12" ht="16.5" customHeight="1" x14ac:dyDescent="0.3">
      <c r="A81" s="1" t="s">
        <v>221</v>
      </c>
      <c r="F81" s="26">
        <v>2800</v>
      </c>
      <c r="G81" s="38"/>
      <c r="H81" s="29">
        <v>0</v>
      </c>
      <c r="I81" s="4"/>
      <c r="J81" s="26">
        <v>0</v>
      </c>
      <c r="K81" s="4"/>
      <c r="L81" s="29">
        <v>0</v>
      </c>
    </row>
    <row r="82" spans="1:12" ht="16.5" customHeight="1" x14ac:dyDescent="0.3">
      <c r="F82" s="25"/>
      <c r="G82" s="38"/>
      <c r="H82" s="4"/>
      <c r="I82" s="4"/>
      <c r="J82" s="25"/>
      <c r="K82" s="4"/>
      <c r="L82" s="4"/>
    </row>
    <row r="83" spans="1:12" ht="16.5" customHeight="1" x14ac:dyDescent="0.3">
      <c r="A83" s="9" t="s">
        <v>21</v>
      </c>
      <c r="F83" s="26">
        <f>SUM(F79:F82)</f>
        <v>36033</v>
      </c>
      <c r="G83" s="38"/>
      <c r="H83" s="29">
        <f>SUM(H79:H82)</f>
        <v>30055</v>
      </c>
      <c r="I83" s="4"/>
      <c r="J83" s="26">
        <f>SUM(J79:J82)</f>
        <v>24262</v>
      </c>
      <c r="K83" s="4"/>
      <c r="L83" s="29">
        <f>SUM(L79:L82)</f>
        <v>20962</v>
      </c>
    </row>
    <row r="84" spans="1:12" ht="16.5" customHeight="1" x14ac:dyDescent="0.3">
      <c r="F84" s="25"/>
      <c r="G84" s="38"/>
      <c r="H84" s="4"/>
      <c r="I84" s="4"/>
      <c r="J84" s="25"/>
      <c r="K84" s="4"/>
      <c r="L84" s="4"/>
    </row>
    <row r="85" spans="1:12" ht="16.5" customHeight="1" x14ac:dyDescent="0.3">
      <c r="A85" s="9" t="s">
        <v>22</v>
      </c>
      <c r="F85" s="26">
        <f>SUM(F83,F75)</f>
        <v>1648903</v>
      </c>
      <c r="G85" s="38"/>
      <c r="H85" s="29">
        <f>SUM(H83,H75)</f>
        <v>1442884</v>
      </c>
      <c r="I85" s="38"/>
      <c r="J85" s="26">
        <f>SUM(J83,J75)</f>
        <v>306786</v>
      </c>
      <c r="K85" s="38"/>
      <c r="L85" s="29">
        <f>SUM(L83,L75)</f>
        <v>418431</v>
      </c>
    </row>
    <row r="86" spans="1:12" ht="16.5" customHeight="1" x14ac:dyDescent="0.3">
      <c r="F86" s="4"/>
      <c r="G86" s="38"/>
      <c r="H86" s="4"/>
      <c r="I86" s="4"/>
      <c r="J86" s="4"/>
      <c r="K86" s="4"/>
      <c r="L86" s="4"/>
    </row>
    <row r="87" spans="1:12" ht="16.5" customHeight="1" x14ac:dyDescent="0.3">
      <c r="F87" s="4"/>
      <c r="G87" s="4"/>
      <c r="H87" s="4"/>
      <c r="I87" s="4"/>
      <c r="J87" s="4"/>
      <c r="K87" s="4"/>
      <c r="L87" s="4"/>
    </row>
    <row r="88" spans="1:12" ht="16.5" customHeight="1" x14ac:dyDescent="0.3">
      <c r="F88" s="4"/>
      <c r="G88" s="4"/>
      <c r="H88" s="4"/>
      <c r="I88" s="4"/>
      <c r="J88" s="4"/>
      <c r="K88" s="4"/>
      <c r="L88" s="4"/>
    </row>
    <row r="89" spans="1:12" ht="16.5" customHeight="1" x14ac:dyDescent="0.3">
      <c r="F89" s="4"/>
      <c r="G89" s="4"/>
      <c r="H89" s="4"/>
      <c r="I89" s="4"/>
      <c r="J89" s="4"/>
      <c r="K89" s="4"/>
      <c r="L89" s="4"/>
    </row>
    <row r="90" spans="1:12" ht="16.5" customHeight="1" x14ac:dyDescent="0.3">
      <c r="F90" s="4"/>
      <c r="G90" s="4"/>
      <c r="H90" s="4"/>
      <c r="I90" s="4"/>
      <c r="J90" s="4"/>
      <c r="K90" s="4"/>
      <c r="L90" s="4"/>
    </row>
    <row r="91" spans="1:12" ht="16.5" customHeight="1" x14ac:dyDescent="0.3">
      <c r="F91" s="4"/>
      <c r="G91" s="4"/>
      <c r="H91" s="4"/>
      <c r="I91" s="4"/>
      <c r="J91" s="4"/>
      <c r="K91" s="4"/>
      <c r="L91" s="4"/>
    </row>
    <row r="92" spans="1:12" ht="16.5" customHeight="1" x14ac:dyDescent="0.3">
      <c r="F92" s="4"/>
      <c r="G92" s="4"/>
      <c r="H92" s="4"/>
      <c r="I92" s="4"/>
      <c r="J92" s="4"/>
      <c r="K92" s="4"/>
      <c r="L92" s="4"/>
    </row>
    <row r="93" spans="1:12" ht="16.5" customHeight="1" x14ac:dyDescent="0.3">
      <c r="F93" s="4"/>
      <c r="G93" s="4"/>
      <c r="H93" s="4"/>
      <c r="I93" s="4"/>
      <c r="J93" s="4"/>
      <c r="K93" s="4"/>
      <c r="L93" s="4"/>
    </row>
    <row r="94" spans="1:12" ht="22.5" customHeight="1" x14ac:dyDescent="0.3">
      <c r="F94" s="4"/>
      <c r="G94" s="4"/>
      <c r="H94" s="4"/>
      <c r="I94" s="4"/>
      <c r="J94" s="4"/>
      <c r="K94" s="4"/>
      <c r="L94" s="4"/>
    </row>
    <row r="95" spans="1:12" ht="21.75" customHeight="1" x14ac:dyDescent="0.3">
      <c r="F95" s="4"/>
      <c r="G95" s="4"/>
      <c r="H95" s="4"/>
      <c r="I95" s="4"/>
      <c r="J95" s="4"/>
      <c r="K95" s="4"/>
      <c r="L95" s="4"/>
    </row>
    <row r="96" spans="1:12" ht="17.25" customHeight="1" x14ac:dyDescent="0.3">
      <c r="F96" s="4"/>
      <c r="G96" s="4"/>
      <c r="H96" s="4"/>
      <c r="I96" s="4"/>
      <c r="J96" s="4"/>
      <c r="K96" s="4"/>
      <c r="L96" s="4"/>
    </row>
    <row r="97" spans="1:12" ht="22.2" customHeight="1" x14ac:dyDescent="0.3">
      <c r="A97" s="115" t="str">
        <f>A49</f>
        <v>The accompanying condensed notes on pages 12 to 24 are an integral part of this interim financial information.</v>
      </c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</row>
    <row r="98" spans="1:12" ht="16.5" customHeight="1" x14ac:dyDescent="0.3">
      <c r="A98" s="9" t="str">
        <f>A50</f>
        <v>Sea Oil Public Company Limited</v>
      </c>
      <c r="B98" s="9"/>
      <c r="C98" s="9"/>
      <c r="D98" s="14"/>
      <c r="E98" s="9"/>
      <c r="F98" s="32"/>
      <c r="G98" s="32"/>
      <c r="H98" s="32"/>
      <c r="I98" s="32"/>
      <c r="J98" s="32"/>
      <c r="K98" s="32"/>
      <c r="L98" s="32"/>
    </row>
    <row r="99" spans="1:12" ht="16.5" customHeight="1" x14ac:dyDescent="0.3">
      <c r="A99" s="9" t="s">
        <v>167</v>
      </c>
      <c r="B99" s="9"/>
      <c r="C99" s="9"/>
      <c r="D99" s="14"/>
      <c r="E99" s="9"/>
      <c r="F99" s="32"/>
      <c r="G99" s="32"/>
      <c r="H99" s="32"/>
      <c r="I99" s="32"/>
      <c r="J99" s="32"/>
      <c r="K99" s="32"/>
      <c r="L99" s="32"/>
    </row>
    <row r="100" spans="1:12" ht="16.5" customHeight="1" x14ac:dyDescent="0.3">
      <c r="A100" s="10" t="str">
        <f>52:52</f>
        <v>As at 31 March 2023</v>
      </c>
      <c r="B100" s="10"/>
      <c r="C100" s="10"/>
      <c r="D100" s="18"/>
      <c r="E100" s="10"/>
      <c r="F100" s="33"/>
      <c r="G100" s="33"/>
      <c r="H100" s="33"/>
      <c r="I100" s="33"/>
      <c r="J100" s="33"/>
      <c r="K100" s="33"/>
      <c r="L100" s="33"/>
    </row>
    <row r="101" spans="1:12" ht="16.5" customHeight="1" x14ac:dyDescent="0.3">
      <c r="A101" s="9"/>
      <c r="B101" s="9"/>
      <c r="C101" s="9"/>
      <c r="D101" s="14"/>
      <c r="E101" s="9"/>
      <c r="F101" s="32"/>
      <c r="G101" s="32"/>
      <c r="H101" s="32"/>
      <c r="I101" s="32"/>
      <c r="J101" s="32"/>
      <c r="K101" s="32"/>
      <c r="L101" s="32"/>
    </row>
    <row r="102" spans="1:12" ht="16.5" customHeight="1" x14ac:dyDescent="0.3">
      <c r="A102" s="9"/>
      <c r="B102" s="9"/>
      <c r="C102" s="9"/>
      <c r="D102" s="14"/>
      <c r="E102" s="9"/>
      <c r="F102" s="32"/>
      <c r="G102" s="32"/>
      <c r="H102" s="32"/>
      <c r="I102" s="32"/>
      <c r="J102" s="32"/>
      <c r="K102" s="32"/>
      <c r="L102" s="32"/>
    </row>
    <row r="103" spans="1:12" ht="16.5" customHeight="1" x14ac:dyDescent="0.3">
      <c r="A103" s="9"/>
      <c r="B103" s="9"/>
      <c r="C103" s="9"/>
      <c r="D103" s="14"/>
      <c r="E103" s="9"/>
      <c r="F103" s="117" t="s">
        <v>172</v>
      </c>
      <c r="G103" s="117"/>
      <c r="H103" s="117"/>
      <c r="J103" s="117" t="s">
        <v>174</v>
      </c>
      <c r="K103" s="117"/>
      <c r="L103" s="117"/>
    </row>
    <row r="104" spans="1:12" ht="16.5" customHeight="1" x14ac:dyDescent="0.3">
      <c r="A104" s="9"/>
      <c r="B104" s="9"/>
      <c r="C104" s="9"/>
      <c r="D104" s="14"/>
      <c r="E104" s="9"/>
      <c r="F104" s="116" t="s">
        <v>171</v>
      </c>
      <c r="G104" s="116"/>
      <c r="H104" s="116"/>
      <c r="I104" s="16"/>
      <c r="J104" s="116" t="s">
        <v>173</v>
      </c>
      <c r="K104" s="116"/>
      <c r="L104" s="116"/>
    </row>
    <row r="105" spans="1:12" ht="16.5" customHeight="1" x14ac:dyDescent="0.3">
      <c r="A105" s="9"/>
      <c r="B105" s="9"/>
      <c r="C105" s="9"/>
      <c r="D105" s="14"/>
      <c r="E105" s="9"/>
      <c r="F105" s="16" t="s">
        <v>56</v>
      </c>
      <c r="G105" s="16"/>
      <c r="H105" s="16" t="s">
        <v>57</v>
      </c>
      <c r="I105" s="16"/>
      <c r="J105" s="16" t="s">
        <v>56</v>
      </c>
      <c r="K105" s="16"/>
      <c r="L105" s="16" t="s">
        <v>57</v>
      </c>
    </row>
    <row r="106" spans="1:12" ht="16.5" customHeight="1" x14ac:dyDescent="0.3">
      <c r="A106" s="9"/>
      <c r="B106" s="9"/>
      <c r="C106" s="9"/>
      <c r="D106" s="14"/>
      <c r="E106" s="9"/>
      <c r="F106" s="17" t="s">
        <v>179</v>
      </c>
      <c r="G106" s="16"/>
      <c r="H106" s="16" t="s">
        <v>37</v>
      </c>
      <c r="I106" s="16"/>
      <c r="J106" s="17" t="s">
        <v>179</v>
      </c>
      <c r="K106" s="16"/>
      <c r="L106" s="16" t="s">
        <v>37</v>
      </c>
    </row>
    <row r="107" spans="1:12" ht="16.5" customHeight="1" x14ac:dyDescent="0.25">
      <c r="A107" s="9"/>
      <c r="B107" s="9"/>
      <c r="C107" s="9"/>
      <c r="D107" s="39"/>
      <c r="E107" s="9"/>
      <c r="F107" s="15">
        <v>2023</v>
      </c>
      <c r="G107" s="16"/>
      <c r="H107" s="15">
        <v>2022</v>
      </c>
      <c r="I107" s="16"/>
      <c r="J107" s="15">
        <v>2023</v>
      </c>
      <c r="K107" s="16"/>
      <c r="L107" s="15">
        <v>2022</v>
      </c>
    </row>
    <row r="108" spans="1:12" ht="16.5" customHeight="1" x14ac:dyDescent="0.25">
      <c r="A108" s="9"/>
      <c r="B108" s="9"/>
      <c r="C108" s="9"/>
      <c r="D108" s="39"/>
      <c r="E108" s="9"/>
      <c r="F108" s="19" t="s">
        <v>152</v>
      </c>
      <c r="G108" s="16"/>
      <c r="H108" s="19" t="s">
        <v>152</v>
      </c>
      <c r="I108" s="16"/>
      <c r="J108" s="19" t="s">
        <v>152</v>
      </c>
      <c r="K108" s="16"/>
      <c r="L108" s="19" t="s">
        <v>152</v>
      </c>
    </row>
    <row r="109" spans="1:12" ht="16.5" customHeight="1" x14ac:dyDescent="0.25">
      <c r="A109" s="9" t="s">
        <v>168</v>
      </c>
      <c r="D109" s="39"/>
      <c r="F109" s="20"/>
      <c r="J109" s="20"/>
    </row>
    <row r="110" spans="1:12" ht="16.5" customHeight="1" x14ac:dyDescent="0.25">
      <c r="A110" s="9"/>
      <c r="D110" s="39"/>
      <c r="F110" s="20"/>
      <c r="J110" s="20"/>
    </row>
    <row r="111" spans="1:12" ht="16.5" customHeight="1" x14ac:dyDescent="0.25">
      <c r="A111" s="9" t="s">
        <v>76</v>
      </c>
      <c r="D111" s="39"/>
      <c r="F111" s="25"/>
      <c r="G111" s="4"/>
      <c r="H111" s="4"/>
      <c r="I111" s="4"/>
      <c r="J111" s="25"/>
      <c r="K111" s="4"/>
      <c r="L111" s="4"/>
    </row>
    <row r="112" spans="1:12" ht="16.5" customHeight="1" x14ac:dyDescent="0.25">
      <c r="D112" s="39"/>
      <c r="F112" s="25"/>
      <c r="G112" s="4"/>
      <c r="H112" s="4"/>
      <c r="I112" s="4"/>
      <c r="J112" s="25"/>
      <c r="K112" s="4"/>
      <c r="L112" s="4"/>
    </row>
    <row r="113" spans="1:12" ht="16.5" customHeight="1" x14ac:dyDescent="0.25">
      <c r="A113" s="1" t="s">
        <v>23</v>
      </c>
      <c r="D113" s="39"/>
      <c r="F113" s="25"/>
      <c r="G113" s="4"/>
      <c r="H113" s="4"/>
      <c r="I113" s="4"/>
      <c r="J113" s="25"/>
      <c r="K113" s="4"/>
      <c r="L113" s="4"/>
    </row>
    <row r="114" spans="1:12" ht="16.5" customHeight="1" x14ac:dyDescent="0.25">
      <c r="A114" s="1" t="s">
        <v>24</v>
      </c>
      <c r="D114" s="39"/>
      <c r="F114" s="25"/>
      <c r="G114" s="4"/>
      <c r="H114" s="4"/>
      <c r="I114" s="4"/>
      <c r="J114" s="25"/>
      <c r="K114" s="4"/>
      <c r="L114" s="4"/>
    </row>
    <row r="115" spans="1:12" ht="16.5" customHeight="1" x14ac:dyDescent="0.25">
      <c r="A115" s="1" t="s">
        <v>212</v>
      </c>
      <c r="D115" s="39"/>
      <c r="F115" s="25"/>
      <c r="G115" s="4"/>
      <c r="H115" s="4"/>
      <c r="I115" s="4"/>
      <c r="J115" s="25"/>
      <c r="K115" s="4"/>
      <c r="L115" s="4"/>
    </row>
    <row r="116" spans="1:12" ht="16.5" customHeight="1" thickBot="1" x14ac:dyDescent="0.3">
      <c r="B116" s="1" t="s">
        <v>96</v>
      </c>
      <c r="D116" s="39"/>
      <c r="F116" s="41">
        <v>692808</v>
      </c>
      <c r="G116" s="42"/>
      <c r="H116" s="43">
        <v>692808</v>
      </c>
      <c r="I116" s="23"/>
      <c r="J116" s="41">
        <v>692808</v>
      </c>
      <c r="K116" s="24"/>
      <c r="L116" s="43">
        <v>692808</v>
      </c>
    </row>
    <row r="117" spans="1:12" ht="16.5" customHeight="1" thickTop="1" x14ac:dyDescent="0.25">
      <c r="D117" s="40"/>
      <c r="F117" s="20"/>
      <c r="J117" s="20"/>
    </row>
    <row r="118" spans="1:12" ht="16.5" customHeight="1" x14ac:dyDescent="0.25">
      <c r="A118" s="1" t="s">
        <v>5</v>
      </c>
      <c r="D118" s="40"/>
      <c r="F118" s="44"/>
      <c r="G118" s="42"/>
      <c r="H118" s="24"/>
      <c r="I118" s="23"/>
      <c r="J118" s="35"/>
      <c r="K118" s="24"/>
      <c r="L118" s="24"/>
    </row>
    <row r="119" spans="1:12" ht="16.5" customHeight="1" x14ac:dyDescent="0.25">
      <c r="A119" s="1" t="s">
        <v>213</v>
      </c>
      <c r="D119" s="40"/>
      <c r="F119" s="44"/>
      <c r="G119" s="42"/>
      <c r="H119" s="24"/>
      <c r="I119" s="23"/>
      <c r="J119" s="35"/>
      <c r="K119" s="24"/>
      <c r="L119" s="24"/>
    </row>
    <row r="120" spans="1:12" ht="16.5" customHeight="1" x14ac:dyDescent="0.25">
      <c r="B120" s="1" t="s">
        <v>104</v>
      </c>
      <c r="D120" s="40"/>
      <c r="F120" s="35">
        <v>692798</v>
      </c>
      <c r="G120" s="42"/>
      <c r="H120" s="24">
        <v>692798</v>
      </c>
      <c r="I120" s="23"/>
      <c r="J120" s="35">
        <v>692798</v>
      </c>
      <c r="K120" s="24"/>
      <c r="L120" s="24">
        <v>692798</v>
      </c>
    </row>
    <row r="121" spans="1:12" ht="16.5" customHeight="1" x14ac:dyDescent="0.25">
      <c r="A121" s="1" t="s">
        <v>38</v>
      </c>
      <c r="D121" s="40"/>
      <c r="F121" s="35">
        <v>933171</v>
      </c>
      <c r="G121" s="42"/>
      <c r="H121" s="24">
        <v>933171</v>
      </c>
      <c r="I121" s="23"/>
      <c r="J121" s="35">
        <v>933171</v>
      </c>
      <c r="K121" s="24"/>
      <c r="L121" s="24">
        <v>933171</v>
      </c>
    </row>
    <row r="122" spans="1:12" ht="16.5" customHeight="1" x14ac:dyDescent="0.25">
      <c r="A122" s="1" t="s">
        <v>141</v>
      </c>
      <c r="D122" s="40"/>
      <c r="F122" s="44"/>
      <c r="G122" s="42"/>
      <c r="H122" s="24"/>
      <c r="I122" s="23"/>
      <c r="J122" s="35"/>
      <c r="K122" s="24"/>
      <c r="L122" s="24"/>
    </row>
    <row r="123" spans="1:12" ht="16.5" customHeight="1" x14ac:dyDescent="0.25">
      <c r="A123" s="1" t="s">
        <v>43</v>
      </c>
      <c r="D123" s="40"/>
      <c r="F123" s="35">
        <v>31580</v>
      </c>
      <c r="G123" s="42"/>
      <c r="H123" s="24">
        <v>31580</v>
      </c>
      <c r="I123" s="23"/>
      <c r="J123" s="35">
        <v>31580</v>
      </c>
      <c r="K123" s="24"/>
      <c r="L123" s="24">
        <v>31580</v>
      </c>
    </row>
    <row r="124" spans="1:12" ht="16.5" customHeight="1" x14ac:dyDescent="0.25">
      <c r="A124" s="1" t="s">
        <v>54</v>
      </c>
      <c r="D124" s="40"/>
      <c r="F124" s="35">
        <v>531510</v>
      </c>
      <c r="G124" s="42"/>
      <c r="H124" s="24">
        <v>433636</v>
      </c>
      <c r="I124" s="23"/>
      <c r="J124" s="35">
        <v>90452</v>
      </c>
      <c r="K124" s="24"/>
      <c r="L124" s="24">
        <v>53311</v>
      </c>
    </row>
    <row r="125" spans="1:12" ht="16.5" customHeight="1" x14ac:dyDescent="0.25">
      <c r="A125" s="1" t="s">
        <v>6</v>
      </c>
      <c r="D125" s="40"/>
      <c r="F125" s="36">
        <v>4190</v>
      </c>
      <c r="G125" s="42"/>
      <c r="H125" s="28">
        <v>6352</v>
      </c>
      <c r="I125" s="23"/>
      <c r="J125" s="36">
        <v>0</v>
      </c>
      <c r="K125" s="24"/>
      <c r="L125" s="28">
        <v>0</v>
      </c>
    </row>
    <row r="126" spans="1:12" ht="16.5" customHeight="1" x14ac:dyDescent="0.25">
      <c r="D126" s="40"/>
      <c r="F126" s="45"/>
      <c r="G126" s="42"/>
      <c r="H126" s="24"/>
      <c r="I126" s="23"/>
      <c r="J126" s="35"/>
      <c r="K126" s="24"/>
      <c r="L126" s="24"/>
    </row>
    <row r="127" spans="1:12" ht="16.5" customHeight="1" x14ac:dyDescent="0.25">
      <c r="A127" s="9" t="s">
        <v>86</v>
      </c>
      <c r="D127" s="40"/>
      <c r="F127" s="25"/>
      <c r="G127" s="4"/>
      <c r="J127" s="20"/>
    </row>
    <row r="128" spans="1:12" ht="16.5" customHeight="1" x14ac:dyDescent="0.25">
      <c r="B128" s="9" t="s">
        <v>123</v>
      </c>
      <c r="C128" s="9"/>
      <c r="D128" s="40"/>
      <c r="F128" s="25">
        <f>SUM(F120:F125)</f>
        <v>2193249</v>
      </c>
      <c r="G128" s="4"/>
      <c r="H128" s="24">
        <f>SUM(H120:H127)</f>
        <v>2097537</v>
      </c>
      <c r="I128" s="23"/>
      <c r="J128" s="35">
        <f>SUM(J120:J127)</f>
        <v>1748001</v>
      </c>
      <c r="K128" s="24"/>
      <c r="L128" s="24">
        <f>SUM(L120:L127)</f>
        <v>1710860</v>
      </c>
    </row>
    <row r="129" spans="1:12" ht="16.5" customHeight="1" x14ac:dyDescent="0.25">
      <c r="A129" s="1" t="s">
        <v>74</v>
      </c>
      <c r="D129" s="40"/>
      <c r="F129" s="36">
        <v>12747</v>
      </c>
      <c r="G129" s="4"/>
      <c r="H129" s="28">
        <v>23731</v>
      </c>
      <c r="I129" s="23"/>
      <c r="J129" s="36">
        <v>0</v>
      </c>
      <c r="K129" s="24"/>
      <c r="L129" s="28">
        <v>0</v>
      </c>
    </row>
    <row r="130" spans="1:12" ht="16.5" customHeight="1" x14ac:dyDescent="0.25">
      <c r="D130" s="40"/>
      <c r="F130" s="25"/>
      <c r="G130" s="4"/>
      <c r="H130" s="4"/>
      <c r="I130" s="4"/>
      <c r="J130" s="25"/>
      <c r="K130" s="4"/>
      <c r="L130" s="4"/>
    </row>
    <row r="131" spans="1:12" ht="16.5" customHeight="1" x14ac:dyDescent="0.25">
      <c r="A131" s="9" t="s">
        <v>82</v>
      </c>
      <c r="D131" s="40"/>
      <c r="F131" s="26">
        <f>SUM(F128:F130)</f>
        <v>2205996</v>
      </c>
      <c r="G131" s="4"/>
      <c r="H131" s="29">
        <f>SUM(H128:H129)</f>
        <v>2121268</v>
      </c>
      <c r="I131" s="4"/>
      <c r="J131" s="26">
        <f>SUM(J128:J129)</f>
        <v>1748001</v>
      </c>
      <c r="K131" s="4"/>
      <c r="L131" s="29">
        <f>SUM(L128:L129)</f>
        <v>1710860</v>
      </c>
    </row>
    <row r="132" spans="1:12" ht="16.5" customHeight="1" x14ac:dyDescent="0.25">
      <c r="D132" s="40"/>
      <c r="F132" s="25"/>
      <c r="G132" s="4"/>
      <c r="H132" s="4"/>
      <c r="I132" s="4"/>
      <c r="J132" s="25"/>
      <c r="K132" s="4"/>
      <c r="L132" s="4"/>
    </row>
    <row r="133" spans="1:12" ht="16.5" customHeight="1" thickBot="1" x14ac:dyDescent="0.35">
      <c r="A133" s="9" t="s">
        <v>83</v>
      </c>
      <c r="F133" s="30">
        <f>F85+F131</f>
        <v>3854899</v>
      </c>
      <c r="G133" s="4"/>
      <c r="H133" s="31">
        <f>H85+H131</f>
        <v>3564152</v>
      </c>
      <c r="I133" s="4"/>
      <c r="J133" s="30">
        <f>J85+J131</f>
        <v>2054787</v>
      </c>
      <c r="K133" s="4"/>
      <c r="L133" s="31">
        <f>L85+L131</f>
        <v>2129291</v>
      </c>
    </row>
    <row r="134" spans="1:12" ht="16.5" customHeight="1" thickTop="1" x14ac:dyDescent="0.3">
      <c r="A134" s="9"/>
      <c r="F134" s="38"/>
      <c r="G134" s="4"/>
      <c r="H134" s="38"/>
      <c r="I134" s="4"/>
      <c r="J134" s="38"/>
      <c r="K134" s="4"/>
      <c r="L134" s="38"/>
    </row>
    <row r="135" spans="1:12" ht="16.5" customHeight="1" x14ac:dyDescent="0.3">
      <c r="A135" s="9"/>
      <c r="F135" s="38"/>
      <c r="G135" s="4"/>
      <c r="H135" s="38"/>
      <c r="I135" s="4"/>
      <c r="J135" s="38"/>
      <c r="K135" s="4"/>
      <c r="L135" s="38"/>
    </row>
    <row r="136" spans="1:12" ht="16.5" customHeight="1" x14ac:dyDescent="0.3">
      <c r="A136" s="9"/>
      <c r="F136" s="38"/>
      <c r="G136" s="4"/>
      <c r="H136" s="38"/>
      <c r="I136" s="4"/>
      <c r="J136" s="38"/>
      <c r="K136" s="4"/>
      <c r="L136" s="38"/>
    </row>
    <row r="137" spans="1:12" ht="16.5" customHeight="1" x14ac:dyDescent="0.3">
      <c r="A137" s="9"/>
      <c r="F137" s="38"/>
      <c r="G137" s="4"/>
      <c r="H137" s="38"/>
      <c r="I137" s="4"/>
      <c r="J137" s="38"/>
      <c r="K137" s="4"/>
      <c r="L137" s="38"/>
    </row>
    <row r="138" spans="1:12" ht="16.5" customHeight="1" x14ac:dyDescent="0.3">
      <c r="A138" s="9"/>
      <c r="F138" s="38"/>
      <c r="G138" s="4"/>
      <c r="H138" s="38"/>
      <c r="I138" s="4"/>
      <c r="J138" s="38"/>
      <c r="K138" s="4"/>
      <c r="L138" s="38"/>
    </row>
    <row r="139" spans="1:12" ht="16.5" customHeight="1" x14ac:dyDescent="0.3">
      <c r="A139" s="9"/>
      <c r="F139" s="38"/>
      <c r="G139" s="4"/>
      <c r="H139" s="38"/>
      <c r="I139" s="4"/>
      <c r="J139" s="38"/>
      <c r="K139" s="4"/>
      <c r="L139" s="38"/>
    </row>
    <row r="140" spans="1:12" ht="16.5" customHeight="1" x14ac:dyDescent="0.3">
      <c r="A140" s="9"/>
      <c r="F140" s="38"/>
      <c r="G140" s="4"/>
      <c r="H140" s="38"/>
      <c r="I140" s="4"/>
      <c r="J140" s="38"/>
      <c r="K140" s="4"/>
      <c r="L140" s="38"/>
    </row>
    <row r="141" spans="1:12" ht="16.5" customHeight="1" x14ac:dyDescent="0.3">
      <c r="A141" s="9"/>
      <c r="F141" s="38"/>
      <c r="G141" s="4"/>
      <c r="H141" s="38"/>
      <c r="I141" s="4"/>
      <c r="J141" s="38"/>
      <c r="K141" s="4"/>
      <c r="L141" s="38"/>
    </row>
    <row r="142" spans="1:12" ht="16.5" customHeight="1" x14ac:dyDescent="0.3">
      <c r="A142" s="9"/>
      <c r="F142" s="38"/>
      <c r="G142" s="4"/>
      <c r="H142" s="38"/>
      <c r="I142" s="4"/>
      <c r="J142" s="38"/>
      <c r="K142" s="4"/>
      <c r="L142" s="38"/>
    </row>
    <row r="143" spans="1:12" ht="16.5" customHeight="1" x14ac:dyDescent="0.3">
      <c r="A143" s="9"/>
      <c r="F143" s="38"/>
      <c r="G143" s="4"/>
      <c r="H143" s="38"/>
      <c r="I143" s="4"/>
      <c r="J143" s="38"/>
      <c r="K143" s="4"/>
      <c r="L143" s="38"/>
    </row>
    <row r="144" spans="1:12" ht="16.5" customHeight="1" x14ac:dyDescent="0.3">
      <c r="A144" s="9"/>
      <c r="F144" s="38"/>
      <c r="G144" s="4"/>
      <c r="H144" s="38"/>
      <c r="I144" s="4"/>
      <c r="J144" s="38"/>
      <c r="K144" s="4"/>
      <c r="L144" s="38"/>
    </row>
    <row r="145" spans="1:12" ht="9.75" customHeight="1" x14ac:dyDescent="0.3">
      <c r="A145" s="9"/>
      <c r="F145" s="38"/>
      <c r="G145" s="4"/>
      <c r="H145" s="38"/>
      <c r="I145" s="4"/>
      <c r="J145" s="38"/>
      <c r="K145" s="4"/>
      <c r="L145" s="38"/>
    </row>
    <row r="146" spans="1:12" ht="22.2" customHeight="1" x14ac:dyDescent="0.3">
      <c r="A146" s="115" t="str">
        <f>A49</f>
        <v>The accompanying condensed notes on pages 12 to 24 are an integral part of this interim financial information.</v>
      </c>
      <c r="B146" s="115"/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</row>
  </sheetData>
  <mergeCells count="15">
    <mergeCell ref="F6:H6"/>
    <mergeCell ref="J6:L6"/>
    <mergeCell ref="F55:H55"/>
    <mergeCell ref="J55:L55"/>
    <mergeCell ref="F103:H103"/>
    <mergeCell ref="J103:L103"/>
    <mergeCell ref="A146:L146"/>
    <mergeCell ref="A49:L49"/>
    <mergeCell ref="J7:L7"/>
    <mergeCell ref="F7:H7"/>
    <mergeCell ref="F56:H56"/>
    <mergeCell ref="J56:L56"/>
    <mergeCell ref="F104:H104"/>
    <mergeCell ref="J104:L104"/>
    <mergeCell ref="A97:L97"/>
  </mergeCells>
  <pageMargins left="0.8" right="0.5" top="0.5" bottom="0.6" header="0.49" footer="0.4"/>
  <pageSetup paperSize="9" scale="94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49" max="16383" man="1"/>
    <brk id="97" max="11" man="1"/>
  </rowBreaks>
  <ignoredErrors>
    <ignoredError sqref="I39 K3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ED743-15FC-4489-9F04-4F66497F6D65}">
  <sheetPr>
    <tabColor rgb="FF00B050"/>
  </sheetPr>
  <dimension ref="A1:R104"/>
  <sheetViews>
    <sheetView view="pageBreakPreview" topLeftCell="A67" zoomScale="90" zoomScaleNormal="100" zoomScaleSheetLayoutView="90" workbookViewId="0">
      <selection activeCell="K1" sqref="K1"/>
    </sheetView>
  </sheetViews>
  <sheetFormatPr defaultColWidth="9.33203125" defaultRowHeight="15" customHeight="1" x14ac:dyDescent="0.3"/>
  <cols>
    <col min="1" max="2" width="1.44140625" style="5" customWidth="1"/>
    <col min="3" max="3" width="34.6640625" style="5" customWidth="1"/>
    <col min="4" max="4" width="6.109375" style="7" bestFit="1" customWidth="1"/>
    <col min="5" max="5" width="0.6640625" style="5" customWidth="1"/>
    <col min="6" max="6" width="12" style="6" customWidth="1"/>
    <col min="7" max="7" width="0.6640625" style="6" customWidth="1"/>
    <col min="8" max="8" width="12" style="6" customWidth="1"/>
    <col min="9" max="9" width="0.6640625" style="6" customWidth="1"/>
    <col min="10" max="10" width="12" style="6" customWidth="1"/>
    <col min="11" max="11" width="0.6640625" style="6" customWidth="1"/>
    <col min="12" max="12" width="12" style="6" customWidth="1"/>
    <col min="13" max="16384" width="9.33203125" style="5"/>
  </cols>
  <sheetData>
    <row r="1" spans="1:12" ht="16.5" customHeight="1" x14ac:dyDescent="0.3">
      <c r="A1" s="55" t="s">
        <v>51</v>
      </c>
      <c r="B1" s="55"/>
      <c r="C1" s="55"/>
      <c r="D1" s="56"/>
      <c r="E1" s="55"/>
      <c r="F1" s="57"/>
      <c r="G1" s="57"/>
      <c r="H1" s="57"/>
      <c r="I1" s="57"/>
      <c r="J1" s="57"/>
      <c r="K1" s="57"/>
      <c r="L1" s="57"/>
    </row>
    <row r="2" spans="1:12" ht="16.5" customHeight="1" x14ac:dyDescent="0.3">
      <c r="A2" s="55" t="s">
        <v>25</v>
      </c>
      <c r="B2" s="55"/>
      <c r="C2" s="55"/>
      <c r="D2" s="56"/>
      <c r="E2" s="55"/>
      <c r="F2" s="57"/>
      <c r="G2" s="57"/>
      <c r="H2" s="57"/>
      <c r="I2" s="57"/>
      <c r="J2" s="57"/>
      <c r="K2" s="57"/>
      <c r="L2" s="57"/>
    </row>
    <row r="3" spans="1:12" ht="16.5" customHeight="1" x14ac:dyDescent="0.3">
      <c r="A3" s="58" t="s">
        <v>180</v>
      </c>
      <c r="B3" s="58"/>
      <c r="C3" s="58"/>
      <c r="D3" s="59"/>
      <c r="E3" s="58"/>
      <c r="F3" s="60"/>
      <c r="G3" s="60"/>
      <c r="H3" s="60"/>
      <c r="I3" s="60"/>
      <c r="J3" s="60"/>
      <c r="K3" s="60"/>
      <c r="L3" s="60"/>
    </row>
    <row r="4" spans="1:12" ht="16.5" customHeight="1" x14ac:dyDescent="0.3">
      <c r="A4" s="55"/>
      <c r="B4" s="55"/>
      <c r="C4" s="55"/>
      <c r="D4" s="56"/>
      <c r="E4" s="55"/>
      <c r="F4" s="57"/>
      <c r="G4" s="57"/>
      <c r="H4" s="57"/>
      <c r="I4" s="57"/>
      <c r="J4" s="57"/>
      <c r="K4" s="57"/>
      <c r="L4" s="57"/>
    </row>
    <row r="5" spans="1:12" ht="16.5" customHeight="1" x14ac:dyDescent="0.3">
      <c r="A5" s="55"/>
      <c r="B5" s="55"/>
      <c r="C5" s="55"/>
      <c r="D5" s="56"/>
      <c r="E5" s="55"/>
      <c r="F5" s="57"/>
      <c r="G5" s="57"/>
      <c r="H5" s="57"/>
      <c r="I5" s="57"/>
      <c r="J5" s="57"/>
      <c r="K5" s="57"/>
      <c r="L5" s="57"/>
    </row>
    <row r="6" spans="1:12" ht="16.5" customHeight="1" x14ac:dyDescent="0.3">
      <c r="A6" s="55"/>
      <c r="B6" s="55"/>
      <c r="C6" s="55"/>
      <c r="D6" s="56"/>
      <c r="E6" s="55"/>
      <c r="F6" s="117" t="s">
        <v>172</v>
      </c>
      <c r="G6" s="117"/>
      <c r="H6" s="117"/>
      <c r="I6" s="3"/>
      <c r="J6" s="117" t="s">
        <v>174</v>
      </c>
      <c r="K6" s="117"/>
      <c r="L6" s="117"/>
    </row>
    <row r="7" spans="1:12" ht="16.5" customHeight="1" x14ac:dyDescent="0.3">
      <c r="A7" s="55"/>
      <c r="B7" s="55"/>
      <c r="C7" s="55"/>
      <c r="D7" s="56"/>
      <c r="E7" s="55"/>
      <c r="F7" s="116" t="s">
        <v>171</v>
      </c>
      <c r="G7" s="116"/>
      <c r="H7" s="116"/>
      <c r="I7" s="16"/>
      <c r="J7" s="116" t="s">
        <v>173</v>
      </c>
      <c r="K7" s="116"/>
      <c r="L7" s="116"/>
    </row>
    <row r="8" spans="1:12" ht="16.5" customHeight="1" x14ac:dyDescent="0.3">
      <c r="A8" s="55"/>
      <c r="B8" s="55"/>
      <c r="C8" s="55"/>
      <c r="D8" s="56"/>
      <c r="E8" s="55"/>
      <c r="F8" s="49" t="s">
        <v>56</v>
      </c>
      <c r="G8" s="49"/>
      <c r="H8" s="49" t="s">
        <v>56</v>
      </c>
      <c r="J8" s="49" t="s">
        <v>56</v>
      </c>
      <c r="K8" s="49"/>
      <c r="L8" s="49" t="s">
        <v>56</v>
      </c>
    </row>
    <row r="9" spans="1:12" ht="16.5" customHeight="1" x14ac:dyDescent="0.3">
      <c r="A9" s="55"/>
      <c r="B9" s="55"/>
      <c r="C9" s="55"/>
      <c r="D9" s="56"/>
      <c r="E9" s="55"/>
      <c r="F9" s="61" t="s">
        <v>179</v>
      </c>
      <c r="G9" s="49"/>
      <c r="H9" s="61" t="s">
        <v>179</v>
      </c>
      <c r="J9" s="61" t="s">
        <v>179</v>
      </c>
      <c r="K9" s="49"/>
      <c r="L9" s="61" t="s">
        <v>179</v>
      </c>
    </row>
    <row r="10" spans="1:12" ht="16.5" customHeight="1" x14ac:dyDescent="0.3">
      <c r="A10" s="55"/>
      <c r="B10" s="55"/>
      <c r="C10" s="55"/>
      <c r="D10" s="56"/>
      <c r="E10" s="55"/>
      <c r="F10" s="62">
        <v>2023</v>
      </c>
      <c r="G10" s="49"/>
      <c r="H10" s="62">
        <v>2022</v>
      </c>
      <c r="I10" s="49"/>
      <c r="J10" s="62">
        <v>2023</v>
      </c>
      <c r="K10" s="49"/>
      <c r="L10" s="62">
        <v>2022</v>
      </c>
    </row>
    <row r="11" spans="1:12" ht="16.5" customHeight="1" x14ac:dyDescent="0.3">
      <c r="A11" s="55"/>
      <c r="B11" s="55"/>
      <c r="C11" s="55"/>
      <c r="D11" s="18" t="s">
        <v>12</v>
      </c>
      <c r="E11" s="55"/>
      <c r="F11" s="19" t="s">
        <v>152</v>
      </c>
      <c r="G11" s="49"/>
      <c r="H11" s="19" t="s">
        <v>152</v>
      </c>
      <c r="I11" s="49"/>
      <c r="J11" s="19" t="s">
        <v>152</v>
      </c>
      <c r="K11" s="49"/>
      <c r="L11" s="19" t="s">
        <v>152</v>
      </c>
    </row>
    <row r="12" spans="1:12" ht="16.5" customHeight="1" x14ac:dyDescent="0.3">
      <c r="D12" s="56"/>
      <c r="F12" s="63"/>
      <c r="H12" s="104"/>
      <c r="J12" s="63"/>
    </row>
    <row r="13" spans="1:12" ht="16.5" customHeight="1" x14ac:dyDescent="0.3">
      <c r="A13" s="5" t="s">
        <v>58</v>
      </c>
      <c r="F13" s="63">
        <v>4588902</v>
      </c>
      <c r="H13" s="104">
        <v>4306035</v>
      </c>
      <c r="J13" s="63">
        <v>664061</v>
      </c>
      <c r="L13" s="6">
        <v>506149</v>
      </c>
    </row>
    <row r="14" spans="1:12" ht="16.5" customHeight="1" x14ac:dyDescent="0.3">
      <c r="A14" s="5" t="s">
        <v>59</v>
      </c>
      <c r="F14" s="63">
        <v>57588</v>
      </c>
      <c r="H14" s="104">
        <v>66428</v>
      </c>
      <c r="J14" s="63">
        <v>57588</v>
      </c>
      <c r="L14" s="6">
        <v>66428</v>
      </c>
    </row>
    <row r="15" spans="1:12" ht="16.5" customHeight="1" x14ac:dyDescent="0.3">
      <c r="A15" s="5" t="s">
        <v>193</v>
      </c>
      <c r="B15" s="103"/>
      <c r="C15" s="103"/>
      <c r="F15" s="63">
        <v>16800</v>
      </c>
      <c r="H15" s="104">
        <v>8400</v>
      </c>
      <c r="J15" s="63">
        <v>0</v>
      </c>
      <c r="L15" s="6">
        <v>0</v>
      </c>
    </row>
    <row r="16" spans="1:12" ht="16.5" customHeight="1" x14ac:dyDescent="0.3">
      <c r="A16" s="5" t="s">
        <v>97</v>
      </c>
      <c r="B16" s="103"/>
      <c r="C16" s="103"/>
      <c r="F16" s="63">
        <v>-4455578</v>
      </c>
      <c r="H16" s="104">
        <v>-4227434</v>
      </c>
      <c r="J16" s="63">
        <v>-627637</v>
      </c>
      <c r="L16" s="6">
        <v>-483766</v>
      </c>
    </row>
    <row r="17" spans="1:12" ht="16.5" customHeight="1" x14ac:dyDescent="0.3">
      <c r="A17" s="5" t="s">
        <v>53</v>
      </c>
      <c r="B17" s="103"/>
      <c r="C17" s="103"/>
      <c r="F17" s="63">
        <v>-63914</v>
      </c>
      <c r="H17" s="104">
        <v>-77435</v>
      </c>
      <c r="J17" s="63">
        <v>-63914</v>
      </c>
      <c r="L17" s="6">
        <v>-77435</v>
      </c>
    </row>
    <row r="18" spans="1:12" ht="16.5" customHeight="1" x14ac:dyDescent="0.3">
      <c r="A18" s="5" t="s">
        <v>194</v>
      </c>
      <c r="B18" s="103"/>
      <c r="C18" s="103"/>
      <c r="F18" s="63">
        <v>-20967</v>
      </c>
      <c r="H18" s="104">
        <v>-4085</v>
      </c>
      <c r="J18" s="63">
        <v>0</v>
      </c>
      <c r="L18" s="6">
        <v>0</v>
      </c>
    </row>
    <row r="19" spans="1:12" ht="16.5" customHeight="1" x14ac:dyDescent="0.3">
      <c r="F19" s="64"/>
      <c r="H19" s="105"/>
      <c r="J19" s="64"/>
      <c r="L19" s="65"/>
    </row>
    <row r="20" spans="1:12" ht="16.5" customHeight="1" x14ac:dyDescent="0.3">
      <c r="A20" s="55" t="s">
        <v>49</v>
      </c>
      <c r="F20" s="63">
        <f>SUM(F13:F19)</f>
        <v>122831</v>
      </c>
      <c r="G20" s="104"/>
      <c r="H20" s="104">
        <f t="shared" ref="H20:L20" si="0">SUM(H13:H19)</f>
        <v>71909</v>
      </c>
      <c r="I20" s="104"/>
      <c r="J20" s="63">
        <f t="shared" si="0"/>
        <v>30098</v>
      </c>
      <c r="K20" s="104"/>
      <c r="L20" s="104">
        <f t="shared" si="0"/>
        <v>11376</v>
      </c>
    </row>
    <row r="21" spans="1:12" ht="16.5" customHeight="1" x14ac:dyDescent="0.3">
      <c r="A21" s="5" t="s">
        <v>151</v>
      </c>
      <c r="D21" s="7">
        <v>10</v>
      </c>
      <c r="F21" s="63">
        <v>0</v>
      </c>
      <c r="H21" s="104">
        <v>0</v>
      </c>
      <c r="J21" s="63">
        <v>30929</v>
      </c>
      <c r="L21" s="6">
        <v>49995</v>
      </c>
    </row>
    <row r="22" spans="1:12" ht="16.5" customHeight="1" x14ac:dyDescent="0.3">
      <c r="A22" s="5" t="s">
        <v>52</v>
      </c>
      <c r="F22" s="63">
        <v>1090</v>
      </c>
      <c r="H22" s="104">
        <v>5204</v>
      </c>
      <c r="J22" s="63">
        <v>11745</v>
      </c>
      <c r="L22" s="6">
        <v>14360</v>
      </c>
    </row>
    <row r="23" spans="1:12" ht="16.5" customHeight="1" x14ac:dyDescent="0.3">
      <c r="A23" s="5" t="s">
        <v>8</v>
      </c>
      <c r="F23" s="63">
        <v>-41711</v>
      </c>
      <c r="H23" s="104">
        <v>-42656</v>
      </c>
      <c r="J23" s="63">
        <v>-9996</v>
      </c>
      <c r="L23" s="6">
        <v>-10668</v>
      </c>
    </row>
    <row r="24" spans="1:12" ht="16.5" customHeight="1" x14ac:dyDescent="0.3">
      <c r="A24" s="5" t="s">
        <v>9</v>
      </c>
      <c r="F24" s="63">
        <v>-43911</v>
      </c>
      <c r="H24" s="104">
        <v>-38269</v>
      </c>
      <c r="J24" s="63">
        <v>-26946</v>
      </c>
      <c r="L24" s="6">
        <v>-32312</v>
      </c>
    </row>
    <row r="25" spans="1:12" ht="16.5" customHeight="1" x14ac:dyDescent="0.3">
      <c r="A25" s="5" t="s">
        <v>220</v>
      </c>
      <c r="F25" s="63"/>
      <c r="G25" s="5"/>
      <c r="H25" s="103"/>
      <c r="I25" s="5"/>
      <c r="J25" s="63"/>
      <c r="K25" s="5"/>
      <c r="L25" s="5"/>
    </row>
    <row r="26" spans="1:12" ht="16.5" customHeight="1" x14ac:dyDescent="0.3">
      <c r="B26" s="5" t="s">
        <v>154</v>
      </c>
      <c r="F26" s="63">
        <v>2624</v>
      </c>
      <c r="H26" s="104">
        <v>4253</v>
      </c>
      <c r="J26" s="63">
        <v>2624</v>
      </c>
      <c r="L26" s="6">
        <v>4253</v>
      </c>
    </row>
    <row r="27" spans="1:12" ht="16.5" customHeight="1" x14ac:dyDescent="0.3">
      <c r="A27" s="5" t="s">
        <v>118</v>
      </c>
      <c r="F27" s="63">
        <v>-294</v>
      </c>
      <c r="H27" s="104">
        <v>9039</v>
      </c>
      <c r="J27" s="63">
        <v>-705</v>
      </c>
      <c r="L27" s="6">
        <v>463</v>
      </c>
    </row>
    <row r="28" spans="1:12" ht="16.5" customHeight="1" x14ac:dyDescent="0.3">
      <c r="A28" s="5" t="s">
        <v>26</v>
      </c>
      <c r="F28" s="66">
        <v>-5236</v>
      </c>
      <c r="H28" s="106">
        <v>-3953</v>
      </c>
      <c r="J28" s="66">
        <v>-246</v>
      </c>
      <c r="L28" s="67">
        <v>-2500</v>
      </c>
    </row>
    <row r="29" spans="1:12" ht="16.5" customHeight="1" x14ac:dyDescent="0.3">
      <c r="F29" s="63"/>
      <c r="H29" s="104"/>
      <c r="J29" s="63"/>
    </row>
    <row r="30" spans="1:12" ht="16.5" customHeight="1" x14ac:dyDescent="0.3">
      <c r="A30" s="55" t="s">
        <v>203</v>
      </c>
      <c r="F30" s="63"/>
      <c r="H30" s="104"/>
      <c r="J30" s="63"/>
    </row>
    <row r="31" spans="1:12" ht="16.5" customHeight="1" x14ac:dyDescent="0.3">
      <c r="B31" s="55" t="s">
        <v>87</v>
      </c>
      <c r="F31" s="63">
        <f>SUM(F20:F28)</f>
        <v>35393</v>
      </c>
      <c r="G31" s="104"/>
      <c r="H31" s="104">
        <f t="shared" ref="H31:L31" si="1">SUM(H20:H28)</f>
        <v>5527</v>
      </c>
      <c r="I31" s="104"/>
      <c r="J31" s="63">
        <f t="shared" si="1"/>
        <v>37503</v>
      </c>
      <c r="K31" s="104"/>
      <c r="L31" s="104">
        <f t="shared" si="1"/>
        <v>34967</v>
      </c>
    </row>
    <row r="32" spans="1:12" ht="16.5" customHeight="1" x14ac:dyDescent="0.3">
      <c r="A32" s="5" t="s">
        <v>119</v>
      </c>
      <c r="D32" s="7">
        <v>11</v>
      </c>
      <c r="F32" s="66">
        <v>70738</v>
      </c>
      <c r="H32" s="106">
        <v>101114</v>
      </c>
      <c r="J32" s="66">
        <v>0</v>
      </c>
      <c r="L32" s="67">
        <v>0</v>
      </c>
    </row>
    <row r="33" spans="1:18" ht="16.5" customHeight="1" x14ac:dyDescent="0.3">
      <c r="F33" s="63"/>
      <c r="H33" s="104"/>
      <c r="J33" s="63"/>
    </row>
    <row r="34" spans="1:18" ht="16.5" customHeight="1" x14ac:dyDescent="0.3">
      <c r="A34" s="55" t="s">
        <v>204</v>
      </c>
      <c r="C34" s="103"/>
      <c r="F34" s="63">
        <f>SUM(F31:F32)</f>
        <v>106131</v>
      </c>
      <c r="H34" s="104">
        <v>106641</v>
      </c>
      <c r="J34" s="63">
        <f>SUM(J31:J32)</f>
        <v>37503</v>
      </c>
      <c r="L34" s="6">
        <f>SUM(L31:L32)</f>
        <v>34967</v>
      </c>
      <c r="M34" s="8"/>
      <c r="N34" s="8"/>
      <c r="O34" s="8"/>
      <c r="P34" s="8"/>
      <c r="Q34" s="8"/>
      <c r="R34" s="8"/>
    </row>
    <row r="35" spans="1:18" ht="16.5" customHeight="1" x14ac:dyDescent="0.3">
      <c r="A35" s="5" t="s">
        <v>98</v>
      </c>
      <c r="F35" s="66">
        <v>-8209</v>
      </c>
      <c r="H35" s="106">
        <v>-3358</v>
      </c>
      <c r="J35" s="66">
        <v>-362</v>
      </c>
      <c r="L35" s="67">
        <v>-639</v>
      </c>
      <c r="M35" s="8"/>
      <c r="N35" s="8"/>
      <c r="O35" s="8"/>
      <c r="P35" s="8"/>
      <c r="Q35" s="8"/>
      <c r="R35" s="8"/>
    </row>
    <row r="36" spans="1:18" ht="16.5" customHeight="1" thickBot="1" x14ac:dyDescent="0.35">
      <c r="A36" s="55" t="s">
        <v>205</v>
      </c>
      <c r="C36" s="103"/>
      <c r="F36" s="68">
        <f>SUM(F34:F35)</f>
        <v>97922</v>
      </c>
      <c r="H36" s="107">
        <f>SUM(H34:H35)</f>
        <v>103283</v>
      </c>
      <c r="J36" s="68">
        <f>SUM(J34:J35)</f>
        <v>37141</v>
      </c>
      <c r="L36" s="69">
        <f>SUM(L34:L35)</f>
        <v>34328</v>
      </c>
      <c r="M36" s="8"/>
      <c r="N36" s="8"/>
      <c r="O36" s="8"/>
      <c r="P36" s="8"/>
      <c r="Q36" s="8"/>
      <c r="R36" s="8"/>
    </row>
    <row r="37" spans="1:18" ht="16.5" customHeight="1" thickTop="1" x14ac:dyDescent="0.3"/>
    <row r="38" spans="1:18" ht="16.5" customHeight="1" x14ac:dyDescent="0.3"/>
    <row r="39" spans="1:18" ht="16.5" customHeight="1" x14ac:dyDescent="0.3"/>
    <row r="40" spans="1:18" ht="16.5" customHeight="1" x14ac:dyDescent="0.3"/>
    <row r="41" spans="1:18" ht="16.5" customHeight="1" x14ac:dyDescent="0.3"/>
    <row r="42" spans="1:18" ht="16.5" customHeight="1" x14ac:dyDescent="0.3"/>
    <row r="43" spans="1:18" ht="16.5" customHeight="1" x14ac:dyDescent="0.3"/>
    <row r="44" spans="1:18" ht="16.5" customHeight="1" x14ac:dyDescent="0.3"/>
    <row r="45" spans="1:18" ht="16.5" customHeight="1" x14ac:dyDescent="0.3"/>
    <row r="46" spans="1:18" ht="16.5" customHeight="1" x14ac:dyDescent="0.3"/>
    <row r="47" spans="1:18" ht="16.5" customHeight="1" x14ac:dyDescent="0.3"/>
    <row r="48" spans="1:18" ht="16.5" customHeight="1" x14ac:dyDescent="0.3"/>
    <row r="49" spans="1:12" ht="18.75" customHeight="1" x14ac:dyDescent="0.3"/>
    <row r="50" spans="1:12" ht="22.2" customHeight="1" x14ac:dyDescent="0.3">
      <c r="A50" s="119" t="str">
        <f>'2-4'!A49:L49</f>
        <v>The accompanying condensed notes on pages 12 to 24 are an integral part of this interim financial information.</v>
      </c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8"/>
    </row>
    <row r="51" spans="1:12" ht="16.5" customHeight="1" x14ac:dyDescent="0.3">
      <c r="A51" s="55" t="s">
        <v>51</v>
      </c>
      <c r="B51" s="55"/>
      <c r="C51" s="55"/>
      <c r="D51" s="56"/>
      <c r="E51" s="55"/>
      <c r="F51" s="57"/>
      <c r="G51" s="57"/>
      <c r="H51" s="57"/>
      <c r="I51" s="57"/>
      <c r="J51" s="57"/>
      <c r="K51" s="57"/>
      <c r="L51" s="57"/>
    </row>
    <row r="52" spans="1:12" ht="16.5" customHeight="1" x14ac:dyDescent="0.3">
      <c r="A52" s="55" t="s">
        <v>170</v>
      </c>
      <c r="B52" s="55"/>
      <c r="C52" s="55"/>
      <c r="D52" s="56"/>
      <c r="E52" s="55"/>
      <c r="F52" s="57"/>
      <c r="G52" s="57"/>
      <c r="H52" s="57"/>
      <c r="I52" s="57"/>
      <c r="J52" s="57"/>
      <c r="K52" s="57"/>
      <c r="L52" s="57"/>
    </row>
    <row r="53" spans="1:12" ht="16.5" customHeight="1" x14ac:dyDescent="0.3">
      <c r="A53" s="58" t="s">
        <v>180</v>
      </c>
      <c r="B53" s="58"/>
      <c r="C53" s="58"/>
      <c r="D53" s="59"/>
      <c r="E53" s="58"/>
      <c r="F53" s="60"/>
      <c r="G53" s="60"/>
      <c r="H53" s="60"/>
      <c r="I53" s="60"/>
      <c r="J53" s="60"/>
      <c r="K53" s="60"/>
      <c r="L53" s="60"/>
    </row>
    <row r="54" spans="1:12" ht="16.5" customHeight="1" x14ac:dyDescent="0.3">
      <c r="A54" s="55"/>
      <c r="B54" s="55"/>
      <c r="C54" s="55"/>
      <c r="D54" s="56"/>
      <c r="E54" s="55"/>
      <c r="F54" s="57"/>
      <c r="G54" s="57"/>
      <c r="H54" s="57"/>
      <c r="I54" s="57"/>
      <c r="J54" s="57"/>
      <c r="K54" s="57"/>
      <c r="L54" s="57"/>
    </row>
    <row r="55" spans="1:12" ht="16.5" customHeight="1" x14ac:dyDescent="0.3">
      <c r="A55" s="55"/>
      <c r="B55" s="55"/>
      <c r="C55" s="55"/>
      <c r="D55" s="56"/>
      <c r="E55" s="55"/>
      <c r="F55" s="57"/>
      <c r="G55" s="57"/>
      <c r="H55" s="57"/>
      <c r="I55" s="57"/>
      <c r="J55" s="57"/>
      <c r="K55" s="57"/>
      <c r="L55" s="57"/>
    </row>
    <row r="56" spans="1:12" ht="16.5" customHeight="1" x14ac:dyDescent="0.3">
      <c r="A56" s="55"/>
      <c r="B56" s="55"/>
      <c r="C56" s="55"/>
      <c r="D56" s="56"/>
      <c r="E56" s="55"/>
      <c r="F56" s="117" t="s">
        <v>172</v>
      </c>
      <c r="G56" s="117"/>
      <c r="H56" s="117"/>
      <c r="I56" s="3"/>
      <c r="J56" s="117" t="s">
        <v>174</v>
      </c>
      <c r="K56" s="117"/>
      <c r="L56" s="117"/>
    </row>
    <row r="57" spans="1:12" ht="16.2" customHeight="1" x14ac:dyDescent="0.3">
      <c r="A57" s="55"/>
      <c r="B57" s="55"/>
      <c r="C57" s="55"/>
      <c r="D57" s="56"/>
      <c r="E57" s="55"/>
      <c r="F57" s="116" t="s">
        <v>171</v>
      </c>
      <c r="G57" s="116"/>
      <c r="H57" s="116"/>
      <c r="I57" s="16"/>
      <c r="J57" s="116" t="s">
        <v>173</v>
      </c>
      <c r="K57" s="116"/>
      <c r="L57" s="116"/>
    </row>
    <row r="58" spans="1:12" ht="16.2" customHeight="1" x14ac:dyDescent="0.3">
      <c r="A58" s="55"/>
      <c r="B58" s="55"/>
      <c r="C58" s="55"/>
      <c r="D58" s="56"/>
      <c r="E58" s="55"/>
      <c r="F58" s="49" t="s">
        <v>56</v>
      </c>
      <c r="G58" s="49"/>
      <c r="H58" s="49" t="s">
        <v>56</v>
      </c>
      <c r="I58" s="49"/>
      <c r="J58" s="49" t="s">
        <v>56</v>
      </c>
      <c r="K58" s="49"/>
      <c r="L58" s="49" t="s">
        <v>56</v>
      </c>
    </row>
    <row r="59" spans="1:12" ht="16.2" customHeight="1" x14ac:dyDescent="0.3">
      <c r="A59" s="55"/>
      <c r="B59" s="55"/>
      <c r="C59" s="55"/>
      <c r="D59" s="56"/>
      <c r="E59" s="55"/>
      <c r="F59" s="61" t="s">
        <v>179</v>
      </c>
      <c r="G59" s="49"/>
      <c r="H59" s="61" t="s">
        <v>179</v>
      </c>
      <c r="J59" s="61" t="s">
        <v>179</v>
      </c>
      <c r="K59" s="49"/>
      <c r="L59" s="61" t="s">
        <v>179</v>
      </c>
    </row>
    <row r="60" spans="1:12" ht="16.2" customHeight="1" x14ac:dyDescent="0.3">
      <c r="A60" s="55"/>
      <c r="B60" s="55"/>
      <c r="C60" s="55"/>
      <c r="D60" s="56"/>
      <c r="E60" s="55"/>
      <c r="F60" s="62">
        <v>2023</v>
      </c>
      <c r="G60" s="49"/>
      <c r="H60" s="62">
        <v>2022</v>
      </c>
      <c r="I60" s="49"/>
      <c r="J60" s="62">
        <v>2023</v>
      </c>
      <c r="K60" s="49"/>
      <c r="L60" s="62">
        <v>2022</v>
      </c>
    </row>
    <row r="61" spans="1:12" ht="16.2" customHeight="1" x14ac:dyDescent="0.3">
      <c r="A61" s="55"/>
      <c r="B61" s="55"/>
      <c r="C61" s="55"/>
      <c r="D61" s="59" t="s">
        <v>115</v>
      </c>
      <c r="E61" s="55"/>
      <c r="F61" s="19" t="s">
        <v>152</v>
      </c>
      <c r="G61" s="49"/>
      <c r="H61" s="19" t="s">
        <v>152</v>
      </c>
      <c r="I61" s="49"/>
      <c r="J61" s="19" t="s">
        <v>152</v>
      </c>
      <c r="K61" s="49"/>
      <c r="L61" s="19" t="s">
        <v>152</v>
      </c>
    </row>
    <row r="62" spans="1:12" ht="16.2" customHeight="1" x14ac:dyDescent="0.3">
      <c r="D62" s="56"/>
      <c r="F62" s="63"/>
      <c r="J62" s="63"/>
    </row>
    <row r="63" spans="1:12" ht="16.2" customHeight="1" x14ac:dyDescent="0.3">
      <c r="A63" s="55" t="s">
        <v>70</v>
      </c>
      <c r="D63" s="56"/>
      <c r="F63" s="63"/>
      <c r="J63" s="63"/>
    </row>
    <row r="64" spans="1:12" ht="16.2" customHeight="1" x14ac:dyDescent="0.3">
      <c r="A64" s="5" t="s">
        <v>155</v>
      </c>
      <c r="F64" s="63"/>
      <c r="J64" s="63"/>
    </row>
    <row r="65" spans="1:12" ht="16.2" customHeight="1" x14ac:dyDescent="0.3">
      <c r="B65" s="5" t="s">
        <v>88</v>
      </c>
      <c r="F65" s="63"/>
      <c r="J65" s="63"/>
    </row>
    <row r="66" spans="1:12" ht="16.2" customHeight="1" x14ac:dyDescent="0.3">
      <c r="B66" s="5" t="s">
        <v>89</v>
      </c>
      <c r="F66" s="66">
        <v>-2884</v>
      </c>
      <c r="H66" s="67">
        <v>-506</v>
      </c>
      <c r="J66" s="66">
        <v>0</v>
      </c>
      <c r="L66" s="67">
        <v>0</v>
      </c>
    </row>
    <row r="67" spans="1:12" ht="8.1" customHeight="1" x14ac:dyDescent="0.3">
      <c r="F67" s="63"/>
      <c r="J67" s="63"/>
    </row>
    <row r="68" spans="1:12" ht="16.2" customHeight="1" x14ac:dyDescent="0.3">
      <c r="B68" s="5" t="s">
        <v>102</v>
      </c>
      <c r="F68" s="63"/>
      <c r="J68" s="63"/>
    </row>
    <row r="69" spans="1:12" ht="16.2" customHeight="1" x14ac:dyDescent="0.3">
      <c r="C69" s="5" t="s">
        <v>88</v>
      </c>
      <c r="F69" s="66">
        <f>SUM(F63:F68)</f>
        <v>-2884</v>
      </c>
      <c r="H69" s="67">
        <f>SUM(H63:H68)</f>
        <v>-506</v>
      </c>
      <c r="I69" s="70"/>
      <c r="J69" s="36">
        <f>SUM(J63:J68)</f>
        <v>0</v>
      </c>
      <c r="K69" s="70"/>
      <c r="L69" s="28">
        <f>SUM(L63:L68)</f>
        <v>0</v>
      </c>
    </row>
    <row r="70" spans="1:12" ht="8.1" customHeight="1" x14ac:dyDescent="0.3">
      <c r="F70" s="63"/>
      <c r="J70" s="63"/>
    </row>
    <row r="71" spans="1:12" ht="16.2" customHeight="1" x14ac:dyDescent="0.3">
      <c r="A71" s="55" t="s">
        <v>71</v>
      </c>
      <c r="F71" s="63"/>
      <c r="J71" s="63"/>
    </row>
    <row r="72" spans="1:12" ht="16.2" customHeight="1" x14ac:dyDescent="0.3">
      <c r="B72" s="55" t="s">
        <v>109</v>
      </c>
      <c r="F72" s="66">
        <f>F69</f>
        <v>-2884</v>
      </c>
      <c r="H72" s="67">
        <f>H69</f>
        <v>-506</v>
      </c>
      <c r="J72" s="66">
        <f>J69</f>
        <v>0</v>
      </c>
      <c r="L72" s="67">
        <f>L69</f>
        <v>0</v>
      </c>
    </row>
    <row r="73" spans="1:12" ht="8.1" customHeight="1" x14ac:dyDescent="0.3">
      <c r="F73" s="63"/>
      <c r="J73" s="63"/>
    </row>
    <row r="74" spans="1:12" ht="16.2" customHeight="1" x14ac:dyDescent="0.3">
      <c r="A74" s="55" t="s">
        <v>60</v>
      </c>
      <c r="B74" s="55"/>
      <c r="F74" s="63"/>
      <c r="J74" s="63"/>
    </row>
    <row r="75" spans="1:12" ht="16.2" customHeight="1" thickBot="1" x14ac:dyDescent="0.35">
      <c r="B75" s="55" t="s">
        <v>42</v>
      </c>
      <c r="F75" s="68">
        <f>F72+F36</f>
        <v>95038</v>
      </c>
      <c r="H75" s="69">
        <f>H72+H36</f>
        <v>102777</v>
      </c>
      <c r="J75" s="68">
        <f>J72+J36</f>
        <v>37141</v>
      </c>
      <c r="L75" s="69">
        <f>L72+L36</f>
        <v>34328</v>
      </c>
    </row>
    <row r="76" spans="1:12" ht="16.2" customHeight="1" thickTop="1" x14ac:dyDescent="0.3">
      <c r="F76" s="63"/>
      <c r="J76" s="63"/>
    </row>
    <row r="77" spans="1:12" ht="16.2" customHeight="1" x14ac:dyDescent="0.3">
      <c r="A77" s="71" t="s">
        <v>214</v>
      </c>
      <c r="F77" s="63"/>
      <c r="J77" s="63"/>
    </row>
    <row r="78" spans="1:12" ht="16.2" customHeight="1" x14ac:dyDescent="0.3">
      <c r="A78" s="5" t="s">
        <v>124</v>
      </c>
      <c r="C78" s="103"/>
      <c r="F78" s="63">
        <v>97874</v>
      </c>
      <c r="H78" s="6">
        <v>100575</v>
      </c>
      <c r="J78" s="63">
        <v>37141</v>
      </c>
      <c r="L78" s="6">
        <v>34328</v>
      </c>
    </row>
    <row r="79" spans="1:12" ht="16.2" customHeight="1" x14ac:dyDescent="0.3">
      <c r="A79" s="5" t="s">
        <v>74</v>
      </c>
      <c r="F79" s="66">
        <v>48</v>
      </c>
      <c r="H79" s="67">
        <v>2708</v>
      </c>
      <c r="J79" s="66">
        <v>0</v>
      </c>
      <c r="L79" s="67">
        <v>0</v>
      </c>
    </row>
    <row r="80" spans="1:12" ht="8.1" customHeight="1" x14ac:dyDescent="0.3">
      <c r="F80" s="63"/>
      <c r="J80" s="63"/>
    </row>
    <row r="81" spans="1:12" ht="16.2" customHeight="1" thickBot="1" x14ac:dyDescent="0.35">
      <c r="A81" s="71"/>
      <c r="F81" s="68">
        <f>SUM(F78:F79)</f>
        <v>97922</v>
      </c>
      <c r="H81" s="69">
        <f>SUM(H78:H79)</f>
        <v>103283</v>
      </c>
      <c r="J81" s="68">
        <f>SUM(J78:J79)</f>
        <v>37141</v>
      </c>
      <c r="L81" s="69">
        <f>SUM(L78:L79)</f>
        <v>34328</v>
      </c>
    </row>
    <row r="82" spans="1:12" ht="16.2" customHeight="1" thickTop="1" x14ac:dyDescent="0.3">
      <c r="A82" s="71"/>
      <c r="F82" s="63"/>
      <c r="J82" s="63"/>
    </row>
    <row r="83" spans="1:12" ht="16.2" customHeight="1" x14ac:dyDescent="0.3">
      <c r="A83" s="55" t="s">
        <v>90</v>
      </c>
      <c r="F83" s="63"/>
      <c r="J83" s="63"/>
    </row>
    <row r="84" spans="1:12" ht="16.2" customHeight="1" x14ac:dyDescent="0.3">
      <c r="A84" s="55"/>
      <c r="B84" s="55" t="s">
        <v>91</v>
      </c>
      <c r="F84" s="63"/>
      <c r="J84" s="63"/>
    </row>
    <row r="85" spans="1:12" ht="16.2" customHeight="1" x14ac:dyDescent="0.3">
      <c r="A85" s="5" t="s">
        <v>124</v>
      </c>
      <c r="C85" s="103"/>
      <c r="F85" s="63">
        <v>95712</v>
      </c>
      <c r="H85" s="6">
        <v>100193</v>
      </c>
      <c r="J85" s="63">
        <v>37141</v>
      </c>
      <c r="L85" s="6">
        <v>34328</v>
      </c>
    </row>
    <row r="86" spans="1:12" ht="16.2" customHeight="1" x14ac:dyDescent="0.3">
      <c r="A86" s="5" t="s">
        <v>74</v>
      </c>
      <c r="F86" s="66">
        <v>-674</v>
      </c>
      <c r="H86" s="67">
        <v>2584</v>
      </c>
      <c r="J86" s="66">
        <v>0</v>
      </c>
      <c r="L86" s="67">
        <v>0</v>
      </c>
    </row>
    <row r="87" spans="1:12" ht="8.1" customHeight="1" x14ac:dyDescent="0.3">
      <c r="F87" s="63"/>
      <c r="J87" s="63"/>
    </row>
    <row r="88" spans="1:12" ht="16.2" customHeight="1" thickBot="1" x14ac:dyDescent="0.35">
      <c r="A88" s="72"/>
      <c r="F88" s="68">
        <f>SUM(F85:F86)</f>
        <v>95038</v>
      </c>
      <c r="H88" s="69">
        <f>SUM(H85:H86)</f>
        <v>102777</v>
      </c>
      <c r="J88" s="68">
        <f>SUM(J85:J86)</f>
        <v>37141</v>
      </c>
      <c r="L88" s="69">
        <f>SUM(L85:L86)</f>
        <v>34328</v>
      </c>
    </row>
    <row r="89" spans="1:12" ht="16.2" customHeight="1" thickTop="1" x14ac:dyDescent="0.3">
      <c r="F89" s="63"/>
      <c r="J89" s="63"/>
    </row>
    <row r="90" spans="1:12" ht="16.2" customHeight="1" x14ac:dyDescent="0.3">
      <c r="A90" s="55" t="s">
        <v>215</v>
      </c>
      <c r="F90" s="63"/>
      <c r="J90" s="63"/>
    </row>
    <row r="91" spans="1:12" ht="16.2" customHeight="1" thickBot="1" x14ac:dyDescent="0.35">
      <c r="A91" s="5" t="s">
        <v>215</v>
      </c>
      <c r="C91" s="103"/>
      <c r="D91" s="7">
        <v>16</v>
      </c>
      <c r="F91" s="73">
        <v>0.14130000000000001</v>
      </c>
      <c r="G91" s="74"/>
      <c r="H91" s="75">
        <v>0.1452</v>
      </c>
      <c r="I91" s="74"/>
      <c r="J91" s="73">
        <v>5.3600000000000002E-2</v>
      </c>
      <c r="K91" s="74"/>
      <c r="L91" s="75">
        <v>4.9500000000000002E-2</v>
      </c>
    </row>
    <row r="92" spans="1:12" ht="16.2" customHeight="1" thickTop="1" x14ac:dyDescent="0.3">
      <c r="F92" s="76"/>
      <c r="G92" s="76"/>
      <c r="H92" s="76"/>
      <c r="I92" s="76"/>
      <c r="J92" s="76"/>
      <c r="K92" s="76"/>
      <c r="L92" s="76"/>
    </row>
    <row r="93" spans="1:12" ht="16.2" customHeight="1" x14ac:dyDescent="0.3">
      <c r="F93" s="76"/>
      <c r="G93" s="76"/>
      <c r="H93" s="76"/>
      <c r="I93" s="76"/>
      <c r="J93" s="76"/>
      <c r="K93" s="76"/>
      <c r="L93" s="76"/>
    </row>
    <row r="94" spans="1:12" ht="16.2" customHeight="1" x14ac:dyDescent="0.3">
      <c r="F94" s="76"/>
      <c r="G94" s="76"/>
      <c r="H94" s="76"/>
      <c r="I94" s="76"/>
      <c r="J94" s="76"/>
      <c r="K94" s="76"/>
      <c r="L94" s="76"/>
    </row>
    <row r="95" spans="1:12" ht="16.2" customHeight="1" x14ac:dyDescent="0.3">
      <c r="F95" s="76"/>
      <c r="G95" s="76"/>
      <c r="H95" s="76"/>
      <c r="I95" s="76"/>
      <c r="J95" s="76"/>
      <c r="K95" s="76"/>
      <c r="L95" s="76"/>
    </row>
    <row r="96" spans="1:12" ht="16.2" customHeight="1" x14ac:dyDescent="0.3">
      <c r="F96" s="76"/>
      <c r="G96" s="76"/>
      <c r="H96" s="76"/>
      <c r="I96" s="76"/>
      <c r="J96" s="76"/>
      <c r="K96" s="76"/>
      <c r="L96" s="76"/>
    </row>
    <row r="97" spans="1:12" ht="16.2" customHeight="1" x14ac:dyDescent="0.3">
      <c r="F97" s="76"/>
      <c r="G97" s="76"/>
      <c r="H97" s="76"/>
      <c r="I97" s="76"/>
      <c r="J97" s="76"/>
      <c r="K97" s="76"/>
      <c r="L97" s="76"/>
    </row>
    <row r="98" spans="1:12" ht="16.2" customHeight="1" x14ac:dyDescent="0.3">
      <c r="F98" s="76"/>
      <c r="G98" s="76"/>
      <c r="H98" s="76"/>
      <c r="I98" s="76"/>
      <c r="J98" s="76"/>
      <c r="K98" s="76"/>
      <c r="L98" s="76"/>
    </row>
    <row r="99" spans="1:12" ht="16.2" customHeight="1" x14ac:dyDescent="0.3">
      <c r="F99" s="76"/>
      <c r="G99" s="76"/>
      <c r="H99" s="76"/>
      <c r="I99" s="76"/>
      <c r="J99" s="76"/>
      <c r="K99" s="76"/>
      <c r="L99" s="76"/>
    </row>
    <row r="100" spans="1:12" ht="16.2" customHeight="1" x14ac:dyDescent="0.3">
      <c r="F100" s="76"/>
      <c r="G100" s="76"/>
      <c r="H100" s="76"/>
      <c r="I100" s="76"/>
      <c r="J100" s="76"/>
      <c r="K100" s="76"/>
      <c r="L100" s="76"/>
    </row>
    <row r="101" spans="1:12" ht="18.75" customHeight="1" x14ac:dyDescent="0.3">
      <c r="F101" s="76"/>
      <c r="G101" s="76"/>
      <c r="H101" s="76"/>
      <c r="I101" s="76"/>
      <c r="J101" s="76"/>
      <c r="K101" s="76"/>
      <c r="L101" s="76"/>
    </row>
    <row r="102" spans="1:12" ht="13.5" customHeight="1" x14ac:dyDescent="0.3">
      <c r="F102" s="76"/>
      <c r="G102" s="76"/>
      <c r="H102" s="76"/>
      <c r="I102" s="76"/>
      <c r="J102" s="76"/>
      <c r="K102" s="76"/>
      <c r="L102" s="76"/>
    </row>
    <row r="103" spans="1:12" ht="9" customHeight="1" x14ac:dyDescent="0.3">
      <c r="F103" s="76"/>
      <c r="G103" s="76"/>
      <c r="H103" s="76"/>
      <c r="I103" s="76"/>
      <c r="J103" s="76"/>
      <c r="K103" s="76"/>
      <c r="L103" s="76"/>
    </row>
    <row r="104" spans="1:12" ht="22.2" customHeight="1" x14ac:dyDescent="0.3">
      <c r="A104" s="118" t="str">
        <f>'2-4'!A49:L49</f>
        <v>The accompanying condensed notes on pages 12 to 24 are an integral part of this interim financial information.</v>
      </c>
      <c r="B104" s="118"/>
      <c r="C104" s="118"/>
      <c r="D104" s="118"/>
      <c r="E104" s="118"/>
      <c r="F104" s="118"/>
      <c r="G104" s="118"/>
      <c r="H104" s="118"/>
      <c r="I104" s="118"/>
      <c r="J104" s="118"/>
      <c r="K104" s="118"/>
      <c r="L104" s="118"/>
    </row>
  </sheetData>
  <mergeCells count="10">
    <mergeCell ref="F6:H6"/>
    <mergeCell ref="J6:L6"/>
    <mergeCell ref="A104:L104"/>
    <mergeCell ref="F7:H7"/>
    <mergeCell ref="J7:L7"/>
    <mergeCell ref="A50:L50"/>
    <mergeCell ref="F57:H57"/>
    <mergeCell ref="J57:L57"/>
    <mergeCell ref="F56:H56"/>
    <mergeCell ref="J56:L56"/>
  </mergeCells>
  <pageMargins left="0.8" right="0.5" top="0.5" bottom="0.6" header="0.49" footer="0.4"/>
  <pageSetup paperSize="9" scale="91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62DF6-5A9D-413A-AAC4-041E4DEAB4C7}">
  <sheetPr>
    <tabColor rgb="FF00B050"/>
  </sheetPr>
  <dimension ref="A1:U34"/>
  <sheetViews>
    <sheetView view="pageBreakPreview" topLeftCell="B19" zoomScale="115" zoomScaleNormal="110" zoomScaleSheetLayoutView="115" zoomScalePageLayoutView="85" workbookViewId="0">
      <selection activeCell="G27" sqref="G27"/>
    </sheetView>
  </sheetViews>
  <sheetFormatPr defaultColWidth="9.33203125" defaultRowHeight="16.2" customHeight="1" x14ac:dyDescent="0.3"/>
  <cols>
    <col min="1" max="2" width="1.6640625" style="81" customWidth="1"/>
    <col min="3" max="3" width="35.44140625" style="81" customWidth="1"/>
    <col min="4" max="4" width="0.6640625" style="81" customWidth="1"/>
    <col min="5" max="5" width="11.44140625" style="80" customWidth="1"/>
    <col min="6" max="6" width="0.6640625" style="80" customWidth="1"/>
    <col min="7" max="7" width="9" style="80" customWidth="1"/>
    <col min="8" max="8" width="0.6640625" style="80" customWidth="1"/>
    <col min="9" max="9" width="12.33203125" style="80" customWidth="1"/>
    <col min="10" max="10" width="0.6640625" style="80" customWidth="1"/>
    <col min="11" max="11" width="13.109375" style="80" customWidth="1"/>
    <col min="12" max="12" width="0.6640625" style="80" customWidth="1"/>
    <col min="13" max="13" width="13.5546875" style="80" customWidth="1"/>
    <col min="14" max="14" width="0.6640625" style="80" customWidth="1"/>
    <col min="15" max="15" width="10.6640625" style="80" customWidth="1"/>
    <col min="16" max="16" width="0.6640625" style="80" customWidth="1"/>
    <col min="17" max="17" width="11.5546875" style="80" bestFit="1" customWidth="1"/>
    <col min="18" max="18" width="0.6640625" style="80" customWidth="1"/>
    <col min="19" max="19" width="10" style="80" customWidth="1"/>
    <col min="20" max="20" width="0.6640625" style="80" customWidth="1"/>
    <col min="21" max="21" width="11.109375" style="80" customWidth="1"/>
    <col min="22" max="16384" width="9.33203125" style="81"/>
  </cols>
  <sheetData>
    <row r="1" spans="1:21" s="5" customFormat="1" ht="16.5" customHeight="1" x14ac:dyDescent="0.3">
      <c r="A1" s="55" t="s">
        <v>51</v>
      </c>
      <c r="B1" s="55"/>
      <c r="C1" s="55"/>
      <c r="E1" s="6"/>
      <c r="F1" s="6"/>
      <c r="G1" s="6"/>
      <c r="H1" s="6"/>
      <c r="I1" s="6"/>
      <c r="J1" s="6"/>
      <c r="K1" s="6" t="s">
        <v>7</v>
      </c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 s="5" customFormat="1" ht="16.5" customHeight="1" x14ac:dyDescent="0.3">
      <c r="A2" s="55" t="s">
        <v>206</v>
      </c>
      <c r="B2" s="55"/>
      <c r="C2" s="5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5" customFormat="1" ht="16.5" customHeight="1" x14ac:dyDescent="0.3">
      <c r="A3" s="58" t="str">
        <f>'5-6'!A3</f>
        <v>For the three-month period ended 31 March 2023</v>
      </c>
      <c r="B3" s="58"/>
      <c r="C3" s="58"/>
      <c r="D3" s="7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</row>
    <row r="4" spans="1:21" ht="16.5" customHeight="1" x14ac:dyDescent="0.3">
      <c r="A4" s="78"/>
      <c r="B4" s="78"/>
      <c r="C4" s="78"/>
      <c r="D4" s="78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</row>
    <row r="5" spans="1:21" ht="16.5" customHeight="1" x14ac:dyDescent="0.3">
      <c r="A5" s="78"/>
      <c r="B5" s="78"/>
      <c r="C5" s="78"/>
      <c r="D5" s="78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</row>
    <row r="6" spans="1:21" s="94" customFormat="1" ht="16.5" customHeight="1" x14ac:dyDescent="0.3">
      <c r="A6" s="78"/>
      <c r="B6" s="78"/>
      <c r="C6" s="78"/>
      <c r="D6" s="78"/>
      <c r="E6" s="120" t="s">
        <v>100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</row>
    <row r="7" spans="1:21" s="94" customFormat="1" ht="16.5" customHeight="1" x14ac:dyDescent="0.3">
      <c r="A7" s="78"/>
      <c r="B7" s="78"/>
      <c r="C7" s="78"/>
      <c r="D7" s="78"/>
      <c r="E7" s="121" t="s">
        <v>125</v>
      </c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79"/>
      <c r="S7" s="81"/>
      <c r="T7" s="79"/>
      <c r="U7" s="79"/>
    </row>
    <row r="8" spans="1:21" s="94" customFormat="1" ht="16.5" customHeight="1" x14ac:dyDescent="0.3">
      <c r="A8" s="78"/>
      <c r="B8" s="78"/>
      <c r="C8" s="78"/>
      <c r="D8" s="82"/>
      <c r="E8" s="83"/>
      <c r="F8" s="83"/>
      <c r="G8" s="83"/>
      <c r="H8" s="83"/>
      <c r="I8" s="80"/>
      <c r="J8" s="80"/>
      <c r="K8" s="80"/>
      <c r="L8" s="83"/>
      <c r="M8" s="121" t="s">
        <v>6</v>
      </c>
      <c r="N8" s="121"/>
      <c r="O8" s="121"/>
      <c r="P8" s="83"/>
      <c r="Q8" s="83"/>
      <c r="R8" s="83"/>
      <c r="S8" s="81"/>
      <c r="T8" s="81"/>
      <c r="U8" s="83"/>
    </row>
    <row r="9" spans="1:21" s="94" customFormat="1" ht="16.5" customHeight="1" x14ac:dyDescent="0.3">
      <c r="A9" s="78"/>
      <c r="B9" s="78"/>
      <c r="C9" s="78"/>
      <c r="D9" s="82"/>
      <c r="E9" s="81"/>
      <c r="F9" s="83"/>
      <c r="G9" s="83"/>
      <c r="H9" s="83"/>
      <c r="I9" s="81"/>
      <c r="J9" s="81"/>
      <c r="K9" s="81"/>
      <c r="L9" s="81"/>
      <c r="M9" s="83" t="s">
        <v>92</v>
      </c>
      <c r="N9" s="83"/>
      <c r="O9" s="81"/>
      <c r="P9" s="83"/>
      <c r="Q9" s="81"/>
      <c r="R9" s="83"/>
      <c r="S9" s="81"/>
      <c r="T9" s="81"/>
      <c r="U9" s="81"/>
    </row>
    <row r="10" spans="1:21" s="94" customFormat="1" ht="16.5" customHeight="1" x14ac:dyDescent="0.3">
      <c r="A10" s="78"/>
      <c r="B10" s="78"/>
      <c r="C10" s="78"/>
      <c r="D10" s="82"/>
      <c r="E10" s="83"/>
      <c r="F10" s="83"/>
      <c r="G10" s="83"/>
      <c r="H10" s="83"/>
      <c r="I10" s="81"/>
      <c r="J10" s="81"/>
      <c r="K10" s="81"/>
      <c r="L10" s="83"/>
      <c r="M10" s="83" t="s">
        <v>181</v>
      </c>
      <c r="N10" s="83"/>
      <c r="O10" s="83"/>
      <c r="P10" s="83"/>
      <c r="Q10" s="83"/>
      <c r="R10" s="83"/>
      <c r="S10" s="83"/>
      <c r="T10" s="83"/>
      <c r="U10" s="83"/>
    </row>
    <row r="11" spans="1:21" s="94" customFormat="1" ht="16.5" customHeight="1" x14ac:dyDescent="0.3">
      <c r="A11" s="78"/>
      <c r="B11" s="78"/>
      <c r="C11" s="78"/>
      <c r="D11" s="82"/>
      <c r="E11" s="83"/>
      <c r="F11" s="83"/>
      <c r="G11" s="83"/>
      <c r="H11" s="83"/>
      <c r="I11" s="84"/>
      <c r="J11" s="84"/>
      <c r="K11" s="84"/>
      <c r="L11" s="83"/>
      <c r="M11" s="85" t="s">
        <v>182</v>
      </c>
      <c r="N11" s="83"/>
      <c r="O11" s="83"/>
      <c r="P11" s="83"/>
      <c r="Q11" s="83" t="s">
        <v>76</v>
      </c>
      <c r="R11" s="83"/>
      <c r="S11" s="83"/>
      <c r="T11" s="83"/>
      <c r="U11" s="83"/>
    </row>
    <row r="12" spans="1:21" s="94" customFormat="1" ht="16.5" customHeight="1" x14ac:dyDescent="0.3">
      <c r="A12" s="78"/>
      <c r="B12" s="78"/>
      <c r="C12" s="78"/>
      <c r="D12" s="82"/>
      <c r="E12" s="83" t="s">
        <v>32</v>
      </c>
      <c r="F12" s="83"/>
      <c r="G12" s="83"/>
      <c r="H12" s="83"/>
      <c r="I12" s="120" t="s">
        <v>141</v>
      </c>
      <c r="J12" s="120"/>
      <c r="K12" s="120"/>
      <c r="L12" s="83"/>
      <c r="M12" s="83" t="s">
        <v>133</v>
      </c>
      <c r="N12" s="83"/>
      <c r="O12" s="83" t="s">
        <v>183</v>
      </c>
      <c r="P12" s="83"/>
      <c r="Q12" s="83" t="s">
        <v>77</v>
      </c>
      <c r="R12" s="83"/>
      <c r="S12" s="83" t="s">
        <v>111</v>
      </c>
      <c r="T12" s="83"/>
      <c r="U12" s="80"/>
    </row>
    <row r="13" spans="1:21" s="94" customFormat="1" ht="16.5" customHeight="1" x14ac:dyDescent="0.3">
      <c r="A13" s="78"/>
      <c r="B13" s="78"/>
      <c r="C13" s="78"/>
      <c r="D13" s="82"/>
      <c r="E13" s="83" t="s">
        <v>33</v>
      </c>
      <c r="F13" s="83"/>
      <c r="G13" s="83" t="s">
        <v>39</v>
      </c>
      <c r="H13" s="83"/>
      <c r="I13" s="83" t="s">
        <v>50</v>
      </c>
      <c r="J13" s="83"/>
      <c r="K13" s="83"/>
      <c r="L13" s="83"/>
      <c r="M13" s="83" t="s">
        <v>184</v>
      </c>
      <c r="N13" s="80"/>
      <c r="O13" s="83" t="s">
        <v>185</v>
      </c>
      <c r="P13" s="83"/>
      <c r="Q13" s="83" t="s">
        <v>78</v>
      </c>
      <c r="R13" s="83"/>
      <c r="S13" s="83" t="s">
        <v>75</v>
      </c>
      <c r="T13" s="83"/>
      <c r="U13" s="83" t="s">
        <v>10</v>
      </c>
    </row>
    <row r="14" spans="1:21" s="94" customFormat="1" ht="16.5" customHeight="1" x14ac:dyDescent="0.3">
      <c r="A14" s="78"/>
      <c r="B14" s="78"/>
      <c r="C14" s="78"/>
      <c r="D14" s="82"/>
      <c r="E14" s="83" t="s">
        <v>34</v>
      </c>
      <c r="F14" s="83"/>
      <c r="G14" s="83" t="s">
        <v>40</v>
      </c>
      <c r="H14" s="83"/>
      <c r="I14" s="86" t="s">
        <v>62</v>
      </c>
      <c r="J14" s="83"/>
      <c r="K14" s="83" t="s">
        <v>61</v>
      </c>
      <c r="L14" s="83"/>
      <c r="M14" s="83" t="s">
        <v>186</v>
      </c>
      <c r="N14" s="80"/>
      <c r="O14" s="83" t="s">
        <v>187</v>
      </c>
      <c r="P14" s="83"/>
      <c r="Q14" s="83" t="s">
        <v>126</v>
      </c>
      <c r="R14" s="83"/>
      <c r="S14" s="83" t="s">
        <v>80</v>
      </c>
      <c r="T14" s="83"/>
      <c r="U14" s="83" t="s">
        <v>35</v>
      </c>
    </row>
    <row r="15" spans="1:21" s="94" customFormat="1" ht="16.5" customHeight="1" x14ac:dyDescent="0.3">
      <c r="A15" s="78"/>
      <c r="B15" s="78"/>
      <c r="C15" s="78"/>
      <c r="D15" s="82"/>
      <c r="E15" s="113" t="s">
        <v>152</v>
      </c>
      <c r="F15" s="83"/>
      <c r="G15" s="113" t="s">
        <v>152</v>
      </c>
      <c r="H15" s="83"/>
      <c r="I15" s="113" t="s">
        <v>152</v>
      </c>
      <c r="J15" s="83"/>
      <c r="K15" s="113" t="s">
        <v>152</v>
      </c>
      <c r="L15" s="83"/>
      <c r="M15" s="113" t="s">
        <v>152</v>
      </c>
      <c r="N15" s="80"/>
      <c r="O15" s="113" t="s">
        <v>152</v>
      </c>
      <c r="P15" s="83"/>
      <c r="Q15" s="113" t="s">
        <v>152</v>
      </c>
      <c r="R15" s="83"/>
      <c r="S15" s="113" t="s">
        <v>152</v>
      </c>
      <c r="T15" s="83"/>
      <c r="U15" s="113" t="s">
        <v>152</v>
      </c>
    </row>
    <row r="16" spans="1:21" s="94" customFormat="1" ht="16.5" customHeight="1" x14ac:dyDescent="0.3">
      <c r="A16" s="78"/>
      <c r="B16" s="78"/>
      <c r="C16" s="78"/>
      <c r="D16" s="82"/>
      <c r="E16" s="108"/>
      <c r="F16" s="108"/>
      <c r="G16" s="108"/>
      <c r="H16" s="108"/>
      <c r="I16" s="108"/>
      <c r="J16" s="108"/>
      <c r="K16" s="108"/>
      <c r="L16" s="108"/>
      <c r="M16" s="108"/>
      <c r="N16" s="109"/>
      <c r="O16" s="108"/>
      <c r="P16" s="108"/>
      <c r="Q16" s="108"/>
      <c r="R16" s="108"/>
      <c r="S16" s="108"/>
      <c r="T16" s="108"/>
      <c r="U16" s="108"/>
    </row>
    <row r="17" spans="1:21" s="94" customFormat="1" ht="16.5" customHeight="1" x14ac:dyDescent="0.3">
      <c r="A17" s="78" t="s">
        <v>93</v>
      </c>
      <c r="B17" s="81"/>
      <c r="C17" s="81"/>
      <c r="D17" s="81"/>
      <c r="E17" s="88"/>
      <c r="F17" s="89"/>
      <c r="G17" s="88"/>
      <c r="H17" s="89"/>
      <c r="I17" s="88"/>
      <c r="J17" s="89"/>
      <c r="K17" s="88"/>
      <c r="L17" s="89"/>
      <c r="M17" s="88"/>
      <c r="N17" s="89"/>
      <c r="O17" s="88"/>
      <c r="P17" s="89"/>
      <c r="Q17" s="88"/>
      <c r="R17" s="89"/>
      <c r="S17" s="88"/>
      <c r="T17" s="89"/>
      <c r="U17" s="88"/>
    </row>
    <row r="18" spans="1:21" s="94" customFormat="1" ht="16.5" customHeight="1" x14ac:dyDescent="0.3">
      <c r="A18" s="81"/>
      <c r="B18" s="90" t="s">
        <v>139</v>
      </c>
      <c r="C18" s="81"/>
      <c r="D18" s="81"/>
      <c r="E18" s="89">
        <v>649507</v>
      </c>
      <c r="F18" s="89"/>
      <c r="G18" s="89">
        <v>933171</v>
      </c>
      <c r="H18" s="89"/>
      <c r="I18" s="89">
        <v>29280</v>
      </c>
      <c r="J18" s="89"/>
      <c r="K18" s="89">
        <v>37170</v>
      </c>
      <c r="L18" s="89"/>
      <c r="M18" s="89">
        <v>-1119</v>
      </c>
      <c r="N18" s="89"/>
      <c r="O18" s="89">
        <v>-1119</v>
      </c>
      <c r="P18" s="89"/>
      <c r="Q18" s="89">
        <v>1648009</v>
      </c>
      <c r="R18" s="89"/>
      <c r="S18" s="89">
        <v>29272</v>
      </c>
      <c r="T18" s="89"/>
      <c r="U18" s="89">
        <v>1677281</v>
      </c>
    </row>
    <row r="19" spans="1:21" s="94" customFormat="1" ht="16.5" customHeight="1" x14ac:dyDescent="0.3">
      <c r="A19" s="78" t="s">
        <v>84</v>
      </c>
      <c r="B19" s="81"/>
      <c r="C19" s="81"/>
      <c r="D19" s="81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</row>
    <row r="20" spans="1:21" s="94" customFormat="1" ht="16.5" customHeight="1" x14ac:dyDescent="0.3">
      <c r="A20" s="81" t="s">
        <v>188</v>
      </c>
      <c r="B20" s="78"/>
      <c r="C20" s="81"/>
      <c r="D20" s="81"/>
      <c r="E20" s="89">
        <v>0</v>
      </c>
      <c r="F20" s="89"/>
      <c r="G20" s="89">
        <v>0</v>
      </c>
      <c r="H20" s="89"/>
      <c r="I20" s="89">
        <v>0</v>
      </c>
      <c r="J20" s="89"/>
      <c r="K20" s="89">
        <v>0</v>
      </c>
      <c r="L20" s="89"/>
      <c r="M20" s="89">
        <v>0</v>
      </c>
      <c r="N20" s="89"/>
      <c r="O20" s="89">
        <v>0</v>
      </c>
      <c r="P20" s="89"/>
      <c r="Q20" s="89">
        <v>0</v>
      </c>
      <c r="R20" s="89"/>
      <c r="S20" s="89">
        <v>-16665</v>
      </c>
      <c r="T20" s="89"/>
      <c r="U20" s="89">
        <v>-16665</v>
      </c>
    </row>
    <row r="21" spans="1:21" s="94" customFormat="1" ht="16.5" customHeight="1" x14ac:dyDescent="0.3">
      <c r="A21" s="81" t="s">
        <v>60</v>
      </c>
      <c r="B21" s="81"/>
      <c r="C21" s="81"/>
      <c r="D21" s="81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</row>
    <row r="22" spans="1:21" s="94" customFormat="1" ht="16.5" customHeight="1" x14ac:dyDescent="0.3">
      <c r="A22" s="81"/>
      <c r="B22" s="81" t="s">
        <v>42</v>
      </c>
      <c r="C22" s="81"/>
      <c r="D22" s="81"/>
      <c r="E22" s="110">
        <v>0</v>
      </c>
      <c r="F22" s="92"/>
      <c r="G22" s="110">
        <v>0</v>
      </c>
      <c r="H22" s="92"/>
      <c r="I22" s="110">
        <v>0</v>
      </c>
      <c r="J22" s="92"/>
      <c r="K22" s="111">
        <v>100575</v>
      </c>
      <c r="L22" s="89"/>
      <c r="M22" s="111">
        <v>-382</v>
      </c>
      <c r="N22" s="89"/>
      <c r="O22" s="111">
        <v>-382</v>
      </c>
      <c r="P22" s="89"/>
      <c r="Q22" s="111">
        <v>100193</v>
      </c>
      <c r="R22" s="89"/>
      <c r="S22" s="111">
        <v>2584</v>
      </c>
      <c r="T22" s="89"/>
      <c r="U22" s="111">
        <v>102777</v>
      </c>
    </row>
    <row r="23" spans="1:21" s="94" customFormat="1" ht="16.5" customHeight="1" x14ac:dyDescent="0.3">
      <c r="A23" s="81"/>
      <c r="B23" s="81"/>
      <c r="C23" s="81"/>
      <c r="D23" s="81"/>
      <c r="E23" s="88"/>
      <c r="F23" s="89"/>
      <c r="G23" s="88"/>
      <c r="H23" s="89"/>
      <c r="I23" s="88"/>
      <c r="J23" s="89"/>
      <c r="K23" s="88"/>
      <c r="L23" s="89"/>
      <c r="M23" s="88"/>
      <c r="N23" s="89"/>
      <c r="O23" s="88"/>
      <c r="P23" s="89"/>
      <c r="Q23" s="88"/>
      <c r="R23" s="89"/>
      <c r="S23" s="88"/>
      <c r="T23" s="89"/>
      <c r="U23" s="88"/>
    </row>
    <row r="24" spans="1:21" s="94" customFormat="1" ht="16.5" customHeight="1" x14ac:dyDescent="0.3">
      <c r="A24" s="78" t="s">
        <v>94</v>
      </c>
      <c r="B24" s="81"/>
      <c r="C24" s="81"/>
      <c r="D24" s="81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</row>
    <row r="25" spans="1:21" s="94" customFormat="1" ht="16.5" customHeight="1" thickBot="1" x14ac:dyDescent="0.35">
      <c r="A25" s="81"/>
      <c r="B25" s="93" t="s">
        <v>189</v>
      </c>
      <c r="C25" s="81"/>
      <c r="D25" s="81"/>
      <c r="E25" s="112">
        <f>SUM(E18:E22)</f>
        <v>649507</v>
      </c>
      <c r="F25" s="89"/>
      <c r="G25" s="112">
        <f>SUM(G18:G22)</f>
        <v>933171</v>
      </c>
      <c r="H25" s="88"/>
      <c r="I25" s="112">
        <f>SUM(I18:I22)</f>
        <v>29280</v>
      </c>
      <c r="J25" s="88"/>
      <c r="K25" s="112">
        <f>SUM(K18:K22)</f>
        <v>137745</v>
      </c>
      <c r="L25" s="88"/>
      <c r="M25" s="112">
        <f>SUM(M18:M22)</f>
        <v>-1501</v>
      </c>
      <c r="N25" s="88"/>
      <c r="O25" s="112">
        <f>SUM(O18:O22)</f>
        <v>-1501</v>
      </c>
      <c r="P25" s="88"/>
      <c r="Q25" s="112">
        <f>SUM(Q18:Q22)</f>
        <v>1748202</v>
      </c>
      <c r="R25" s="88"/>
      <c r="S25" s="112">
        <f>SUM(S18:S22)</f>
        <v>15191</v>
      </c>
      <c r="T25" s="88"/>
      <c r="U25" s="112">
        <f>SUM(U18:U22)</f>
        <v>1763393</v>
      </c>
    </row>
    <row r="26" spans="1:21" s="94" customFormat="1" ht="16.5" customHeight="1" thickTop="1" x14ac:dyDescent="0.3"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</row>
    <row r="27" spans="1:21" s="94" customFormat="1" ht="16.5" customHeight="1" x14ac:dyDescent="0.3"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</row>
    <row r="28" spans="1:21" s="94" customFormat="1" ht="16.5" customHeight="1" x14ac:dyDescent="0.3"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</row>
    <row r="29" spans="1:21" s="94" customFormat="1" ht="16.5" customHeight="1" x14ac:dyDescent="0.3"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</row>
    <row r="30" spans="1:21" s="94" customFormat="1" ht="16.5" customHeight="1" x14ac:dyDescent="0.3"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</row>
    <row r="31" spans="1:21" s="94" customFormat="1" ht="16.5" customHeight="1" x14ac:dyDescent="0.3"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</row>
    <row r="32" spans="1:21" s="94" customFormat="1" ht="16.5" customHeight="1" x14ac:dyDescent="0.3"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</row>
    <row r="33" spans="1:21" s="94" customFormat="1" ht="12.75" customHeight="1" x14ac:dyDescent="0.3"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</row>
    <row r="34" spans="1:21" s="5" customFormat="1" ht="22.2" customHeight="1" x14ac:dyDescent="0.3">
      <c r="A34" s="77" t="str">
        <f>'2-4'!A49:L49</f>
        <v>The accompanying condensed notes on pages 12 to 24 are an integral part of this interim financial information.</v>
      </c>
      <c r="B34" s="77"/>
      <c r="C34" s="77"/>
      <c r="D34" s="7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</row>
  </sheetData>
  <mergeCells count="4">
    <mergeCell ref="E6:U6"/>
    <mergeCell ref="E7:Q7"/>
    <mergeCell ref="M8:O8"/>
    <mergeCell ref="I12:K12"/>
  </mergeCells>
  <pageMargins left="0.4" right="0.4" top="0.5" bottom="0.6" header="0.49" footer="0.4"/>
  <pageSetup paperSize="9" scale="91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3220B-9C69-42AC-BE83-7016FF8FCC61}">
  <sheetPr>
    <tabColor rgb="FF00B050"/>
  </sheetPr>
  <dimension ref="A1:V36"/>
  <sheetViews>
    <sheetView view="pageBreakPreview" topLeftCell="A22" zoomScale="115" zoomScaleNormal="110" zoomScaleSheetLayoutView="115" zoomScalePageLayoutView="85" workbookViewId="0">
      <selection activeCell="F18" sqref="F18"/>
    </sheetView>
  </sheetViews>
  <sheetFormatPr defaultColWidth="9.33203125" defaultRowHeight="16.2" customHeight="1" x14ac:dyDescent="0.3"/>
  <cols>
    <col min="1" max="2" width="1.6640625" style="81" customWidth="1"/>
    <col min="3" max="3" width="33.33203125" style="81" customWidth="1"/>
    <col min="4" max="4" width="4.44140625" style="81" customWidth="1"/>
    <col min="5" max="5" width="0.88671875" style="81" customWidth="1"/>
    <col min="6" max="6" width="11.44140625" style="80" customWidth="1"/>
    <col min="7" max="7" width="0.88671875" style="80" customWidth="1"/>
    <col min="8" max="8" width="10.6640625" style="80" customWidth="1"/>
    <col min="9" max="9" width="0.88671875" style="80" customWidth="1"/>
    <col min="10" max="10" width="12.33203125" style="80" customWidth="1"/>
    <col min="11" max="11" width="0.88671875" style="80" customWidth="1"/>
    <col min="12" max="12" width="12.6640625" style="80" customWidth="1"/>
    <col min="13" max="13" width="0.88671875" style="80" customWidth="1"/>
    <col min="14" max="14" width="13.33203125" style="80" customWidth="1"/>
    <col min="15" max="15" width="0.88671875" style="80" customWidth="1"/>
    <col min="16" max="16" width="10.6640625" style="80" customWidth="1"/>
    <col min="17" max="17" width="0.88671875" style="80" customWidth="1"/>
    <col min="18" max="18" width="12.33203125" style="80" bestFit="1" customWidth="1"/>
    <col min="19" max="19" width="0.88671875" style="80" customWidth="1"/>
    <col min="20" max="20" width="10.6640625" style="80" customWidth="1"/>
    <col min="21" max="21" width="0.88671875" style="80" customWidth="1"/>
    <col min="22" max="22" width="12.33203125" style="80" bestFit="1" customWidth="1"/>
    <col min="23" max="16384" width="9.33203125" style="81"/>
  </cols>
  <sheetData>
    <row r="1" spans="1:22" s="5" customFormat="1" ht="16.5" customHeight="1" x14ac:dyDescent="0.3">
      <c r="A1" s="55" t="s">
        <v>51</v>
      </c>
      <c r="B1" s="55"/>
      <c r="C1" s="55"/>
      <c r="D1" s="55"/>
      <c r="F1" s="6"/>
      <c r="G1" s="6"/>
      <c r="H1" s="6"/>
      <c r="I1" s="6"/>
      <c r="J1" s="6"/>
      <c r="K1" s="6"/>
      <c r="L1" s="6" t="s">
        <v>7</v>
      </c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5" customFormat="1" ht="16.5" customHeight="1" x14ac:dyDescent="0.3">
      <c r="A2" s="55" t="s">
        <v>190</v>
      </c>
      <c r="B2" s="55"/>
      <c r="C2" s="55"/>
      <c r="D2" s="5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s="5" customFormat="1" ht="16.5" customHeight="1" x14ac:dyDescent="0.3">
      <c r="A3" s="58" t="str">
        <f>'7'!A3</f>
        <v>For the three-month period ended 31 March 2023</v>
      </c>
      <c r="B3" s="58"/>
      <c r="C3" s="58"/>
      <c r="D3" s="58"/>
      <c r="E3" s="7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</row>
    <row r="4" spans="1:22" ht="16.5" customHeight="1" x14ac:dyDescent="0.3">
      <c r="A4" s="78"/>
      <c r="B4" s="78"/>
      <c r="C4" s="78"/>
      <c r="D4" s="78"/>
      <c r="E4" s="78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</row>
    <row r="5" spans="1:22" ht="16.5" customHeight="1" x14ac:dyDescent="0.3">
      <c r="A5" s="78"/>
      <c r="B5" s="78"/>
      <c r="C5" s="78"/>
      <c r="D5" s="78"/>
      <c r="E5" s="78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</row>
    <row r="6" spans="1:22" s="94" customFormat="1" ht="16.5" customHeight="1" x14ac:dyDescent="0.3">
      <c r="A6" s="78"/>
      <c r="B6" s="78"/>
      <c r="C6" s="78"/>
      <c r="D6" s="78"/>
      <c r="E6" s="78"/>
      <c r="F6" s="120" t="s">
        <v>100</v>
      </c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</row>
    <row r="7" spans="1:22" s="94" customFormat="1" ht="16.5" customHeight="1" x14ac:dyDescent="0.3">
      <c r="A7" s="78"/>
      <c r="B7" s="78"/>
      <c r="C7" s="78"/>
      <c r="D7" s="78"/>
      <c r="E7" s="78"/>
      <c r="F7" s="121" t="s">
        <v>125</v>
      </c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79"/>
      <c r="T7" s="81"/>
      <c r="U7" s="79"/>
      <c r="V7" s="79"/>
    </row>
    <row r="8" spans="1:22" s="94" customFormat="1" ht="16.5" customHeight="1" x14ac:dyDescent="0.3">
      <c r="A8" s="78"/>
      <c r="B8" s="78"/>
      <c r="C8" s="78"/>
      <c r="D8" s="78"/>
      <c r="E8" s="82"/>
      <c r="F8" s="83"/>
      <c r="G8" s="83"/>
      <c r="H8" s="83"/>
      <c r="I8" s="83"/>
      <c r="J8" s="80"/>
      <c r="K8" s="80"/>
      <c r="L8" s="80"/>
      <c r="M8" s="83"/>
      <c r="N8" s="121" t="s">
        <v>6</v>
      </c>
      <c r="O8" s="121"/>
      <c r="P8" s="121"/>
      <c r="Q8" s="83"/>
      <c r="R8" s="83"/>
      <c r="S8" s="83"/>
      <c r="T8" s="81"/>
      <c r="U8" s="81"/>
      <c r="V8" s="83"/>
    </row>
    <row r="9" spans="1:22" s="94" customFormat="1" ht="16.5" customHeight="1" x14ac:dyDescent="0.3">
      <c r="A9" s="78"/>
      <c r="B9" s="78"/>
      <c r="C9" s="78"/>
      <c r="D9" s="78"/>
      <c r="E9" s="82"/>
      <c r="F9" s="81"/>
      <c r="G9" s="83"/>
      <c r="H9" s="83"/>
      <c r="I9" s="83"/>
      <c r="J9" s="81"/>
      <c r="K9" s="81"/>
      <c r="L9" s="81"/>
      <c r="M9" s="81"/>
      <c r="N9" s="83" t="s">
        <v>92</v>
      </c>
      <c r="O9" s="83"/>
      <c r="P9" s="81"/>
      <c r="Q9" s="83"/>
      <c r="R9" s="81"/>
      <c r="S9" s="83"/>
      <c r="T9" s="81"/>
      <c r="U9" s="81"/>
      <c r="V9" s="81"/>
    </row>
    <row r="10" spans="1:22" s="94" customFormat="1" ht="16.5" customHeight="1" x14ac:dyDescent="0.3">
      <c r="A10" s="78"/>
      <c r="B10" s="78"/>
      <c r="C10" s="78"/>
      <c r="D10" s="78"/>
      <c r="E10" s="82"/>
      <c r="F10" s="83"/>
      <c r="G10" s="83"/>
      <c r="H10" s="83"/>
      <c r="I10" s="83"/>
      <c r="J10" s="81"/>
      <c r="K10" s="81"/>
      <c r="L10" s="81"/>
      <c r="M10" s="83"/>
      <c r="N10" s="83" t="s">
        <v>181</v>
      </c>
      <c r="O10" s="83"/>
      <c r="P10" s="83"/>
      <c r="Q10" s="83"/>
      <c r="R10" s="83"/>
      <c r="S10" s="83"/>
      <c r="T10" s="83"/>
      <c r="U10" s="83"/>
      <c r="V10" s="83"/>
    </row>
    <row r="11" spans="1:22" s="94" customFormat="1" ht="16.5" customHeight="1" x14ac:dyDescent="0.3">
      <c r="A11" s="78"/>
      <c r="B11" s="78"/>
      <c r="C11" s="78"/>
      <c r="D11" s="78"/>
      <c r="E11" s="82"/>
      <c r="F11" s="83"/>
      <c r="G11" s="83"/>
      <c r="H11" s="83"/>
      <c r="I11" s="83"/>
      <c r="J11" s="84"/>
      <c r="K11" s="84"/>
      <c r="L11" s="84"/>
      <c r="M11" s="83"/>
      <c r="N11" s="85" t="s">
        <v>182</v>
      </c>
      <c r="O11" s="83"/>
      <c r="P11" s="83"/>
      <c r="Q11" s="83"/>
      <c r="R11" s="83" t="s">
        <v>82</v>
      </c>
      <c r="S11" s="83"/>
      <c r="T11" s="83"/>
      <c r="U11" s="83"/>
      <c r="V11" s="83"/>
    </row>
    <row r="12" spans="1:22" s="94" customFormat="1" ht="16.5" customHeight="1" x14ac:dyDescent="0.3">
      <c r="A12" s="78"/>
      <c r="B12" s="78"/>
      <c r="C12" s="78"/>
      <c r="D12" s="78"/>
      <c r="E12" s="82"/>
      <c r="F12" s="83" t="s">
        <v>32</v>
      </c>
      <c r="G12" s="83"/>
      <c r="H12" s="83"/>
      <c r="I12" s="83"/>
      <c r="J12" s="120" t="s">
        <v>141</v>
      </c>
      <c r="K12" s="120"/>
      <c r="L12" s="120"/>
      <c r="M12" s="83"/>
      <c r="N12" s="83" t="s">
        <v>133</v>
      </c>
      <c r="O12" s="83"/>
      <c r="P12" s="83" t="s">
        <v>183</v>
      </c>
      <c r="Q12" s="83"/>
      <c r="R12" s="83" t="s">
        <v>77</v>
      </c>
      <c r="S12" s="83"/>
      <c r="T12" s="83" t="s">
        <v>111</v>
      </c>
      <c r="U12" s="83"/>
      <c r="V12" s="80"/>
    </row>
    <row r="13" spans="1:22" s="94" customFormat="1" ht="16.5" customHeight="1" x14ac:dyDescent="0.3">
      <c r="A13" s="78"/>
      <c r="B13" s="78"/>
      <c r="C13" s="78"/>
      <c r="D13" s="78"/>
      <c r="E13" s="82"/>
      <c r="F13" s="83" t="s">
        <v>33</v>
      </c>
      <c r="G13" s="83"/>
      <c r="H13" s="83" t="s">
        <v>39</v>
      </c>
      <c r="I13" s="83"/>
      <c r="J13" s="83" t="s">
        <v>50</v>
      </c>
      <c r="K13" s="83"/>
      <c r="L13" s="83"/>
      <c r="M13" s="83"/>
      <c r="N13" s="83" t="s">
        <v>184</v>
      </c>
      <c r="O13" s="80"/>
      <c r="P13" s="83" t="s">
        <v>185</v>
      </c>
      <c r="Q13" s="83"/>
      <c r="R13" s="83" t="s">
        <v>78</v>
      </c>
      <c r="S13" s="83"/>
      <c r="T13" s="83" t="s">
        <v>75</v>
      </c>
      <c r="U13" s="83"/>
      <c r="V13" s="83" t="s">
        <v>10</v>
      </c>
    </row>
    <row r="14" spans="1:22" s="94" customFormat="1" ht="16.5" customHeight="1" x14ac:dyDescent="0.3">
      <c r="A14" s="78"/>
      <c r="B14" s="78"/>
      <c r="C14" s="78"/>
      <c r="D14" s="78"/>
      <c r="E14" s="82"/>
      <c r="F14" s="83" t="s">
        <v>34</v>
      </c>
      <c r="G14" s="83"/>
      <c r="H14" s="83" t="s">
        <v>40</v>
      </c>
      <c r="I14" s="83"/>
      <c r="J14" s="86" t="s">
        <v>62</v>
      </c>
      <c r="K14" s="83"/>
      <c r="L14" s="83" t="s">
        <v>61</v>
      </c>
      <c r="M14" s="83"/>
      <c r="N14" s="83" t="s">
        <v>186</v>
      </c>
      <c r="O14" s="80"/>
      <c r="P14" s="83" t="s">
        <v>187</v>
      </c>
      <c r="Q14" s="83"/>
      <c r="R14" s="83" t="s">
        <v>126</v>
      </c>
      <c r="S14" s="83"/>
      <c r="T14" s="83" t="s">
        <v>80</v>
      </c>
      <c r="U14" s="83"/>
      <c r="V14" s="83" t="s">
        <v>35</v>
      </c>
    </row>
    <row r="15" spans="1:22" s="94" customFormat="1" ht="16.5" customHeight="1" x14ac:dyDescent="0.3">
      <c r="A15" s="78"/>
      <c r="B15" s="78"/>
      <c r="C15" s="78"/>
      <c r="D15" s="87" t="s">
        <v>115</v>
      </c>
      <c r="E15" s="82"/>
      <c r="F15" s="113" t="s">
        <v>152</v>
      </c>
      <c r="G15" s="83"/>
      <c r="H15" s="113" t="s">
        <v>152</v>
      </c>
      <c r="I15" s="83"/>
      <c r="J15" s="113" t="s">
        <v>152</v>
      </c>
      <c r="K15" s="83"/>
      <c r="L15" s="113" t="s">
        <v>152</v>
      </c>
      <c r="M15" s="83"/>
      <c r="N15" s="113" t="s">
        <v>152</v>
      </c>
      <c r="O15" s="80"/>
      <c r="P15" s="113" t="s">
        <v>152</v>
      </c>
      <c r="Q15" s="83"/>
      <c r="R15" s="113" t="s">
        <v>152</v>
      </c>
      <c r="S15" s="83"/>
      <c r="T15" s="113" t="s">
        <v>152</v>
      </c>
      <c r="U15" s="83"/>
      <c r="V15" s="113" t="s">
        <v>152</v>
      </c>
    </row>
    <row r="16" spans="1:22" s="94" customFormat="1" ht="16.5" customHeight="1" x14ac:dyDescent="0.3">
      <c r="A16" s="78"/>
      <c r="B16" s="78"/>
      <c r="C16" s="78"/>
      <c r="D16" s="78"/>
      <c r="E16" s="82"/>
      <c r="F16" s="95"/>
      <c r="G16" s="83"/>
      <c r="H16" s="95"/>
      <c r="I16" s="83"/>
      <c r="J16" s="95"/>
      <c r="K16" s="83"/>
      <c r="L16" s="95"/>
      <c r="M16" s="83"/>
      <c r="N16" s="95"/>
      <c r="O16" s="80"/>
      <c r="P16" s="95"/>
      <c r="Q16" s="83"/>
      <c r="R16" s="95"/>
      <c r="S16" s="83"/>
      <c r="T16" s="95"/>
      <c r="U16" s="83"/>
      <c r="V16" s="95"/>
    </row>
    <row r="17" spans="1:22" s="94" customFormat="1" ht="16.5" customHeight="1" x14ac:dyDescent="0.3">
      <c r="A17" s="78" t="s">
        <v>93</v>
      </c>
      <c r="B17" s="81"/>
      <c r="C17" s="81"/>
      <c r="D17" s="81"/>
      <c r="E17" s="81"/>
      <c r="F17" s="96"/>
      <c r="G17" s="89"/>
      <c r="H17" s="96"/>
      <c r="I17" s="89"/>
      <c r="J17" s="96"/>
      <c r="K17" s="89"/>
      <c r="L17" s="96"/>
      <c r="M17" s="89"/>
      <c r="N17" s="96"/>
      <c r="O17" s="89"/>
      <c r="P17" s="96"/>
      <c r="Q17" s="89"/>
      <c r="R17" s="96"/>
      <c r="S17" s="89"/>
      <c r="T17" s="96"/>
      <c r="U17" s="89"/>
      <c r="V17" s="96"/>
    </row>
    <row r="18" spans="1:22" s="94" customFormat="1" ht="16.5" customHeight="1" x14ac:dyDescent="0.3">
      <c r="A18" s="81"/>
      <c r="B18" s="90" t="s">
        <v>191</v>
      </c>
      <c r="C18" s="81"/>
      <c r="D18" s="81"/>
      <c r="E18" s="81"/>
      <c r="F18" s="97">
        <v>692798</v>
      </c>
      <c r="G18" s="89"/>
      <c r="H18" s="97">
        <v>933171</v>
      </c>
      <c r="I18" s="89"/>
      <c r="J18" s="97">
        <v>31580</v>
      </c>
      <c r="K18" s="89"/>
      <c r="L18" s="97">
        <v>433636</v>
      </c>
      <c r="M18" s="89"/>
      <c r="N18" s="97">
        <v>6352</v>
      </c>
      <c r="O18" s="89"/>
      <c r="P18" s="97">
        <v>6352</v>
      </c>
      <c r="Q18" s="89"/>
      <c r="R18" s="97">
        <v>2097537</v>
      </c>
      <c r="S18" s="89"/>
      <c r="T18" s="97">
        <v>23731</v>
      </c>
      <c r="U18" s="89"/>
      <c r="V18" s="97">
        <v>2121268</v>
      </c>
    </row>
    <row r="19" spans="1:22" s="94" customFormat="1" ht="16.5" customHeight="1" x14ac:dyDescent="0.3">
      <c r="A19" s="78" t="s">
        <v>84</v>
      </c>
      <c r="B19" s="81"/>
      <c r="C19" s="81"/>
      <c r="D19" s="81"/>
      <c r="E19" s="81"/>
      <c r="F19" s="97"/>
      <c r="G19" s="89"/>
      <c r="H19" s="97"/>
      <c r="I19" s="89"/>
      <c r="J19" s="97"/>
      <c r="K19" s="89"/>
      <c r="L19" s="97"/>
      <c r="M19" s="89"/>
      <c r="N19" s="97"/>
      <c r="O19" s="89"/>
      <c r="P19" s="97"/>
      <c r="Q19" s="89"/>
      <c r="R19" s="97"/>
      <c r="S19" s="89"/>
      <c r="T19" s="97"/>
      <c r="U19" s="89"/>
      <c r="V19" s="97"/>
    </row>
    <row r="20" spans="1:22" s="94" customFormat="1" ht="16.5" customHeight="1" x14ac:dyDescent="0.3">
      <c r="A20" s="81" t="s">
        <v>188</v>
      </c>
      <c r="B20" s="78"/>
      <c r="C20" s="81"/>
      <c r="D20" s="91">
        <v>10</v>
      </c>
      <c r="E20" s="81"/>
      <c r="F20" s="97">
        <v>0</v>
      </c>
      <c r="G20" s="89"/>
      <c r="H20" s="97">
        <v>0</v>
      </c>
      <c r="I20" s="89"/>
      <c r="J20" s="97">
        <v>0</v>
      </c>
      <c r="K20" s="89"/>
      <c r="L20" s="97">
        <v>0</v>
      </c>
      <c r="M20" s="89"/>
      <c r="N20" s="97">
        <v>0</v>
      </c>
      <c r="O20" s="89"/>
      <c r="P20" s="97">
        <v>0</v>
      </c>
      <c r="Q20" s="89"/>
      <c r="R20" s="97">
        <v>0</v>
      </c>
      <c r="S20" s="89"/>
      <c r="T20" s="97">
        <v>-10310</v>
      </c>
      <c r="U20" s="89"/>
      <c r="V20" s="97">
        <f>SUM(R20:T20)</f>
        <v>-10310</v>
      </c>
    </row>
    <row r="21" spans="1:22" s="94" customFormat="1" ht="16.5" customHeight="1" x14ac:dyDescent="0.3">
      <c r="A21" s="81" t="s">
        <v>60</v>
      </c>
      <c r="B21" s="81"/>
      <c r="C21" s="81"/>
      <c r="D21" s="81"/>
      <c r="E21" s="81"/>
      <c r="F21" s="97"/>
      <c r="G21" s="89"/>
      <c r="H21" s="97"/>
      <c r="I21" s="89"/>
      <c r="J21" s="97"/>
      <c r="K21" s="89"/>
      <c r="L21" s="97"/>
      <c r="M21" s="89"/>
      <c r="N21" s="97"/>
      <c r="O21" s="89"/>
      <c r="P21" s="97"/>
      <c r="Q21" s="89"/>
      <c r="R21" s="97"/>
      <c r="S21" s="89"/>
      <c r="T21" s="97"/>
      <c r="U21" s="89"/>
      <c r="V21" s="97"/>
    </row>
    <row r="22" spans="1:22" s="94" customFormat="1" ht="16.5" customHeight="1" x14ac:dyDescent="0.3">
      <c r="A22" s="81"/>
      <c r="B22" s="81" t="s">
        <v>42</v>
      </c>
      <c r="C22" s="81"/>
      <c r="D22" s="81"/>
      <c r="E22" s="81"/>
      <c r="F22" s="98">
        <v>0</v>
      </c>
      <c r="G22" s="92"/>
      <c r="H22" s="98">
        <v>0</v>
      </c>
      <c r="I22" s="92"/>
      <c r="J22" s="98">
        <v>0</v>
      </c>
      <c r="K22" s="92"/>
      <c r="L22" s="99">
        <v>97874</v>
      </c>
      <c r="M22" s="89"/>
      <c r="N22" s="99">
        <v>-2162</v>
      </c>
      <c r="O22" s="89"/>
      <c r="P22" s="99">
        <v>-2162</v>
      </c>
      <c r="Q22" s="89"/>
      <c r="R22" s="99">
        <v>95712</v>
      </c>
      <c r="S22" s="89"/>
      <c r="T22" s="99">
        <v>-674</v>
      </c>
      <c r="U22" s="89"/>
      <c r="V22" s="99">
        <f>SUM(R22:T22)</f>
        <v>95038</v>
      </c>
    </row>
    <row r="23" spans="1:22" s="94" customFormat="1" ht="16.5" customHeight="1" x14ac:dyDescent="0.3">
      <c r="A23" s="81"/>
      <c r="B23" s="81"/>
      <c r="C23" s="81"/>
      <c r="D23" s="81"/>
      <c r="E23" s="81"/>
      <c r="F23" s="96"/>
      <c r="G23" s="89"/>
      <c r="H23" s="96"/>
      <c r="I23" s="89"/>
      <c r="J23" s="96"/>
      <c r="K23" s="89"/>
      <c r="L23" s="96"/>
      <c r="M23" s="89"/>
      <c r="N23" s="96"/>
      <c r="O23" s="89"/>
      <c r="P23" s="96"/>
      <c r="Q23" s="89"/>
      <c r="R23" s="96"/>
      <c r="S23" s="89"/>
      <c r="T23" s="96"/>
      <c r="U23" s="89"/>
      <c r="V23" s="96"/>
    </row>
    <row r="24" spans="1:22" s="94" customFormat="1" ht="16.5" customHeight="1" x14ac:dyDescent="0.3">
      <c r="A24" s="78" t="s">
        <v>94</v>
      </c>
      <c r="B24" s="81"/>
      <c r="C24" s="81"/>
      <c r="D24" s="81"/>
      <c r="E24" s="81"/>
      <c r="F24" s="97"/>
      <c r="G24" s="89"/>
      <c r="H24" s="97"/>
      <c r="I24" s="89"/>
      <c r="J24" s="97"/>
      <c r="K24" s="89"/>
      <c r="L24" s="97"/>
      <c r="M24" s="89"/>
      <c r="N24" s="97"/>
      <c r="O24" s="89"/>
      <c r="P24" s="97"/>
      <c r="Q24" s="89"/>
      <c r="R24" s="97"/>
      <c r="S24" s="89"/>
      <c r="T24" s="97"/>
      <c r="U24" s="89"/>
      <c r="V24" s="97"/>
    </row>
    <row r="25" spans="1:22" s="94" customFormat="1" ht="16.5" customHeight="1" thickBot="1" x14ac:dyDescent="0.35">
      <c r="A25" s="81"/>
      <c r="B25" s="93" t="s">
        <v>192</v>
      </c>
      <c r="C25" s="81"/>
      <c r="D25" s="81"/>
      <c r="E25" s="81"/>
      <c r="F25" s="100">
        <f>SUM(F18:F22)</f>
        <v>692798</v>
      </c>
      <c r="G25" s="89"/>
      <c r="H25" s="100">
        <f>SUM(H18:H22)</f>
        <v>933171</v>
      </c>
      <c r="I25" s="88"/>
      <c r="J25" s="100">
        <f>SUM(J18:J22)</f>
        <v>31580</v>
      </c>
      <c r="K25" s="88"/>
      <c r="L25" s="100">
        <f>SUM(L18:L22)</f>
        <v>531510</v>
      </c>
      <c r="M25" s="88"/>
      <c r="N25" s="100">
        <f>SUM(N18:N22)</f>
        <v>4190</v>
      </c>
      <c r="O25" s="88"/>
      <c r="P25" s="100">
        <f>SUM(P18:P22)</f>
        <v>4190</v>
      </c>
      <c r="Q25" s="88"/>
      <c r="R25" s="100">
        <f>SUM(R18:R22)</f>
        <v>2193249</v>
      </c>
      <c r="S25" s="88"/>
      <c r="T25" s="100">
        <f>SUM(T18:T22)</f>
        <v>12747</v>
      </c>
      <c r="U25" s="88"/>
      <c r="V25" s="100">
        <f>SUM(V18:V22)</f>
        <v>2205996</v>
      </c>
    </row>
    <row r="26" spans="1:22" s="94" customFormat="1" ht="16.5" customHeight="1" thickTop="1" x14ac:dyDescent="0.3"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</row>
    <row r="27" spans="1:22" s="94" customFormat="1" ht="16.5" customHeight="1" x14ac:dyDescent="0.3"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</row>
    <row r="28" spans="1:22" s="94" customFormat="1" ht="16.5" customHeight="1" x14ac:dyDescent="0.3"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</row>
    <row r="29" spans="1:22" s="94" customFormat="1" ht="16.5" customHeight="1" x14ac:dyDescent="0.3"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</row>
    <row r="30" spans="1:22" s="94" customFormat="1" ht="16.5" customHeight="1" x14ac:dyDescent="0.3"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</row>
    <row r="31" spans="1:22" s="94" customFormat="1" ht="16.5" customHeight="1" x14ac:dyDescent="0.3"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</row>
    <row r="32" spans="1:22" s="94" customFormat="1" ht="16.5" customHeight="1" x14ac:dyDescent="0.3"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</row>
    <row r="33" spans="1:22" s="94" customFormat="1" ht="16.5" customHeight="1" x14ac:dyDescent="0.3"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</row>
    <row r="34" spans="1:22" s="94" customFormat="1" ht="16.5" customHeight="1" x14ac:dyDescent="0.3"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</row>
    <row r="35" spans="1:22" s="94" customFormat="1" ht="11.25" customHeight="1" x14ac:dyDescent="0.3"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</row>
    <row r="36" spans="1:22" s="5" customFormat="1" ht="22.2" customHeight="1" x14ac:dyDescent="0.3">
      <c r="A36" s="77" t="str">
        <f>'7'!A34</f>
        <v>The accompanying condensed notes on pages 12 to 24 are an integral part of this interim financial information.</v>
      </c>
      <c r="B36" s="77"/>
      <c r="C36" s="77"/>
      <c r="D36" s="77"/>
      <c r="E36" s="7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</row>
  </sheetData>
  <mergeCells count="4">
    <mergeCell ref="F6:V6"/>
    <mergeCell ref="F7:R7"/>
    <mergeCell ref="N8:P8"/>
    <mergeCell ref="J12:L12"/>
  </mergeCells>
  <pageMargins left="0.4" right="0.4" top="0.5" bottom="0.6" header="0.49" footer="0.4"/>
  <pageSetup paperSize="9" scale="86" firstPageNumber="8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E2DD5-05CA-47BF-82F2-6C349248040A}">
  <sheetPr>
    <tabColor rgb="FF00B050"/>
  </sheetPr>
  <dimension ref="A1:M31"/>
  <sheetViews>
    <sheetView view="pageBreakPreview" zoomScale="86" zoomScaleNormal="100" zoomScaleSheetLayoutView="86" workbookViewId="0">
      <selection activeCell="I12" sqref="I12"/>
    </sheetView>
  </sheetViews>
  <sheetFormatPr defaultColWidth="9.33203125" defaultRowHeight="16.2" customHeight="1" x14ac:dyDescent="0.3"/>
  <cols>
    <col min="1" max="2" width="1.6640625" style="1" customWidth="1"/>
    <col min="3" max="3" width="42.109375" style="1" customWidth="1"/>
    <col min="4" max="4" width="1.5546875" style="1" customWidth="1"/>
    <col min="5" max="5" width="13.33203125" style="3" customWidth="1"/>
    <col min="6" max="6" width="1.109375" style="3" customWidth="1"/>
    <col min="7" max="7" width="13.33203125" style="3" customWidth="1"/>
    <col min="8" max="8" width="1.109375" style="3" customWidth="1"/>
    <col min="9" max="9" width="14" style="3" customWidth="1"/>
    <col min="10" max="10" width="1.109375" style="3" customWidth="1"/>
    <col min="11" max="11" width="16.109375" style="3" customWidth="1"/>
    <col min="12" max="12" width="1.109375" style="3" customWidth="1"/>
    <col min="13" max="13" width="13.6640625" style="3" customWidth="1"/>
    <col min="14" max="16384" width="9.33203125" style="1"/>
  </cols>
  <sheetData>
    <row r="1" spans="1:13" ht="16.5" customHeight="1" x14ac:dyDescent="0.3">
      <c r="A1" s="9" t="s">
        <v>51</v>
      </c>
      <c r="B1" s="9"/>
      <c r="C1" s="9"/>
      <c r="D1" s="9"/>
      <c r="E1" s="32"/>
      <c r="F1" s="32"/>
      <c r="G1" s="32"/>
      <c r="H1" s="32"/>
      <c r="I1" s="32" t="s">
        <v>7</v>
      </c>
      <c r="J1" s="32"/>
      <c r="K1" s="32"/>
      <c r="L1" s="32"/>
      <c r="M1" s="32"/>
    </row>
    <row r="2" spans="1:13" ht="16.5" customHeight="1" x14ac:dyDescent="0.3">
      <c r="A2" s="9" t="s">
        <v>195</v>
      </c>
      <c r="B2" s="9"/>
      <c r="C2" s="9"/>
      <c r="D2" s="9"/>
      <c r="E2" s="32"/>
      <c r="F2" s="32"/>
      <c r="G2" s="32"/>
      <c r="H2" s="32"/>
      <c r="I2" s="32"/>
      <c r="J2" s="32"/>
      <c r="K2" s="32"/>
      <c r="L2" s="32"/>
      <c r="M2" s="32"/>
    </row>
    <row r="3" spans="1:13" ht="16.5" customHeight="1" x14ac:dyDescent="0.3">
      <c r="A3" s="10" t="str">
        <f>'8 '!A3</f>
        <v>For the three-month period ended 31 March 2023</v>
      </c>
      <c r="B3" s="10"/>
      <c r="C3" s="10"/>
      <c r="D3" s="10"/>
      <c r="E3" s="33"/>
      <c r="F3" s="33"/>
      <c r="G3" s="33"/>
      <c r="H3" s="33"/>
      <c r="I3" s="33"/>
      <c r="J3" s="33"/>
      <c r="K3" s="33"/>
      <c r="L3" s="33"/>
      <c r="M3" s="33"/>
    </row>
    <row r="4" spans="1:13" ht="16.5" customHeight="1" x14ac:dyDescent="0.3">
      <c r="A4" s="9"/>
      <c r="B4" s="9"/>
      <c r="C4" s="9"/>
      <c r="D4" s="9"/>
      <c r="E4" s="32"/>
      <c r="F4" s="32"/>
      <c r="G4" s="32"/>
      <c r="H4" s="32"/>
      <c r="I4" s="32"/>
      <c r="J4" s="32"/>
      <c r="K4" s="32"/>
      <c r="L4" s="32"/>
      <c r="M4" s="32"/>
    </row>
    <row r="5" spans="1:13" ht="16.5" customHeight="1" x14ac:dyDescent="0.3">
      <c r="A5" s="9"/>
      <c r="B5" s="9"/>
      <c r="C5" s="9"/>
      <c r="D5" s="9"/>
      <c r="E5" s="32"/>
      <c r="F5" s="32"/>
      <c r="G5" s="32"/>
      <c r="H5" s="32"/>
      <c r="I5" s="32"/>
      <c r="J5" s="32"/>
      <c r="K5" s="32"/>
      <c r="L5" s="32"/>
      <c r="M5" s="32"/>
    </row>
    <row r="6" spans="1:13" ht="16.5" customHeight="1" x14ac:dyDescent="0.3">
      <c r="A6" s="9"/>
      <c r="B6" s="9"/>
      <c r="C6" s="9"/>
      <c r="D6" s="9"/>
      <c r="E6" s="116" t="s">
        <v>196</v>
      </c>
      <c r="F6" s="116"/>
      <c r="G6" s="116"/>
      <c r="H6" s="116"/>
      <c r="I6" s="116"/>
      <c r="J6" s="116"/>
      <c r="K6" s="116"/>
      <c r="L6" s="116"/>
      <c r="M6" s="116"/>
    </row>
    <row r="7" spans="1:13" ht="16.5" customHeight="1" x14ac:dyDescent="0.3">
      <c r="A7" s="9"/>
      <c r="B7" s="9"/>
      <c r="C7" s="9"/>
      <c r="D7" s="9"/>
      <c r="E7" s="16" t="s">
        <v>32</v>
      </c>
      <c r="F7" s="16"/>
      <c r="G7" s="16"/>
      <c r="H7" s="16"/>
      <c r="I7" s="122" t="s">
        <v>197</v>
      </c>
      <c r="J7" s="122"/>
      <c r="K7" s="122"/>
      <c r="L7" s="16"/>
      <c r="M7" s="16"/>
    </row>
    <row r="8" spans="1:13" ht="16.5" customHeight="1" x14ac:dyDescent="0.3">
      <c r="A8" s="9"/>
      <c r="B8" s="9"/>
      <c r="C8" s="9"/>
      <c r="D8" s="9"/>
      <c r="E8" s="16" t="s">
        <v>33</v>
      </c>
      <c r="F8" s="16"/>
      <c r="G8" s="16" t="s">
        <v>39</v>
      </c>
      <c r="H8" s="16"/>
      <c r="I8" s="16" t="s">
        <v>50</v>
      </c>
      <c r="J8" s="16"/>
      <c r="K8" s="16"/>
      <c r="L8" s="16"/>
      <c r="M8" s="16" t="s">
        <v>10</v>
      </c>
    </row>
    <row r="9" spans="1:13" ht="16.5" customHeight="1" x14ac:dyDescent="0.3">
      <c r="A9" s="9"/>
      <c r="B9" s="9"/>
      <c r="C9" s="9"/>
      <c r="D9" s="9"/>
      <c r="E9" s="16" t="s">
        <v>34</v>
      </c>
      <c r="F9" s="16"/>
      <c r="G9" s="16" t="s">
        <v>40</v>
      </c>
      <c r="H9" s="16"/>
      <c r="I9" s="17" t="s">
        <v>62</v>
      </c>
      <c r="J9" s="16"/>
      <c r="K9" s="16" t="s">
        <v>61</v>
      </c>
      <c r="L9" s="16"/>
      <c r="M9" s="16" t="s">
        <v>35</v>
      </c>
    </row>
    <row r="10" spans="1:13" ht="16.5" customHeight="1" x14ac:dyDescent="0.3">
      <c r="A10" s="9"/>
      <c r="B10" s="9"/>
      <c r="C10" s="9"/>
      <c r="D10" s="9"/>
      <c r="E10" s="19" t="s">
        <v>152</v>
      </c>
      <c r="F10" s="16"/>
      <c r="G10" s="19" t="s">
        <v>152</v>
      </c>
      <c r="H10" s="16"/>
      <c r="I10" s="19" t="s">
        <v>152</v>
      </c>
      <c r="J10" s="16"/>
      <c r="K10" s="19" t="s">
        <v>152</v>
      </c>
      <c r="L10" s="16"/>
      <c r="M10" s="19" t="s">
        <v>152</v>
      </c>
    </row>
    <row r="11" spans="1:13" ht="16.5" customHeight="1" x14ac:dyDescent="0.3"/>
    <row r="12" spans="1:13" ht="16.5" customHeight="1" x14ac:dyDescent="0.3">
      <c r="A12" s="9" t="s">
        <v>199</v>
      </c>
      <c r="E12" s="4">
        <v>649507</v>
      </c>
      <c r="F12" s="4"/>
      <c r="G12" s="4">
        <v>933171</v>
      </c>
      <c r="H12" s="4"/>
      <c r="I12" s="4">
        <v>29280</v>
      </c>
      <c r="J12" s="4"/>
      <c r="K12" s="4">
        <v>51720</v>
      </c>
      <c r="L12" s="4"/>
      <c r="M12" s="4">
        <v>1663678</v>
      </c>
    </row>
    <row r="13" spans="1:13" ht="16.5" customHeight="1" x14ac:dyDescent="0.3">
      <c r="A13" s="9" t="s">
        <v>84</v>
      </c>
      <c r="B13" s="9"/>
      <c r="E13" s="4"/>
      <c r="F13" s="4"/>
      <c r="G13" s="4"/>
      <c r="H13" s="4"/>
      <c r="I13" s="4"/>
      <c r="J13" s="4"/>
      <c r="K13" s="4"/>
      <c r="L13" s="4"/>
      <c r="M13" s="4"/>
    </row>
    <row r="14" spans="1:13" ht="16.5" customHeight="1" x14ac:dyDescent="0.3">
      <c r="A14" s="1" t="s">
        <v>198</v>
      </c>
      <c r="E14" s="54">
        <v>0</v>
      </c>
      <c r="F14" s="22"/>
      <c r="G14" s="54">
        <v>0</v>
      </c>
      <c r="H14" s="22"/>
      <c r="I14" s="54">
        <v>0</v>
      </c>
      <c r="J14" s="4"/>
      <c r="K14" s="54">
        <v>34328</v>
      </c>
      <c r="L14" s="4"/>
      <c r="M14" s="29">
        <f>SUM(E14:K14)</f>
        <v>34328</v>
      </c>
    </row>
    <row r="15" spans="1:13" ht="16.5" customHeight="1" x14ac:dyDescent="0.3">
      <c r="E15" s="4"/>
      <c r="F15" s="4"/>
      <c r="G15" s="4"/>
      <c r="H15" s="4"/>
      <c r="I15" s="4"/>
      <c r="J15" s="4"/>
      <c r="K15" s="4"/>
      <c r="L15" s="4"/>
      <c r="M15" s="4"/>
    </row>
    <row r="16" spans="1:13" ht="16.5" customHeight="1" thickBot="1" x14ac:dyDescent="0.35">
      <c r="A16" s="55" t="s">
        <v>200</v>
      </c>
      <c r="E16" s="31">
        <f>SUM(E12:E14)</f>
        <v>649507</v>
      </c>
      <c r="F16" s="4"/>
      <c r="G16" s="31">
        <f>SUM(G12:G14)</f>
        <v>933171</v>
      </c>
      <c r="H16" s="4"/>
      <c r="I16" s="31">
        <f>SUM(I12:I14)</f>
        <v>29280</v>
      </c>
      <c r="J16" s="4"/>
      <c r="K16" s="31">
        <f>SUM(K12:K14)</f>
        <v>86048</v>
      </c>
      <c r="L16" s="4"/>
      <c r="M16" s="31">
        <f>SUM(M12:M14)</f>
        <v>1698006</v>
      </c>
    </row>
    <row r="17" spans="1:13" ht="16.5" customHeight="1" thickTop="1" x14ac:dyDescent="0.3">
      <c r="A17" s="55"/>
      <c r="C17" s="102"/>
      <c r="E17" s="38"/>
      <c r="F17" s="4"/>
      <c r="G17" s="38"/>
      <c r="H17" s="4"/>
      <c r="I17" s="38"/>
      <c r="J17" s="4"/>
      <c r="K17" s="38"/>
      <c r="L17" s="4"/>
      <c r="M17" s="38"/>
    </row>
    <row r="18" spans="1:13" ht="16.5" customHeight="1" x14ac:dyDescent="0.3">
      <c r="A18" s="9"/>
      <c r="E18" s="38"/>
      <c r="F18" s="4"/>
      <c r="G18" s="38"/>
      <c r="H18" s="4"/>
      <c r="I18" s="38"/>
      <c r="J18" s="4"/>
      <c r="K18" s="38"/>
      <c r="L18" s="4"/>
      <c r="M18" s="38"/>
    </row>
    <row r="19" spans="1:13" ht="16.5" customHeight="1" x14ac:dyDescent="0.3">
      <c r="A19" s="9" t="s">
        <v>201</v>
      </c>
      <c r="E19" s="25">
        <v>692798</v>
      </c>
      <c r="F19" s="4"/>
      <c r="G19" s="25">
        <v>933171</v>
      </c>
      <c r="H19" s="4"/>
      <c r="I19" s="25">
        <v>31580</v>
      </c>
      <c r="J19" s="4"/>
      <c r="K19" s="25">
        <v>53311</v>
      </c>
      <c r="L19" s="4"/>
      <c r="M19" s="25">
        <f>SUM(E19:K19)</f>
        <v>1710860</v>
      </c>
    </row>
    <row r="20" spans="1:13" ht="16.5" customHeight="1" x14ac:dyDescent="0.3">
      <c r="A20" s="9" t="s">
        <v>84</v>
      </c>
      <c r="B20" s="9"/>
      <c r="E20" s="25"/>
      <c r="F20" s="4"/>
      <c r="G20" s="25"/>
      <c r="H20" s="4"/>
      <c r="I20" s="25"/>
      <c r="J20" s="4"/>
      <c r="K20" s="25"/>
      <c r="L20" s="4"/>
      <c r="M20" s="25"/>
    </row>
    <row r="21" spans="1:13" ht="16.5" customHeight="1" x14ac:dyDescent="0.3">
      <c r="A21" s="1" t="s">
        <v>198</v>
      </c>
      <c r="E21" s="53">
        <v>0</v>
      </c>
      <c r="F21" s="22"/>
      <c r="G21" s="53">
        <v>0</v>
      </c>
      <c r="H21" s="22"/>
      <c r="I21" s="53">
        <v>0</v>
      </c>
      <c r="J21" s="4"/>
      <c r="K21" s="53">
        <v>37141</v>
      </c>
      <c r="L21" s="4"/>
      <c r="M21" s="26">
        <f>SUM(E21:K21)</f>
        <v>37141</v>
      </c>
    </row>
    <row r="22" spans="1:13" ht="16.5" customHeight="1" x14ac:dyDescent="0.3">
      <c r="E22" s="25"/>
      <c r="F22" s="4"/>
      <c r="G22" s="25"/>
      <c r="H22" s="4"/>
      <c r="I22" s="25"/>
      <c r="J22" s="4"/>
      <c r="K22" s="25"/>
      <c r="L22" s="4"/>
      <c r="M22" s="25"/>
    </row>
    <row r="23" spans="1:13" ht="16.5" customHeight="1" thickBot="1" x14ac:dyDescent="0.35">
      <c r="A23" s="55" t="s">
        <v>223</v>
      </c>
      <c r="E23" s="30">
        <f>SUM(E19:E21)</f>
        <v>692798</v>
      </c>
      <c r="F23" s="4"/>
      <c r="G23" s="30">
        <f>SUM(G19:G21)</f>
        <v>933171</v>
      </c>
      <c r="H23" s="4"/>
      <c r="I23" s="30">
        <f>SUM(I19:I21)</f>
        <v>31580</v>
      </c>
      <c r="J23" s="4"/>
      <c r="K23" s="30">
        <f>SUM(K19:K21)</f>
        <v>90452</v>
      </c>
      <c r="L23" s="4"/>
      <c r="M23" s="30">
        <f>SUM(M19:M21)</f>
        <v>1748001</v>
      </c>
    </row>
    <row r="24" spans="1:13" ht="16.5" customHeight="1" thickTop="1" x14ac:dyDescent="0.3">
      <c r="A24" s="9"/>
      <c r="C24" s="102"/>
      <c r="E24" s="38"/>
      <c r="F24" s="4"/>
      <c r="G24" s="38"/>
      <c r="H24" s="4"/>
      <c r="I24" s="38"/>
      <c r="J24" s="4"/>
      <c r="K24" s="38"/>
      <c r="L24" s="4"/>
      <c r="M24" s="38"/>
    </row>
    <row r="25" spans="1:13" ht="16.5" customHeight="1" x14ac:dyDescent="0.3">
      <c r="A25" s="9"/>
      <c r="C25" s="102"/>
      <c r="E25" s="38"/>
      <c r="F25" s="4"/>
      <c r="G25" s="38"/>
      <c r="H25" s="4"/>
      <c r="I25" s="38"/>
      <c r="J25" s="4"/>
      <c r="K25" s="38"/>
      <c r="L25" s="4"/>
      <c r="M25" s="38"/>
    </row>
    <row r="26" spans="1:13" ht="16.5" customHeight="1" x14ac:dyDescent="0.3">
      <c r="A26" s="9"/>
      <c r="C26" s="102"/>
      <c r="E26" s="38"/>
      <c r="F26" s="4"/>
      <c r="G26" s="38"/>
      <c r="H26" s="4"/>
      <c r="I26" s="38"/>
      <c r="J26" s="4"/>
      <c r="K26" s="38"/>
      <c r="L26" s="4"/>
      <c r="M26" s="38"/>
    </row>
    <row r="27" spans="1:13" ht="16.5" customHeight="1" x14ac:dyDescent="0.3">
      <c r="A27" s="9"/>
      <c r="C27" s="102"/>
      <c r="E27" s="38"/>
      <c r="F27" s="4"/>
      <c r="G27" s="38"/>
      <c r="H27" s="4"/>
      <c r="I27" s="38"/>
      <c r="J27" s="4"/>
      <c r="K27" s="38"/>
      <c r="L27" s="4"/>
      <c r="M27" s="38"/>
    </row>
    <row r="28" spans="1:13" ht="16.5" customHeight="1" x14ac:dyDescent="0.3">
      <c r="A28" s="9"/>
      <c r="E28" s="38"/>
      <c r="F28" s="4"/>
      <c r="G28" s="38"/>
      <c r="H28" s="4"/>
      <c r="I28" s="38"/>
      <c r="J28" s="4"/>
      <c r="K28" s="38"/>
      <c r="L28" s="4"/>
      <c r="M28" s="38"/>
    </row>
    <row r="29" spans="1:13" ht="18.75" customHeight="1" x14ac:dyDescent="0.3">
      <c r="A29" s="9"/>
      <c r="E29" s="38"/>
      <c r="F29" s="4"/>
      <c r="G29" s="38"/>
      <c r="H29" s="4"/>
      <c r="I29" s="38"/>
      <c r="J29" s="4"/>
      <c r="K29" s="38"/>
      <c r="L29" s="4"/>
      <c r="M29" s="38"/>
    </row>
    <row r="30" spans="1:13" ht="27.75" customHeight="1" x14ac:dyDescent="0.3">
      <c r="A30" s="9"/>
      <c r="E30" s="38"/>
      <c r="F30" s="4"/>
      <c r="G30" s="38"/>
      <c r="H30" s="4"/>
      <c r="I30" s="38"/>
      <c r="J30" s="4"/>
      <c r="K30" s="38"/>
      <c r="L30" s="4"/>
      <c r="M30" s="38"/>
    </row>
    <row r="31" spans="1:13" ht="21.9" customHeight="1" x14ac:dyDescent="0.3">
      <c r="A31" s="11" t="str">
        <f>'8 '!A36</f>
        <v>The accompanying condensed notes on pages 12 to 24 are an integral part of this interim financial information.</v>
      </c>
      <c r="B31" s="11"/>
      <c r="C31" s="11"/>
      <c r="D31" s="11"/>
      <c r="E31" s="13"/>
      <c r="F31" s="13"/>
      <c r="G31" s="13"/>
      <c r="H31" s="13"/>
      <c r="I31" s="13"/>
      <c r="J31" s="13"/>
      <c r="K31" s="13"/>
      <c r="L31" s="13"/>
      <c r="M31" s="13"/>
    </row>
  </sheetData>
  <mergeCells count="2">
    <mergeCell ref="E6:M6"/>
    <mergeCell ref="I7:K7"/>
  </mergeCells>
  <pageMargins left="1.1000000000000001" right="1.1000000000000001" top="0.5" bottom="0.6" header="0.49" footer="0.4"/>
  <pageSetup paperSize="9" scale="97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36895-12BC-48A4-93DA-72577769BC00}">
  <sheetPr>
    <tabColor rgb="FF00B050"/>
  </sheetPr>
  <dimension ref="A1:M118"/>
  <sheetViews>
    <sheetView view="pageBreakPreview" zoomScaleNormal="115" zoomScaleSheetLayoutView="100" workbookViewId="0">
      <selection activeCell="A113" sqref="A113"/>
    </sheetView>
  </sheetViews>
  <sheetFormatPr defaultColWidth="7.5546875" defaultRowHeight="15" customHeight="1" x14ac:dyDescent="0.3"/>
  <cols>
    <col min="1" max="1" width="41.33203125" style="1" customWidth="1"/>
    <col min="2" max="2" width="7.6640625" style="2" bestFit="1" customWidth="1"/>
    <col min="3" max="3" width="0.88671875" style="1" customWidth="1"/>
    <col min="4" max="4" width="11.6640625" style="4" customWidth="1"/>
    <col min="5" max="5" width="0.88671875" style="4" customWidth="1"/>
    <col min="6" max="6" width="11.6640625" style="4" customWidth="1"/>
    <col min="7" max="7" width="0.88671875" style="4" customWidth="1"/>
    <col min="8" max="8" width="11.6640625" style="4" customWidth="1"/>
    <col min="9" max="9" width="0.88671875" style="4" customWidth="1"/>
    <col min="10" max="10" width="11.6640625" style="4" customWidth="1"/>
    <col min="11" max="16384" width="7.5546875" style="1"/>
  </cols>
  <sheetData>
    <row r="1" spans="1:10" ht="16.5" customHeight="1" x14ac:dyDescent="0.3">
      <c r="A1" s="9" t="s">
        <v>51</v>
      </c>
      <c r="B1" s="14"/>
      <c r="C1" s="9"/>
      <c r="D1" s="46"/>
      <c r="E1" s="46"/>
      <c r="F1" s="46"/>
      <c r="G1" s="46"/>
      <c r="H1" s="46"/>
      <c r="I1" s="46"/>
      <c r="J1" s="46"/>
    </row>
    <row r="2" spans="1:10" ht="16.5" customHeight="1" x14ac:dyDescent="0.3">
      <c r="A2" s="9" t="s">
        <v>27</v>
      </c>
      <c r="B2" s="14"/>
      <c r="C2" s="9"/>
      <c r="D2" s="46"/>
      <c r="E2" s="46"/>
      <c r="F2" s="46"/>
      <c r="G2" s="46"/>
      <c r="H2" s="46"/>
      <c r="I2" s="46"/>
      <c r="J2" s="46"/>
    </row>
    <row r="3" spans="1:10" ht="16.5" customHeight="1" x14ac:dyDescent="0.3">
      <c r="A3" s="10" t="str">
        <f>'8 '!A3</f>
        <v>For the three-month period ended 31 March 2023</v>
      </c>
      <c r="B3" s="18"/>
      <c r="C3" s="10"/>
      <c r="D3" s="47"/>
      <c r="E3" s="47"/>
      <c r="F3" s="47"/>
      <c r="G3" s="47"/>
      <c r="H3" s="47"/>
      <c r="I3" s="47"/>
      <c r="J3" s="47"/>
    </row>
    <row r="4" spans="1:10" ht="15" customHeight="1" x14ac:dyDescent="0.3">
      <c r="A4" s="9"/>
      <c r="B4" s="14"/>
      <c r="C4" s="9"/>
      <c r="D4" s="46"/>
      <c r="E4" s="46"/>
      <c r="F4" s="46"/>
      <c r="G4" s="46"/>
      <c r="H4" s="46"/>
      <c r="I4" s="46"/>
      <c r="J4" s="46"/>
    </row>
    <row r="5" spans="1:10" ht="15" customHeight="1" x14ac:dyDescent="0.3">
      <c r="A5" s="9"/>
      <c r="B5" s="14"/>
      <c r="C5" s="9"/>
      <c r="D5" s="46"/>
      <c r="E5" s="46"/>
      <c r="F5" s="46"/>
      <c r="G5" s="46"/>
      <c r="H5" s="46"/>
      <c r="I5" s="46"/>
      <c r="J5" s="46"/>
    </row>
    <row r="6" spans="1:10" ht="16.5" customHeight="1" x14ac:dyDescent="0.3">
      <c r="A6" s="9"/>
      <c r="B6" s="14"/>
      <c r="C6" s="9"/>
      <c r="D6" s="117" t="s">
        <v>172</v>
      </c>
      <c r="E6" s="117"/>
      <c r="F6" s="117"/>
      <c r="G6" s="3"/>
      <c r="H6" s="117" t="s">
        <v>174</v>
      </c>
      <c r="I6" s="117"/>
      <c r="J6" s="117"/>
    </row>
    <row r="7" spans="1:10" ht="16.2" customHeight="1" x14ac:dyDescent="0.3">
      <c r="A7" s="9"/>
      <c r="B7" s="14"/>
      <c r="C7" s="9"/>
      <c r="D7" s="116" t="s">
        <v>171</v>
      </c>
      <c r="E7" s="116"/>
      <c r="F7" s="116"/>
      <c r="G7" s="16"/>
      <c r="H7" s="116" t="s">
        <v>173</v>
      </c>
      <c r="I7" s="116"/>
      <c r="J7" s="116"/>
    </row>
    <row r="8" spans="1:10" ht="16.2" customHeight="1" x14ac:dyDescent="0.3">
      <c r="A8" s="9"/>
      <c r="B8" s="14"/>
      <c r="C8" s="9"/>
      <c r="D8" s="48" t="s">
        <v>56</v>
      </c>
      <c r="E8" s="48"/>
      <c r="F8" s="48" t="s">
        <v>56</v>
      </c>
      <c r="G8" s="48"/>
      <c r="H8" s="48" t="s">
        <v>56</v>
      </c>
      <c r="I8" s="48"/>
      <c r="J8" s="48" t="s">
        <v>56</v>
      </c>
    </row>
    <row r="9" spans="1:10" ht="16.2" customHeight="1" x14ac:dyDescent="0.3">
      <c r="A9" s="9"/>
      <c r="B9" s="14"/>
      <c r="C9" s="9"/>
      <c r="D9" s="61" t="s">
        <v>179</v>
      </c>
      <c r="E9" s="49"/>
      <c r="F9" s="61" t="s">
        <v>179</v>
      </c>
      <c r="G9" s="6"/>
      <c r="H9" s="61" t="s">
        <v>179</v>
      </c>
      <c r="I9" s="49"/>
      <c r="J9" s="61" t="s">
        <v>179</v>
      </c>
    </row>
    <row r="10" spans="1:10" ht="16.2" customHeight="1" x14ac:dyDescent="0.3">
      <c r="A10" s="9"/>
      <c r="B10" s="14"/>
      <c r="C10" s="9"/>
      <c r="D10" s="62">
        <v>2023</v>
      </c>
      <c r="E10" s="49"/>
      <c r="F10" s="62">
        <v>2022</v>
      </c>
      <c r="G10" s="49"/>
      <c r="H10" s="62">
        <v>2023</v>
      </c>
      <c r="I10" s="49"/>
      <c r="J10" s="62">
        <v>2022</v>
      </c>
    </row>
    <row r="11" spans="1:10" ht="16.2" customHeight="1" x14ac:dyDescent="0.3">
      <c r="A11" s="9"/>
      <c r="B11" s="18" t="s">
        <v>12</v>
      </c>
      <c r="C11" s="9"/>
      <c r="D11" s="50" t="s">
        <v>152</v>
      </c>
      <c r="E11" s="48"/>
      <c r="F11" s="50" t="s">
        <v>152</v>
      </c>
      <c r="G11" s="48"/>
      <c r="H11" s="50" t="s">
        <v>152</v>
      </c>
      <c r="I11" s="48"/>
      <c r="J11" s="50" t="s">
        <v>152</v>
      </c>
    </row>
    <row r="12" spans="1:10" ht="16.2" customHeight="1" x14ac:dyDescent="0.3">
      <c r="A12" s="9" t="s">
        <v>28</v>
      </c>
      <c r="D12" s="25"/>
      <c r="H12" s="25"/>
    </row>
    <row r="13" spans="1:10" ht="16.2" customHeight="1" x14ac:dyDescent="0.3">
      <c r="A13" s="114" t="s">
        <v>207</v>
      </c>
      <c r="D13" s="25">
        <v>106131</v>
      </c>
      <c r="F13" s="4">
        <v>106641</v>
      </c>
      <c r="H13" s="25">
        <v>37503</v>
      </c>
      <c r="J13" s="4">
        <v>34967</v>
      </c>
    </row>
    <row r="14" spans="1:10" ht="16.2" customHeight="1" x14ac:dyDescent="0.3">
      <c r="A14" s="1" t="s">
        <v>72</v>
      </c>
      <c r="D14" s="25"/>
      <c r="H14" s="25"/>
    </row>
    <row r="15" spans="1:10" ht="16.2" customHeight="1" x14ac:dyDescent="0.3">
      <c r="A15" s="1" t="s">
        <v>46</v>
      </c>
      <c r="D15" s="25">
        <v>26398</v>
      </c>
      <c r="F15" s="4">
        <v>9540</v>
      </c>
      <c r="H15" s="25">
        <v>3664</v>
      </c>
      <c r="J15" s="4">
        <v>3718</v>
      </c>
    </row>
    <row r="16" spans="1:10" ht="16.2" customHeight="1" x14ac:dyDescent="0.3">
      <c r="A16" s="1" t="s">
        <v>218</v>
      </c>
      <c r="B16" s="1"/>
      <c r="D16" s="25"/>
      <c r="E16" s="1"/>
      <c r="F16" s="1"/>
      <c r="G16" s="1"/>
      <c r="H16" s="25"/>
      <c r="I16" s="1"/>
      <c r="J16" s="1"/>
    </row>
    <row r="17" spans="1:10" ht="16.2" customHeight="1" x14ac:dyDescent="0.3">
      <c r="A17" s="1" t="s">
        <v>149</v>
      </c>
      <c r="B17" s="1"/>
      <c r="D17" s="25">
        <v>-2624</v>
      </c>
      <c r="E17" s="1"/>
      <c r="F17" s="3">
        <v>-4253</v>
      </c>
      <c r="G17" s="1"/>
      <c r="H17" s="25">
        <v>-2624</v>
      </c>
      <c r="I17" s="1"/>
      <c r="J17" s="3">
        <v>-4253</v>
      </c>
    </row>
    <row r="18" spans="1:10" ht="16.2" customHeight="1" x14ac:dyDescent="0.3">
      <c r="A18" s="1" t="s">
        <v>156</v>
      </c>
      <c r="B18" s="1"/>
      <c r="D18" s="25"/>
      <c r="E18" s="1"/>
      <c r="F18" s="1"/>
      <c r="G18" s="1"/>
      <c r="H18" s="25"/>
      <c r="I18" s="1"/>
      <c r="J18" s="1"/>
    </row>
    <row r="19" spans="1:10" ht="16.2" customHeight="1" x14ac:dyDescent="0.3">
      <c r="A19" s="1" t="s">
        <v>157</v>
      </c>
      <c r="D19" s="25">
        <v>0</v>
      </c>
      <c r="F19" s="4">
        <v>0</v>
      </c>
      <c r="H19" s="25">
        <v>0</v>
      </c>
      <c r="J19" s="4">
        <v>8668</v>
      </c>
    </row>
    <row r="20" spans="1:10" ht="16.2" customHeight="1" x14ac:dyDescent="0.3">
      <c r="A20" s="1" t="s">
        <v>153</v>
      </c>
      <c r="D20" s="25">
        <v>0</v>
      </c>
      <c r="F20" s="4">
        <v>0</v>
      </c>
      <c r="H20" s="25">
        <v>0</v>
      </c>
      <c r="J20" s="4">
        <v>-410</v>
      </c>
    </row>
    <row r="21" spans="1:10" ht="16.2" customHeight="1" x14ac:dyDescent="0.3">
      <c r="A21" s="1" t="s">
        <v>208</v>
      </c>
      <c r="D21" s="21">
        <v>772</v>
      </c>
      <c r="F21" s="22">
        <v>992</v>
      </c>
      <c r="H21" s="21">
        <v>494</v>
      </c>
      <c r="J21" s="22">
        <v>584</v>
      </c>
    </row>
    <row r="22" spans="1:10" ht="16.2" customHeight="1" x14ac:dyDescent="0.3">
      <c r="A22" s="1" t="s">
        <v>138</v>
      </c>
      <c r="D22" s="25">
        <v>-332</v>
      </c>
      <c r="F22" s="4">
        <v>196</v>
      </c>
      <c r="H22" s="25">
        <v>-365</v>
      </c>
      <c r="J22" s="4">
        <v>-370</v>
      </c>
    </row>
    <row r="23" spans="1:10" ht="16.2" customHeight="1" x14ac:dyDescent="0.3">
      <c r="A23" s="1" t="s">
        <v>47</v>
      </c>
      <c r="D23" s="25">
        <v>320</v>
      </c>
      <c r="F23" s="4">
        <v>474</v>
      </c>
      <c r="H23" s="25">
        <v>320</v>
      </c>
      <c r="J23" s="4">
        <v>474</v>
      </c>
    </row>
    <row r="24" spans="1:10" ht="16.2" customHeight="1" x14ac:dyDescent="0.3">
      <c r="A24" s="1" t="s">
        <v>48</v>
      </c>
      <c r="D24" s="25">
        <v>-2</v>
      </c>
      <c r="F24" s="4">
        <v>-24</v>
      </c>
      <c r="H24" s="25">
        <v>-4718</v>
      </c>
      <c r="J24" s="4">
        <v>-10143</v>
      </c>
    </row>
    <row r="25" spans="1:10" ht="16.2" customHeight="1" x14ac:dyDescent="0.3">
      <c r="A25" s="1" t="s">
        <v>64</v>
      </c>
      <c r="D25" s="25">
        <v>5236</v>
      </c>
      <c r="F25" s="4">
        <v>3953</v>
      </c>
      <c r="H25" s="25">
        <v>246</v>
      </c>
      <c r="J25" s="4">
        <v>2500</v>
      </c>
    </row>
    <row r="26" spans="1:10" ht="16.2" customHeight="1" x14ac:dyDescent="0.3">
      <c r="A26" s="1" t="s">
        <v>107</v>
      </c>
      <c r="B26" s="2" t="s">
        <v>217</v>
      </c>
      <c r="D26" s="21">
        <v>0</v>
      </c>
      <c r="F26" s="22">
        <v>0</v>
      </c>
      <c r="H26" s="25">
        <v>-30929</v>
      </c>
      <c r="J26" s="4">
        <v>-49995</v>
      </c>
    </row>
    <row r="27" spans="1:10" ht="16.2" customHeight="1" x14ac:dyDescent="0.3">
      <c r="A27" s="1" t="s">
        <v>120</v>
      </c>
      <c r="B27" s="2">
        <v>11</v>
      </c>
      <c r="D27" s="26">
        <v>-70738</v>
      </c>
      <c r="F27" s="29">
        <v>-101114</v>
      </c>
      <c r="H27" s="26">
        <v>0</v>
      </c>
      <c r="J27" s="29">
        <v>0</v>
      </c>
    </row>
    <row r="28" spans="1:10" ht="8.1" customHeight="1" x14ac:dyDescent="0.3">
      <c r="D28" s="25"/>
      <c r="H28" s="25"/>
    </row>
    <row r="29" spans="1:10" ht="16.2" customHeight="1" x14ac:dyDescent="0.3">
      <c r="A29" s="9" t="s">
        <v>110</v>
      </c>
      <c r="D29" s="25"/>
      <c r="H29" s="25"/>
    </row>
    <row r="30" spans="1:10" ht="16.2" customHeight="1" x14ac:dyDescent="0.3">
      <c r="A30" s="9" t="s">
        <v>114</v>
      </c>
      <c r="D30" s="26">
        <f t="shared" ref="D30:J30" si="0">SUM(D13:D27)</f>
        <v>65161</v>
      </c>
      <c r="E30" s="38"/>
      <c r="F30" s="29">
        <f t="shared" si="0"/>
        <v>16405</v>
      </c>
      <c r="G30" s="38"/>
      <c r="H30" s="26">
        <f t="shared" si="0"/>
        <v>3591</v>
      </c>
      <c r="I30" s="38"/>
      <c r="J30" s="29">
        <f t="shared" si="0"/>
        <v>-14260</v>
      </c>
    </row>
    <row r="31" spans="1:10" ht="16.5" customHeight="1" x14ac:dyDescent="0.3">
      <c r="D31" s="25"/>
      <c r="H31" s="25"/>
    </row>
    <row r="32" spans="1:10" ht="16.350000000000001" customHeight="1" x14ac:dyDescent="0.3">
      <c r="A32" s="1" t="s">
        <v>36</v>
      </c>
      <c r="D32" s="25"/>
      <c r="H32" s="25"/>
    </row>
    <row r="33" spans="1:13" ht="16.2" customHeight="1" x14ac:dyDescent="0.3">
      <c r="A33" s="1" t="s">
        <v>65</v>
      </c>
      <c r="D33" s="25">
        <v>201708</v>
      </c>
      <c r="F33" s="4">
        <v>-462644</v>
      </c>
      <c r="H33" s="25">
        <v>240181</v>
      </c>
      <c r="J33" s="4">
        <v>234985</v>
      </c>
    </row>
    <row r="34" spans="1:13" ht="16.2" customHeight="1" x14ac:dyDescent="0.3">
      <c r="A34" s="1" t="s">
        <v>99</v>
      </c>
      <c r="D34" s="25">
        <v>48</v>
      </c>
      <c r="F34" s="4">
        <v>545</v>
      </c>
      <c r="H34" s="25">
        <v>48</v>
      </c>
      <c r="J34" s="4">
        <v>545</v>
      </c>
    </row>
    <row r="35" spans="1:13" ht="16.2" customHeight="1" x14ac:dyDescent="0.3">
      <c r="A35" s="1" t="s">
        <v>66</v>
      </c>
      <c r="D35" s="25">
        <v>-42571</v>
      </c>
      <c r="F35" s="4">
        <v>5311</v>
      </c>
      <c r="H35" s="25">
        <v>7567</v>
      </c>
      <c r="J35" s="4">
        <v>296</v>
      </c>
    </row>
    <row r="36" spans="1:13" ht="16.2" customHeight="1" x14ac:dyDescent="0.3">
      <c r="A36" s="1" t="s">
        <v>209</v>
      </c>
      <c r="D36" s="25">
        <v>0</v>
      </c>
      <c r="F36" s="4">
        <v>-1411</v>
      </c>
      <c r="H36" s="25">
        <v>0</v>
      </c>
      <c r="J36" s="4">
        <v>0</v>
      </c>
    </row>
    <row r="37" spans="1:13" ht="16.2" customHeight="1" x14ac:dyDescent="0.3">
      <c r="A37" s="1" t="s">
        <v>67</v>
      </c>
      <c r="D37" s="25">
        <v>270479</v>
      </c>
      <c r="F37" s="4">
        <v>365933</v>
      </c>
      <c r="H37" s="25">
        <v>-113486</v>
      </c>
      <c r="J37" s="4">
        <v>-109689</v>
      </c>
    </row>
    <row r="38" spans="1:13" ht="16.2" customHeight="1" x14ac:dyDescent="0.3">
      <c r="A38" s="1" t="s">
        <v>68</v>
      </c>
      <c r="D38" s="26">
        <v>-1904</v>
      </c>
      <c r="E38" s="38"/>
      <c r="F38" s="29">
        <v>2162</v>
      </c>
      <c r="G38" s="38"/>
      <c r="H38" s="26">
        <v>-1882</v>
      </c>
      <c r="I38" s="38"/>
      <c r="J38" s="29">
        <v>2065</v>
      </c>
    </row>
    <row r="39" spans="1:13" ht="8.1" customHeight="1" x14ac:dyDescent="0.3">
      <c r="D39" s="25"/>
      <c r="H39" s="25"/>
    </row>
    <row r="40" spans="1:13" ht="16.2" customHeight="1" x14ac:dyDescent="0.3">
      <c r="A40" s="9" t="s">
        <v>210</v>
      </c>
      <c r="D40" s="37">
        <f>SUM(C30:D38)</f>
        <v>492921</v>
      </c>
      <c r="E40" s="38"/>
      <c r="F40" s="38">
        <f>SUM(E30:F38)</f>
        <v>-73699</v>
      </c>
      <c r="G40" s="38"/>
      <c r="H40" s="37">
        <f>SUM(G30:H38)</f>
        <v>136019</v>
      </c>
      <c r="I40" s="38"/>
      <c r="J40" s="38">
        <f>SUM(I30:J38)</f>
        <v>113942</v>
      </c>
      <c r="M40" s="38"/>
    </row>
    <row r="41" spans="1:13" ht="16.2" customHeight="1" x14ac:dyDescent="0.3">
      <c r="A41" s="1" t="s">
        <v>85</v>
      </c>
      <c r="D41" s="26">
        <v>-3455</v>
      </c>
      <c r="F41" s="29">
        <v>-2053</v>
      </c>
      <c r="H41" s="26">
        <v>-1874</v>
      </c>
      <c r="J41" s="29">
        <v>-1762</v>
      </c>
    </row>
    <row r="42" spans="1:13" ht="8.1" customHeight="1" x14ac:dyDescent="0.3">
      <c r="D42" s="25"/>
      <c r="H42" s="25"/>
    </row>
    <row r="43" spans="1:13" ht="16.2" customHeight="1" x14ac:dyDescent="0.3">
      <c r="A43" s="9" t="s">
        <v>160</v>
      </c>
      <c r="D43" s="37"/>
      <c r="E43" s="38"/>
      <c r="F43" s="38"/>
      <c r="G43" s="38"/>
      <c r="H43" s="37"/>
      <c r="I43" s="38"/>
      <c r="J43" s="38"/>
    </row>
    <row r="44" spans="1:13" ht="16.2" customHeight="1" x14ac:dyDescent="0.3">
      <c r="A44" s="9" t="s">
        <v>211</v>
      </c>
      <c r="D44" s="26">
        <f>SUM(D40:D41)</f>
        <v>489466</v>
      </c>
      <c r="E44" s="38"/>
      <c r="F44" s="29">
        <f>SUM(F40:F41)</f>
        <v>-75752</v>
      </c>
      <c r="G44" s="38"/>
      <c r="H44" s="26">
        <f>SUM(H40:H41)</f>
        <v>134145</v>
      </c>
      <c r="I44" s="38"/>
      <c r="J44" s="29">
        <f>SUM(J40:J41)</f>
        <v>112180</v>
      </c>
    </row>
    <row r="45" spans="1:13" ht="16.2" customHeight="1" x14ac:dyDescent="0.3">
      <c r="A45" s="9"/>
      <c r="D45" s="38"/>
      <c r="F45" s="38"/>
      <c r="H45" s="38"/>
      <c r="J45" s="38"/>
    </row>
    <row r="46" spans="1:13" ht="16.2" customHeight="1" x14ac:dyDescent="0.3">
      <c r="A46" s="9"/>
      <c r="D46" s="38"/>
      <c r="F46" s="38"/>
      <c r="H46" s="38"/>
      <c r="J46" s="38"/>
    </row>
    <row r="47" spans="1:13" ht="16.2" customHeight="1" x14ac:dyDescent="0.3">
      <c r="A47" s="9"/>
      <c r="D47" s="38"/>
      <c r="F47" s="38"/>
      <c r="H47" s="38"/>
      <c r="J47" s="38"/>
    </row>
    <row r="48" spans="1:13" ht="16.2" customHeight="1" x14ac:dyDescent="0.3">
      <c r="A48" s="9"/>
      <c r="D48" s="38"/>
      <c r="F48" s="38"/>
      <c r="H48" s="38"/>
      <c r="J48" s="38"/>
    </row>
    <row r="49" spans="1:10" ht="16.2" customHeight="1" x14ac:dyDescent="0.3">
      <c r="A49" s="9"/>
      <c r="D49" s="38"/>
      <c r="F49" s="38"/>
      <c r="H49" s="38"/>
      <c r="J49" s="38"/>
    </row>
    <row r="50" spans="1:10" ht="16.2" customHeight="1" x14ac:dyDescent="0.3">
      <c r="A50" s="9"/>
      <c r="D50" s="38"/>
      <c r="F50" s="38"/>
      <c r="H50" s="38"/>
      <c r="J50" s="38"/>
    </row>
    <row r="51" spans="1:10" ht="16.2" customHeight="1" x14ac:dyDescent="0.3">
      <c r="A51" s="9"/>
      <c r="D51" s="38"/>
      <c r="F51" s="38"/>
      <c r="H51" s="38"/>
      <c r="J51" s="38"/>
    </row>
    <row r="52" spans="1:10" ht="16.2" customHeight="1" x14ac:dyDescent="0.3">
      <c r="A52" s="9"/>
      <c r="D52" s="38"/>
      <c r="F52" s="38"/>
      <c r="H52" s="38"/>
      <c r="J52" s="38"/>
    </row>
    <row r="53" spans="1:10" ht="16.2" customHeight="1" x14ac:dyDescent="0.3">
      <c r="A53" s="9"/>
      <c r="D53" s="38"/>
      <c r="F53" s="38"/>
      <c r="H53" s="38"/>
      <c r="J53" s="38"/>
    </row>
    <row r="54" spans="1:10" ht="19.5" customHeight="1" x14ac:dyDescent="0.3">
      <c r="A54" s="9"/>
      <c r="D54" s="38"/>
      <c r="F54" s="38"/>
      <c r="H54" s="38"/>
      <c r="J54" s="38"/>
    </row>
    <row r="55" spans="1:10" ht="7.5" customHeight="1" x14ac:dyDescent="0.3">
      <c r="A55" s="9"/>
      <c r="D55" s="38"/>
      <c r="F55" s="38"/>
      <c r="H55" s="38"/>
      <c r="J55" s="38"/>
    </row>
    <row r="56" spans="1:10" ht="22.2" customHeight="1" x14ac:dyDescent="0.3">
      <c r="A56" s="11" t="str">
        <f>'2-4'!A49:L49</f>
        <v>The accompanying condensed notes on pages 12 to 24 are an integral part of this interim financial information.</v>
      </c>
      <c r="B56" s="12"/>
      <c r="C56" s="11"/>
      <c r="D56" s="29"/>
      <c r="E56" s="29"/>
      <c r="F56" s="29"/>
      <c r="G56" s="29"/>
      <c r="H56" s="29"/>
      <c r="I56" s="29"/>
      <c r="J56" s="29"/>
    </row>
    <row r="57" spans="1:10" ht="16.5" customHeight="1" x14ac:dyDescent="0.3">
      <c r="A57" s="9" t="str">
        <f>A1</f>
        <v>Sea Oil Public Company Limited</v>
      </c>
      <c r="D57" s="38"/>
      <c r="F57" s="38"/>
      <c r="H57" s="38"/>
      <c r="J57" s="38"/>
    </row>
    <row r="58" spans="1:10" ht="16.5" customHeight="1" x14ac:dyDescent="0.3">
      <c r="A58" s="9" t="s">
        <v>169</v>
      </c>
      <c r="D58" s="38"/>
      <c r="F58" s="38"/>
      <c r="H58" s="38"/>
      <c r="J58" s="38"/>
    </row>
    <row r="59" spans="1:10" ht="16.5" customHeight="1" x14ac:dyDescent="0.3">
      <c r="A59" s="10" t="str">
        <f>A3</f>
        <v>For the three-month period ended 31 March 2023</v>
      </c>
      <c r="B59" s="12"/>
      <c r="C59" s="11"/>
      <c r="D59" s="29"/>
      <c r="E59" s="29"/>
      <c r="F59" s="29"/>
      <c r="G59" s="29"/>
      <c r="H59" s="29"/>
      <c r="I59" s="29"/>
      <c r="J59" s="29"/>
    </row>
    <row r="60" spans="1:10" ht="15.9" customHeight="1" x14ac:dyDescent="0.3">
      <c r="A60" s="9"/>
      <c r="D60" s="38"/>
      <c r="F60" s="38"/>
      <c r="H60" s="38"/>
      <c r="J60" s="38"/>
    </row>
    <row r="61" spans="1:10" ht="15.9" customHeight="1" x14ac:dyDescent="0.3">
      <c r="A61" s="9"/>
      <c r="D61" s="38"/>
      <c r="F61" s="38"/>
      <c r="H61" s="38"/>
      <c r="J61" s="38"/>
    </row>
    <row r="62" spans="1:10" ht="15" customHeight="1" x14ac:dyDescent="0.3">
      <c r="A62" s="9"/>
      <c r="D62" s="117" t="s">
        <v>172</v>
      </c>
      <c r="E62" s="117"/>
      <c r="F62" s="117"/>
      <c r="G62" s="3"/>
      <c r="H62" s="117" t="s">
        <v>174</v>
      </c>
      <c r="I62" s="117"/>
      <c r="J62" s="117"/>
    </row>
    <row r="63" spans="1:10" ht="15" customHeight="1" x14ac:dyDescent="0.3">
      <c r="A63" s="9"/>
      <c r="B63" s="14"/>
      <c r="C63" s="9"/>
      <c r="D63" s="116" t="s">
        <v>171</v>
      </c>
      <c r="E63" s="116"/>
      <c r="F63" s="116"/>
      <c r="G63" s="16"/>
      <c r="H63" s="116" t="s">
        <v>173</v>
      </c>
      <c r="I63" s="116"/>
      <c r="J63" s="116"/>
    </row>
    <row r="64" spans="1:10" ht="15" customHeight="1" x14ac:dyDescent="0.3">
      <c r="A64" s="9"/>
      <c r="B64" s="14"/>
      <c r="C64" s="9"/>
      <c r="D64" s="48" t="s">
        <v>56</v>
      </c>
      <c r="E64" s="48"/>
      <c r="F64" s="48" t="s">
        <v>56</v>
      </c>
      <c r="G64" s="48"/>
      <c r="H64" s="48" t="s">
        <v>56</v>
      </c>
      <c r="I64" s="48"/>
      <c r="J64" s="48" t="s">
        <v>56</v>
      </c>
    </row>
    <row r="65" spans="1:10" ht="15" customHeight="1" x14ac:dyDescent="0.3">
      <c r="A65" s="9"/>
      <c r="B65" s="14"/>
      <c r="C65" s="9"/>
      <c r="D65" s="61" t="s">
        <v>179</v>
      </c>
      <c r="E65" s="49"/>
      <c r="F65" s="61" t="s">
        <v>179</v>
      </c>
      <c r="G65" s="6"/>
      <c r="H65" s="61" t="s">
        <v>179</v>
      </c>
      <c r="I65" s="49"/>
      <c r="J65" s="61" t="s">
        <v>179</v>
      </c>
    </row>
    <row r="66" spans="1:10" ht="15" customHeight="1" x14ac:dyDescent="0.3">
      <c r="A66" s="9"/>
      <c r="B66" s="14"/>
      <c r="C66" s="9"/>
      <c r="D66" s="62">
        <v>2023</v>
      </c>
      <c r="E66" s="49"/>
      <c r="F66" s="62">
        <v>2022</v>
      </c>
      <c r="G66" s="49"/>
      <c r="H66" s="62">
        <v>2023</v>
      </c>
      <c r="I66" s="49"/>
      <c r="J66" s="62">
        <v>2022</v>
      </c>
    </row>
    <row r="67" spans="1:10" ht="15" customHeight="1" x14ac:dyDescent="0.3">
      <c r="A67" s="9"/>
      <c r="B67" s="18" t="s">
        <v>12</v>
      </c>
      <c r="C67" s="9"/>
      <c r="D67" s="50" t="s">
        <v>152</v>
      </c>
      <c r="E67" s="48"/>
      <c r="F67" s="50" t="s">
        <v>152</v>
      </c>
      <c r="G67" s="48"/>
      <c r="H67" s="50" t="s">
        <v>152</v>
      </c>
      <c r="I67" s="48"/>
      <c r="J67" s="50" t="s">
        <v>152</v>
      </c>
    </row>
    <row r="68" spans="1:10" ht="15" customHeight="1" x14ac:dyDescent="0.3">
      <c r="A68" s="9" t="s">
        <v>30</v>
      </c>
      <c r="D68" s="25"/>
      <c r="H68" s="25"/>
    </row>
    <row r="69" spans="1:10" ht="15" customHeight="1" x14ac:dyDescent="0.3">
      <c r="A69" s="1" t="s">
        <v>222</v>
      </c>
      <c r="D69" s="25">
        <v>-116</v>
      </c>
      <c r="F69" s="38">
        <v>-87</v>
      </c>
      <c r="G69" s="22"/>
      <c r="H69" s="21">
        <v>-116</v>
      </c>
      <c r="I69" s="22"/>
      <c r="J69" s="38">
        <v>-39</v>
      </c>
    </row>
    <row r="70" spans="1:10" ht="15" customHeight="1" x14ac:dyDescent="0.3">
      <c r="A70" s="1" t="s">
        <v>175</v>
      </c>
      <c r="D70" s="25">
        <v>-1400</v>
      </c>
      <c r="F70" s="38">
        <v>0</v>
      </c>
      <c r="G70" s="22"/>
      <c r="H70" s="21">
        <v>-1400</v>
      </c>
      <c r="I70" s="22"/>
      <c r="J70" s="38">
        <v>0</v>
      </c>
    </row>
    <row r="71" spans="1:10" ht="15" customHeight="1" x14ac:dyDescent="0.3">
      <c r="A71" s="1" t="s">
        <v>150</v>
      </c>
      <c r="D71" s="37">
        <v>0</v>
      </c>
      <c r="F71" s="38">
        <v>0</v>
      </c>
      <c r="G71" s="22"/>
      <c r="H71" s="51">
        <v>0</v>
      </c>
      <c r="I71" s="22"/>
      <c r="J71" s="52">
        <v>82493</v>
      </c>
    </row>
    <row r="72" spans="1:10" ht="15" customHeight="1" x14ac:dyDescent="0.3">
      <c r="A72" s="1" t="s">
        <v>165</v>
      </c>
      <c r="B72" s="2">
        <v>17.399999999999999</v>
      </c>
      <c r="D72" s="37">
        <v>0</v>
      </c>
      <c r="F72" s="38">
        <v>0</v>
      </c>
      <c r="G72" s="22"/>
      <c r="H72" s="51">
        <v>-12000</v>
      </c>
      <c r="I72" s="22"/>
      <c r="J72" s="52">
        <v>-72160</v>
      </c>
    </row>
    <row r="73" spans="1:10" ht="15" customHeight="1" x14ac:dyDescent="0.3">
      <c r="A73" s="1" t="s">
        <v>158</v>
      </c>
      <c r="B73" s="1"/>
      <c r="D73" s="25"/>
      <c r="G73" s="22"/>
      <c r="H73" s="21"/>
      <c r="I73" s="1"/>
      <c r="J73" s="1"/>
    </row>
    <row r="74" spans="1:10" ht="15" customHeight="1" x14ac:dyDescent="0.3">
      <c r="A74" s="1" t="s">
        <v>159</v>
      </c>
      <c r="B74" s="2">
        <v>17.399999999999999</v>
      </c>
      <c r="D74" s="37">
        <v>0</v>
      </c>
      <c r="F74" s="38">
        <v>0</v>
      </c>
      <c r="G74" s="22"/>
      <c r="H74" s="51">
        <v>133928</v>
      </c>
      <c r="I74" s="22"/>
      <c r="J74" s="52">
        <v>8000</v>
      </c>
    </row>
    <row r="75" spans="1:10" ht="15" customHeight="1" x14ac:dyDescent="0.3">
      <c r="A75" s="1" t="s">
        <v>79</v>
      </c>
      <c r="D75" s="37">
        <v>2</v>
      </c>
      <c r="F75" s="38">
        <v>21</v>
      </c>
      <c r="G75" s="22"/>
      <c r="H75" s="51">
        <v>8127</v>
      </c>
      <c r="I75" s="22"/>
      <c r="J75" s="52">
        <v>2061</v>
      </c>
    </row>
    <row r="76" spans="1:10" ht="15" customHeight="1" x14ac:dyDescent="0.3">
      <c r="A76" s="1" t="s">
        <v>108</v>
      </c>
      <c r="D76" s="26">
        <v>139972</v>
      </c>
      <c r="F76" s="29">
        <v>67318</v>
      </c>
      <c r="G76" s="22"/>
      <c r="H76" s="53">
        <v>39538</v>
      </c>
      <c r="I76" s="22"/>
      <c r="J76" s="54">
        <v>8265</v>
      </c>
    </row>
    <row r="77" spans="1:10" ht="6" customHeight="1" x14ac:dyDescent="0.3">
      <c r="D77" s="25"/>
      <c r="H77" s="25"/>
    </row>
    <row r="78" spans="1:10" ht="15" customHeight="1" x14ac:dyDescent="0.3">
      <c r="A78" s="9" t="s">
        <v>135</v>
      </c>
      <c r="D78" s="26">
        <f>SUM(D69:D77)</f>
        <v>138458</v>
      </c>
      <c r="F78" s="29">
        <f>SUM(F69:F77)</f>
        <v>67252</v>
      </c>
      <c r="H78" s="26">
        <f>SUM(H69:H77)</f>
        <v>168077</v>
      </c>
      <c r="J78" s="29">
        <f>SUM(J69:J77)</f>
        <v>28620</v>
      </c>
    </row>
    <row r="79" spans="1:10" ht="15.9" customHeight="1" x14ac:dyDescent="0.3">
      <c r="A79" s="9"/>
      <c r="D79" s="25"/>
      <c r="H79" s="25"/>
      <c r="J79" s="38"/>
    </row>
    <row r="80" spans="1:10" ht="15" customHeight="1" x14ac:dyDescent="0.3">
      <c r="A80" s="9" t="s">
        <v>101</v>
      </c>
      <c r="D80" s="25"/>
      <c r="H80" s="25"/>
    </row>
    <row r="81" spans="1:10" ht="15" customHeight="1" x14ac:dyDescent="0.3">
      <c r="A81" s="1" t="s">
        <v>146</v>
      </c>
      <c r="D81" s="25"/>
      <c r="H81" s="25"/>
    </row>
    <row r="82" spans="1:10" ht="15" customHeight="1" x14ac:dyDescent="0.3">
      <c r="A82" s="1" t="s">
        <v>147</v>
      </c>
      <c r="B82" s="2">
        <v>13</v>
      </c>
      <c r="D82" s="25">
        <v>684797</v>
      </c>
      <c r="F82" s="4">
        <v>781326</v>
      </c>
      <c r="H82" s="25">
        <v>5303</v>
      </c>
      <c r="J82" s="4">
        <v>263773</v>
      </c>
    </row>
    <row r="83" spans="1:10" ht="15" customHeight="1" x14ac:dyDescent="0.3">
      <c r="A83" s="1" t="s">
        <v>176</v>
      </c>
      <c r="D83" s="25"/>
      <c r="H83" s="25"/>
    </row>
    <row r="84" spans="1:10" ht="15" customHeight="1" x14ac:dyDescent="0.3">
      <c r="A84" s="1" t="s">
        <v>147</v>
      </c>
      <c r="B84" s="2">
        <v>13</v>
      </c>
      <c r="D84" s="25">
        <v>-744374</v>
      </c>
      <c r="F84" s="4">
        <v>-666962</v>
      </c>
      <c r="H84" s="25">
        <v>-5303</v>
      </c>
      <c r="J84" s="4">
        <v>-339236</v>
      </c>
    </row>
    <row r="85" spans="1:10" ht="15" customHeight="1" x14ac:dyDescent="0.3">
      <c r="A85" s="1" t="s">
        <v>176</v>
      </c>
      <c r="D85" s="25"/>
      <c r="H85" s="25"/>
    </row>
    <row r="86" spans="1:10" ht="15" customHeight="1" x14ac:dyDescent="0.3">
      <c r="A86" s="1" t="s">
        <v>148</v>
      </c>
      <c r="D86" s="25">
        <v>0</v>
      </c>
      <c r="F86" s="4">
        <v>0</v>
      </c>
      <c r="H86" s="25">
        <v>0</v>
      </c>
      <c r="J86" s="4">
        <v>-81821</v>
      </c>
    </row>
    <row r="87" spans="1:10" ht="15" customHeight="1" x14ac:dyDescent="0.3">
      <c r="A87" s="1" t="s">
        <v>177</v>
      </c>
      <c r="D87" s="25">
        <v>-3586</v>
      </c>
      <c r="F87" s="4">
        <v>-3250</v>
      </c>
      <c r="H87" s="25">
        <v>-1877</v>
      </c>
      <c r="J87" s="4">
        <v>-1659</v>
      </c>
    </row>
    <row r="88" spans="1:10" ht="15" customHeight="1" x14ac:dyDescent="0.3">
      <c r="A88" s="1" t="s">
        <v>29</v>
      </c>
      <c r="D88" s="37">
        <v>-5000</v>
      </c>
      <c r="E88" s="38"/>
      <c r="F88" s="38">
        <v>-3583</v>
      </c>
      <c r="G88" s="38"/>
      <c r="H88" s="37">
        <v>-16</v>
      </c>
      <c r="I88" s="38"/>
      <c r="J88" s="38">
        <v>-2843</v>
      </c>
    </row>
    <row r="89" spans="1:10" ht="15" customHeight="1" x14ac:dyDescent="0.3">
      <c r="A89" s="1" t="s">
        <v>127</v>
      </c>
      <c r="D89" s="37"/>
      <c r="E89" s="38"/>
      <c r="F89" s="38"/>
      <c r="G89" s="38"/>
      <c r="H89" s="37"/>
      <c r="I89" s="38"/>
      <c r="J89" s="38"/>
    </row>
    <row r="90" spans="1:10" ht="15" customHeight="1" x14ac:dyDescent="0.3">
      <c r="A90" s="1" t="s">
        <v>128</v>
      </c>
      <c r="B90" s="2">
        <v>10</v>
      </c>
      <c r="D90" s="26">
        <v>-10310</v>
      </c>
      <c r="E90" s="38"/>
      <c r="F90" s="29">
        <v>0</v>
      </c>
      <c r="G90" s="38"/>
      <c r="H90" s="26">
        <v>0</v>
      </c>
      <c r="I90" s="38"/>
      <c r="J90" s="29">
        <v>0</v>
      </c>
    </row>
    <row r="91" spans="1:10" ht="6" customHeight="1" x14ac:dyDescent="0.3">
      <c r="D91" s="25"/>
      <c r="H91" s="25"/>
    </row>
    <row r="92" spans="1:10" ht="15" customHeight="1" x14ac:dyDescent="0.3">
      <c r="A92" s="9" t="s">
        <v>160</v>
      </c>
      <c r="D92" s="25"/>
      <c r="H92" s="25"/>
      <c r="I92" s="1"/>
      <c r="J92" s="1"/>
    </row>
    <row r="93" spans="1:10" ht="15" customHeight="1" x14ac:dyDescent="0.3">
      <c r="A93" s="9" t="s">
        <v>161</v>
      </c>
      <c r="D93" s="26">
        <f>SUM(D82:D90)</f>
        <v>-78473</v>
      </c>
      <c r="F93" s="29">
        <f>SUM(F82:F90)</f>
        <v>107531</v>
      </c>
      <c r="H93" s="26">
        <f>SUM(H82:H90)</f>
        <v>-1893</v>
      </c>
      <c r="J93" s="29">
        <f>SUM(J82:J90)</f>
        <v>-161786</v>
      </c>
    </row>
    <row r="94" spans="1:10" ht="10.199999999999999" customHeight="1" x14ac:dyDescent="0.3">
      <c r="D94" s="25"/>
      <c r="H94" s="25"/>
    </row>
    <row r="95" spans="1:10" ht="15" customHeight="1" x14ac:dyDescent="0.3">
      <c r="A95" s="9" t="s">
        <v>140</v>
      </c>
      <c r="D95" s="35">
        <f>D44+D78+D93</f>
        <v>549451</v>
      </c>
      <c r="E95" s="24"/>
      <c r="F95" s="4">
        <f>F44+F78+F93</f>
        <v>99031</v>
      </c>
      <c r="G95" s="24"/>
      <c r="H95" s="35">
        <f>H44+H78+H93</f>
        <v>300329</v>
      </c>
      <c r="I95" s="24"/>
      <c r="J95" s="4">
        <f>J44+J78+J93</f>
        <v>-20986</v>
      </c>
    </row>
    <row r="96" spans="1:10" ht="15" customHeight="1" x14ac:dyDescent="0.3">
      <c r="A96" s="1" t="s">
        <v>162</v>
      </c>
      <c r="D96" s="25"/>
      <c r="H96" s="25"/>
      <c r="I96" s="1"/>
      <c r="J96" s="1"/>
    </row>
    <row r="97" spans="1:10" ht="15" customHeight="1" x14ac:dyDescent="0.3">
      <c r="A97" s="1" t="s">
        <v>41</v>
      </c>
      <c r="D97" s="25">
        <v>385837</v>
      </c>
      <c r="F97" s="4">
        <v>340118</v>
      </c>
      <c r="H97" s="25">
        <v>146828</v>
      </c>
      <c r="J97" s="4">
        <v>102679</v>
      </c>
    </row>
    <row r="98" spans="1:10" ht="15" customHeight="1" x14ac:dyDescent="0.3">
      <c r="A98" s="114" t="s">
        <v>216</v>
      </c>
      <c r="D98" s="26">
        <v>-2126</v>
      </c>
      <c r="F98" s="29">
        <v>-782</v>
      </c>
      <c r="H98" s="26">
        <v>-14</v>
      </c>
      <c r="J98" s="29">
        <v>-3</v>
      </c>
    </row>
    <row r="99" spans="1:10" ht="6" customHeight="1" x14ac:dyDescent="0.3">
      <c r="D99" s="37"/>
      <c r="F99" s="38"/>
      <c r="H99" s="37"/>
      <c r="J99" s="38"/>
    </row>
    <row r="100" spans="1:10" ht="15" customHeight="1" x14ac:dyDescent="0.3">
      <c r="A100" s="9" t="s">
        <v>45</v>
      </c>
      <c r="D100" s="25"/>
      <c r="H100" s="25"/>
    </row>
    <row r="101" spans="1:10" ht="15" customHeight="1" thickBot="1" x14ac:dyDescent="0.35">
      <c r="A101" s="9" t="s">
        <v>41</v>
      </c>
      <c r="D101" s="30">
        <f>SUM(D95:D100)</f>
        <v>933162</v>
      </c>
      <c r="E101" s="38"/>
      <c r="F101" s="31">
        <f t="shared" ref="F101:J101" si="1">SUM(F95:F100)</f>
        <v>438367</v>
      </c>
      <c r="G101" s="38"/>
      <c r="H101" s="30">
        <f t="shared" si="1"/>
        <v>447143</v>
      </c>
      <c r="I101" s="38"/>
      <c r="J101" s="31">
        <f t="shared" si="1"/>
        <v>81690</v>
      </c>
    </row>
    <row r="102" spans="1:10" ht="15.9" customHeight="1" thickTop="1" x14ac:dyDescent="0.3">
      <c r="D102" s="25"/>
      <c r="H102" s="25"/>
    </row>
    <row r="103" spans="1:10" ht="15" customHeight="1" x14ac:dyDescent="0.3">
      <c r="A103" s="9" t="s">
        <v>55</v>
      </c>
      <c r="D103" s="25"/>
      <c r="H103" s="25"/>
    </row>
    <row r="104" spans="1:10" ht="6" customHeight="1" x14ac:dyDescent="0.3">
      <c r="A104" s="9"/>
      <c r="D104" s="25"/>
      <c r="H104" s="25"/>
    </row>
    <row r="105" spans="1:10" ht="15" customHeight="1" x14ac:dyDescent="0.3">
      <c r="A105" s="1" t="s">
        <v>122</v>
      </c>
      <c r="D105" s="25"/>
      <c r="H105" s="25"/>
    </row>
    <row r="106" spans="1:10" ht="15" customHeight="1" x14ac:dyDescent="0.3">
      <c r="A106" s="1" t="s">
        <v>105</v>
      </c>
      <c r="D106" s="25">
        <v>39</v>
      </c>
      <c r="F106" s="4">
        <v>147</v>
      </c>
      <c r="H106" s="25">
        <v>39</v>
      </c>
      <c r="J106" s="4">
        <v>147</v>
      </c>
    </row>
    <row r="107" spans="1:10" ht="15" customHeight="1" x14ac:dyDescent="0.3">
      <c r="A107" s="1" t="s">
        <v>166</v>
      </c>
      <c r="D107" s="25">
        <v>0</v>
      </c>
      <c r="F107" s="4">
        <v>0</v>
      </c>
      <c r="H107" s="25">
        <v>0</v>
      </c>
      <c r="J107" s="4">
        <v>49946</v>
      </c>
    </row>
    <row r="108" spans="1:10" ht="15" customHeight="1" x14ac:dyDescent="0.3">
      <c r="A108" s="1" t="s">
        <v>163</v>
      </c>
      <c r="D108" s="25"/>
      <c r="H108" s="25"/>
      <c r="I108" s="1"/>
      <c r="J108" s="1"/>
    </row>
    <row r="109" spans="1:10" ht="15" customHeight="1" x14ac:dyDescent="0.3">
      <c r="A109" s="1" t="s">
        <v>164</v>
      </c>
      <c r="D109" s="25">
        <v>4517</v>
      </c>
      <c r="F109" s="4">
        <v>0</v>
      </c>
      <c r="H109" s="25">
        <v>4517</v>
      </c>
      <c r="J109" s="4">
        <v>0</v>
      </c>
    </row>
    <row r="110" spans="1:10" ht="16.2" customHeight="1" x14ac:dyDescent="0.3">
      <c r="A110" s="1" t="s">
        <v>202</v>
      </c>
      <c r="D110" s="25">
        <v>0</v>
      </c>
      <c r="F110" s="4">
        <v>16649</v>
      </c>
      <c r="H110" s="25">
        <v>0</v>
      </c>
      <c r="J110" s="4">
        <v>0</v>
      </c>
    </row>
    <row r="111" spans="1:10" ht="16.2" customHeight="1" x14ac:dyDescent="0.3"/>
    <row r="112" spans="1:10" ht="16.2" customHeight="1" x14ac:dyDescent="0.3"/>
    <row r="113" spans="1:10" ht="16.2" customHeight="1" x14ac:dyDescent="0.3"/>
    <row r="114" spans="1:10" ht="17.25" customHeight="1" x14ac:dyDescent="0.3"/>
    <row r="115" spans="1:10" ht="11.25" customHeight="1" x14ac:dyDescent="0.3"/>
    <row r="116" spans="1:10" ht="22.35" customHeight="1" x14ac:dyDescent="0.3">
      <c r="A116" s="115" t="str">
        <f>A56</f>
        <v>The accompanying condensed notes on pages 12 to 24 are an integral part of this interim financial information.</v>
      </c>
      <c r="B116" s="118"/>
      <c r="C116" s="118"/>
      <c r="D116" s="118"/>
      <c r="E116" s="118"/>
      <c r="F116" s="118"/>
      <c r="G116" s="118"/>
      <c r="H116" s="118"/>
      <c r="I116" s="118"/>
      <c r="J116" s="118"/>
    </row>
    <row r="117" spans="1:10" ht="16.5" customHeight="1" x14ac:dyDescent="0.3"/>
    <row r="118" spans="1:10" ht="16.5" customHeight="1" x14ac:dyDescent="0.3"/>
  </sheetData>
  <mergeCells count="9">
    <mergeCell ref="D6:F6"/>
    <mergeCell ref="H6:J6"/>
    <mergeCell ref="A116:J116"/>
    <mergeCell ref="D7:F7"/>
    <mergeCell ref="H7:J7"/>
    <mergeCell ref="D63:F63"/>
    <mergeCell ref="H63:J63"/>
    <mergeCell ref="D62:F62"/>
    <mergeCell ref="H62:J62"/>
  </mergeCells>
  <pageMargins left="0.8" right="0.5" top="0.5" bottom="0.6" header="0.49" footer="0.4"/>
  <pageSetup paperSize="9" scale="86" firstPageNumber="10" fitToHeight="0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</vt:lpstr>
      <vt:lpstr>7</vt:lpstr>
      <vt:lpstr>8 </vt:lpstr>
      <vt:lpstr>9</vt:lpstr>
      <vt:lpstr>10-11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Pavornwat Okano</cp:lastModifiedBy>
  <cp:lastPrinted>2023-05-11T04:01:02Z</cp:lastPrinted>
  <dcterms:created xsi:type="dcterms:W3CDTF">2011-11-28T17:13:56Z</dcterms:created>
  <dcterms:modified xsi:type="dcterms:W3CDTF">2023-05-11T08:16:28Z</dcterms:modified>
</cp:coreProperties>
</file>