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ano001\Desktop\1. JOBS\1. Main job\1. Sea Oil\10. Sea Oil Q1'23\3. งบ (MM-DD-YY)\05.11.2023 1 - ELCID\"/>
    </mc:Choice>
  </mc:AlternateContent>
  <xr:revisionPtr revIDLastSave="0" documentId="13_ncr:1_{BADE738E-615B-4D6D-8F4C-8F2D9D731913}" xr6:coauthVersionLast="47" xr6:coauthVersionMax="47" xr10:uidLastSave="{00000000-0000-0000-0000-000000000000}"/>
  <bookViews>
    <workbookView xWindow="-108" yWindow="-108" windowWidth="23256" windowHeight="12576" tabRatio="704" activeTab="5" xr2:uid="{00000000-000D-0000-FFFF-FFFF00000000}"/>
  </bookViews>
  <sheets>
    <sheet name="2-4" sheetId="1" r:id="rId1"/>
    <sheet name="5-6" sheetId="28" r:id="rId2"/>
    <sheet name="7" sheetId="30" r:id="rId3"/>
    <sheet name="8" sheetId="29" r:id="rId4"/>
    <sheet name="9" sheetId="31" r:id="rId5"/>
    <sheet name="10-12" sheetId="24" r:id="rId6"/>
  </sheets>
  <externalReferences>
    <externalReference r:id="rId7"/>
  </externalReferences>
  <definedNames>
    <definedName name="_xlnm._FilterDatabase" localSheetId="0" hidden="1">'2-4'!$A$12:$L$122</definedName>
    <definedName name="_Order1">255</definedName>
    <definedName name="_Order2">255</definedName>
    <definedName name="_Regression_Int">1</definedName>
    <definedName name="aa" localSheetId="4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4">{"'Eng (page2)'!$A$1:$D$52"}</definedName>
    <definedName name="asds">{"'Eng (page2)'!$A$1:$D$52"}</definedName>
    <definedName name="cash" localSheetId="4">{"'Eng (page2)'!$A$1:$D$52"}</definedName>
    <definedName name="cash">{"'Eng (page2)'!$A$1:$D$52"}</definedName>
    <definedName name="Cashflow" localSheetId="4">{"'Sheet1'!$L$16"}</definedName>
    <definedName name="Cashflow">{"'Sheet1'!$L$16"}</definedName>
    <definedName name="CHASHFLOW" localSheetId="4">{"'Sheet1'!$L$16"}</definedName>
    <definedName name="CHASHFLOW">{"'Sheet1'!$L$16"}</definedName>
    <definedName name="h" localSheetId="4">{"'Sheet1'!$L$16"}</definedName>
    <definedName name="h">{"'Sheet1'!$L$16"}</definedName>
    <definedName name="hay" localSheetId="4">{"'Sheet1'!$L$16"}</definedName>
    <definedName name="hay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>{"'Sheet1'!$L$16"}</definedName>
    <definedName name="J" localSheetId="4">{"'Sheet1'!$A$1:$Y$6"}</definedName>
    <definedName name="J">{"'Sheet1'!$A$1:$Y$6"}</definedName>
    <definedName name="k" localSheetId="4">{"'Eng (page2)'!$A$1:$D$52"}</definedName>
    <definedName name="k">{"'Eng (page2)'!$A$1:$D$52"}</definedName>
    <definedName name="kk" localSheetId="4">{"'Eng (page2)'!$A$1:$D$52"}</definedName>
    <definedName name="kk">{"'Eng (page2)'!$A$1:$D$52"}</definedName>
    <definedName name="kkk" localSheetId="4">{"'Eng (page2)'!$A$1:$D$52"}</definedName>
    <definedName name="kkk">{"'Eng (page2)'!$A$1:$D$52"}</definedName>
    <definedName name="N" localSheetId="4">{"'Sheet1'!$L$16"}</definedName>
    <definedName name="N">{"'Sheet1'!$L$16"}</definedName>
    <definedName name="_xlnm.Print_Area" localSheetId="5">'10-12'!$A$1:$J$127</definedName>
    <definedName name="_xlnm.Print_Area" localSheetId="0">'2-4'!$A$1:$L$131</definedName>
    <definedName name="_xlnm.Print_Area" localSheetId="4">'9'!$A$1:$M$28</definedName>
    <definedName name="qq" localSheetId="4">{"'Eng (page2)'!$A$1:$D$52"}</definedName>
    <definedName name="qq">{"'Eng (page2)'!$A$1:$D$52"}</definedName>
    <definedName name="RMCOptions">"*010000000000000"</definedName>
    <definedName name="software" localSheetId="4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4">{"'Eng (page2)'!$A$1:$D$52"}</definedName>
    <definedName name="ww">{"'Eng (page2)'!$A$1:$D$52"}</definedName>
    <definedName name="zz" localSheetId="4">{"'Eng (page2)'!$A$1:$D$52"}</definedName>
    <definedName name="zz">{"'Eng (page2)'!$A$1:$D$52"}</definedName>
    <definedName name="資金繰り表" localSheetId="4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1" l="1"/>
  <c r="F36" i="1"/>
  <c r="F22" i="1"/>
  <c r="J22" i="1"/>
  <c r="D30" i="24"/>
  <c r="D54" i="24" s="1"/>
  <c r="D62" i="24" l="1"/>
  <c r="D59" i="24"/>
  <c r="D61" i="24"/>
  <c r="H61" i="24"/>
  <c r="H62" i="24"/>
  <c r="D64" i="24" l="1"/>
  <c r="A131" i="1"/>
  <c r="J30" i="24"/>
  <c r="J54" i="24" s="1"/>
  <c r="J64" i="24" s="1"/>
  <c r="K20" i="31"/>
  <c r="F30" i="24" l="1"/>
  <c r="F54" i="24" s="1"/>
  <c r="F64" i="24" s="1"/>
  <c r="D68" i="24" l="1"/>
  <c r="H30" i="24"/>
  <c r="H54" i="24" s="1"/>
  <c r="H64" i="24" s="1"/>
  <c r="I22" i="31"/>
  <c r="G22" i="31"/>
  <c r="E22" i="31"/>
  <c r="M20" i="31"/>
  <c r="K16" i="31"/>
  <c r="I16" i="31"/>
  <c r="G16" i="31"/>
  <c r="E16" i="31"/>
  <c r="M14" i="31"/>
  <c r="M12" i="31"/>
  <c r="A3" i="31"/>
  <c r="M22" i="31" l="1"/>
  <c r="K22" i="31"/>
  <c r="M16" i="31"/>
  <c r="M19" i="28"/>
  <c r="M30" i="28" s="1"/>
  <c r="M33" i="28" s="1"/>
  <c r="I19" i="28"/>
  <c r="I30" i="28" s="1"/>
  <c r="I33" i="28" s="1"/>
  <c r="M79" i="28"/>
  <c r="I79" i="28"/>
  <c r="I62" i="28"/>
  <c r="I65" i="28" s="1"/>
  <c r="K19" i="28"/>
  <c r="G19" i="28"/>
  <c r="H24" i="1"/>
  <c r="J107" i="24" l="1"/>
  <c r="F107" i="24"/>
  <c r="F80" i="24"/>
  <c r="F68" i="24"/>
  <c r="V16" i="29"/>
  <c r="P20" i="29"/>
  <c r="P16" i="29"/>
  <c r="F110" i="24" l="1"/>
  <c r="K73" i="28"/>
  <c r="G73" i="28"/>
  <c r="K79" i="28" l="1"/>
  <c r="G79" i="28"/>
  <c r="M73" i="28"/>
  <c r="I73" i="28"/>
  <c r="A3" i="30"/>
  <c r="A3" i="29" s="1"/>
  <c r="S23" i="30"/>
  <c r="O23" i="30"/>
  <c r="I23" i="30"/>
  <c r="G23" i="30"/>
  <c r="E23" i="30"/>
  <c r="J23" i="29"/>
  <c r="H23" i="29"/>
  <c r="F23" i="29"/>
  <c r="T23" i="29"/>
  <c r="N23" i="29"/>
  <c r="L23" i="29"/>
  <c r="V19" i="29"/>
  <c r="A41" i="24"/>
  <c r="A83" i="24"/>
  <c r="H107" i="24"/>
  <c r="D107" i="24"/>
  <c r="U23" i="30" l="1"/>
  <c r="K23" i="30"/>
  <c r="M23" i="30"/>
  <c r="Q23" i="30"/>
  <c r="P23" i="29"/>
  <c r="R20" i="29"/>
  <c r="V20" i="29" s="1"/>
  <c r="G30" i="28"/>
  <c r="K30" i="28"/>
  <c r="M36" i="28"/>
  <c r="V23" i="29" l="1"/>
  <c r="R23" i="29"/>
  <c r="G62" i="28"/>
  <c r="A44" i="28" l="1"/>
  <c r="A33" i="30" s="1"/>
  <c r="A32" i="29" s="1"/>
  <c r="A28" i="31" s="1"/>
  <c r="A127" i="24" l="1"/>
  <c r="A91" i="28"/>
  <c r="F24" i="1"/>
  <c r="J24" i="1"/>
  <c r="G65" i="28"/>
  <c r="K62" i="28"/>
  <c r="K33" i="28" l="1"/>
  <c r="G33" i="28"/>
  <c r="G36" i="28" s="1"/>
  <c r="I36" i="28"/>
  <c r="I67" i="28" s="1"/>
  <c r="K36" i="28" l="1"/>
  <c r="K67" i="28" s="1"/>
  <c r="G67" i="28"/>
  <c r="A47" i="28"/>
  <c r="A45" i="28"/>
  <c r="M62" i="28" l="1"/>
  <c r="M65" i="28" s="1"/>
  <c r="M67" i="28" s="1"/>
  <c r="J80" i="24" l="1"/>
  <c r="H80" i="24"/>
  <c r="D80" i="24"/>
  <c r="D110" i="24" s="1"/>
  <c r="J68" i="24"/>
  <c r="H68" i="24"/>
  <c r="H110" i="24" l="1"/>
  <c r="H116" i="24" s="1"/>
  <c r="J110" i="24"/>
  <c r="J116" i="24" s="1"/>
  <c r="F116" i="24"/>
  <c r="D116" i="24" l="1"/>
  <c r="L117" i="1"/>
  <c r="J117" i="1"/>
  <c r="F117" i="1"/>
  <c r="H117" i="1"/>
  <c r="L77" i="1" l="1"/>
  <c r="J77" i="1"/>
  <c r="F77" i="1"/>
  <c r="H77" i="1"/>
  <c r="F69" i="1"/>
  <c r="L38" i="1" l="1"/>
  <c r="J38" i="1"/>
  <c r="H38" i="1"/>
  <c r="F38" i="1"/>
  <c r="J69" i="1" l="1"/>
  <c r="L120" i="1" l="1"/>
  <c r="H120" i="1"/>
  <c r="L69" i="1"/>
  <c r="H69" i="1"/>
  <c r="F40" i="1" l="1"/>
  <c r="A87" i="1" l="1"/>
  <c r="J120" i="1" l="1"/>
  <c r="J79" i="1"/>
  <c r="L24" i="1"/>
  <c r="L40" i="1" s="1"/>
  <c r="A90" i="1"/>
  <c r="A46" i="1"/>
  <c r="F120" i="1" l="1"/>
  <c r="F79" i="1"/>
  <c r="H79" i="1"/>
  <c r="H122" i="1" s="1"/>
  <c r="H40" i="1"/>
  <c r="J40" i="1"/>
  <c r="J122" i="1"/>
  <c r="L79" i="1"/>
  <c r="L122" i="1" s="1"/>
  <c r="F122" i="1" l="1"/>
</calcChain>
</file>

<file path=xl/sharedStrings.xml><?xml version="1.0" encoding="utf-8"?>
<sst xmlns="http://schemas.openxmlformats.org/spreadsheetml/2006/main" count="495" uniqueCount="220">
  <si>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</si>
  <si>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</si>
  <si>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</si>
  <si>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</si>
  <si>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</si>
  <si>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</si>
  <si>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</si>
  <si>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</si>
  <si>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</si>
  <si>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</si>
  <si>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</si>
  <si>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</si>
  <si>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</si>
  <si>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</si>
  <si>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</si>
  <si>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</si>
  <si>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</si>
  <si>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</si>
  <si>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</si>
  <si>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</si>
  <si>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</si>
  <si>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</si>
  <si>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</si>
  <si>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</si>
  <si>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</si>
  <si>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</si>
  <si>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</si>
  <si>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</si>
  <si>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</si>
  <si>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</si>
  <si>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</si>
  <si>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</si>
  <si>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</si>
  <si>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</si>
  <si>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</si>
  <si>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</si>
  <si>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</si>
  <si>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</si>
  <si>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</si>
  <si>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</si>
  <si>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</si>
  <si>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</si>
  <si>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</si>
  <si>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</si>
  <si>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</si>
  <si>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</si>
  <si>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</si>
  <si>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</si>
  <si>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</si>
  <si>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</si>
  <si>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</si>
  <si>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</si>
  <si>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</si>
  <si>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</si>
  <si>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</si>
  <si>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</si>
  <si>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</si>
  <si>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</si>
  <si>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</si>
  <si>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ข้อมูลเพิ่มเติมประกอบงบกระแสเงินสด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</si>
  <si>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</si>
  <si>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</si>
  <si>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</si>
  <si>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</si>
  <si>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</si>
  <si>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</si>
  <si>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</si>
  <si>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</si>
  <si>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</si>
  <si>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</si>
  <si>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</si>
  <si>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</si>
  <si>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</si>
  <si>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</si>
  <si>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</si>
  <si>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</si>
  <si>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</si>
  <si>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</si>
  <si>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</si>
  <si>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</si>
  <si>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ผู้เป็นเจ้าของ</t>
  </si>
  <si>
    <t>เจ้าของ</t>
  </si>
  <si>
    <t xml:space="preserve">ยอดคงเหลือปลายงวด </t>
  </si>
  <si>
    <t>ผลต่างของ</t>
  </si>
  <si>
    <t>อัตราแลกเปลี่ยน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</si>
  <si>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</si>
  <si>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</si>
  <si>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</si>
  <si>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</si>
  <si>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</si>
  <si>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</si>
  <si>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</si>
  <si>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</si>
  <si>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เงินกู้ยืมระยะสั้นจากสถาบันการเงิน</t>
  </si>
  <si>
    <t>ภาษีเงินได้ค้างจ่าย</t>
  </si>
  <si>
    <t>เงินสดจ่ายเพื่อซื้อสินทรัพย์ถาวร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</si>
  <si>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</si>
  <si>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</si>
  <si>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</si>
  <si>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</si>
  <si>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</si>
  <si>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</si>
  <si>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</si>
  <si>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</si>
  <si>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</si>
  <si>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</si>
  <si>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</si>
  <si>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หรือขาดทุนในภายหลัง</t>
  </si>
  <si>
    <t>รายการที่จะจัดประเภทใหม่ไปยังกำไร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</si>
  <si>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</si>
  <si>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</si>
  <si>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</si>
  <si>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</si>
  <si>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</si>
  <si>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เงินสดจ่ายชำระหนี้สินตามสัญญาเช่า</t>
  </si>
  <si>
    <t>สินทรัพย์สิทธิการใช้</t>
  </si>
  <si>
    <t>เงินลงทุนในบริษัทย่อย - สุทธิ</t>
  </si>
  <si>
    <t>ส่วนแบ่งกำไรจากการร่วมค้า</t>
  </si>
  <si>
    <t xml:space="preserve">   ส่วนแบ่งกำไรจากการร่วมค้า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</si>
  <si>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</si>
  <si>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</si>
  <si>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</si>
  <si>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 xml:space="preserve">   รายได้ดอกเบี้ย</t>
  </si>
  <si>
    <t xml:space="preserve">   ค่าใช้จ่ายดอกเบี้ย</t>
  </si>
  <si>
    <t xml:space="preserve">ที่ถึงกำหนดชำระภายในหนึ่งปี </t>
  </si>
  <si>
    <t>เงินสดสุทธิได้มาจากกิจกรรมลงทุน</t>
  </si>
  <si>
    <t>สินค้าคงเหลือ - สุทธิ</t>
  </si>
  <si>
    <t>ส่วนของส่วนได้เสียที่ไม่มีอำนาจควบคุม</t>
  </si>
  <si>
    <t>สินทรัพย์อนุพันธ์ทางการเงิน</t>
  </si>
  <si>
    <t>อสังหาริมทรัพย์เพื่อการลงทุน - สุทธิ</t>
  </si>
  <si>
    <t>เงินสดจ่ายเพื่อซื้อสินทรัพย์ไม่มีตัวตน</t>
  </si>
  <si>
    <t>หนี้สินไม่หมุนเวียนอื่น</t>
  </si>
  <si>
    <t>สินทรัพย์ภาษีเงินได้รอการตัดบัญชี - สุทธิ</t>
  </si>
  <si>
    <t>พ.ศ. 2565</t>
  </si>
  <si>
    <t>ณ วันที่ 1 มกราคม พ.ศ. 2565</t>
  </si>
  <si>
    <t>กลุ่มสินทรัพย์ที่ถือไว้เพื่อขาย</t>
  </si>
  <si>
    <t>ของสินทรัพย์ทางการเงิน</t>
  </si>
  <si>
    <t>ผลต่างของอัตราแลกเปลี่ยนจากการแปลง</t>
  </si>
  <si>
    <t>กำไรขาดทุนเบ็ดเสร็จอื่นสำหรับงวด-</t>
  </si>
  <si>
    <t xml:space="preserve">สุทธิจากภาษี </t>
  </si>
  <si>
    <t>พันบาท</t>
  </si>
  <si>
    <t>เงินสดรับจากการชำระบัญชีบริษัทย่อย</t>
  </si>
  <si>
    <t>การเปลี่ยนแปลงในรายการ</t>
  </si>
  <si>
    <t>กับผู้เป็นเจ้าของสำหรับงวด</t>
  </si>
  <si>
    <t>เงินสดจ่ายให้กู้ยืมแก่บริษัทย่อย</t>
  </si>
  <si>
    <t>รายได้เงินปันผล</t>
  </si>
  <si>
    <t xml:space="preserve">   กำไรจากการชำระบัญชีบริษัทย่อย</t>
  </si>
  <si>
    <t xml:space="preserve">       มูลค่ายุติธรรมของอนุพันธ์ทางการเงิน</t>
  </si>
  <si>
    <t xml:space="preserve">   ขาดทุน (กำไร) จากอัตราแลกเปลี่ยน</t>
  </si>
  <si>
    <t>เงินปันผลค้างรับ</t>
  </si>
  <si>
    <t>(ยังไม่ได้</t>
  </si>
  <si>
    <t>ตรวจสอบ)</t>
  </si>
  <si>
    <t xml:space="preserve">   และหนี้สินดำเนินงาน</t>
  </si>
  <si>
    <t xml:space="preserve">   ก่อนการเปลี่ยนแปลงในสินทรัพย์</t>
  </si>
  <si>
    <t xml:space="preserve">      และหนี้สินดำเนินงาน</t>
  </si>
  <si>
    <t>กำไร (ขาดทุน) จากการดำเนินงาน</t>
  </si>
  <si>
    <t>การเปลี่ยนแปลงของสินทรัพย์</t>
  </si>
  <si>
    <t xml:space="preserve">   จากสถาบันการเงิน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</si>
  <si>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</si>
  <si>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</si>
  <si>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จากบริษัทย่อย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</si>
  <si>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</si>
  <si>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</si>
  <si>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เงินสดสุทธิได้มาจาก (ใช้ไปใน)</t>
  </si>
  <si>
    <t xml:space="preserve">   กิจกรรมจัดหาเงิน</t>
  </si>
  <si>
    <t xml:space="preserve">   เงินสดเพิ่มขึ้นสุทธิ</t>
  </si>
  <si>
    <t>เงินสดและรายการเทียบเท่า</t>
  </si>
  <si>
    <t xml:space="preserve">   และรายการเทียบเท่าเงินสด</t>
  </si>
  <si>
    <t xml:space="preserve">   ปลายงวด</t>
  </si>
  <si>
    <t>การได้มาของสินทรัพย์สิทธิการใช้</t>
  </si>
  <si>
    <t xml:space="preserve">   ภายใต้สัญญาเช่า</t>
  </si>
  <si>
    <t>หนี้สินที่เกี่ยวข้องโดยตรงกับ</t>
  </si>
  <si>
    <t>องค์ประกอบอื่น</t>
  </si>
  <si>
    <t>เงินสดรับชำระจากเงินให้กู้ยืม</t>
  </si>
  <si>
    <t xml:space="preserve">   แก่บริษัทย่อย</t>
  </si>
  <si>
    <t xml:space="preserve">       ของสินทรัพย์ทางการเงิน</t>
  </si>
  <si>
    <t xml:space="preserve">   ขาดทุนจากการด้อยค่า</t>
  </si>
  <si>
    <t xml:space="preserve">       ของเงินลงทุนในบริษัทย่อย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</si>
  <si>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</si>
  <si>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</si>
  <si>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</si>
  <si>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</si>
  <si>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ณ วันที่ 31 มีนาคม พ.ศ. 2565</t>
  </si>
  <si>
    <t>เงินปันผลจ่ายแก่ผู้ถือหุ้นอื่นของบริษัทย่อย</t>
  </si>
  <si>
    <t>ของส่วนของ</t>
  </si>
  <si>
    <t>ณ วันที่ 1 มกราคม พ.ศ. 2566</t>
  </si>
  <si>
    <t xml:space="preserve">งบแสดงการเปลี่ยนแปลงส่วนของเจ้าของ </t>
  </si>
  <si>
    <t>รายได้จากการให้เช่า</t>
  </si>
  <si>
    <t>ต้นทุนการให้เช่า</t>
  </si>
  <si>
    <t>ข้อมูลทางการเงินเฉพาะกิจการ (ยังไม่ได้ตรวจสอบ)</t>
  </si>
  <si>
    <t>ยอดยกมาต้นงวด ณ วันที่ 1 มกราคม พ.ศ. 2565</t>
  </si>
  <si>
    <t>การเปลี่ยนแปลงในรายการกับผู้เป็นเจ้าของสำหรับงวด</t>
  </si>
  <si>
    <t>ยอดคงเหลือปลายงวด ณ วันที่ 31 มีนาคม พ.ศ. 2565</t>
  </si>
  <si>
    <t>ยอดยกมาต้นงวด ณ วันที่ 1 มกราคม พ.ศ. 2566</t>
  </si>
  <si>
    <t>ยอดคงเหลือปลายงวด ณ วันที่ 31 มีนาคม พ.ศ. 2566</t>
  </si>
  <si>
    <t xml:space="preserve">   สินทรัพย์ไม่หมุนเวียนอื่น</t>
  </si>
  <si>
    <t>เงินปันผลค้างจ่ายให้ส่วนได้เสียที่ไม่มีอำนาจควบคุม</t>
  </si>
  <si>
    <t xml:space="preserve">หุ้นสามัญ จำนวน 692,807,971 หุ้น  </t>
  </si>
  <si>
    <t xml:space="preserve">หุ้นสามัญ จำนวน 692,798,010 หุ้น  </t>
  </si>
  <si>
    <t>ชำระเต็มมูลค่าแล้วหุ้นละ 1 บาท</t>
  </si>
  <si>
    <t xml:space="preserve">   กลับรายการจากการด้อยค่า</t>
  </si>
  <si>
    <t>มูลค่าที่ตราไว้หุ้นละ 1 บาท</t>
  </si>
  <si>
    <r>
      <t xml:space="preserve">งบแสดงฐานะการเงิน </t>
    </r>
    <r>
      <rPr>
        <sz val="15"/>
        <rFont val="Browallia New"/>
        <family val="2"/>
      </rPr>
      <t>(ต่อ)</t>
    </r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</si>
  <si>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</si>
  <si>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5"/>
        <color theme="1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</si>
  <si>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5"/>
        <color theme="1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</si>
  <si>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</si>
  <si>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</si>
  <si>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กำไรก่อนส่วนแบ่งกำไร</t>
  </si>
  <si>
    <t>กำไรก่อนภาษีเงินได้</t>
  </si>
  <si>
    <t>กำไรสุทธิสำหรับงวด</t>
  </si>
  <si>
    <t>การแบ่งปันกำไรสุทธิ</t>
  </si>
  <si>
    <t>กำไรต่อหุ้นขั้นพื้นฐาน</t>
  </si>
  <si>
    <t xml:space="preserve">   ขาดทุนจากการเปลี่ยนแปลง</t>
  </si>
  <si>
    <t>ขาดทุนจากอัตราแลกเปลี่ยนของเงินสด</t>
  </si>
  <si>
    <t xml:space="preserve">   กิจกรรมดำเนินงาน</t>
  </si>
  <si>
    <t>10 และ 17.1</t>
  </si>
  <si>
    <t>กลับรายการขาดทุนจากการด้อยค่า</t>
  </si>
  <si>
    <t>กระแสเงินสดจากการดำเนินงาน</t>
  </si>
  <si>
    <t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</si>
</sst>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_-* #,##0_-;\-* #,##0_-;_-* &quot;-&quot;??_-;_-@_-"/>
    <numFmt numFmtId="172" formatCode="#,##0.0;\(#,##0.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Browallia New"/>
      <family val="2"/>
    </font>
    <font>
      <sz val="15"/>
      <name val="Browallia New"/>
      <family val="2"/>
    </font>
    <font>
      <b/>
      <sz val="15"/>
      <color theme="1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sz val="15"/>
      <color theme="1"/>
      <name val="Browallia New"/>
      <family val="2"/>
    </font>
    <font>
      <sz val="15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quotePrefix="1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166" fontId="2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0" xfId="0" quotePrefix="1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7" fillId="2" borderId="0" xfId="0" applyNumberFormat="1" applyFont="1" applyFill="1" applyAlignment="1">
      <alignment horizontal="right" vertical="center" wrapText="1"/>
    </xf>
    <xf numFmtId="166" fontId="7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166" fontId="7" fillId="2" borderId="1" xfId="0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6" fontId="7" fillId="2" borderId="2" xfId="0" applyNumberFormat="1" applyFont="1" applyFill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43" fontId="7" fillId="0" borderId="0" xfId="0" applyNumberFormat="1" applyFont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170" fontId="7" fillId="2" borderId="2" xfId="0" applyNumberFormat="1" applyFont="1" applyFill="1" applyBorder="1" applyAlignment="1">
      <alignment horizontal="right" vertical="center" wrapText="1"/>
    </xf>
    <xf numFmtId="170" fontId="7" fillId="0" borderId="2" xfId="0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 wrapText="1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2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66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66" fontId="7" fillId="2" borderId="0" xfId="1" applyNumberFormat="1" applyFont="1" applyFill="1" applyBorder="1" applyAlignment="1">
      <alignment vertical="center"/>
    </xf>
    <xf numFmtId="166" fontId="7" fillId="2" borderId="0" xfId="1" applyNumberFormat="1" applyFont="1" applyFill="1" applyAlignment="1">
      <alignment vertical="center"/>
    </xf>
    <xf numFmtId="166" fontId="7" fillId="2" borderId="1" xfId="1" applyNumberFormat="1" applyFont="1" applyFill="1" applyBorder="1" applyAlignment="1">
      <alignment vertical="center"/>
    </xf>
    <xf numFmtId="166" fontId="7" fillId="0" borderId="0" xfId="0" applyNumberFormat="1" applyFont="1"/>
    <xf numFmtId="166" fontId="7" fillId="2" borderId="0" xfId="0" quotePrefix="1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166" fontId="7" fillId="2" borderId="2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43" fontId="6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8" fillId="0" borderId="1" xfId="0" applyNumberFormat="1" applyFont="1" applyBorder="1" applyAlignment="1">
      <alignment horizontal="right" vertical="center"/>
    </xf>
    <xf numFmtId="9" fontId="2" fillId="0" borderId="0" xfId="0" applyNumberFormat="1" applyFont="1" applyAlignment="1">
      <alignment vertical="center"/>
    </xf>
    <xf numFmtId="9" fontId="6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7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chamat.s/AppData/Local/Microsoft/Windows/INetCache/Content.Outlook/XUX5PM41/Sea%20Oil_Q1'66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(3M)"/>
      <sheetName val="7"/>
      <sheetName val="8"/>
      <sheetName val="9"/>
      <sheetName val="10-12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สำหรับงวดสามเดือนสิ้นสุดวันที่ 31 มีนาคม พ.ศ. 2566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31"/>
  <sheetViews>
    <sheetView view="pageBreakPreview" topLeftCell="A123" zoomScaleNormal="100" zoomScaleSheetLayoutView="100" workbookViewId="0">
      <selection activeCell="C90" sqref="C90"/>
    </sheetView>
  </sheetViews>
  <sheetFormatPr defaultColWidth="8.6640625" defaultRowHeight="20.100000000000001" customHeight="1" x14ac:dyDescent="0.3"/>
  <cols>
    <col min="1" max="2" width="1.6640625" style="2" customWidth="1"/>
    <col min="3" max="3" width="26.88671875" style="2" customWidth="1"/>
    <col min="4" max="4" width="8.6640625" style="2" customWidth="1"/>
    <col min="5" max="5" width="0.6640625" style="2" customWidth="1"/>
    <col min="6" max="6" width="12.6640625" style="3" customWidth="1"/>
    <col min="7" max="7" width="0.6640625" style="3" customWidth="1"/>
    <col min="8" max="8" width="13.6640625" style="4" customWidth="1"/>
    <col min="9" max="9" width="0.6640625" style="3" customWidth="1"/>
    <col min="10" max="10" width="12.6640625" style="3" customWidth="1"/>
    <col min="11" max="11" width="0.6640625" style="3" customWidth="1"/>
    <col min="12" max="12" width="13.6640625" style="4" customWidth="1"/>
    <col min="13" max="16384" width="8.6640625" style="2"/>
  </cols>
  <sheetData>
    <row r="1" spans="1:12" ht="21.75" customHeight="1" x14ac:dyDescent="0.3">
      <c r="A1" s="1" t="s">
        <v>0</v>
      </c>
      <c r="B1" s="1"/>
      <c r="C1" s="1"/>
    </row>
    <row r="2" spans="1:12" ht="21.75" customHeight="1" x14ac:dyDescent="0.3">
      <c r="A2" s="1" t="s">
        <v>1</v>
      </c>
      <c r="B2" s="1"/>
      <c r="C2" s="1"/>
    </row>
    <row r="3" spans="1:12" ht="21.75" customHeight="1" x14ac:dyDescent="0.3">
      <c r="A3" s="5" t="s">
        <v>178</v>
      </c>
      <c r="B3" s="5"/>
      <c r="C3" s="5"/>
      <c r="D3" s="6"/>
      <c r="E3" s="6"/>
      <c r="F3" s="7"/>
      <c r="G3" s="7"/>
      <c r="H3" s="8"/>
      <c r="I3" s="7"/>
      <c r="J3" s="7"/>
      <c r="K3" s="7"/>
      <c r="L3" s="8"/>
    </row>
    <row r="4" spans="1:12" ht="21.75" customHeight="1" x14ac:dyDescent="0.3"/>
    <row r="5" spans="1:12" ht="21.75" customHeight="1" x14ac:dyDescent="0.3">
      <c r="D5" s="9"/>
      <c r="E5" s="9"/>
      <c r="F5" s="186" t="s">
        <v>2</v>
      </c>
      <c r="G5" s="186"/>
      <c r="H5" s="186"/>
      <c r="I5" s="10"/>
      <c r="J5" s="186" t="s">
        <v>75</v>
      </c>
      <c r="K5" s="186"/>
      <c r="L5" s="186"/>
    </row>
    <row r="6" spans="1:12" ht="21.75" customHeight="1" x14ac:dyDescent="0.3">
      <c r="E6" s="9"/>
      <c r="F6" s="11" t="s">
        <v>150</v>
      </c>
      <c r="G6" s="12"/>
      <c r="H6" s="13"/>
      <c r="I6" s="12"/>
      <c r="J6" s="11" t="s">
        <v>150</v>
      </c>
      <c r="K6" s="12"/>
      <c r="L6" s="13"/>
    </row>
    <row r="7" spans="1:12" ht="21.75" customHeight="1" x14ac:dyDescent="0.3">
      <c r="E7" s="9"/>
      <c r="F7" s="11" t="s">
        <v>151</v>
      </c>
      <c r="G7" s="12"/>
      <c r="H7" s="14" t="s">
        <v>111</v>
      </c>
      <c r="I7" s="12"/>
      <c r="J7" s="11" t="s">
        <v>151</v>
      </c>
      <c r="K7" s="12"/>
      <c r="L7" s="14" t="s">
        <v>111</v>
      </c>
    </row>
    <row r="8" spans="1:12" ht="21.75" customHeight="1" x14ac:dyDescent="0.3">
      <c r="E8" s="9"/>
      <c r="F8" s="15" t="s">
        <v>179</v>
      </c>
      <c r="G8" s="16"/>
      <c r="H8" s="17" t="s">
        <v>3</v>
      </c>
      <c r="I8" s="16"/>
      <c r="J8" s="15" t="s">
        <v>179</v>
      </c>
      <c r="K8" s="16"/>
      <c r="L8" s="17" t="s">
        <v>3</v>
      </c>
    </row>
    <row r="9" spans="1:12" ht="21.75" customHeight="1" x14ac:dyDescent="0.3">
      <c r="D9" s="9"/>
      <c r="E9" s="9"/>
      <c r="F9" s="15" t="s">
        <v>180</v>
      </c>
      <c r="G9" s="16"/>
      <c r="H9" s="17" t="s">
        <v>133</v>
      </c>
      <c r="I9" s="16"/>
      <c r="J9" s="15" t="s">
        <v>180</v>
      </c>
      <c r="K9" s="16"/>
      <c r="L9" s="17" t="s">
        <v>133</v>
      </c>
    </row>
    <row r="10" spans="1:12" ht="21.75" customHeight="1" x14ac:dyDescent="0.3">
      <c r="D10" s="18" t="s">
        <v>4</v>
      </c>
      <c r="E10" s="19"/>
      <c r="F10" s="20" t="s">
        <v>140</v>
      </c>
      <c r="G10" s="16"/>
      <c r="H10" s="21" t="s">
        <v>140</v>
      </c>
      <c r="I10" s="16"/>
      <c r="J10" s="20" t="s">
        <v>140</v>
      </c>
      <c r="K10" s="16"/>
      <c r="L10" s="21" t="s">
        <v>140</v>
      </c>
    </row>
    <row r="11" spans="1:12" ht="8.1" customHeight="1" x14ac:dyDescent="0.3">
      <c r="A11" s="1"/>
      <c r="B11" s="1"/>
      <c r="C11" s="1"/>
      <c r="D11" s="19"/>
      <c r="E11" s="19"/>
      <c r="F11" s="22"/>
      <c r="G11" s="23"/>
      <c r="H11" s="24"/>
      <c r="I11" s="23"/>
      <c r="J11" s="22"/>
      <c r="K11" s="23"/>
      <c r="L11" s="24"/>
    </row>
    <row r="12" spans="1:12" ht="21.75" customHeight="1" x14ac:dyDescent="0.3">
      <c r="A12" s="1" t="s">
        <v>5</v>
      </c>
      <c r="B12" s="1"/>
      <c r="C12" s="1"/>
      <c r="D12" s="19"/>
      <c r="E12" s="19"/>
      <c r="F12" s="22"/>
      <c r="G12" s="23"/>
      <c r="H12" s="24"/>
      <c r="I12" s="23"/>
      <c r="J12" s="22"/>
      <c r="K12" s="23"/>
      <c r="L12" s="24"/>
    </row>
    <row r="13" spans="1:12" ht="8.1" customHeight="1" x14ac:dyDescent="0.3">
      <c r="A13" s="1"/>
      <c r="B13" s="1"/>
      <c r="C13" s="1"/>
      <c r="D13" s="19"/>
      <c r="E13" s="19"/>
      <c r="F13" s="22"/>
      <c r="G13" s="23"/>
      <c r="H13" s="24"/>
      <c r="I13" s="23"/>
      <c r="J13" s="22"/>
      <c r="K13" s="23"/>
      <c r="L13" s="24"/>
    </row>
    <row r="14" spans="1:12" ht="21.75" customHeight="1" x14ac:dyDescent="0.3">
      <c r="A14" s="1" t="s">
        <v>6</v>
      </c>
      <c r="B14" s="1"/>
      <c r="C14" s="1"/>
      <c r="D14" s="19"/>
      <c r="E14" s="19"/>
      <c r="F14" s="22"/>
      <c r="G14" s="23"/>
      <c r="H14" s="24"/>
      <c r="I14" s="23"/>
      <c r="J14" s="22"/>
      <c r="K14" s="23"/>
      <c r="L14" s="24"/>
    </row>
    <row r="15" spans="1:12" ht="8.1" customHeight="1" x14ac:dyDescent="0.3">
      <c r="A15" s="1"/>
      <c r="B15" s="1"/>
      <c r="C15" s="1"/>
      <c r="D15" s="19"/>
      <c r="E15" s="19"/>
      <c r="F15" s="22"/>
      <c r="G15" s="23"/>
      <c r="H15" s="24"/>
      <c r="I15" s="23"/>
      <c r="J15" s="22"/>
      <c r="K15" s="23"/>
      <c r="L15" s="24"/>
    </row>
    <row r="16" spans="1:12" ht="21.75" customHeight="1" x14ac:dyDescent="0.3">
      <c r="A16" s="2" t="s">
        <v>7</v>
      </c>
      <c r="D16" s="19"/>
      <c r="E16" s="19"/>
      <c r="F16" s="25">
        <v>933162</v>
      </c>
      <c r="G16" s="23"/>
      <c r="H16" s="4">
        <v>385837</v>
      </c>
      <c r="J16" s="25">
        <v>447143</v>
      </c>
      <c r="K16" s="26"/>
      <c r="L16" s="4">
        <v>146828</v>
      </c>
    </row>
    <row r="17" spans="1:12" ht="21.75" customHeight="1" x14ac:dyDescent="0.3">
      <c r="A17" s="2" t="s">
        <v>8</v>
      </c>
      <c r="D17" s="19">
        <v>7</v>
      </c>
      <c r="E17" s="19"/>
      <c r="F17" s="25">
        <v>1456074</v>
      </c>
      <c r="G17" s="23"/>
      <c r="H17" s="4">
        <v>1665721</v>
      </c>
      <c r="J17" s="25">
        <v>483158</v>
      </c>
      <c r="K17" s="26"/>
      <c r="L17" s="4">
        <v>732372</v>
      </c>
    </row>
    <row r="18" spans="1:12" ht="21.75" customHeight="1" x14ac:dyDescent="0.3">
      <c r="A18" s="2" t="s">
        <v>97</v>
      </c>
      <c r="D18" s="19">
        <v>17.399999999999999</v>
      </c>
      <c r="E18" s="19"/>
      <c r="F18" s="22">
        <v>0</v>
      </c>
      <c r="G18" s="23"/>
      <c r="H18" s="4">
        <v>0</v>
      </c>
      <c r="J18" s="25">
        <v>12000</v>
      </c>
      <c r="K18" s="26"/>
      <c r="L18" s="4">
        <v>192990</v>
      </c>
    </row>
    <row r="19" spans="1:12" ht="21.75" customHeight="1" x14ac:dyDescent="0.3">
      <c r="A19" s="2" t="s">
        <v>128</v>
      </c>
      <c r="D19" s="19"/>
      <c r="E19" s="19"/>
      <c r="F19" s="25">
        <v>1966</v>
      </c>
      <c r="G19" s="23"/>
      <c r="H19" s="4">
        <v>2260</v>
      </c>
      <c r="J19" s="25">
        <v>15</v>
      </c>
      <c r="K19" s="26"/>
      <c r="L19" s="4">
        <v>0</v>
      </c>
    </row>
    <row r="20" spans="1:12" ht="21.6" customHeight="1" x14ac:dyDescent="0.3">
      <c r="A20" s="2" t="s">
        <v>126</v>
      </c>
      <c r="D20" s="19"/>
      <c r="E20" s="19"/>
      <c r="F20" s="22">
        <v>6774</v>
      </c>
      <c r="G20" s="23"/>
      <c r="H20" s="4">
        <v>6822</v>
      </c>
      <c r="J20" s="25">
        <v>6774</v>
      </c>
      <c r="K20" s="26"/>
      <c r="L20" s="4">
        <v>6822</v>
      </c>
    </row>
    <row r="21" spans="1:12" ht="21.6" customHeight="1" x14ac:dyDescent="0.3">
      <c r="A21" s="2" t="s">
        <v>135</v>
      </c>
      <c r="D21" s="19">
        <v>8</v>
      </c>
      <c r="E21" s="19"/>
      <c r="F21" s="22">
        <v>0</v>
      </c>
      <c r="G21" s="23"/>
      <c r="H21" s="4">
        <v>244670</v>
      </c>
      <c r="J21" s="25">
        <v>0</v>
      </c>
      <c r="K21" s="26"/>
      <c r="L21" s="4">
        <v>39849</v>
      </c>
    </row>
    <row r="22" spans="1:12" ht="21.75" customHeight="1" x14ac:dyDescent="0.3">
      <c r="A22" s="2" t="s">
        <v>9</v>
      </c>
      <c r="D22" s="19">
        <v>9</v>
      </c>
      <c r="E22" s="19"/>
      <c r="F22" s="27">
        <f>130927-6861-1874</f>
        <v>122192</v>
      </c>
      <c r="G22" s="23"/>
      <c r="H22" s="8">
        <v>79525</v>
      </c>
      <c r="J22" s="28">
        <f>6646-1874</f>
        <v>4772</v>
      </c>
      <c r="K22" s="26"/>
      <c r="L22" s="8">
        <v>12337</v>
      </c>
    </row>
    <row r="23" spans="1:12" ht="8.1" customHeight="1" x14ac:dyDescent="0.3">
      <c r="A23" s="29"/>
      <c r="B23" s="29"/>
      <c r="C23" s="29"/>
      <c r="D23" s="19"/>
      <c r="E23" s="19"/>
      <c r="F23" s="22"/>
      <c r="G23" s="23"/>
      <c r="H23" s="24"/>
      <c r="I23" s="23"/>
      <c r="J23" s="22"/>
      <c r="K23" s="23"/>
      <c r="L23" s="24"/>
    </row>
    <row r="24" spans="1:12" ht="21.75" customHeight="1" x14ac:dyDescent="0.3">
      <c r="A24" s="1" t="s">
        <v>10</v>
      </c>
      <c r="B24" s="1"/>
      <c r="C24" s="1"/>
      <c r="D24" s="19"/>
      <c r="E24" s="19"/>
      <c r="F24" s="27">
        <f>SUM(F16:F22)</f>
        <v>2520168</v>
      </c>
      <c r="G24" s="23"/>
      <c r="H24" s="30">
        <f>SUM(H16:H22)</f>
        <v>2384835</v>
      </c>
      <c r="I24" s="23"/>
      <c r="J24" s="27">
        <f>SUM(J16:J22)</f>
        <v>953862</v>
      </c>
      <c r="K24" s="23"/>
      <c r="L24" s="30">
        <f>SUM(L16:L22)</f>
        <v>1131198</v>
      </c>
    </row>
    <row r="25" spans="1:12" ht="21.75" customHeight="1" x14ac:dyDescent="0.3">
      <c r="A25" s="1"/>
      <c r="B25" s="1"/>
      <c r="C25" s="1"/>
      <c r="D25" s="19"/>
      <c r="E25" s="19"/>
      <c r="F25" s="22"/>
      <c r="G25" s="23"/>
      <c r="H25" s="24"/>
      <c r="I25" s="23"/>
      <c r="J25" s="22"/>
      <c r="K25" s="23"/>
      <c r="L25" s="24"/>
    </row>
    <row r="26" spans="1:12" ht="21.75" customHeight="1" x14ac:dyDescent="0.3">
      <c r="A26" s="1" t="s">
        <v>11</v>
      </c>
      <c r="B26" s="1"/>
      <c r="C26" s="1"/>
      <c r="D26" s="19"/>
      <c r="E26" s="19"/>
      <c r="F26" s="22"/>
      <c r="G26" s="23"/>
      <c r="H26" s="24"/>
      <c r="I26" s="23"/>
      <c r="J26" s="22"/>
      <c r="K26" s="23"/>
      <c r="L26" s="24"/>
    </row>
    <row r="27" spans="1:12" ht="8.1" customHeight="1" x14ac:dyDescent="0.3">
      <c r="A27" s="29"/>
      <c r="B27" s="29"/>
      <c r="C27" s="29"/>
      <c r="D27" s="19"/>
      <c r="E27" s="19"/>
      <c r="F27" s="22"/>
      <c r="G27" s="23"/>
      <c r="H27" s="24"/>
      <c r="I27" s="23"/>
      <c r="J27" s="22"/>
      <c r="K27" s="23"/>
      <c r="L27" s="24"/>
    </row>
    <row r="28" spans="1:12" ht="21.75" customHeight="1" x14ac:dyDescent="0.3">
      <c r="A28" s="29" t="s">
        <v>116</v>
      </c>
      <c r="B28" s="29"/>
      <c r="C28" s="29"/>
      <c r="D28" s="19">
        <v>10</v>
      </c>
      <c r="E28" s="19"/>
      <c r="F28" s="22">
        <v>0</v>
      </c>
      <c r="G28" s="23"/>
      <c r="H28" s="4">
        <v>0</v>
      </c>
      <c r="I28" s="26"/>
      <c r="J28" s="25">
        <v>217025</v>
      </c>
      <c r="K28" s="26"/>
      <c r="L28" s="4">
        <v>177176</v>
      </c>
    </row>
    <row r="29" spans="1:12" ht="21.75" customHeight="1" x14ac:dyDescent="0.3">
      <c r="A29" s="29" t="s">
        <v>65</v>
      </c>
      <c r="B29" s="29"/>
      <c r="C29" s="29"/>
      <c r="D29" s="19">
        <v>11</v>
      </c>
      <c r="E29" s="19"/>
      <c r="F29" s="22">
        <v>1032542</v>
      </c>
      <c r="G29" s="23"/>
      <c r="H29" s="4">
        <v>1101776</v>
      </c>
      <c r="I29" s="26"/>
      <c r="J29" s="25">
        <v>0</v>
      </c>
      <c r="K29" s="26"/>
      <c r="L29" s="4">
        <v>0</v>
      </c>
    </row>
    <row r="30" spans="1:12" ht="21.75" customHeight="1" x14ac:dyDescent="0.3">
      <c r="A30" s="2" t="s">
        <v>90</v>
      </c>
      <c r="D30" s="19">
        <v>17.399999999999999</v>
      </c>
      <c r="E30" s="19"/>
      <c r="F30" s="22">
        <v>0</v>
      </c>
      <c r="G30" s="23"/>
      <c r="H30" s="4">
        <v>0</v>
      </c>
      <c r="I30" s="26"/>
      <c r="J30" s="25">
        <v>819050</v>
      </c>
      <c r="K30" s="26"/>
      <c r="L30" s="4">
        <v>759988</v>
      </c>
    </row>
    <row r="31" spans="1:12" ht="21.75" customHeight="1" x14ac:dyDescent="0.3">
      <c r="A31" s="2" t="s">
        <v>129</v>
      </c>
      <c r="D31" s="19">
        <v>12</v>
      </c>
      <c r="E31" s="19"/>
      <c r="F31" s="22">
        <v>219557</v>
      </c>
      <c r="G31" s="23"/>
      <c r="H31" s="4">
        <v>0</v>
      </c>
      <c r="I31" s="26"/>
      <c r="J31" s="25">
        <v>0</v>
      </c>
      <c r="K31" s="26"/>
      <c r="L31" s="4">
        <v>0</v>
      </c>
    </row>
    <row r="32" spans="1:12" ht="21.75" customHeight="1" x14ac:dyDescent="0.3">
      <c r="A32" s="2" t="s">
        <v>73</v>
      </c>
      <c r="D32" s="19"/>
      <c r="E32" s="19"/>
      <c r="F32" s="22">
        <v>20683</v>
      </c>
      <c r="G32" s="23"/>
      <c r="H32" s="4">
        <v>22569</v>
      </c>
      <c r="I32" s="26"/>
      <c r="J32" s="25">
        <v>20407</v>
      </c>
      <c r="K32" s="26"/>
      <c r="L32" s="4">
        <v>22237</v>
      </c>
    </row>
    <row r="33" spans="1:12" ht="21.75" customHeight="1" x14ac:dyDescent="0.3">
      <c r="A33" s="2" t="s">
        <v>115</v>
      </c>
      <c r="D33" s="19"/>
      <c r="E33" s="19"/>
      <c r="F33" s="22">
        <v>33149</v>
      </c>
      <c r="G33" s="23"/>
      <c r="H33" s="4">
        <v>32197</v>
      </c>
      <c r="I33" s="26"/>
      <c r="J33" s="25">
        <v>19352</v>
      </c>
      <c r="K33" s="26"/>
      <c r="L33" s="4">
        <v>16421</v>
      </c>
    </row>
    <row r="34" spans="1:12" ht="21.75" customHeight="1" x14ac:dyDescent="0.3">
      <c r="A34" s="2" t="s">
        <v>12</v>
      </c>
      <c r="D34" s="19"/>
      <c r="E34" s="19"/>
      <c r="F34" s="22">
        <v>4469</v>
      </c>
      <c r="G34" s="23"/>
      <c r="H34" s="4">
        <v>3207</v>
      </c>
      <c r="I34" s="26"/>
      <c r="J34" s="25">
        <v>4010</v>
      </c>
      <c r="K34" s="26"/>
      <c r="L34" s="4">
        <v>2703</v>
      </c>
    </row>
    <row r="35" spans="1:12" ht="21.75" customHeight="1" x14ac:dyDescent="0.3">
      <c r="A35" s="2" t="s">
        <v>132</v>
      </c>
      <c r="D35" s="19"/>
      <c r="E35" s="19"/>
      <c r="F35" s="22">
        <v>5310</v>
      </c>
      <c r="G35" s="23"/>
      <c r="H35" s="4">
        <v>5672</v>
      </c>
      <c r="I35" s="26"/>
      <c r="J35" s="25">
        <v>5310</v>
      </c>
      <c r="K35" s="26"/>
      <c r="L35" s="4">
        <v>5672</v>
      </c>
    </row>
    <row r="36" spans="1:12" ht="21.75" customHeight="1" x14ac:dyDescent="0.3">
      <c r="A36" s="2" t="s">
        <v>67</v>
      </c>
      <c r="D36" s="19"/>
      <c r="E36" s="19"/>
      <c r="F36" s="28">
        <f>17147+1874</f>
        <v>19021</v>
      </c>
      <c r="G36" s="23"/>
      <c r="H36" s="8">
        <v>13896</v>
      </c>
      <c r="I36" s="26"/>
      <c r="J36" s="28">
        <f>13897+1874</f>
        <v>15771</v>
      </c>
      <c r="K36" s="26"/>
      <c r="L36" s="8">
        <v>13896</v>
      </c>
    </row>
    <row r="37" spans="1:12" ht="8.1" customHeight="1" x14ac:dyDescent="0.3">
      <c r="A37" s="29"/>
      <c r="B37" s="29"/>
      <c r="C37" s="29"/>
      <c r="D37" s="19"/>
      <c r="E37" s="19"/>
      <c r="F37" s="22"/>
      <c r="G37" s="23"/>
      <c r="H37" s="24"/>
      <c r="I37" s="23"/>
      <c r="J37" s="22"/>
      <c r="K37" s="23"/>
      <c r="L37" s="24"/>
    </row>
    <row r="38" spans="1:12" ht="21.75" customHeight="1" x14ac:dyDescent="0.3">
      <c r="A38" s="1" t="s">
        <v>13</v>
      </c>
      <c r="B38" s="1"/>
      <c r="C38" s="1"/>
      <c r="D38" s="19"/>
      <c r="E38" s="19"/>
      <c r="F38" s="27">
        <f>SUM(F28:F36)</f>
        <v>1334731</v>
      </c>
      <c r="G38" s="23"/>
      <c r="H38" s="30">
        <f>SUM(H28:H36)</f>
        <v>1179317</v>
      </c>
      <c r="I38" s="23"/>
      <c r="J38" s="27">
        <f>SUM(J28:J36)</f>
        <v>1100925</v>
      </c>
      <c r="K38" s="23"/>
      <c r="L38" s="30">
        <f>SUM(L28:L36)</f>
        <v>998093</v>
      </c>
    </row>
    <row r="39" spans="1:12" ht="8.1" customHeight="1" x14ac:dyDescent="0.3">
      <c r="D39" s="19"/>
      <c r="E39" s="19"/>
      <c r="F39" s="22"/>
      <c r="G39" s="23"/>
      <c r="H39" s="24"/>
      <c r="I39" s="23"/>
      <c r="J39" s="22"/>
      <c r="K39" s="23"/>
      <c r="L39" s="24"/>
    </row>
    <row r="40" spans="1:12" s="35" customFormat="1" ht="21.75" customHeight="1" thickBot="1" x14ac:dyDescent="0.35">
      <c r="A40" s="1" t="s">
        <v>14</v>
      </c>
      <c r="B40" s="31"/>
      <c r="C40" s="31"/>
      <c r="D40" s="32"/>
      <c r="E40" s="32"/>
      <c r="F40" s="33">
        <f>F24+F38</f>
        <v>3854899</v>
      </c>
      <c r="G40" s="23"/>
      <c r="H40" s="34">
        <f>H24+H38</f>
        <v>3564152</v>
      </c>
      <c r="I40" s="23"/>
      <c r="J40" s="33">
        <f>J24+J38</f>
        <v>2054787</v>
      </c>
      <c r="K40" s="23"/>
      <c r="L40" s="34">
        <f>L24+L38</f>
        <v>2129291</v>
      </c>
    </row>
    <row r="41" spans="1:12" s="35" customFormat="1" ht="21.75" customHeight="1" thickTop="1" x14ac:dyDescent="0.3">
      <c r="A41" s="1"/>
      <c r="B41" s="31"/>
      <c r="C41" s="31"/>
      <c r="D41" s="32"/>
      <c r="E41" s="32"/>
      <c r="F41" s="23"/>
      <c r="G41" s="23"/>
      <c r="H41" s="24"/>
      <c r="I41" s="23"/>
      <c r="J41" s="23"/>
      <c r="K41" s="23"/>
      <c r="L41" s="24"/>
    </row>
    <row r="42" spans="1:12" s="35" customFormat="1" ht="15" customHeight="1" x14ac:dyDescent="0.3">
      <c r="A42" s="1"/>
      <c r="B42" s="31"/>
      <c r="C42" s="31"/>
      <c r="D42" s="32"/>
      <c r="E42" s="32"/>
      <c r="F42" s="23"/>
      <c r="G42" s="23"/>
      <c r="H42" s="24"/>
      <c r="I42" s="23"/>
      <c r="J42" s="23"/>
      <c r="K42" s="23"/>
      <c r="L42" s="24"/>
    </row>
    <row r="43" spans="1:12" ht="22.2" customHeight="1" x14ac:dyDescent="0.3">
      <c r="A43" s="6" t="s">
        <v>219</v>
      </c>
      <c r="B43" s="6"/>
      <c r="C43" s="6"/>
      <c r="D43" s="6"/>
      <c r="E43" s="6"/>
      <c r="F43" s="7"/>
      <c r="G43" s="7"/>
      <c r="H43" s="8"/>
      <c r="I43" s="7"/>
      <c r="J43" s="7"/>
      <c r="K43" s="7"/>
      <c r="L43" s="8"/>
    </row>
    <row r="44" spans="1:12" ht="21.75" customHeight="1" x14ac:dyDescent="0.3">
      <c r="A44" s="1" t="s">
        <v>0</v>
      </c>
      <c r="B44" s="1"/>
      <c r="C44" s="1"/>
      <c r="D44" s="19"/>
      <c r="E44" s="19"/>
      <c r="F44" s="23"/>
      <c r="G44" s="23"/>
      <c r="H44" s="24"/>
      <c r="I44" s="23"/>
      <c r="J44" s="23"/>
      <c r="K44" s="23"/>
      <c r="L44" s="24"/>
    </row>
    <row r="45" spans="1:12" ht="21.75" customHeight="1" x14ac:dyDescent="0.3">
      <c r="A45" s="1" t="s">
        <v>202</v>
      </c>
      <c r="B45" s="1"/>
      <c r="C45" s="1"/>
      <c r="D45" s="19"/>
      <c r="E45" s="19"/>
      <c r="F45" s="23"/>
      <c r="G45" s="23"/>
      <c r="H45" s="24"/>
      <c r="I45" s="23"/>
      <c r="J45" s="23"/>
      <c r="K45" s="23"/>
      <c r="L45" s="24"/>
    </row>
    <row r="46" spans="1:12" ht="21.75" customHeight="1" x14ac:dyDescent="0.3">
      <c r="A46" s="5" t="str">
        <f>A3</f>
        <v>ณ วันที่ 31 มีนาคม พ.ศ. 2566</v>
      </c>
      <c r="B46" s="5"/>
      <c r="C46" s="5"/>
      <c r="D46" s="36"/>
      <c r="E46" s="36"/>
      <c r="F46" s="37"/>
      <c r="G46" s="37"/>
      <c r="H46" s="30"/>
      <c r="I46" s="37"/>
      <c r="J46" s="37"/>
      <c r="K46" s="37"/>
      <c r="L46" s="30"/>
    </row>
    <row r="47" spans="1:12" ht="21.75" customHeight="1" x14ac:dyDescent="0.3">
      <c r="A47" s="1"/>
      <c r="B47" s="1"/>
      <c r="C47" s="1"/>
      <c r="D47" s="19"/>
      <c r="E47" s="19"/>
      <c r="F47" s="23"/>
      <c r="G47" s="23"/>
      <c r="H47" s="24"/>
      <c r="I47" s="23"/>
      <c r="J47" s="23"/>
      <c r="K47" s="23"/>
      <c r="L47" s="24"/>
    </row>
    <row r="48" spans="1:12" ht="21.75" customHeight="1" x14ac:dyDescent="0.3">
      <c r="D48" s="9"/>
      <c r="E48" s="9"/>
      <c r="F48" s="186" t="s">
        <v>2</v>
      </c>
      <c r="G48" s="186"/>
      <c r="H48" s="186"/>
      <c r="I48" s="10"/>
      <c r="J48" s="186" t="s">
        <v>75</v>
      </c>
      <c r="K48" s="186"/>
      <c r="L48" s="186"/>
    </row>
    <row r="49" spans="1:15" ht="21.75" customHeight="1" x14ac:dyDescent="0.3">
      <c r="E49" s="9"/>
      <c r="F49" s="11" t="s">
        <v>150</v>
      </c>
      <c r="G49" s="12"/>
      <c r="H49" s="13"/>
      <c r="I49" s="12"/>
      <c r="J49" s="11" t="s">
        <v>150</v>
      </c>
      <c r="K49" s="12"/>
      <c r="L49" s="13"/>
    </row>
    <row r="50" spans="1:15" ht="21.75" customHeight="1" x14ac:dyDescent="0.3">
      <c r="E50" s="9"/>
      <c r="F50" s="11" t="s">
        <v>151</v>
      </c>
      <c r="G50" s="12"/>
      <c r="H50" s="14" t="s">
        <v>111</v>
      </c>
      <c r="I50" s="12"/>
      <c r="J50" s="11" t="s">
        <v>151</v>
      </c>
      <c r="K50" s="12"/>
      <c r="L50" s="14" t="s">
        <v>111</v>
      </c>
    </row>
    <row r="51" spans="1:15" ht="21.75" customHeight="1" x14ac:dyDescent="0.3">
      <c r="E51" s="9"/>
      <c r="F51" s="15" t="s">
        <v>179</v>
      </c>
      <c r="G51" s="16"/>
      <c r="H51" s="17" t="s">
        <v>3</v>
      </c>
      <c r="I51" s="16"/>
      <c r="J51" s="15" t="s">
        <v>179</v>
      </c>
      <c r="K51" s="16"/>
      <c r="L51" s="17" t="s">
        <v>3</v>
      </c>
    </row>
    <row r="52" spans="1:15" ht="21.75" customHeight="1" x14ac:dyDescent="0.3">
      <c r="D52" s="9"/>
      <c r="E52" s="9"/>
      <c r="F52" s="15" t="s">
        <v>180</v>
      </c>
      <c r="G52" s="16"/>
      <c r="H52" s="17" t="s">
        <v>133</v>
      </c>
      <c r="I52" s="16"/>
      <c r="J52" s="15" t="s">
        <v>180</v>
      </c>
      <c r="K52" s="16"/>
      <c r="L52" s="17" t="s">
        <v>133</v>
      </c>
    </row>
    <row r="53" spans="1:15" ht="21.75" customHeight="1" x14ac:dyDescent="0.3">
      <c r="D53" s="18" t="s">
        <v>4</v>
      </c>
      <c r="E53" s="19"/>
      <c r="F53" s="20" t="s">
        <v>140</v>
      </c>
      <c r="G53" s="16"/>
      <c r="H53" s="21" t="s">
        <v>140</v>
      </c>
      <c r="I53" s="16"/>
      <c r="J53" s="20" t="s">
        <v>140</v>
      </c>
      <c r="K53" s="16"/>
      <c r="L53" s="21" t="s">
        <v>140</v>
      </c>
    </row>
    <row r="54" spans="1:15" ht="6" customHeight="1" x14ac:dyDescent="0.3">
      <c r="A54" s="1"/>
      <c r="B54" s="1"/>
      <c r="C54" s="1"/>
      <c r="D54" s="19"/>
      <c r="E54" s="19"/>
      <c r="F54" s="22"/>
      <c r="G54" s="23"/>
      <c r="H54" s="24"/>
      <c r="I54" s="23"/>
      <c r="J54" s="22"/>
      <c r="K54" s="23"/>
      <c r="L54" s="24"/>
    </row>
    <row r="55" spans="1:15" ht="21.75" customHeight="1" x14ac:dyDescent="0.3">
      <c r="A55" s="1" t="s">
        <v>74</v>
      </c>
      <c r="B55" s="1"/>
      <c r="C55" s="1"/>
      <c r="D55" s="19"/>
      <c r="E55" s="19"/>
      <c r="F55" s="22"/>
      <c r="G55" s="23"/>
      <c r="H55" s="24"/>
      <c r="I55" s="23"/>
      <c r="J55" s="22"/>
      <c r="K55" s="23"/>
      <c r="L55" s="24"/>
    </row>
    <row r="56" spans="1:15" ht="6" customHeight="1" x14ac:dyDescent="0.3">
      <c r="A56" s="1"/>
      <c r="B56" s="1"/>
      <c r="C56" s="1"/>
      <c r="D56" s="19"/>
      <c r="E56" s="19"/>
      <c r="F56" s="22"/>
      <c r="G56" s="23"/>
      <c r="H56" s="24"/>
      <c r="I56" s="23"/>
      <c r="J56" s="22"/>
      <c r="K56" s="23"/>
      <c r="L56" s="24"/>
    </row>
    <row r="57" spans="1:15" ht="21.75" customHeight="1" x14ac:dyDescent="0.3">
      <c r="A57" s="1" t="s">
        <v>16</v>
      </c>
      <c r="B57" s="1"/>
      <c r="C57" s="1"/>
      <c r="D57" s="19"/>
      <c r="E57" s="19"/>
      <c r="F57" s="22"/>
      <c r="G57" s="23"/>
      <c r="H57" s="24"/>
      <c r="I57" s="23"/>
      <c r="J57" s="22"/>
      <c r="K57" s="23"/>
      <c r="L57" s="24"/>
    </row>
    <row r="58" spans="1:15" ht="6" customHeight="1" x14ac:dyDescent="0.3">
      <c r="A58" s="1"/>
      <c r="B58" s="1"/>
      <c r="C58" s="1"/>
      <c r="D58" s="19"/>
      <c r="E58" s="19"/>
      <c r="F58" s="22"/>
      <c r="G58" s="23"/>
      <c r="H58" s="24"/>
      <c r="I58" s="23"/>
      <c r="J58" s="22"/>
      <c r="K58" s="23"/>
      <c r="L58" s="24"/>
    </row>
    <row r="59" spans="1:15" ht="21.75" customHeight="1" x14ac:dyDescent="0.3">
      <c r="A59" s="2" t="s">
        <v>93</v>
      </c>
      <c r="D59" s="19">
        <v>13</v>
      </c>
      <c r="E59" s="19"/>
      <c r="F59" s="22">
        <v>194972</v>
      </c>
      <c r="G59" s="23"/>
      <c r="H59" s="38">
        <v>257781</v>
      </c>
      <c r="I59" s="39"/>
      <c r="J59" s="22">
        <v>0</v>
      </c>
      <c r="K59" s="40"/>
      <c r="L59" s="38">
        <v>0</v>
      </c>
    </row>
    <row r="60" spans="1:15" ht="21.75" customHeight="1" x14ac:dyDescent="0.3">
      <c r="A60" s="2" t="s">
        <v>17</v>
      </c>
      <c r="D60" s="19">
        <v>14</v>
      </c>
      <c r="E60" s="19"/>
      <c r="F60" s="22">
        <v>1385826</v>
      </c>
      <c r="G60" s="23"/>
      <c r="H60" s="38">
        <v>1122169</v>
      </c>
      <c r="I60" s="39"/>
      <c r="J60" s="22">
        <v>275247</v>
      </c>
      <c r="K60" s="40"/>
      <c r="L60" s="38">
        <v>388710</v>
      </c>
      <c r="O60" s="3"/>
    </row>
    <row r="61" spans="1:15" ht="21.75" customHeight="1" x14ac:dyDescent="0.3">
      <c r="A61" s="2" t="s">
        <v>109</v>
      </c>
      <c r="D61" s="19"/>
      <c r="E61" s="19"/>
      <c r="F61" s="22">
        <v>510</v>
      </c>
      <c r="G61" s="23"/>
      <c r="H61" s="38">
        <v>1</v>
      </c>
      <c r="I61" s="39"/>
      <c r="J61" s="22">
        <v>510</v>
      </c>
      <c r="K61" s="40"/>
      <c r="L61" s="38">
        <v>1</v>
      </c>
    </row>
    <row r="62" spans="1:15" ht="21.75" customHeight="1" x14ac:dyDescent="0.3">
      <c r="A62" s="2" t="s">
        <v>110</v>
      </c>
      <c r="D62" s="19"/>
      <c r="E62" s="19"/>
      <c r="F62" s="22"/>
      <c r="G62" s="23"/>
      <c r="H62" s="38"/>
      <c r="I62" s="39"/>
      <c r="J62" s="22"/>
      <c r="K62" s="40"/>
      <c r="L62" s="38"/>
    </row>
    <row r="63" spans="1:15" ht="21.75" customHeight="1" x14ac:dyDescent="0.3">
      <c r="B63" s="2" t="s">
        <v>124</v>
      </c>
      <c r="D63" s="19"/>
      <c r="E63" s="19"/>
      <c r="F63" s="22">
        <v>9672</v>
      </c>
      <c r="G63" s="23"/>
      <c r="H63" s="38">
        <v>11592</v>
      </c>
      <c r="I63" s="39"/>
      <c r="J63" s="22">
        <v>4556</v>
      </c>
      <c r="K63" s="40"/>
      <c r="L63" s="38">
        <v>4665</v>
      </c>
    </row>
    <row r="64" spans="1:15" ht="21.75" customHeight="1" x14ac:dyDescent="0.3">
      <c r="A64" s="2" t="s">
        <v>94</v>
      </c>
      <c r="E64" s="19"/>
      <c r="F64" s="22">
        <v>19522</v>
      </c>
      <c r="G64" s="23"/>
      <c r="H64" s="38">
        <v>12975</v>
      </c>
      <c r="I64" s="39"/>
      <c r="J64" s="22">
        <v>0</v>
      </c>
      <c r="K64" s="40"/>
      <c r="L64" s="38">
        <v>0</v>
      </c>
    </row>
    <row r="65" spans="1:12" ht="21.75" customHeight="1" x14ac:dyDescent="0.3">
      <c r="A65" s="2" t="s">
        <v>171</v>
      </c>
      <c r="E65" s="19"/>
      <c r="F65" s="22"/>
      <c r="G65" s="23"/>
      <c r="H65" s="38"/>
      <c r="I65" s="39"/>
      <c r="J65" s="22"/>
      <c r="K65" s="40"/>
      <c r="L65" s="38"/>
    </row>
    <row r="66" spans="1:12" ht="21.75" customHeight="1" x14ac:dyDescent="0.3">
      <c r="B66" s="2" t="s">
        <v>135</v>
      </c>
      <c r="D66" s="19">
        <v>8</v>
      </c>
      <c r="E66" s="19"/>
      <c r="F66" s="22">
        <v>0</v>
      </c>
      <c r="G66" s="23"/>
      <c r="H66" s="38">
        <v>4097</v>
      </c>
      <c r="I66" s="39"/>
      <c r="J66" s="22">
        <v>0</v>
      </c>
      <c r="K66" s="40"/>
      <c r="L66" s="38">
        <v>0</v>
      </c>
    </row>
    <row r="67" spans="1:12" ht="21.75" customHeight="1" x14ac:dyDescent="0.3">
      <c r="A67" s="29" t="s">
        <v>18</v>
      </c>
      <c r="B67" s="41"/>
      <c r="D67" s="42"/>
      <c r="E67" s="19"/>
      <c r="F67" s="27">
        <v>2368</v>
      </c>
      <c r="G67" s="23"/>
      <c r="H67" s="43">
        <v>4214</v>
      </c>
      <c r="I67" s="23"/>
      <c r="J67" s="27">
        <v>2211</v>
      </c>
      <c r="K67" s="23"/>
      <c r="L67" s="30">
        <v>4093</v>
      </c>
    </row>
    <row r="68" spans="1:12" ht="6" customHeight="1" x14ac:dyDescent="0.3">
      <c r="A68" s="1"/>
      <c r="B68" s="1"/>
      <c r="C68" s="1"/>
      <c r="D68" s="19"/>
      <c r="E68" s="19"/>
      <c r="F68" s="22"/>
      <c r="G68" s="23"/>
      <c r="J68" s="25"/>
    </row>
    <row r="69" spans="1:12" ht="21.75" customHeight="1" x14ac:dyDescent="0.3">
      <c r="A69" s="44" t="s">
        <v>19</v>
      </c>
      <c r="B69" s="1"/>
      <c r="C69" s="1"/>
      <c r="D69" s="19"/>
      <c r="E69" s="19"/>
      <c r="F69" s="27">
        <f>SUM(F59:F67)</f>
        <v>1612870</v>
      </c>
      <c r="G69" s="23"/>
      <c r="H69" s="30">
        <f>SUM(H59:H67)</f>
        <v>1412829</v>
      </c>
      <c r="I69" s="23"/>
      <c r="J69" s="27">
        <f>SUM(J59:J67)</f>
        <v>282524</v>
      </c>
      <c r="K69" s="23"/>
      <c r="L69" s="30">
        <f>SUM(L59:L67)</f>
        <v>397469</v>
      </c>
    </row>
    <row r="70" spans="1:12" ht="21.75" customHeight="1" x14ac:dyDescent="0.3">
      <c r="A70" s="44"/>
      <c r="B70" s="1"/>
      <c r="C70" s="1"/>
      <c r="D70" s="19"/>
      <c r="E70" s="19"/>
      <c r="F70" s="22"/>
      <c r="G70" s="23"/>
      <c r="H70" s="24"/>
      <c r="I70" s="23"/>
      <c r="J70" s="22"/>
      <c r="K70" s="23"/>
      <c r="L70" s="24"/>
    </row>
    <row r="71" spans="1:12" ht="21.75" customHeight="1" x14ac:dyDescent="0.3">
      <c r="A71" s="44" t="s">
        <v>20</v>
      </c>
      <c r="B71" s="1"/>
      <c r="C71" s="1"/>
      <c r="D71" s="19"/>
      <c r="E71" s="19"/>
      <c r="F71" s="22"/>
      <c r="G71" s="23"/>
      <c r="H71" s="24"/>
      <c r="I71" s="23"/>
      <c r="J71" s="22"/>
      <c r="K71" s="23"/>
      <c r="L71" s="24"/>
    </row>
    <row r="72" spans="1:12" ht="6" customHeight="1" x14ac:dyDescent="0.3">
      <c r="A72" s="1"/>
      <c r="B72" s="1"/>
      <c r="C72" s="1"/>
      <c r="D72" s="19"/>
      <c r="E72" s="19"/>
      <c r="F72" s="22"/>
      <c r="G72" s="23"/>
      <c r="H72" s="24"/>
      <c r="I72" s="23"/>
      <c r="J72" s="22"/>
      <c r="K72" s="23"/>
      <c r="L72" s="24"/>
    </row>
    <row r="73" spans="1:12" ht="21.75" customHeight="1" x14ac:dyDescent="0.3">
      <c r="A73" s="29" t="s">
        <v>112</v>
      </c>
      <c r="B73" s="1"/>
      <c r="C73" s="1"/>
      <c r="D73" s="19"/>
      <c r="E73" s="19"/>
      <c r="F73" s="22">
        <v>24871</v>
      </c>
      <c r="G73" s="23"/>
      <c r="H73" s="38">
        <v>22014</v>
      </c>
      <c r="I73" s="39"/>
      <c r="J73" s="22">
        <v>15900</v>
      </c>
      <c r="K73" s="40"/>
      <c r="L73" s="38">
        <v>12921</v>
      </c>
    </row>
    <row r="74" spans="1:12" ht="21.75" customHeight="1" x14ac:dyDescent="0.3">
      <c r="A74" s="29" t="s">
        <v>21</v>
      </c>
      <c r="B74" s="41"/>
      <c r="C74" s="41"/>
      <c r="D74" s="19"/>
      <c r="E74" s="19"/>
      <c r="F74" s="22">
        <v>8362</v>
      </c>
      <c r="G74" s="23"/>
      <c r="H74" s="24">
        <v>8041</v>
      </c>
      <c r="I74" s="23"/>
      <c r="J74" s="22">
        <v>8362</v>
      </c>
      <c r="K74" s="23"/>
      <c r="L74" s="24">
        <v>8041</v>
      </c>
    </row>
    <row r="75" spans="1:12" ht="21.75" customHeight="1" x14ac:dyDescent="0.3">
      <c r="A75" s="29" t="s">
        <v>131</v>
      </c>
      <c r="B75" s="41"/>
      <c r="C75" s="41"/>
      <c r="D75" s="19"/>
      <c r="E75" s="19"/>
      <c r="F75" s="27">
        <v>2800</v>
      </c>
      <c r="G75" s="23"/>
      <c r="H75" s="30">
        <v>0</v>
      </c>
      <c r="I75" s="23"/>
      <c r="J75" s="27">
        <v>0</v>
      </c>
      <c r="K75" s="23"/>
      <c r="L75" s="30">
        <v>0</v>
      </c>
    </row>
    <row r="76" spans="1:12" ht="6" customHeight="1" x14ac:dyDescent="0.3">
      <c r="A76" s="29"/>
      <c r="B76" s="41"/>
      <c r="C76" s="41"/>
      <c r="D76" s="19"/>
      <c r="E76" s="19"/>
      <c r="F76" s="22"/>
      <c r="G76" s="23"/>
      <c r="H76" s="24"/>
      <c r="I76" s="23"/>
      <c r="J76" s="22"/>
      <c r="K76" s="23"/>
      <c r="L76" s="24"/>
    </row>
    <row r="77" spans="1:12" ht="21.75" customHeight="1" x14ac:dyDescent="0.3">
      <c r="A77" s="44" t="s">
        <v>22</v>
      </c>
      <c r="B77" s="1"/>
      <c r="C77" s="1"/>
      <c r="D77" s="19"/>
      <c r="E77" s="19"/>
      <c r="F77" s="27">
        <f>SUM(F73:F75)</f>
        <v>36033</v>
      </c>
      <c r="G77" s="23"/>
      <c r="H77" s="30">
        <f>SUM(H73:H75)</f>
        <v>30055</v>
      </c>
      <c r="I77" s="23"/>
      <c r="J77" s="27">
        <f>SUM(J73:J75)</f>
        <v>24262</v>
      </c>
      <c r="K77" s="23"/>
      <c r="L77" s="30">
        <f>SUM(L73:L75)</f>
        <v>20962</v>
      </c>
    </row>
    <row r="78" spans="1:12" ht="6" customHeight="1" x14ac:dyDescent="0.3">
      <c r="A78" s="1"/>
      <c r="B78" s="1"/>
      <c r="C78" s="1"/>
      <c r="D78" s="19"/>
      <c r="E78" s="19"/>
      <c r="F78" s="22"/>
      <c r="G78" s="23"/>
      <c r="H78" s="24"/>
      <c r="I78" s="23"/>
      <c r="J78" s="22"/>
      <c r="K78" s="23"/>
      <c r="L78" s="24"/>
    </row>
    <row r="79" spans="1:12" ht="21.75" customHeight="1" x14ac:dyDescent="0.3">
      <c r="A79" s="44" t="s">
        <v>23</v>
      </c>
      <c r="B79" s="1"/>
      <c r="C79" s="1"/>
      <c r="D79" s="19"/>
      <c r="E79" s="19"/>
      <c r="F79" s="27">
        <f>F69+F77</f>
        <v>1648903</v>
      </c>
      <c r="G79" s="23"/>
      <c r="H79" s="30">
        <f>H69+H77</f>
        <v>1442884</v>
      </c>
      <c r="I79" s="23"/>
      <c r="J79" s="27">
        <f>J69+J77</f>
        <v>306786</v>
      </c>
      <c r="K79" s="23"/>
      <c r="L79" s="30">
        <f>L69+L77</f>
        <v>418431</v>
      </c>
    </row>
    <row r="80" spans="1:12" ht="21.75" customHeight="1" x14ac:dyDescent="0.3">
      <c r="A80" s="44"/>
      <c r="B80" s="1"/>
      <c r="C80" s="1"/>
      <c r="D80" s="19"/>
      <c r="E80" s="19"/>
      <c r="F80" s="45"/>
      <c r="G80" s="23"/>
      <c r="H80" s="45"/>
      <c r="I80" s="23"/>
      <c r="J80" s="45"/>
      <c r="K80" s="23"/>
      <c r="L80" s="45"/>
    </row>
    <row r="81" spans="1:12" ht="21.75" customHeight="1" x14ac:dyDescent="0.3">
      <c r="A81" s="44"/>
      <c r="B81" s="1"/>
      <c r="C81" s="1"/>
      <c r="D81" s="19"/>
      <c r="E81" s="19"/>
      <c r="F81" s="45"/>
      <c r="G81" s="23"/>
      <c r="H81" s="45"/>
      <c r="I81" s="23"/>
      <c r="J81" s="45"/>
      <c r="K81" s="23"/>
      <c r="L81" s="45"/>
    </row>
    <row r="82" spans="1:12" ht="21.75" customHeight="1" x14ac:dyDescent="0.3">
      <c r="A82" s="44"/>
      <c r="B82" s="1"/>
      <c r="C82" s="1"/>
      <c r="D82" s="19"/>
      <c r="E82" s="19"/>
      <c r="F82" s="45"/>
      <c r="G82" s="23"/>
      <c r="H82" s="45"/>
      <c r="I82" s="23"/>
      <c r="J82" s="45"/>
      <c r="K82" s="23"/>
      <c r="L82" s="45"/>
    </row>
    <row r="83" spans="1:12" ht="21" customHeight="1" x14ac:dyDescent="0.3">
      <c r="A83" s="44"/>
      <c r="B83" s="1"/>
      <c r="C83" s="1"/>
      <c r="D83" s="19"/>
      <c r="E83" s="19"/>
      <c r="F83" s="23"/>
      <c r="G83" s="23"/>
      <c r="H83" s="24"/>
      <c r="I83" s="23"/>
      <c r="J83" s="23"/>
      <c r="K83" s="23"/>
      <c r="L83" s="24"/>
    </row>
    <row r="84" spans="1:12" ht="21" customHeight="1" x14ac:dyDescent="0.3">
      <c r="A84" s="44"/>
      <c r="B84" s="1"/>
      <c r="C84" s="1"/>
      <c r="D84" s="19"/>
      <c r="E84" s="19"/>
      <c r="F84" s="23"/>
      <c r="G84" s="23"/>
      <c r="H84" s="24"/>
      <c r="I84" s="23"/>
      <c r="J84" s="23"/>
      <c r="K84" s="23"/>
      <c r="L84" s="24"/>
    </row>
    <row r="85" spans="1:12" ht="21.75" customHeight="1" x14ac:dyDescent="0.3">
      <c r="A85" s="44"/>
      <c r="B85" s="1"/>
      <c r="C85" s="1"/>
      <c r="D85" s="19"/>
      <c r="E85" s="19"/>
      <c r="F85" s="23"/>
      <c r="G85" s="23"/>
      <c r="H85" s="24"/>
      <c r="I85" s="23"/>
      <c r="J85" s="23"/>
      <c r="K85" s="23"/>
      <c r="L85" s="24"/>
    </row>
    <row r="86" spans="1:12" ht="9" customHeight="1" x14ac:dyDescent="0.3">
      <c r="A86" s="44"/>
      <c r="B86" s="1"/>
      <c r="C86" s="35"/>
      <c r="D86" s="19"/>
      <c r="E86" s="19"/>
      <c r="F86" s="23"/>
      <c r="G86" s="23"/>
      <c r="H86" s="24"/>
      <c r="I86" s="23"/>
      <c r="J86" s="23"/>
      <c r="K86" s="23"/>
      <c r="L86" s="24"/>
    </row>
    <row r="87" spans="1:12" ht="22.2" customHeight="1" x14ac:dyDescent="0.3">
      <c r="A87" s="6" t="str">
        <f>A43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87" s="6"/>
      <c r="C87" s="6"/>
      <c r="D87" s="6"/>
      <c r="E87" s="6"/>
      <c r="F87" s="7"/>
      <c r="G87" s="7"/>
      <c r="H87" s="8"/>
      <c r="I87" s="7"/>
      <c r="J87" s="7"/>
      <c r="K87" s="7"/>
      <c r="L87" s="8"/>
    </row>
    <row r="88" spans="1:12" ht="21.75" customHeight="1" x14ac:dyDescent="0.3">
      <c r="A88" s="1" t="s">
        <v>0</v>
      </c>
      <c r="B88" s="1"/>
      <c r="C88" s="1"/>
    </row>
    <row r="89" spans="1:12" ht="21.75" customHeight="1" x14ac:dyDescent="0.3">
      <c r="A89" s="1" t="s">
        <v>202</v>
      </c>
      <c r="B89" s="1"/>
      <c r="C89" s="1"/>
    </row>
    <row r="90" spans="1:12" ht="21.75" customHeight="1" x14ac:dyDescent="0.3">
      <c r="A90" s="5" t="str">
        <f>A3</f>
        <v>ณ วันที่ 31 มีนาคม พ.ศ. 2566</v>
      </c>
      <c r="B90" s="5"/>
      <c r="C90" s="5"/>
      <c r="D90" s="6"/>
      <c r="E90" s="6"/>
      <c r="F90" s="7"/>
      <c r="G90" s="7"/>
      <c r="H90" s="8"/>
      <c r="I90" s="7"/>
      <c r="J90" s="7"/>
      <c r="K90" s="7"/>
      <c r="L90" s="8"/>
    </row>
    <row r="91" spans="1:12" ht="21.75" customHeight="1" x14ac:dyDescent="0.3"/>
    <row r="92" spans="1:12" ht="21.75" customHeight="1" x14ac:dyDescent="0.3">
      <c r="D92" s="9"/>
      <c r="E92" s="9"/>
      <c r="F92" s="186" t="s">
        <v>2</v>
      </c>
      <c r="G92" s="186"/>
      <c r="H92" s="186"/>
      <c r="I92" s="10"/>
      <c r="J92" s="186" t="s">
        <v>75</v>
      </c>
      <c r="K92" s="186"/>
      <c r="L92" s="186"/>
    </row>
    <row r="93" spans="1:12" ht="21.75" customHeight="1" x14ac:dyDescent="0.3">
      <c r="E93" s="9"/>
      <c r="F93" s="11" t="s">
        <v>150</v>
      </c>
      <c r="G93" s="12"/>
      <c r="H93" s="13"/>
      <c r="I93" s="12"/>
      <c r="J93" s="11" t="s">
        <v>150</v>
      </c>
      <c r="K93" s="12"/>
      <c r="L93" s="13"/>
    </row>
    <row r="94" spans="1:12" ht="21.75" customHeight="1" x14ac:dyDescent="0.3">
      <c r="E94" s="9"/>
      <c r="F94" s="11" t="s">
        <v>151</v>
      </c>
      <c r="G94" s="12"/>
      <c r="H94" s="14" t="s">
        <v>111</v>
      </c>
      <c r="I94" s="12"/>
      <c r="J94" s="11" t="s">
        <v>151</v>
      </c>
      <c r="K94" s="12"/>
      <c r="L94" s="14" t="s">
        <v>111</v>
      </c>
    </row>
    <row r="95" spans="1:12" ht="21.75" customHeight="1" x14ac:dyDescent="0.3">
      <c r="E95" s="9"/>
      <c r="F95" s="15" t="s">
        <v>179</v>
      </c>
      <c r="G95" s="16"/>
      <c r="H95" s="17" t="s">
        <v>3</v>
      </c>
      <c r="I95" s="16"/>
      <c r="J95" s="15" t="s">
        <v>179</v>
      </c>
      <c r="K95" s="16"/>
      <c r="L95" s="17" t="s">
        <v>3</v>
      </c>
    </row>
    <row r="96" spans="1:12" ht="21.75" customHeight="1" x14ac:dyDescent="0.55000000000000004">
      <c r="D96" s="46"/>
      <c r="E96" s="9"/>
      <c r="F96" s="15" t="s">
        <v>180</v>
      </c>
      <c r="G96" s="16"/>
      <c r="H96" s="17" t="s">
        <v>133</v>
      </c>
      <c r="I96" s="16"/>
      <c r="J96" s="15" t="s">
        <v>180</v>
      </c>
      <c r="K96" s="16"/>
      <c r="L96" s="17" t="s">
        <v>133</v>
      </c>
    </row>
    <row r="97" spans="1:12" ht="21.75" customHeight="1" x14ac:dyDescent="0.3">
      <c r="D97" s="184"/>
      <c r="E97" s="19"/>
      <c r="F97" s="20" t="s">
        <v>140</v>
      </c>
      <c r="G97" s="16"/>
      <c r="H97" s="21" t="s">
        <v>140</v>
      </c>
      <c r="I97" s="16"/>
      <c r="J97" s="20" t="s">
        <v>140</v>
      </c>
      <c r="K97" s="16"/>
      <c r="L97" s="21" t="s">
        <v>140</v>
      </c>
    </row>
    <row r="98" spans="1:12" ht="6" customHeight="1" x14ac:dyDescent="0.55000000000000004">
      <c r="A98" s="1"/>
      <c r="B98" s="1"/>
      <c r="C98" s="1"/>
      <c r="D98" s="46"/>
      <c r="E98" s="19"/>
      <c r="F98" s="22"/>
      <c r="G98" s="23"/>
      <c r="H98" s="24"/>
      <c r="I98" s="23"/>
      <c r="J98" s="22"/>
      <c r="K98" s="23"/>
      <c r="L98" s="24"/>
    </row>
    <row r="99" spans="1:12" ht="21.75" customHeight="1" x14ac:dyDescent="0.55000000000000004">
      <c r="A99" s="1" t="s">
        <v>203</v>
      </c>
      <c r="B99" s="1"/>
      <c r="C99" s="1"/>
      <c r="D99" s="46"/>
      <c r="E99" s="19"/>
      <c r="F99" s="22"/>
      <c r="G99" s="23"/>
      <c r="H99" s="24"/>
      <c r="I99" s="23"/>
      <c r="J99" s="22"/>
      <c r="K99" s="23"/>
      <c r="L99" s="24"/>
    </row>
    <row r="100" spans="1:12" ht="6" customHeight="1" x14ac:dyDescent="0.55000000000000004">
      <c r="A100" s="1"/>
      <c r="B100" s="1"/>
      <c r="C100" s="1"/>
      <c r="D100" s="46"/>
      <c r="E100" s="19"/>
      <c r="F100" s="22"/>
      <c r="G100" s="23"/>
      <c r="H100" s="24"/>
      <c r="I100" s="23"/>
      <c r="J100" s="22"/>
      <c r="K100" s="23"/>
      <c r="L100" s="24"/>
    </row>
    <row r="101" spans="1:12" ht="21.75" customHeight="1" x14ac:dyDescent="0.55000000000000004">
      <c r="A101" s="44" t="s">
        <v>76</v>
      </c>
      <c r="B101" s="1"/>
      <c r="C101" s="1"/>
      <c r="D101" s="46"/>
      <c r="E101" s="19"/>
      <c r="F101" s="22"/>
      <c r="G101" s="23"/>
      <c r="H101" s="24"/>
      <c r="I101" s="23"/>
      <c r="J101" s="22"/>
      <c r="K101" s="23"/>
      <c r="L101" s="24"/>
    </row>
    <row r="102" spans="1:12" ht="6" customHeight="1" x14ac:dyDescent="0.55000000000000004">
      <c r="A102" s="29"/>
      <c r="B102" s="29"/>
      <c r="C102" s="29"/>
      <c r="D102" s="46"/>
      <c r="E102" s="19"/>
      <c r="F102" s="22"/>
      <c r="G102" s="23"/>
      <c r="H102" s="24"/>
      <c r="I102" s="23"/>
      <c r="J102" s="22"/>
      <c r="K102" s="23"/>
      <c r="L102" s="24"/>
    </row>
    <row r="103" spans="1:12" ht="21.75" customHeight="1" x14ac:dyDescent="0.55000000000000004">
      <c r="A103" s="29" t="s">
        <v>24</v>
      </c>
      <c r="D103" s="46"/>
      <c r="E103" s="19"/>
      <c r="F103" s="22"/>
      <c r="G103" s="23"/>
      <c r="H103" s="24"/>
      <c r="I103" s="23"/>
      <c r="J103" s="22"/>
      <c r="K103" s="23"/>
      <c r="L103" s="24"/>
    </row>
    <row r="104" spans="1:12" ht="21.75" customHeight="1" x14ac:dyDescent="0.55000000000000004">
      <c r="A104" s="29" t="s">
        <v>25</v>
      </c>
      <c r="B104" s="29"/>
      <c r="C104" s="29"/>
      <c r="D104" s="46"/>
      <c r="E104" s="19"/>
      <c r="F104" s="22"/>
      <c r="G104" s="23"/>
      <c r="H104" s="24"/>
      <c r="I104" s="23"/>
      <c r="J104" s="22"/>
      <c r="K104" s="23"/>
      <c r="L104" s="24"/>
    </row>
    <row r="105" spans="1:12" ht="21.75" customHeight="1" x14ac:dyDescent="0.55000000000000004">
      <c r="A105" s="29" t="s">
        <v>197</v>
      </c>
      <c r="B105" s="29"/>
      <c r="C105" s="29"/>
      <c r="D105" s="46"/>
      <c r="E105" s="19"/>
      <c r="F105" s="22"/>
      <c r="G105" s="23"/>
      <c r="H105" s="24"/>
      <c r="I105" s="23"/>
      <c r="J105" s="22"/>
      <c r="K105" s="23"/>
      <c r="L105" s="24"/>
    </row>
    <row r="106" spans="1:12" ht="21.75" customHeight="1" thickBot="1" x14ac:dyDescent="0.6">
      <c r="A106" s="29"/>
      <c r="B106" s="29" t="s">
        <v>201</v>
      </c>
      <c r="C106" s="29"/>
      <c r="D106" s="46"/>
      <c r="E106" s="19"/>
      <c r="F106" s="33">
        <v>692808</v>
      </c>
      <c r="H106" s="34">
        <v>692808</v>
      </c>
      <c r="I106" s="23"/>
      <c r="J106" s="33">
        <v>692808</v>
      </c>
      <c r="K106" s="39"/>
      <c r="L106" s="34">
        <v>692808</v>
      </c>
    </row>
    <row r="107" spans="1:12" ht="6" customHeight="1" thickTop="1" x14ac:dyDescent="0.55000000000000004">
      <c r="A107" s="29"/>
      <c r="B107" s="29"/>
      <c r="C107" s="29"/>
      <c r="D107" s="47"/>
      <c r="E107" s="19"/>
      <c r="F107" s="22"/>
      <c r="H107" s="24"/>
      <c r="I107" s="23"/>
      <c r="J107" s="22"/>
      <c r="K107" s="39"/>
      <c r="L107" s="24"/>
    </row>
    <row r="108" spans="1:12" ht="21.75" customHeight="1" x14ac:dyDescent="0.55000000000000004">
      <c r="A108" s="29" t="s">
        <v>26</v>
      </c>
      <c r="B108" s="41"/>
      <c r="C108" s="41"/>
      <c r="D108" s="47"/>
      <c r="E108" s="19"/>
      <c r="F108" s="22"/>
      <c r="H108" s="24"/>
      <c r="I108" s="23"/>
      <c r="J108" s="22"/>
      <c r="K108" s="39"/>
      <c r="L108" s="24"/>
    </row>
    <row r="109" spans="1:12" ht="21.75" customHeight="1" x14ac:dyDescent="0.55000000000000004">
      <c r="A109" s="29" t="s">
        <v>198</v>
      </c>
      <c r="B109" s="41"/>
      <c r="C109" s="41"/>
      <c r="D109" s="47"/>
      <c r="E109" s="19"/>
      <c r="F109" s="22"/>
      <c r="H109" s="24"/>
      <c r="I109" s="23"/>
      <c r="J109" s="22"/>
      <c r="K109" s="39"/>
      <c r="L109" s="24"/>
    </row>
    <row r="110" spans="1:12" ht="21.75" customHeight="1" x14ac:dyDescent="0.55000000000000004">
      <c r="A110" s="29"/>
      <c r="B110" s="29" t="s">
        <v>199</v>
      </c>
      <c r="C110" s="41"/>
      <c r="D110" s="47"/>
      <c r="E110" s="19"/>
      <c r="F110" s="22">
        <v>692798</v>
      </c>
      <c r="H110" s="24">
        <v>692798</v>
      </c>
      <c r="I110" s="23"/>
      <c r="J110" s="22">
        <v>692798</v>
      </c>
      <c r="K110" s="39"/>
      <c r="L110" s="24">
        <v>692798</v>
      </c>
    </row>
    <row r="111" spans="1:12" ht="21.75" customHeight="1" x14ac:dyDescent="0.55000000000000004">
      <c r="A111" s="29" t="s">
        <v>27</v>
      </c>
      <c r="D111" s="46"/>
      <c r="E111" s="19"/>
      <c r="F111" s="22">
        <v>933171</v>
      </c>
      <c r="G111" s="23"/>
      <c r="H111" s="38">
        <v>933171</v>
      </c>
      <c r="I111" s="39"/>
      <c r="J111" s="22">
        <v>933171</v>
      </c>
      <c r="K111" s="40"/>
      <c r="L111" s="38">
        <v>933171</v>
      </c>
    </row>
    <row r="112" spans="1:12" ht="21.75" customHeight="1" x14ac:dyDescent="0.55000000000000004">
      <c r="A112" s="29" t="s">
        <v>28</v>
      </c>
      <c r="D112" s="46"/>
      <c r="E112" s="19"/>
      <c r="F112" s="22"/>
      <c r="G112" s="23"/>
      <c r="H112" s="38"/>
      <c r="I112" s="39"/>
      <c r="J112" s="22"/>
      <c r="K112" s="40"/>
      <c r="L112" s="38"/>
    </row>
    <row r="113" spans="1:13" ht="21.75" customHeight="1" x14ac:dyDescent="0.55000000000000004">
      <c r="A113" s="29" t="s">
        <v>29</v>
      </c>
      <c r="B113" s="29"/>
      <c r="C113" s="29"/>
      <c r="D113" s="46"/>
      <c r="E113" s="19"/>
      <c r="F113" s="22">
        <v>31580</v>
      </c>
      <c r="G113" s="23"/>
      <c r="H113" s="38">
        <v>31580</v>
      </c>
      <c r="I113" s="39"/>
      <c r="J113" s="22">
        <v>31580</v>
      </c>
      <c r="K113" s="40"/>
      <c r="L113" s="38">
        <v>31580</v>
      </c>
    </row>
    <row r="114" spans="1:13" ht="21.75" customHeight="1" x14ac:dyDescent="0.55000000000000004">
      <c r="A114" s="29" t="s">
        <v>30</v>
      </c>
      <c r="B114" s="29"/>
      <c r="C114" s="29"/>
      <c r="D114" s="46"/>
      <c r="E114" s="19"/>
      <c r="F114" s="22">
        <v>531510</v>
      </c>
      <c r="G114" s="23"/>
      <c r="H114" s="38">
        <v>433636</v>
      </c>
      <c r="I114" s="39"/>
      <c r="J114" s="22">
        <v>90452</v>
      </c>
      <c r="K114" s="40"/>
      <c r="L114" s="38">
        <v>53311</v>
      </c>
    </row>
    <row r="115" spans="1:13" ht="21.75" customHeight="1" x14ac:dyDescent="0.55000000000000004">
      <c r="A115" s="29" t="s">
        <v>77</v>
      </c>
      <c r="D115" s="46"/>
      <c r="E115" s="19"/>
      <c r="F115" s="27">
        <v>4190</v>
      </c>
      <c r="G115" s="23"/>
      <c r="H115" s="8">
        <v>6352</v>
      </c>
      <c r="J115" s="27">
        <v>0</v>
      </c>
      <c r="L115" s="43">
        <v>0</v>
      </c>
    </row>
    <row r="116" spans="1:13" ht="6" customHeight="1" x14ac:dyDescent="0.55000000000000004">
      <c r="A116" s="1"/>
      <c r="B116" s="1"/>
      <c r="C116" s="1"/>
      <c r="D116" s="46"/>
      <c r="E116" s="19"/>
      <c r="F116" s="25"/>
      <c r="G116" s="23"/>
      <c r="J116" s="25"/>
    </row>
    <row r="117" spans="1:13" ht="21.75" customHeight="1" x14ac:dyDescent="0.55000000000000004">
      <c r="A117" s="44" t="s">
        <v>121</v>
      </c>
      <c r="D117" s="46"/>
      <c r="E117" s="19"/>
      <c r="F117" s="22">
        <f>SUM(F110:F115)</f>
        <v>2193249</v>
      </c>
      <c r="G117" s="23"/>
      <c r="H117" s="24">
        <f>SUM(H110:H115)</f>
        <v>2097537</v>
      </c>
      <c r="I117" s="26"/>
      <c r="J117" s="22">
        <f>SUM(J110:J115)</f>
        <v>1748001</v>
      </c>
      <c r="K117" s="26"/>
      <c r="L117" s="24">
        <f>SUM(L110:L115)</f>
        <v>1710860</v>
      </c>
    </row>
    <row r="118" spans="1:13" ht="21.75" customHeight="1" x14ac:dyDescent="0.55000000000000004">
      <c r="A118" s="29" t="s">
        <v>68</v>
      </c>
      <c r="D118" s="46"/>
      <c r="E118" s="19"/>
      <c r="F118" s="27">
        <v>12747</v>
      </c>
      <c r="G118" s="23"/>
      <c r="H118" s="43">
        <v>23731</v>
      </c>
      <c r="I118" s="39"/>
      <c r="J118" s="27">
        <v>0</v>
      </c>
      <c r="K118" s="40"/>
      <c r="L118" s="43">
        <v>0</v>
      </c>
    </row>
    <row r="119" spans="1:13" ht="6" customHeight="1" x14ac:dyDescent="0.3">
      <c r="A119" s="1"/>
      <c r="B119" s="1"/>
      <c r="C119" s="1"/>
      <c r="D119" s="19"/>
      <c r="E119" s="19"/>
      <c r="F119" s="22"/>
      <c r="G119" s="23"/>
      <c r="H119" s="24"/>
      <c r="I119" s="23"/>
      <c r="J119" s="22"/>
      <c r="K119" s="23"/>
      <c r="L119" s="24"/>
    </row>
    <row r="120" spans="1:13" ht="21.75" customHeight="1" x14ac:dyDescent="0.3">
      <c r="A120" s="44" t="s">
        <v>78</v>
      </c>
      <c r="B120" s="1"/>
      <c r="C120" s="1"/>
      <c r="D120" s="26"/>
      <c r="E120" s="19"/>
      <c r="F120" s="27">
        <f>SUM(F117:F118)</f>
        <v>2205996</v>
      </c>
      <c r="G120" s="23"/>
      <c r="H120" s="30">
        <f>SUM(H117:H118)</f>
        <v>2121268</v>
      </c>
      <c r="I120" s="23"/>
      <c r="J120" s="27">
        <f>SUM(J117:J118)</f>
        <v>1748001</v>
      </c>
      <c r="K120" s="23"/>
      <c r="L120" s="30">
        <f>SUM(L117:L118)</f>
        <v>1710860</v>
      </c>
      <c r="M120" s="3"/>
    </row>
    <row r="121" spans="1:13" ht="6" customHeight="1" x14ac:dyDescent="0.3">
      <c r="A121" s="1"/>
      <c r="B121" s="1"/>
      <c r="C121" s="1"/>
      <c r="D121" s="19"/>
      <c r="E121" s="19"/>
      <c r="F121" s="22"/>
      <c r="G121" s="23"/>
      <c r="H121" s="24"/>
      <c r="I121" s="23"/>
      <c r="J121" s="22"/>
      <c r="K121" s="23"/>
      <c r="L121" s="24"/>
    </row>
    <row r="122" spans="1:13" ht="21.75" customHeight="1" thickBot="1" x14ac:dyDescent="0.35">
      <c r="A122" s="44" t="s">
        <v>79</v>
      </c>
      <c r="B122" s="31"/>
      <c r="C122" s="31"/>
      <c r="D122" s="32"/>
      <c r="E122" s="32"/>
      <c r="F122" s="33">
        <f>SUM(F79,F120)</f>
        <v>3854899</v>
      </c>
      <c r="G122" s="23"/>
      <c r="H122" s="34">
        <f>SUM(H79,H120)</f>
        <v>3564152</v>
      </c>
      <c r="I122" s="23"/>
      <c r="J122" s="33">
        <f>SUM(J79,J120)</f>
        <v>2054787</v>
      </c>
      <c r="K122" s="23"/>
      <c r="L122" s="34">
        <f>SUM(L79,L120)</f>
        <v>2129291</v>
      </c>
    </row>
    <row r="123" spans="1:13" ht="21.75" customHeight="1" thickTop="1" x14ac:dyDescent="0.3">
      <c r="A123" s="44"/>
      <c r="B123" s="31"/>
      <c r="C123" s="31"/>
      <c r="D123" s="32"/>
      <c r="E123" s="32"/>
      <c r="F123" s="16"/>
      <c r="G123" s="23"/>
      <c r="H123" s="16"/>
      <c r="I123" s="23"/>
      <c r="J123" s="16"/>
      <c r="K123" s="23"/>
      <c r="L123" s="16"/>
    </row>
    <row r="124" spans="1:13" ht="21.75" customHeight="1" x14ac:dyDescent="0.3">
      <c r="A124" s="44"/>
      <c r="B124" s="31"/>
      <c r="C124" s="31"/>
      <c r="D124" s="32"/>
      <c r="E124" s="32"/>
      <c r="F124" s="16"/>
      <c r="G124" s="23"/>
      <c r="H124" s="16"/>
      <c r="I124" s="23"/>
      <c r="J124" s="16"/>
      <c r="K124" s="23"/>
      <c r="L124" s="16"/>
    </row>
    <row r="125" spans="1:13" ht="21.75" customHeight="1" x14ac:dyDescent="0.3">
      <c r="A125" s="44"/>
      <c r="B125" s="31"/>
      <c r="C125" s="31"/>
      <c r="D125" s="32"/>
      <c r="E125" s="32"/>
      <c r="F125" s="16"/>
      <c r="G125" s="23"/>
      <c r="H125" s="16"/>
      <c r="I125" s="23"/>
      <c r="J125" s="16"/>
      <c r="K125" s="23"/>
      <c r="L125" s="16"/>
    </row>
    <row r="126" spans="1:13" ht="21.75" customHeight="1" x14ac:dyDescent="0.3">
      <c r="A126" s="44"/>
      <c r="B126" s="31"/>
      <c r="C126" s="31"/>
      <c r="D126" s="32"/>
      <c r="E126" s="32"/>
      <c r="F126" s="16"/>
      <c r="G126" s="23"/>
      <c r="H126" s="16"/>
      <c r="I126" s="23"/>
      <c r="J126" s="16"/>
      <c r="K126" s="23"/>
      <c r="L126" s="16"/>
    </row>
    <row r="127" spans="1:13" ht="21.75" customHeight="1" x14ac:dyDescent="0.3">
      <c r="A127" s="44"/>
      <c r="B127" s="31"/>
      <c r="C127" s="31"/>
      <c r="D127" s="32"/>
      <c r="E127" s="32"/>
      <c r="F127" s="16"/>
      <c r="G127" s="23"/>
      <c r="H127" s="16"/>
      <c r="I127" s="23"/>
      <c r="J127" s="16"/>
      <c r="K127" s="23"/>
      <c r="L127" s="16"/>
    </row>
    <row r="128" spans="1:13" ht="21.75" customHeight="1" x14ac:dyDescent="0.3">
      <c r="A128" s="44"/>
      <c r="B128" s="31"/>
      <c r="C128" s="31"/>
      <c r="D128" s="32"/>
      <c r="E128" s="32"/>
      <c r="F128" s="16"/>
      <c r="G128" s="23"/>
      <c r="H128" s="16"/>
      <c r="I128" s="23"/>
      <c r="J128" s="16"/>
      <c r="K128" s="23"/>
      <c r="L128" s="16"/>
    </row>
    <row r="129" spans="1:12" ht="21.75" customHeight="1" x14ac:dyDescent="0.3">
      <c r="A129" s="44"/>
      <c r="B129" s="31"/>
      <c r="C129" s="31"/>
      <c r="D129" s="32"/>
      <c r="E129" s="32"/>
      <c r="F129" s="16"/>
      <c r="G129" s="23"/>
      <c r="H129" s="16"/>
      <c r="I129" s="23"/>
      <c r="J129" s="16"/>
      <c r="K129" s="23"/>
      <c r="L129" s="16"/>
    </row>
    <row r="130" spans="1:12" ht="6.75" customHeight="1" x14ac:dyDescent="0.3">
      <c r="A130" s="44"/>
      <c r="B130" s="31"/>
      <c r="C130" s="31"/>
      <c r="D130" s="32"/>
      <c r="E130" s="32"/>
      <c r="F130" s="16"/>
      <c r="G130" s="16"/>
      <c r="H130" s="48"/>
      <c r="I130" s="16"/>
      <c r="J130" s="16"/>
      <c r="K130" s="16"/>
      <c r="L130" s="48"/>
    </row>
    <row r="131" spans="1:12" ht="22.2" customHeight="1" x14ac:dyDescent="0.3">
      <c r="A131" s="6" t="str">
        <f>A43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131" s="6"/>
      <c r="C131" s="6"/>
      <c r="D131" s="6"/>
      <c r="E131" s="6"/>
      <c r="F131" s="7"/>
      <c r="G131" s="7"/>
      <c r="H131" s="8"/>
      <c r="I131" s="7"/>
      <c r="J131" s="7"/>
      <c r="K131" s="7"/>
      <c r="L131" s="8"/>
    </row>
  </sheetData>
  <mergeCells count="6"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91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3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D656C-829E-4139-AACC-1D812C883A5F}">
  <sheetPr>
    <tabColor rgb="FFFF0000"/>
  </sheetPr>
  <dimension ref="A1:P91"/>
  <sheetViews>
    <sheetView view="pageBreakPreview" topLeftCell="A76" zoomScale="85" zoomScaleNormal="90" zoomScaleSheetLayoutView="85" workbookViewId="0">
      <selection activeCell="C88" sqref="C88"/>
    </sheetView>
  </sheetViews>
  <sheetFormatPr defaultColWidth="9.33203125" defaultRowHeight="20.100000000000001" customHeight="1" x14ac:dyDescent="0.3"/>
  <cols>
    <col min="1" max="2" width="1.6640625" style="50" customWidth="1"/>
    <col min="3" max="3" width="1" style="50" customWidth="1"/>
    <col min="4" max="4" width="30.6640625" style="50" customWidth="1"/>
    <col min="5" max="5" width="9.33203125" style="50" customWidth="1"/>
    <col min="6" max="6" width="0.6640625" style="50" customWidth="1"/>
    <col min="7" max="7" width="13" style="51" customWidth="1"/>
    <col min="8" max="8" width="0.6640625" style="51" customWidth="1"/>
    <col min="9" max="9" width="13" style="51" customWidth="1"/>
    <col min="10" max="10" width="0.6640625" style="51" customWidth="1"/>
    <col min="11" max="11" width="13" style="51" customWidth="1"/>
    <col min="12" max="12" width="0.6640625" style="51" customWidth="1"/>
    <col min="13" max="13" width="13" style="51" customWidth="1"/>
    <col min="14" max="16384" width="9.33203125" style="50"/>
  </cols>
  <sheetData>
    <row r="1" spans="1:13" ht="21.75" customHeight="1" x14ac:dyDescent="0.3">
      <c r="A1" s="49" t="s">
        <v>0</v>
      </c>
      <c r="B1" s="49"/>
      <c r="C1" s="49"/>
      <c r="D1" s="49"/>
    </row>
    <row r="2" spans="1:13" ht="21.75" customHeight="1" x14ac:dyDescent="0.3">
      <c r="A2" s="49" t="s">
        <v>31</v>
      </c>
      <c r="B2" s="49"/>
      <c r="C2" s="49"/>
      <c r="D2" s="49"/>
    </row>
    <row r="3" spans="1:13" ht="21.75" customHeight="1" x14ac:dyDescent="0.3">
      <c r="A3" s="52" t="s">
        <v>181</v>
      </c>
      <c r="B3" s="52"/>
      <c r="C3" s="52"/>
      <c r="D3" s="52"/>
      <c r="E3" s="53"/>
      <c r="F3" s="53"/>
      <c r="G3" s="54"/>
      <c r="H3" s="54"/>
      <c r="I3" s="54"/>
      <c r="J3" s="54"/>
      <c r="K3" s="54"/>
      <c r="L3" s="54"/>
      <c r="M3" s="54"/>
    </row>
    <row r="4" spans="1:13" ht="21.75" customHeight="1" x14ac:dyDescent="0.3"/>
    <row r="5" spans="1:13" ht="21.75" customHeight="1" x14ac:dyDescent="0.3">
      <c r="A5" s="55"/>
      <c r="B5" s="55"/>
      <c r="C5" s="55"/>
      <c r="D5" s="55"/>
      <c r="E5" s="56"/>
      <c r="F5" s="56"/>
      <c r="G5" s="187" t="s">
        <v>2</v>
      </c>
      <c r="H5" s="187"/>
      <c r="I5" s="187"/>
      <c r="J5" s="57"/>
      <c r="K5" s="187" t="s">
        <v>75</v>
      </c>
      <c r="L5" s="187"/>
      <c r="M5" s="187"/>
    </row>
    <row r="6" spans="1:13" ht="21.75" customHeight="1" x14ac:dyDescent="0.3">
      <c r="F6" s="56"/>
      <c r="G6" s="11" t="s">
        <v>150</v>
      </c>
      <c r="H6" s="11"/>
      <c r="I6" s="11" t="s">
        <v>150</v>
      </c>
      <c r="J6" s="11"/>
      <c r="K6" s="11" t="s">
        <v>150</v>
      </c>
      <c r="L6" s="11"/>
      <c r="M6" s="11" t="s">
        <v>150</v>
      </c>
    </row>
    <row r="7" spans="1:13" ht="21.75" customHeight="1" x14ac:dyDescent="0.3">
      <c r="F7" s="56"/>
      <c r="G7" s="11" t="s">
        <v>151</v>
      </c>
      <c r="H7" s="11"/>
      <c r="I7" s="11" t="s">
        <v>151</v>
      </c>
      <c r="J7" s="11"/>
      <c r="K7" s="11" t="s">
        <v>151</v>
      </c>
      <c r="L7" s="11"/>
      <c r="M7" s="11" t="s">
        <v>151</v>
      </c>
    </row>
    <row r="8" spans="1:13" ht="21.75" customHeight="1" x14ac:dyDescent="0.3">
      <c r="F8" s="56"/>
      <c r="G8" s="11" t="s">
        <v>179</v>
      </c>
      <c r="H8" s="11"/>
      <c r="I8" s="11" t="s">
        <v>179</v>
      </c>
      <c r="J8" s="11"/>
      <c r="K8" s="11" t="s">
        <v>179</v>
      </c>
      <c r="L8" s="11"/>
      <c r="M8" s="11" t="s">
        <v>179</v>
      </c>
    </row>
    <row r="9" spans="1:13" ht="21.75" customHeight="1" x14ac:dyDescent="0.3">
      <c r="E9" s="56"/>
      <c r="F9" s="56"/>
      <c r="G9" s="58" t="s">
        <v>180</v>
      </c>
      <c r="I9" s="58" t="s">
        <v>133</v>
      </c>
      <c r="J9" s="59"/>
      <c r="K9" s="58" t="s">
        <v>180</v>
      </c>
      <c r="M9" s="58" t="s">
        <v>133</v>
      </c>
    </row>
    <row r="10" spans="1:13" ht="21.75" customHeight="1" x14ac:dyDescent="0.3">
      <c r="A10" s="49"/>
      <c r="B10" s="49"/>
      <c r="C10" s="49"/>
      <c r="D10" s="49"/>
      <c r="E10" s="60" t="s">
        <v>4</v>
      </c>
      <c r="F10" s="61"/>
      <c r="G10" s="62" t="s">
        <v>140</v>
      </c>
      <c r="H10" s="59"/>
      <c r="I10" s="62" t="s">
        <v>140</v>
      </c>
      <c r="J10" s="59"/>
      <c r="K10" s="62" t="s">
        <v>140</v>
      </c>
      <c r="L10" s="59"/>
      <c r="M10" s="62" t="s">
        <v>140</v>
      </c>
    </row>
    <row r="11" spans="1:13" ht="8.1" customHeight="1" x14ac:dyDescent="0.3">
      <c r="A11" s="49"/>
      <c r="E11" s="55"/>
      <c r="F11" s="55"/>
      <c r="G11" s="63"/>
      <c r="H11" s="40"/>
      <c r="I11" s="40"/>
      <c r="J11" s="40"/>
      <c r="K11" s="63"/>
      <c r="L11" s="40"/>
      <c r="M11" s="40"/>
    </row>
    <row r="12" spans="1:13" ht="21.75" customHeight="1" x14ac:dyDescent="0.3">
      <c r="A12" s="50" t="s">
        <v>32</v>
      </c>
      <c r="E12" s="55"/>
      <c r="F12" s="55"/>
      <c r="G12" s="64">
        <v>4588902</v>
      </c>
      <c r="I12" s="51">
        <v>4306035</v>
      </c>
      <c r="J12" s="40"/>
      <c r="K12" s="63">
        <v>664061</v>
      </c>
      <c r="L12" s="40"/>
      <c r="M12" s="40">
        <v>506149</v>
      </c>
    </row>
    <row r="13" spans="1:13" ht="21.75" customHeight="1" x14ac:dyDescent="0.3">
      <c r="A13" s="65" t="s">
        <v>33</v>
      </c>
      <c r="B13" s="65"/>
      <c r="C13" s="65"/>
      <c r="D13" s="65"/>
      <c r="E13" s="55"/>
      <c r="F13" s="55"/>
      <c r="G13" s="64">
        <v>57588</v>
      </c>
      <c r="I13" s="51">
        <v>66428</v>
      </c>
      <c r="J13" s="40"/>
      <c r="K13" s="63">
        <v>57588</v>
      </c>
      <c r="L13" s="40"/>
      <c r="M13" s="40">
        <v>66428</v>
      </c>
    </row>
    <row r="14" spans="1:13" ht="21.75" customHeight="1" x14ac:dyDescent="0.3">
      <c r="A14" s="65" t="s">
        <v>187</v>
      </c>
      <c r="B14" s="65"/>
      <c r="C14" s="65"/>
      <c r="D14" s="65"/>
      <c r="E14" s="55"/>
      <c r="F14" s="55"/>
      <c r="G14" s="64">
        <v>16800</v>
      </c>
      <c r="I14" s="51">
        <v>8400</v>
      </c>
      <c r="J14" s="40"/>
      <c r="K14" s="63">
        <v>0</v>
      </c>
      <c r="L14" s="40"/>
      <c r="M14" s="40">
        <v>0</v>
      </c>
    </row>
    <row r="15" spans="1:13" ht="21.75" customHeight="1" x14ac:dyDescent="0.3">
      <c r="A15" s="50" t="s">
        <v>35</v>
      </c>
      <c r="B15" s="66"/>
      <c r="C15" s="66"/>
      <c r="D15" s="66"/>
      <c r="E15" s="55"/>
      <c r="F15" s="55"/>
      <c r="G15" s="64">
        <v>-4455578</v>
      </c>
      <c r="I15" s="40">
        <v>-4227434</v>
      </c>
      <c r="J15" s="40"/>
      <c r="K15" s="63">
        <v>-627637</v>
      </c>
      <c r="L15" s="40"/>
      <c r="M15" s="40">
        <v>-483766</v>
      </c>
    </row>
    <row r="16" spans="1:13" ht="21.75" customHeight="1" x14ac:dyDescent="0.3">
      <c r="A16" s="50" t="s">
        <v>100</v>
      </c>
      <c r="B16" s="66"/>
      <c r="C16" s="66"/>
      <c r="D16" s="67"/>
      <c r="E16" s="55"/>
      <c r="F16" s="55"/>
      <c r="G16" s="64">
        <v>-63914</v>
      </c>
      <c r="I16" s="40">
        <v>-77435</v>
      </c>
      <c r="J16" s="40"/>
      <c r="K16" s="63">
        <v>-63914</v>
      </c>
      <c r="L16" s="40"/>
      <c r="M16" s="40">
        <v>-77435</v>
      </c>
    </row>
    <row r="17" spans="1:16" ht="21.75" customHeight="1" x14ac:dyDescent="0.3">
      <c r="A17" s="50" t="s">
        <v>188</v>
      </c>
      <c r="B17" s="66"/>
      <c r="C17" s="66"/>
      <c r="D17" s="67"/>
      <c r="E17" s="55"/>
      <c r="F17" s="55"/>
      <c r="G17" s="68">
        <v>-20967</v>
      </c>
      <c r="I17" s="69">
        <v>-4085</v>
      </c>
      <c r="J17" s="40"/>
      <c r="K17" s="70">
        <v>0</v>
      </c>
      <c r="L17" s="40"/>
      <c r="M17" s="69">
        <v>0</v>
      </c>
    </row>
    <row r="18" spans="1:16" ht="8.1" customHeight="1" x14ac:dyDescent="0.3">
      <c r="A18" s="65"/>
      <c r="B18" s="65"/>
      <c r="C18" s="65"/>
      <c r="D18" s="65"/>
      <c r="E18" s="55"/>
      <c r="F18" s="55"/>
      <c r="G18" s="63"/>
      <c r="H18" s="40"/>
      <c r="I18" s="40"/>
      <c r="J18" s="40"/>
      <c r="K18" s="63"/>
      <c r="L18" s="40"/>
      <c r="M18" s="40"/>
    </row>
    <row r="19" spans="1:16" ht="21.75" customHeight="1" x14ac:dyDescent="0.3">
      <c r="A19" s="71" t="s">
        <v>70</v>
      </c>
      <c r="B19" s="65"/>
      <c r="C19" s="65"/>
      <c r="D19" s="65"/>
      <c r="E19" s="55"/>
      <c r="F19" s="55"/>
      <c r="G19" s="22">
        <f>SUM(G12:G18)</f>
        <v>122831</v>
      </c>
      <c r="H19" s="40"/>
      <c r="I19" s="40">
        <f>SUM(I12:I18)</f>
        <v>71909</v>
      </c>
      <c r="J19" s="40"/>
      <c r="K19" s="22">
        <f>SUM(K12:K18)</f>
        <v>30098</v>
      </c>
      <c r="L19" s="40"/>
      <c r="M19" s="40">
        <f>SUM(M12:M18)</f>
        <v>11376</v>
      </c>
    </row>
    <row r="20" spans="1:16" s="2" customFormat="1" ht="21.75" customHeight="1" x14ac:dyDescent="0.3">
      <c r="A20" s="29" t="s">
        <v>145</v>
      </c>
      <c r="B20" s="29"/>
      <c r="C20" s="29"/>
      <c r="D20" s="29"/>
      <c r="E20" s="42">
        <v>10</v>
      </c>
      <c r="F20" s="42"/>
      <c r="G20" s="22">
        <v>0</v>
      </c>
      <c r="H20" s="23"/>
      <c r="I20" s="23">
        <v>0</v>
      </c>
      <c r="J20" s="23"/>
      <c r="K20" s="22">
        <v>30929</v>
      </c>
      <c r="L20" s="23"/>
      <c r="M20" s="23">
        <v>49995</v>
      </c>
      <c r="O20" s="50"/>
      <c r="P20" s="50"/>
    </row>
    <row r="21" spans="1:16" ht="21.75" customHeight="1" x14ac:dyDescent="0.3">
      <c r="A21" s="65" t="s">
        <v>34</v>
      </c>
      <c r="B21" s="65"/>
      <c r="C21" s="65"/>
      <c r="D21" s="65"/>
      <c r="E21" s="55"/>
      <c r="F21" s="55"/>
      <c r="G21" s="64">
        <v>1090</v>
      </c>
      <c r="I21" s="51">
        <v>5204</v>
      </c>
      <c r="J21" s="40"/>
      <c r="K21" s="63">
        <v>11745</v>
      </c>
      <c r="L21" s="40"/>
      <c r="M21" s="40">
        <v>14360</v>
      </c>
      <c r="N21" s="51"/>
    </row>
    <row r="22" spans="1:16" ht="21.75" customHeight="1" x14ac:dyDescent="0.3">
      <c r="A22" s="50" t="s">
        <v>36</v>
      </c>
      <c r="B22" s="66"/>
      <c r="C22" s="66"/>
      <c r="D22" s="66"/>
      <c r="E22" s="55"/>
      <c r="F22" s="55"/>
      <c r="G22" s="64">
        <v>-41711</v>
      </c>
      <c r="I22" s="40">
        <v>-42656</v>
      </c>
      <c r="J22" s="40"/>
      <c r="K22" s="63">
        <v>-9996</v>
      </c>
      <c r="L22" s="40"/>
      <c r="M22" s="40">
        <v>-10668</v>
      </c>
    </row>
    <row r="23" spans="1:16" ht="21.75" customHeight="1" x14ac:dyDescent="0.3">
      <c r="A23" s="50" t="s">
        <v>37</v>
      </c>
      <c r="E23" s="55"/>
      <c r="F23" s="55"/>
      <c r="G23" s="64">
        <v>-43911</v>
      </c>
      <c r="I23" s="40">
        <v>-38269</v>
      </c>
      <c r="J23" s="40"/>
      <c r="K23" s="63">
        <v>-26946</v>
      </c>
      <c r="L23" s="40"/>
      <c r="M23" s="40">
        <v>-32312</v>
      </c>
    </row>
    <row r="24" spans="1:16" ht="21.75" customHeight="1" x14ac:dyDescent="0.3">
      <c r="A24" s="50" t="s">
        <v>217</v>
      </c>
      <c r="E24" s="55"/>
      <c r="F24" s="55"/>
      <c r="G24" s="64"/>
      <c r="I24" s="40"/>
      <c r="J24" s="40"/>
      <c r="K24" s="63"/>
      <c r="L24" s="40"/>
      <c r="M24" s="40"/>
    </row>
    <row r="25" spans="1:16" ht="21.75" customHeight="1" x14ac:dyDescent="0.3">
      <c r="B25" s="50" t="s">
        <v>136</v>
      </c>
      <c r="E25" s="55"/>
      <c r="F25" s="55"/>
      <c r="G25" s="64">
        <v>2624</v>
      </c>
      <c r="I25" s="40">
        <v>4253</v>
      </c>
      <c r="J25" s="40"/>
      <c r="K25" s="63">
        <v>2624</v>
      </c>
      <c r="L25" s="40"/>
      <c r="M25" s="40">
        <v>4253</v>
      </c>
    </row>
    <row r="26" spans="1:16" ht="21.75" customHeight="1" x14ac:dyDescent="0.3">
      <c r="A26" s="50" t="s">
        <v>113</v>
      </c>
      <c r="E26" s="55"/>
      <c r="F26" s="55"/>
      <c r="G26" s="64">
        <v>-294</v>
      </c>
      <c r="I26" s="40">
        <v>9039</v>
      </c>
      <c r="J26" s="40"/>
      <c r="K26" s="63">
        <v>-705</v>
      </c>
      <c r="L26" s="40"/>
      <c r="M26" s="40">
        <v>463</v>
      </c>
    </row>
    <row r="27" spans="1:16" ht="21.75" customHeight="1" x14ac:dyDescent="0.3">
      <c r="A27" s="50" t="s">
        <v>38</v>
      </c>
      <c r="E27" s="55"/>
      <c r="F27" s="55"/>
      <c r="G27" s="68">
        <v>-5236</v>
      </c>
      <c r="I27" s="69">
        <v>-3953</v>
      </c>
      <c r="J27" s="40"/>
      <c r="K27" s="70">
        <v>-246</v>
      </c>
      <c r="L27" s="40"/>
      <c r="M27" s="69">
        <v>-2500</v>
      </c>
    </row>
    <row r="28" spans="1:16" ht="8.1" customHeight="1" x14ac:dyDescent="0.3">
      <c r="A28" s="65"/>
      <c r="B28" s="65"/>
      <c r="C28" s="65"/>
      <c r="D28" s="65"/>
      <c r="E28" s="55"/>
      <c r="F28" s="55"/>
      <c r="G28" s="63"/>
      <c r="H28" s="40"/>
      <c r="I28" s="40"/>
      <c r="J28" s="40"/>
      <c r="K28" s="63"/>
      <c r="L28" s="40"/>
      <c r="M28" s="40"/>
    </row>
    <row r="29" spans="1:16" ht="21.75" customHeight="1" x14ac:dyDescent="0.3">
      <c r="A29" s="49" t="s">
        <v>208</v>
      </c>
      <c r="B29" s="49"/>
      <c r="E29" s="55"/>
      <c r="F29" s="55"/>
      <c r="G29" s="64"/>
      <c r="K29" s="64"/>
    </row>
    <row r="30" spans="1:16" ht="21.75" customHeight="1" x14ac:dyDescent="0.3">
      <c r="A30" s="49"/>
      <c r="B30" s="49" t="s">
        <v>92</v>
      </c>
      <c r="E30" s="55"/>
      <c r="F30" s="55"/>
      <c r="G30" s="64">
        <f>SUM(G19:G27)</f>
        <v>35393</v>
      </c>
      <c r="I30" s="51">
        <f>SUM(I19:I27)</f>
        <v>5527</v>
      </c>
      <c r="K30" s="64">
        <f t="shared" ref="K30" si="0">SUM(K19:K27)</f>
        <v>37503</v>
      </c>
      <c r="M30" s="51">
        <f>SUM(M19:M27)</f>
        <v>34967</v>
      </c>
    </row>
    <row r="31" spans="1:16" ht="21.75" customHeight="1" x14ac:dyDescent="0.3">
      <c r="A31" s="65" t="s">
        <v>117</v>
      </c>
      <c r="B31" s="66"/>
      <c r="C31" s="66"/>
      <c r="D31" s="65"/>
      <c r="E31" s="55">
        <v>11</v>
      </c>
      <c r="F31" s="55"/>
      <c r="G31" s="70">
        <v>70738</v>
      </c>
      <c r="I31" s="69">
        <v>101114</v>
      </c>
      <c r="J31" s="40"/>
      <c r="K31" s="70">
        <v>0</v>
      </c>
      <c r="L31" s="40"/>
      <c r="M31" s="69">
        <v>0</v>
      </c>
    </row>
    <row r="32" spans="1:16" ht="8.1" customHeight="1" x14ac:dyDescent="0.3">
      <c r="E32" s="55"/>
      <c r="F32" s="55"/>
      <c r="G32" s="63"/>
      <c r="H32" s="40"/>
      <c r="I32" s="40"/>
      <c r="J32" s="40"/>
      <c r="K32" s="63"/>
      <c r="L32" s="40"/>
      <c r="M32" s="40"/>
    </row>
    <row r="33" spans="1:13" ht="21.75" customHeight="1" x14ac:dyDescent="0.3">
      <c r="A33" s="49" t="s">
        <v>209</v>
      </c>
      <c r="E33" s="55"/>
      <c r="F33" s="55"/>
      <c r="G33" s="64">
        <f>SUM(G30:G31)</f>
        <v>106131</v>
      </c>
      <c r="H33" s="40"/>
      <c r="I33" s="40">
        <f>SUM(I30:I31)</f>
        <v>106641</v>
      </c>
      <c r="J33" s="40"/>
      <c r="K33" s="64">
        <f>SUM(K30:K31)</f>
        <v>37503</v>
      </c>
      <c r="L33" s="40"/>
      <c r="M33" s="40">
        <f>SUM(M30:M31)</f>
        <v>34967</v>
      </c>
    </row>
    <row r="34" spans="1:13" ht="21.75" customHeight="1" x14ac:dyDescent="0.3">
      <c r="A34" s="50" t="s">
        <v>89</v>
      </c>
      <c r="E34" s="55"/>
      <c r="F34" s="55"/>
      <c r="G34" s="70">
        <v>-8209</v>
      </c>
      <c r="I34" s="69">
        <v>-3358</v>
      </c>
      <c r="J34" s="40"/>
      <c r="K34" s="70">
        <v>-362</v>
      </c>
      <c r="L34" s="40"/>
      <c r="M34" s="69">
        <v>-639</v>
      </c>
    </row>
    <row r="35" spans="1:13" ht="8.1" customHeight="1" x14ac:dyDescent="0.3">
      <c r="E35" s="55"/>
      <c r="F35" s="55"/>
      <c r="G35" s="63"/>
      <c r="H35" s="40"/>
      <c r="I35" s="40"/>
      <c r="J35" s="40"/>
      <c r="K35" s="63"/>
      <c r="L35" s="40"/>
      <c r="M35" s="40"/>
    </row>
    <row r="36" spans="1:13" ht="21.75" customHeight="1" thickBot="1" x14ac:dyDescent="0.35">
      <c r="A36" s="71" t="s">
        <v>210</v>
      </c>
      <c r="B36" s="71"/>
      <c r="C36" s="71"/>
      <c r="D36" s="71"/>
      <c r="E36" s="55"/>
      <c r="F36" s="55"/>
      <c r="G36" s="72">
        <f>SUM(G33:G34)</f>
        <v>97922</v>
      </c>
      <c r="H36" s="40"/>
      <c r="I36" s="73">
        <f>SUM(I33:I34)</f>
        <v>103283</v>
      </c>
      <c r="J36" s="40"/>
      <c r="K36" s="72">
        <f>SUM(K33:K34)</f>
        <v>37141</v>
      </c>
      <c r="L36" s="40"/>
      <c r="M36" s="73">
        <f>SUM(M33:M34)</f>
        <v>34328</v>
      </c>
    </row>
    <row r="37" spans="1:13" ht="20.100000000000001" customHeight="1" thickTop="1" x14ac:dyDescent="0.3">
      <c r="A37" s="71"/>
      <c r="B37" s="71"/>
      <c r="C37" s="71"/>
      <c r="D37" s="71"/>
      <c r="E37" s="55"/>
      <c r="F37" s="55"/>
      <c r="G37" s="74"/>
      <c r="H37" s="40"/>
      <c r="I37" s="75"/>
      <c r="J37" s="40"/>
      <c r="K37" s="40"/>
      <c r="L37" s="40"/>
      <c r="M37" s="40"/>
    </row>
    <row r="38" spans="1:13" ht="20.100000000000001" customHeight="1" x14ac:dyDescent="0.3">
      <c r="A38" s="71"/>
      <c r="B38" s="71"/>
      <c r="C38" s="71"/>
      <c r="D38" s="71"/>
      <c r="E38" s="55"/>
      <c r="F38" s="55"/>
      <c r="G38" s="74"/>
      <c r="H38" s="40"/>
      <c r="I38" s="75"/>
      <c r="J38" s="40"/>
      <c r="K38" s="40"/>
      <c r="L38" s="40"/>
      <c r="M38" s="40"/>
    </row>
    <row r="39" spans="1:13" ht="20.100000000000001" customHeight="1" x14ac:dyDescent="0.3">
      <c r="A39" s="71"/>
      <c r="B39" s="71"/>
      <c r="C39" s="71"/>
      <c r="D39" s="71"/>
      <c r="E39" s="55"/>
      <c r="F39" s="55"/>
      <c r="G39" s="74"/>
      <c r="H39" s="40"/>
      <c r="I39" s="75"/>
      <c r="J39" s="40"/>
      <c r="K39" s="40"/>
      <c r="L39" s="40"/>
      <c r="M39" s="40"/>
    </row>
    <row r="40" spans="1:13" ht="20.100000000000001" customHeight="1" x14ac:dyDescent="0.3">
      <c r="A40" s="71"/>
      <c r="B40" s="71"/>
      <c r="C40" s="71"/>
      <c r="D40" s="71"/>
      <c r="E40" s="55"/>
      <c r="F40" s="55"/>
      <c r="G40" s="74"/>
      <c r="H40" s="40"/>
      <c r="I40" s="75"/>
      <c r="J40" s="40"/>
      <c r="K40" s="40"/>
      <c r="L40" s="40"/>
      <c r="M40" s="40"/>
    </row>
    <row r="41" spans="1:13" ht="20.100000000000001" customHeight="1" x14ac:dyDescent="0.3">
      <c r="A41" s="71"/>
      <c r="B41" s="71"/>
      <c r="C41" s="71"/>
      <c r="D41" s="71"/>
      <c r="E41" s="55"/>
      <c r="F41" s="55"/>
      <c r="G41" s="74"/>
      <c r="H41" s="40"/>
      <c r="I41" s="75"/>
      <c r="J41" s="40"/>
      <c r="K41" s="40"/>
      <c r="L41" s="40"/>
      <c r="M41" s="40"/>
    </row>
    <row r="42" spans="1:13" ht="20.100000000000001" customHeight="1" x14ac:dyDescent="0.3">
      <c r="A42" s="71"/>
      <c r="B42" s="71"/>
      <c r="C42" s="71"/>
      <c r="D42" s="71"/>
      <c r="E42" s="55"/>
      <c r="F42" s="55"/>
      <c r="G42" s="74"/>
      <c r="H42" s="40"/>
      <c r="I42" s="75"/>
      <c r="J42" s="40"/>
      <c r="K42" s="40"/>
      <c r="L42" s="40"/>
      <c r="M42" s="40"/>
    </row>
    <row r="43" spans="1:13" ht="20.100000000000001" customHeight="1" x14ac:dyDescent="0.3">
      <c r="A43" s="71"/>
      <c r="B43" s="71"/>
      <c r="C43" s="71"/>
      <c r="D43" s="71"/>
      <c r="E43" s="55"/>
      <c r="F43" s="55"/>
      <c r="G43" s="74"/>
      <c r="H43" s="40"/>
      <c r="I43" s="75"/>
      <c r="J43" s="40"/>
      <c r="K43" s="40"/>
      <c r="L43" s="40"/>
      <c r="M43" s="40"/>
    </row>
    <row r="44" spans="1:13" ht="21.9" customHeight="1" x14ac:dyDescent="0.3">
      <c r="A44" s="53" t="str">
        <f>'2-4'!A43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44" s="53"/>
      <c r="C44" s="53"/>
      <c r="D44" s="53"/>
      <c r="E44" s="53"/>
      <c r="F44" s="53"/>
      <c r="G44" s="54"/>
      <c r="H44" s="54"/>
      <c r="I44" s="54"/>
      <c r="J44" s="54"/>
      <c r="K44" s="54"/>
      <c r="L44" s="54"/>
      <c r="M44" s="54"/>
    </row>
    <row r="45" spans="1:13" ht="21.75" customHeight="1" x14ac:dyDescent="0.3">
      <c r="A45" s="49" t="str">
        <f>A1</f>
        <v>บริษัท ซีออยล์ จำกัด (มหาชน)</v>
      </c>
      <c r="B45" s="49"/>
      <c r="C45" s="49"/>
      <c r="D45" s="49"/>
    </row>
    <row r="46" spans="1:13" ht="21.75" customHeight="1" x14ac:dyDescent="0.3">
      <c r="A46" s="49" t="s">
        <v>204</v>
      </c>
      <c r="B46" s="49"/>
      <c r="C46" s="49"/>
      <c r="D46" s="49"/>
    </row>
    <row r="47" spans="1:13" ht="21.75" customHeight="1" x14ac:dyDescent="0.3">
      <c r="A47" s="52" t="str">
        <f>A3</f>
        <v>สำหรับงวดสามเดือนสิ้นสุดวันที่ 31 มีนาคม พ.ศ. 2566</v>
      </c>
      <c r="B47" s="52"/>
      <c r="C47" s="52"/>
      <c r="D47" s="52"/>
      <c r="E47" s="53"/>
      <c r="F47" s="53"/>
      <c r="G47" s="54"/>
      <c r="H47" s="54"/>
      <c r="I47" s="54"/>
      <c r="J47" s="54"/>
      <c r="K47" s="54"/>
      <c r="L47" s="54"/>
      <c r="M47" s="54"/>
    </row>
    <row r="48" spans="1:13" ht="21.75" customHeight="1" x14ac:dyDescent="0.3"/>
    <row r="49" spans="1:13" ht="21.75" customHeight="1" x14ac:dyDescent="0.3">
      <c r="A49" s="55"/>
      <c r="B49" s="55"/>
      <c r="C49" s="55"/>
      <c r="D49" s="55"/>
      <c r="E49" s="56"/>
      <c r="F49" s="56"/>
      <c r="G49" s="187" t="s">
        <v>2</v>
      </c>
      <c r="H49" s="187"/>
      <c r="I49" s="187"/>
      <c r="J49" s="57"/>
      <c r="K49" s="187" t="s">
        <v>75</v>
      </c>
      <c r="L49" s="187"/>
      <c r="M49" s="187"/>
    </row>
    <row r="50" spans="1:13" ht="21.75" customHeight="1" x14ac:dyDescent="0.3">
      <c r="F50" s="56"/>
      <c r="G50" s="11" t="s">
        <v>150</v>
      </c>
      <c r="H50" s="11"/>
      <c r="I50" s="11" t="s">
        <v>150</v>
      </c>
      <c r="J50" s="11"/>
      <c r="K50" s="11" t="s">
        <v>150</v>
      </c>
      <c r="L50" s="11"/>
      <c r="M50" s="11" t="s">
        <v>150</v>
      </c>
    </row>
    <row r="51" spans="1:13" ht="21.75" customHeight="1" x14ac:dyDescent="0.3">
      <c r="F51" s="56"/>
      <c r="G51" s="11" t="s">
        <v>151</v>
      </c>
      <c r="H51" s="11"/>
      <c r="I51" s="11" t="s">
        <v>151</v>
      </c>
      <c r="J51" s="11"/>
      <c r="K51" s="11" t="s">
        <v>151</v>
      </c>
      <c r="L51" s="11"/>
      <c r="M51" s="11" t="s">
        <v>151</v>
      </c>
    </row>
    <row r="52" spans="1:13" ht="21.75" customHeight="1" x14ac:dyDescent="0.3">
      <c r="F52" s="56"/>
      <c r="G52" s="11" t="s">
        <v>179</v>
      </c>
      <c r="H52" s="11"/>
      <c r="I52" s="11" t="s">
        <v>179</v>
      </c>
      <c r="J52" s="11"/>
      <c r="K52" s="11" t="s">
        <v>179</v>
      </c>
      <c r="L52" s="11"/>
      <c r="M52" s="11" t="s">
        <v>179</v>
      </c>
    </row>
    <row r="53" spans="1:13" ht="21.75" customHeight="1" x14ac:dyDescent="0.3">
      <c r="E53" s="56"/>
      <c r="F53" s="56"/>
      <c r="G53" s="58" t="s">
        <v>180</v>
      </c>
      <c r="I53" s="58" t="s">
        <v>133</v>
      </c>
      <c r="J53" s="59"/>
      <c r="K53" s="58" t="s">
        <v>180</v>
      </c>
      <c r="M53" s="58" t="s">
        <v>133</v>
      </c>
    </row>
    <row r="54" spans="1:13" ht="21.75" customHeight="1" x14ac:dyDescent="0.3">
      <c r="A54" s="49"/>
      <c r="B54" s="49"/>
      <c r="C54" s="49"/>
      <c r="D54" s="49"/>
      <c r="E54" s="60" t="s">
        <v>4</v>
      </c>
      <c r="F54" s="61"/>
      <c r="G54" s="62" t="s">
        <v>140</v>
      </c>
      <c r="H54" s="59"/>
      <c r="I54" s="62" t="s">
        <v>140</v>
      </c>
      <c r="J54" s="59"/>
      <c r="K54" s="62" t="s">
        <v>140</v>
      </c>
      <c r="L54" s="59"/>
      <c r="M54" s="62" t="s">
        <v>140</v>
      </c>
    </row>
    <row r="55" spans="1:13" ht="21.75" customHeight="1" x14ac:dyDescent="0.3">
      <c r="A55" s="71" t="s">
        <v>39</v>
      </c>
      <c r="B55" s="76"/>
      <c r="C55" s="76"/>
      <c r="D55" s="76"/>
      <c r="E55" s="56"/>
      <c r="F55" s="77"/>
      <c r="G55" s="63"/>
      <c r="H55" s="77"/>
      <c r="I55" s="40"/>
      <c r="J55" s="77"/>
      <c r="K55" s="63"/>
      <c r="M55" s="40"/>
    </row>
    <row r="56" spans="1:13" ht="21.75" customHeight="1" x14ac:dyDescent="0.3">
      <c r="A56" s="65" t="s">
        <v>108</v>
      </c>
      <c r="B56" s="65"/>
      <c r="C56" s="76"/>
      <c r="D56" s="76"/>
      <c r="E56" s="40"/>
      <c r="F56" s="77"/>
      <c r="G56" s="63"/>
      <c r="H56" s="77"/>
      <c r="I56" s="40"/>
      <c r="J56" s="77"/>
      <c r="K56" s="63"/>
      <c r="L56" s="77"/>
      <c r="M56" s="40"/>
    </row>
    <row r="57" spans="1:13" ht="21.75" customHeight="1" x14ac:dyDescent="0.3">
      <c r="A57" s="65"/>
      <c r="B57" s="65" t="s">
        <v>107</v>
      </c>
      <c r="C57" s="76"/>
      <c r="D57" s="76"/>
      <c r="E57" s="40"/>
      <c r="F57" s="77"/>
      <c r="G57" s="63"/>
      <c r="H57" s="77"/>
      <c r="I57" s="40"/>
      <c r="J57" s="77"/>
      <c r="K57" s="63"/>
      <c r="L57" s="77"/>
      <c r="M57" s="40"/>
    </row>
    <row r="58" spans="1:13" ht="21.75" customHeight="1" x14ac:dyDescent="0.3">
      <c r="B58" s="65" t="s">
        <v>137</v>
      </c>
      <c r="C58" s="76"/>
      <c r="D58" s="76"/>
      <c r="F58" s="77"/>
      <c r="G58" s="78"/>
      <c r="H58" s="77"/>
      <c r="I58" s="77"/>
      <c r="J58" s="77"/>
      <c r="K58" s="78"/>
      <c r="L58" s="77"/>
      <c r="M58" s="77"/>
    </row>
    <row r="59" spans="1:13" ht="21.75" customHeight="1" x14ac:dyDescent="0.3">
      <c r="B59" s="76"/>
      <c r="C59" s="65" t="s">
        <v>40</v>
      </c>
      <c r="D59" s="76"/>
      <c r="F59" s="77"/>
      <c r="G59" s="70">
        <v>-2884</v>
      </c>
      <c r="I59" s="69">
        <v>-506</v>
      </c>
      <c r="J59" s="77"/>
      <c r="K59" s="70">
        <v>0</v>
      </c>
      <c r="L59" s="77"/>
      <c r="M59" s="69">
        <v>0</v>
      </c>
    </row>
    <row r="60" spans="1:13" ht="3" customHeight="1" x14ac:dyDescent="0.3">
      <c r="A60" s="65"/>
      <c r="B60" s="65"/>
      <c r="D60" s="76"/>
      <c r="E60" s="56"/>
      <c r="F60" s="77"/>
      <c r="G60" s="78"/>
      <c r="H60" s="77"/>
      <c r="I60" s="77"/>
      <c r="J60" s="77"/>
      <c r="K60" s="78"/>
      <c r="M60" s="77"/>
    </row>
    <row r="61" spans="1:13" s="2" customFormat="1" ht="21.75" customHeight="1" x14ac:dyDescent="0.3">
      <c r="B61" s="29" t="s">
        <v>106</v>
      </c>
      <c r="C61" s="29"/>
      <c r="D61" s="79"/>
      <c r="F61" s="80"/>
      <c r="G61" s="81"/>
      <c r="H61" s="80"/>
      <c r="I61" s="80"/>
      <c r="J61" s="80"/>
      <c r="K61" s="81"/>
      <c r="L61" s="80"/>
      <c r="M61" s="80"/>
    </row>
    <row r="62" spans="1:13" s="2" customFormat="1" ht="21.75" customHeight="1" x14ac:dyDescent="0.3">
      <c r="B62" s="79"/>
      <c r="C62" s="29" t="s">
        <v>102</v>
      </c>
      <c r="D62" s="79"/>
      <c r="F62" s="80"/>
      <c r="G62" s="27">
        <f>SUM(G57:G61)</f>
        <v>-2884</v>
      </c>
      <c r="H62" s="3"/>
      <c r="I62" s="37">
        <f>SUM(I57:I61)</f>
        <v>-506</v>
      </c>
      <c r="J62" s="80"/>
      <c r="K62" s="27">
        <f>SUM(K57:K61)</f>
        <v>0</v>
      </c>
      <c r="L62" s="80"/>
      <c r="M62" s="37">
        <f>SUM(M57:M61)</f>
        <v>0</v>
      </c>
    </row>
    <row r="63" spans="1:13" ht="6" customHeight="1" x14ac:dyDescent="0.3">
      <c r="E63" s="55"/>
      <c r="F63" s="55"/>
      <c r="G63" s="63"/>
      <c r="I63" s="40"/>
      <c r="K63" s="63"/>
      <c r="L63" s="40"/>
      <c r="M63" s="40"/>
    </row>
    <row r="64" spans="1:13" ht="21.75" customHeight="1" x14ac:dyDescent="0.3">
      <c r="A64" s="49" t="s">
        <v>138</v>
      </c>
      <c r="F64" s="40"/>
      <c r="G64" s="64"/>
      <c r="K64" s="64"/>
    </row>
    <row r="65" spans="1:13" ht="21.75" customHeight="1" x14ac:dyDescent="0.3">
      <c r="A65" s="49"/>
      <c r="B65" s="49" t="s">
        <v>139</v>
      </c>
      <c r="F65" s="40"/>
      <c r="G65" s="70">
        <f>G62</f>
        <v>-2884</v>
      </c>
      <c r="I65" s="69">
        <f>I62</f>
        <v>-506</v>
      </c>
      <c r="J65" s="77"/>
      <c r="K65" s="70">
        <v>0</v>
      </c>
      <c r="L65" s="77"/>
      <c r="M65" s="69">
        <f>M62</f>
        <v>0</v>
      </c>
    </row>
    <row r="66" spans="1:13" ht="5.25" customHeight="1" x14ac:dyDescent="0.3">
      <c r="E66" s="55"/>
      <c r="F66" s="55"/>
      <c r="G66" s="63"/>
      <c r="H66" s="40"/>
      <c r="I66" s="40"/>
      <c r="J66" s="40"/>
      <c r="K66" s="63"/>
      <c r="M66" s="40"/>
    </row>
    <row r="67" spans="1:13" ht="21.75" customHeight="1" thickBot="1" x14ac:dyDescent="0.35">
      <c r="A67" s="49" t="s">
        <v>66</v>
      </c>
      <c r="F67" s="40"/>
      <c r="G67" s="72">
        <f>G36+G65</f>
        <v>95038</v>
      </c>
      <c r="H67" s="40"/>
      <c r="I67" s="73">
        <f>I36+I65</f>
        <v>102777</v>
      </c>
      <c r="J67" s="40"/>
      <c r="K67" s="72">
        <f>K36+K65</f>
        <v>37141</v>
      </c>
      <c r="L67" s="40"/>
      <c r="M67" s="73">
        <f>M36+M65</f>
        <v>34328</v>
      </c>
    </row>
    <row r="68" spans="1:13" ht="6" customHeight="1" thickTop="1" x14ac:dyDescent="0.3">
      <c r="G68" s="64"/>
      <c r="K68" s="64"/>
    </row>
    <row r="69" spans="1:13" ht="21.75" customHeight="1" x14ac:dyDescent="0.3">
      <c r="A69" s="82" t="s">
        <v>211</v>
      </c>
      <c r="G69" s="64"/>
      <c r="K69" s="64"/>
    </row>
    <row r="70" spans="1:13" s="83" customFormat="1" ht="21.75" customHeight="1" x14ac:dyDescent="0.3">
      <c r="A70" s="83" t="s">
        <v>119</v>
      </c>
      <c r="G70" s="78">
        <v>97874</v>
      </c>
      <c r="H70" s="84"/>
      <c r="I70" s="85">
        <v>100575</v>
      </c>
      <c r="J70" s="85"/>
      <c r="K70" s="78">
        <v>37141</v>
      </c>
      <c r="L70" s="85"/>
      <c r="M70" s="85">
        <v>34328</v>
      </c>
    </row>
    <row r="71" spans="1:13" ht="21.75" customHeight="1" x14ac:dyDescent="0.3">
      <c r="A71" s="86" t="s">
        <v>127</v>
      </c>
      <c r="G71" s="70">
        <v>48</v>
      </c>
      <c r="I71" s="69">
        <v>2708</v>
      </c>
      <c r="J71" s="77"/>
      <c r="K71" s="70">
        <v>0</v>
      </c>
      <c r="L71" s="77"/>
      <c r="M71" s="69">
        <v>0</v>
      </c>
    </row>
    <row r="72" spans="1:13" ht="4.5" customHeight="1" x14ac:dyDescent="0.3">
      <c r="E72" s="55"/>
      <c r="F72" s="55"/>
      <c r="G72" s="63"/>
      <c r="H72" s="40"/>
      <c r="I72" s="40"/>
      <c r="J72" s="40"/>
      <c r="K72" s="63"/>
      <c r="M72" s="40"/>
    </row>
    <row r="73" spans="1:13" ht="21.75" customHeight="1" thickBot="1" x14ac:dyDescent="0.35">
      <c r="G73" s="72">
        <f>SUM(G70:G72)</f>
        <v>97922</v>
      </c>
      <c r="H73" s="40"/>
      <c r="I73" s="73">
        <f>SUM(I70:I72)</f>
        <v>103283</v>
      </c>
      <c r="J73" s="40"/>
      <c r="K73" s="72">
        <f>SUM(K70:K72)</f>
        <v>37141</v>
      </c>
      <c r="L73" s="40"/>
      <c r="M73" s="73">
        <f>SUM(M70:M72)</f>
        <v>34328</v>
      </c>
    </row>
    <row r="74" spans="1:13" ht="2.25" customHeight="1" thickTop="1" x14ac:dyDescent="0.3">
      <c r="G74" s="63"/>
      <c r="H74" s="40"/>
      <c r="I74" s="40"/>
      <c r="J74" s="40"/>
      <c r="K74" s="63"/>
      <c r="L74" s="40"/>
      <c r="M74" s="40"/>
    </row>
    <row r="75" spans="1:13" ht="21.75" customHeight="1" x14ac:dyDescent="0.3">
      <c r="A75" s="82" t="s">
        <v>91</v>
      </c>
      <c r="G75" s="78"/>
      <c r="I75" s="77"/>
      <c r="J75" s="77"/>
      <c r="K75" s="78"/>
      <c r="L75" s="77"/>
      <c r="M75" s="77"/>
    </row>
    <row r="76" spans="1:13" s="83" customFormat="1" ht="21.75" customHeight="1" x14ac:dyDescent="0.3">
      <c r="A76" s="83" t="s">
        <v>119</v>
      </c>
      <c r="G76" s="78">
        <v>95712</v>
      </c>
      <c r="H76" s="84"/>
      <c r="I76" s="85">
        <v>100193</v>
      </c>
      <c r="J76" s="85"/>
      <c r="K76" s="78">
        <v>37141</v>
      </c>
      <c r="L76" s="85"/>
      <c r="M76" s="85">
        <v>34328</v>
      </c>
    </row>
    <row r="77" spans="1:13" ht="21.75" customHeight="1" x14ac:dyDescent="0.3">
      <c r="A77" s="86" t="s">
        <v>127</v>
      </c>
      <c r="G77" s="70">
        <v>-674</v>
      </c>
      <c r="I77" s="69">
        <v>2584</v>
      </c>
      <c r="J77" s="77"/>
      <c r="K77" s="70">
        <v>0</v>
      </c>
      <c r="L77" s="77"/>
      <c r="M77" s="69">
        <v>0</v>
      </c>
    </row>
    <row r="78" spans="1:13" ht="2.25" customHeight="1" x14ac:dyDescent="0.3">
      <c r="E78" s="55"/>
      <c r="F78" s="55"/>
      <c r="G78" s="63"/>
      <c r="H78" s="40"/>
      <c r="I78" s="40"/>
      <c r="J78" s="40"/>
      <c r="K78" s="63"/>
      <c r="M78" s="40"/>
    </row>
    <row r="79" spans="1:13" ht="21.75" customHeight="1" thickBot="1" x14ac:dyDescent="0.35">
      <c r="G79" s="72">
        <f>SUM(G76:G78)</f>
        <v>95038</v>
      </c>
      <c r="H79" s="40"/>
      <c r="I79" s="73">
        <f>SUM(I76:I78)</f>
        <v>102777</v>
      </c>
      <c r="J79" s="40"/>
      <c r="K79" s="72">
        <f>SUM(K76:K78)</f>
        <v>37141</v>
      </c>
      <c r="L79" s="40"/>
      <c r="M79" s="73">
        <f>SUM(M76:M78)</f>
        <v>34328</v>
      </c>
    </row>
    <row r="80" spans="1:13" ht="21.75" customHeight="1" thickTop="1" x14ac:dyDescent="0.3">
      <c r="E80" s="55"/>
      <c r="G80" s="64"/>
      <c r="J80" s="77"/>
      <c r="K80" s="78"/>
      <c r="L80" s="77"/>
      <c r="M80" s="77"/>
    </row>
    <row r="81" spans="1:13" ht="21.75" customHeight="1" x14ac:dyDescent="0.3">
      <c r="A81" s="49" t="s">
        <v>212</v>
      </c>
      <c r="G81" s="64"/>
      <c r="K81" s="64"/>
    </row>
    <row r="82" spans="1:13" s="83" customFormat="1" ht="21.75" customHeight="1" thickBot="1" x14ac:dyDescent="0.35">
      <c r="A82" s="83" t="s">
        <v>212</v>
      </c>
      <c r="E82" s="87">
        <v>16</v>
      </c>
      <c r="G82" s="88">
        <v>0.14130000000000001</v>
      </c>
      <c r="H82" s="38"/>
      <c r="I82" s="89">
        <v>0.1452</v>
      </c>
      <c r="J82" s="90"/>
      <c r="K82" s="88">
        <v>5.3600000000000002E-2</v>
      </c>
      <c r="L82" s="90"/>
      <c r="M82" s="89">
        <v>4.9500000000000002E-2</v>
      </c>
    </row>
    <row r="83" spans="1:13" ht="20.100000000000001" customHeight="1" thickTop="1" x14ac:dyDescent="0.3"/>
    <row r="90" spans="1:13" ht="12" customHeight="1" x14ac:dyDescent="0.3">
      <c r="E90" s="55"/>
      <c r="G90" s="91"/>
      <c r="H90" s="40"/>
      <c r="I90" s="91"/>
      <c r="J90" s="91"/>
      <c r="K90" s="91"/>
      <c r="L90" s="91"/>
      <c r="M90" s="91"/>
    </row>
    <row r="91" spans="1:13" ht="22.35" customHeight="1" x14ac:dyDescent="0.3">
      <c r="A91" s="53" t="str">
        <f>A44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91" s="53"/>
      <c r="C91" s="53"/>
      <c r="D91" s="53"/>
      <c r="E91" s="53"/>
      <c r="F91" s="53"/>
      <c r="G91" s="54"/>
      <c r="H91" s="54"/>
      <c r="I91" s="54"/>
      <c r="J91" s="54"/>
      <c r="K91" s="54"/>
      <c r="L91" s="54"/>
      <c r="M91" s="54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86" firstPageNumber="5" fitToHeight="0" orientation="portrait" useFirstPageNumber="1" horizontalDpi="1200" verticalDpi="1200" r:id="rId1"/>
  <headerFooter>
    <oddFooter>&amp;R&amp;"Browallia New,Regular"&amp;15&amp;P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51EF-E5D9-4BC5-B3F0-5F8E214E3BBF}">
  <sheetPr>
    <tabColor rgb="FFFF0000"/>
  </sheetPr>
  <dimension ref="A1:U47"/>
  <sheetViews>
    <sheetView view="pageBreakPreview" zoomScale="85" zoomScaleNormal="90" zoomScaleSheetLayoutView="85" workbookViewId="0">
      <selection activeCell="C88" sqref="C88"/>
    </sheetView>
  </sheetViews>
  <sheetFormatPr defaultColWidth="9.33203125" defaultRowHeight="21.6" x14ac:dyDescent="0.3"/>
  <cols>
    <col min="1" max="2" width="1.44140625" style="50" customWidth="1"/>
    <col min="3" max="3" width="33.44140625" style="50" customWidth="1"/>
    <col min="4" max="4" width="0.6640625" style="50" customWidth="1"/>
    <col min="5" max="5" width="12.33203125" style="51" customWidth="1"/>
    <col min="6" max="6" width="0.6640625" style="51" customWidth="1"/>
    <col min="7" max="7" width="13.33203125" style="51" customWidth="1"/>
    <col min="8" max="8" width="0.6640625" style="51" customWidth="1"/>
    <col min="9" max="9" width="13.6640625" style="51" customWidth="1"/>
    <col min="10" max="10" width="0.6640625" style="51" customWidth="1"/>
    <col min="11" max="11" width="13.6640625" style="51" customWidth="1"/>
    <col min="12" max="12" width="0.6640625" style="51" customWidth="1"/>
    <col min="13" max="13" width="22.5546875" style="51" customWidth="1"/>
    <col min="14" max="14" width="0.6640625" style="51" customWidth="1"/>
    <col min="15" max="15" width="14.33203125" style="51" customWidth="1"/>
    <col min="16" max="16" width="0.6640625" style="51" customWidth="1"/>
    <col min="17" max="17" width="12.6640625" style="51" customWidth="1"/>
    <col min="18" max="18" width="0.6640625" style="51" customWidth="1"/>
    <col min="19" max="19" width="13.6640625" style="51" customWidth="1"/>
    <col min="20" max="20" width="0.6640625" style="51" customWidth="1"/>
    <col min="21" max="21" width="11.6640625" style="51" customWidth="1"/>
    <col min="22" max="16384" width="9.33203125" style="50"/>
  </cols>
  <sheetData>
    <row r="1" spans="1:21" s="93" customFormat="1" ht="21.75" customHeight="1" x14ac:dyDescent="0.3">
      <c r="A1" s="92" t="s">
        <v>0</v>
      </c>
      <c r="B1" s="92"/>
      <c r="C1" s="92"/>
      <c r="D1" s="92"/>
      <c r="E1" s="51"/>
      <c r="F1" s="51"/>
      <c r="G1" s="77"/>
      <c r="H1" s="77"/>
      <c r="I1" s="77"/>
      <c r="J1" s="77"/>
      <c r="K1" s="77"/>
      <c r="L1" s="77"/>
      <c r="M1" s="11" t="s">
        <v>15</v>
      </c>
      <c r="N1" s="11"/>
      <c r="O1" s="11"/>
      <c r="P1" s="11"/>
      <c r="Q1" s="11"/>
      <c r="R1" s="11"/>
      <c r="S1" s="11"/>
      <c r="T1" s="11"/>
      <c r="U1" s="51"/>
    </row>
    <row r="2" spans="1:21" s="93" customFormat="1" ht="21.75" customHeight="1" x14ac:dyDescent="0.3">
      <c r="A2" s="92" t="s">
        <v>186</v>
      </c>
      <c r="B2" s="92"/>
      <c r="C2" s="92"/>
      <c r="D2" s="92"/>
      <c r="E2" s="51"/>
      <c r="F2" s="51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51"/>
    </row>
    <row r="3" spans="1:21" s="93" customFormat="1" ht="21.75" customHeight="1" x14ac:dyDescent="0.3">
      <c r="A3" s="94" t="str">
        <f>'5-6'!A3</f>
        <v>สำหรับงวดสามเดือนสิ้นสุดวันที่ 31 มีนาคม พ.ศ. 2566</v>
      </c>
      <c r="B3" s="94"/>
      <c r="C3" s="94"/>
      <c r="D3" s="9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1:21" s="93" customFormat="1" ht="21.75" customHeight="1" x14ac:dyDescent="0.3">
      <c r="A4" s="92"/>
      <c r="B4" s="92"/>
      <c r="C4" s="92"/>
      <c r="D4" s="92"/>
      <c r="E4" s="51"/>
      <c r="F4" s="51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51"/>
    </row>
    <row r="5" spans="1:21" s="46" customFormat="1" ht="21.75" customHeight="1" x14ac:dyDescent="0.55000000000000004">
      <c r="A5" s="92"/>
      <c r="B5" s="92"/>
      <c r="C5" s="92"/>
      <c r="D5" s="92"/>
      <c r="E5" s="187" t="s">
        <v>41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</row>
    <row r="6" spans="1:21" s="46" customFormat="1" ht="21.75" customHeight="1" x14ac:dyDescent="0.55000000000000004">
      <c r="A6" s="92"/>
      <c r="B6" s="92"/>
      <c r="C6" s="11"/>
      <c r="D6" s="11"/>
      <c r="E6" s="188" t="s">
        <v>119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96"/>
      <c r="S6" s="96"/>
      <c r="T6" s="11"/>
    </row>
    <row r="7" spans="1:21" s="46" customFormat="1" ht="21.75" customHeight="1" x14ac:dyDescent="0.55000000000000004">
      <c r="A7" s="93"/>
      <c r="B7" s="93"/>
      <c r="C7" s="93"/>
      <c r="D7" s="93"/>
      <c r="E7" s="51"/>
      <c r="F7" s="51"/>
      <c r="G7" s="51"/>
      <c r="H7" s="11"/>
      <c r="M7" s="187" t="s">
        <v>77</v>
      </c>
      <c r="N7" s="187"/>
      <c r="O7" s="187"/>
      <c r="P7" s="11"/>
      <c r="Q7" s="11"/>
      <c r="R7" s="11"/>
      <c r="S7" s="96"/>
      <c r="T7" s="96"/>
      <c r="U7" s="77"/>
    </row>
    <row r="8" spans="1:21" s="46" customFormat="1" ht="21.75" customHeight="1" x14ac:dyDescent="0.55000000000000004">
      <c r="A8" s="93"/>
      <c r="B8" s="93"/>
      <c r="C8" s="93"/>
      <c r="D8" s="93"/>
      <c r="E8" s="51"/>
      <c r="F8" s="51"/>
      <c r="G8" s="51"/>
      <c r="H8" s="11"/>
      <c r="M8" s="185" t="s">
        <v>42</v>
      </c>
      <c r="N8" s="97"/>
      <c r="O8" s="97"/>
      <c r="P8" s="11"/>
      <c r="Q8" s="11"/>
      <c r="R8" s="11"/>
      <c r="U8" s="77"/>
    </row>
    <row r="9" spans="1:21" s="46" customFormat="1" ht="21.75" customHeight="1" x14ac:dyDescent="0.55000000000000004">
      <c r="A9" s="93"/>
      <c r="B9" s="93"/>
      <c r="C9" s="93"/>
      <c r="D9" s="93"/>
      <c r="E9" s="51"/>
      <c r="F9" s="51"/>
      <c r="G9" s="51"/>
      <c r="H9" s="11"/>
      <c r="I9" s="187" t="s">
        <v>28</v>
      </c>
      <c r="J9" s="187"/>
      <c r="K9" s="187"/>
      <c r="L9" s="77"/>
      <c r="M9" s="11" t="s">
        <v>83</v>
      </c>
      <c r="N9" s="11"/>
      <c r="O9" s="11" t="s">
        <v>43</v>
      </c>
      <c r="P9" s="11"/>
      <c r="Q9" s="11"/>
      <c r="R9" s="11"/>
      <c r="S9" s="97"/>
      <c r="T9" s="97"/>
      <c r="U9" s="77"/>
    </row>
    <row r="10" spans="1:21" s="46" customFormat="1" ht="21.75" customHeight="1" x14ac:dyDescent="0.55000000000000004">
      <c r="A10" s="93"/>
      <c r="B10" s="93"/>
      <c r="C10" s="93"/>
      <c r="D10" s="93"/>
      <c r="E10" s="51"/>
      <c r="F10" s="51"/>
      <c r="G10" s="51"/>
      <c r="H10" s="11"/>
      <c r="I10" s="11" t="s">
        <v>44</v>
      </c>
      <c r="J10" s="97"/>
      <c r="K10" s="97"/>
      <c r="L10" s="77"/>
      <c r="M10" s="11" t="s">
        <v>84</v>
      </c>
      <c r="N10" s="11"/>
      <c r="O10" s="11" t="s">
        <v>172</v>
      </c>
      <c r="P10" s="11"/>
      <c r="Q10" s="11" t="s">
        <v>71</v>
      </c>
      <c r="R10" s="11"/>
      <c r="S10" s="11" t="s">
        <v>69</v>
      </c>
      <c r="T10" s="11"/>
    </row>
    <row r="11" spans="1:21" s="46" customFormat="1" ht="21.75" customHeight="1" x14ac:dyDescent="0.55000000000000004">
      <c r="A11" s="93"/>
      <c r="B11" s="93"/>
      <c r="C11" s="93"/>
      <c r="D11" s="93"/>
      <c r="E11" s="11" t="s">
        <v>45</v>
      </c>
      <c r="F11" s="11"/>
      <c r="G11" s="11" t="s">
        <v>46</v>
      </c>
      <c r="H11" s="11"/>
      <c r="I11" s="11" t="s">
        <v>47</v>
      </c>
      <c r="J11" s="11"/>
      <c r="K11" s="11"/>
      <c r="L11" s="11"/>
      <c r="M11" s="11" t="s">
        <v>72</v>
      </c>
      <c r="N11" s="11"/>
      <c r="O11" s="11" t="s">
        <v>184</v>
      </c>
      <c r="P11" s="11"/>
      <c r="Q11" s="11" t="s">
        <v>80</v>
      </c>
      <c r="R11" s="11"/>
      <c r="S11" s="11" t="s">
        <v>86</v>
      </c>
      <c r="T11" s="11"/>
      <c r="U11" s="11" t="s">
        <v>71</v>
      </c>
    </row>
    <row r="12" spans="1:21" s="46" customFormat="1" ht="21.75" customHeight="1" x14ac:dyDescent="0.55000000000000004">
      <c r="A12" s="92"/>
      <c r="B12" s="92"/>
      <c r="C12" s="92"/>
      <c r="D12" s="92"/>
      <c r="E12" s="11" t="s">
        <v>48</v>
      </c>
      <c r="F12" s="11"/>
      <c r="G12" s="11" t="s">
        <v>49</v>
      </c>
      <c r="H12" s="11"/>
      <c r="I12" s="11" t="s">
        <v>50</v>
      </c>
      <c r="J12" s="11"/>
      <c r="K12" s="11" t="s">
        <v>51</v>
      </c>
      <c r="L12" s="11"/>
      <c r="M12" s="11" t="s">
        <v>40</v>
      </c>
      <c r="N12" s="11"/>
      <c r="O12" s="11" t="s">
        <v>81</v>
      </c>
      <c r="P12" s="11"/>
      <c r="Q12" s="11" t="s">
        <v>120</v>
      </c>
      <c r="R12" s="11"/>
      <c r="S12" s="98" t="s">
        <v>87</v>
      </c>
      <c r="T12" s="11"/>
      <c r="U12" s="11" t="s">
        <v>81</v>
      </c>
    </row>
    <row r="13" spans="1:21" s="46" customFormat="1" ht="21.75" customHeight="1" x14ac:dyDescent="0.55000000000000004">
      <c r="A13" s="92"/>
      <c r="B13" s="92"/>
      <c r="C13" s="92"/>
      <c r="D13" s="92"/>
      <c r="E13" s="99" t="s">
        <v>140</v>
      </c>
      <c r="F13" s="11"/>
      <c r="G13" s="99" t="s">
        <v>140</v>
      </c>
      <c r="H13" s="11"/>
      <c r="I13" s="99" t="s">
        <v>140</v>
      </c>
      <c r="J13" s="11"/>
      <c r="K13" s="99" t="s">
        <v>140</v>
      </c>
      <c r="L13" s="11"/>
      <c r="M13" s="99" t="s">
        <v>140</v>
      </c>
      <c r="N13" s="11"/>
      <c r="O13" s="99" t="s">
        <v>140</v>
      </c>
      <c r="P13" s="11"/>
      <c r="Q13" s="99" t="s">
        <v>140</v>
      </c>
      <c r="R13" s="11"/>
      <c r="S13" s="99" t="s">
        <v>140</v>
      </c>
      <c r="T13" s="11"/>
      <c r="U13" s="99" t="s">
        <v>140</v>
      </c>
    </row>
    <row r="14" spans="1:21" s="46" customFormat="1" ht="8.1" customHeight="1" x14ac:dyDescent="0.55000000000000004">
      <c r="A14" s="92"/>
      <c r="B14" s="92"/>
      <c r="C14" s="92"/>
      <c r="D14" s="92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</row>
    <row r="15" spans="1:21" ht="21.75" customHeight="1" x14ac:dyDescent="0.3">
      <c r="A15" s="49" t="s">
        <v>98</v>
      </c>
      <c r="B15" s="49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101"/>
      <c r="R15" s="83"/>
      <c r="S15" s="83"/>
      <c r="T15" s="83"/>
      <c r="U15" s="83"/>
    </row>
    <row r="16" spans="1:21" ht="21.75" customHeight="1" x14ac:dyDescent="0.3">
      <c r="A16" s="49"/>
      <c r="B16" s="49" t="s">
        <v>134</v>
      </c>
      <c r="E16" s="102">
        <v>649507</v>
      </c>
      <c r="F16" s="102"/>
      <c r="G16" s="102">
        <v>933171</v>
      </c>
      <c r="H16" s="102"/>
      <c r="I16" s="102">
        <v>29280</v>
      </c>
      <c r="J16" s="102"/>
      <c r="K16" s="102">
        <v>37170</v>
      </c>
      <c r="L16" s="102"/>
      <c r="M16" s="102">
        <v>-1119</v>
      </c>
      <c r="N16" s="102"/>
      <c r="O16" s="102">
        <v>-1119</v>
      </c>
      <c r="P16" s="102"/>
      <c r="Q16" s="101">
        <v>1648009</v>
      </c>
      <c r="R16" s="102"/>
      <c r="S16" s="102">
        <v>29272</v>
      </c>
      <c r="T16" s="102"/>
      <c r="U16" s="102">
        <v>1677281</v>
      </c>
    </row>
    <row r="17" spans="1:21" ht="21.75" customHeight="1" x14ac:dyDescent="0.3">
      <c r="A17" s="49" t="s">
        <v>142</v>
      </c>
      <c r="B17" s="49"/>
      <c r="C17" s="103"/>
      <c r="D17" s="103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84"/>
      <c r="Q17" s="84"/>
      <c r="R17" s="84"/>
      <c r="S17" s="84"/>
      <c r="T17" s="84"/>
      <c r="U17" s="102"/>
    </row>
    <row r="18" spans="1:21" s="46" customFormat="1" ht="21.75" customHeight="1" x14ac:dyDescent="0.55000000000000004">
      <c r="A18" s="49"/>
      <c r="B18" s="49" t="s">
        <v>143</v>
      </c>
      <c r="C18" s="103"/>
      <c r="D18" s="103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5"/>
      <c r="P18" s="84"/>
      <c r="Q18" s="84"/>
      <c r="R18" s="84"/>
      <c r="S18" s="84"/>
      <c r="T18" s="84"/>
      <c r="U18" s="102"/>
    </row>
    <row r="19" spans="1:21" s="46" customFormat="1" ht="21.75" customHeight="1" x14ac:dyDescent="0.55000000000000004">
      <c r="A19" s="50" t="s">
        <v>183</v>
      </c>
      <c r="B19" s="49"/>
      <c r="C19" s="103"/>
      <c r="D19" s="103"/>
      <c r="E19" s="84">
        <v>0</v>
      </c>
      <c r="F19" s="84"/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102">
        <v>0</v>
      </c>
      <c r="P19" s="84"/>
      <c r="Q19" s="101">
        <v>0</v>
      </c>
      <c r="R19" s="84"/>
      <c r="S19" s="84">
        <v>-16665</v>
      </c>
      <c r="T19" s="84"/>
      <c r="U19" s="102">
        <v>-16665</v>
      </c>
    </row>
    <row r="20" spans="1:21" s="46" customFormat="1" ht="21.75" customHeight="1" x14ac:dyDescent="0.55000000000000004">
      <c r="A20" s="50" t="s">
        <v>66</v>
      </c>
      <c r="C20" s="103"/>
      <c r="D20" s="103"/>
      <c r="E20" s="105">
        <v>0</v>
      </c>
      <c r="F20" s="102"/>
      <c r="G20" s="105">
        <v>0</v>
      </c>
      <c r="H20" s="102"/>
      <c r="I20" s="105">
        <v>0</v>
      </c>
      <c r="J20" s="102"/>
      <c r="K20" s="105">
        <v>100575</v>
      </c>
      <c r="L20" s="102"/>
      <c r="M20" s="105">
        <v>-382</v>
      </c>
      <c r="N20" s="102"/>
      <c r="O20" s="105">
        <v>-382</v>
      </c>
      <c r="P20" s="102"/>
      <c r="Q20" s="105">
        <v>100193</v>
      </c>
      <c r="R20" s="102"/>
      <c r="S20" s="105">
        <v>2584</v>
      </c>
      <c r="T20" s="102"/>
      <c r="U20" s="105">
        <v>102777</v>
      </c>
    </row>
    <row r="21" spans="1:21" ht="8.1" customHeight="1" x14ac:dyDescent="0.3">
      <c r="C21" s="103"/>
      <c r="D21" s="103"/>
      <c r="E21" s="85"/>
      <c r="F21" s="84"/>
      <c r="G21" s="85"/>
      <c r="H21" s="84"/>
      <c r="I21" s="85"/>
      <c r="J21" s="84"/>
      <c r="K21" s="106"/>
      <c r="L21" s="106"/>
      <c r="M21" s="106"/>
      <c r="N21" s="106"/>
      <c r="O21" s="106"/>
      <c r="P21" s="107"/>
      <c r="Q21" s="106"/>
      <c r="R21" s="107"/>
      <c r="S21" s="106"/>
      <c r="T21" s="107"/>
      <c r="U21" s="84"/>
    </row>
    <row r="22" spans="1:21" ht="21.75" customHeight="1" x14ac:dyDescent="0.3">
      <c r="A22" s="49" t="s">
        <v>82</v>
      </c>
      <c r="B22" s="49"/>
      <c r="C22" s="103"/>
      <c r="D22" s="10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</row>
    <row r="23" spans="1:21" ht="21.75" customHeight="1" thickBot="1" x14ac:dyDescent="0.35">
      <c r="B23" s="49" t="s">
        <v>182</v>
      </c>
      <c r="C23" s="103"/>
      <c r="D23" s="103"/>
      <c r="E23" s="108">
        <f>SUM(E16:E20)</f>
        <v>649507</v>
      </c>
      <c r="F23" s="85"/>
      <c r="G23" s="108">
        <f>SUM(G16:G20)</f>
        <v>933171</v>
      </c>
      <c r="H23" s="85"/>
      <c r="I23" s="108">
        <f>SUM(I16:I20)</f>
        <v>29280</v>
      </c>
      <c r="J23" s="85"/>
      <c r="K23" s="108">
        <f>SUM(K16:K20)</f>
        <v>137745</v>
      </c>
      <c r="L23" s="85"/>
      <c r="M23" s="108">
        <f>SUM(M16:M20)</f>
        <v>-1501</v>
      </c>
      <c r="N23" s="85"/>
      <c r="O23" s="108">
        <f>SUM(O16:O20)</f>
        <v>-1501</v>
      </c>
      <c r="P23" s="84"/>
      <c r="Q23" s="108">
        <f>SUM(Q16:Q20)</f>
        <v>1748202</v>
      </c>
      <c r="R23" s="84"/>
      <c r="S23" s="108">
        <f>SUM(S16:S20)</f>
        <v>15191</v>
      </c>
      <c r="T23" s="84"/>
      <c r="U23" s="108">
        <f>SUM(U16:U20)</f>
        <v>1763393</v>
      </c>
    </row>
    <row r="24" spans="1:21" ht="21.75" customHeight="1" thickTop="1" x14ac:dyDescent="0.3">
      <c r="B24" s="49"/>
      <c r="C24" s="103"/>
      <c r="D24" s="103"/>
      <c r="F24" s="77"/>
      <c r="H24" s="77"/>
      <c r="J24" s="77"/>
      <c r="L24" s="77"/>
      <c r="N24" s="77"/>
      <c r="P24" s="77"/>
    </row>
    <row r="25" spans="1:21" ht="16.5" customHeight="1" x14ac:dyDescent="0.3">
      <c r="B25" s="49"/>
      <c r="C25" s="103"/>
      <c r="D25" s="103"/>
      <c r="F25" s="77"/>
      <c r="H25" s="77"/>
      <c r="J25" s="77"/>
      <c r="L25" s="77"/>
      <c r="N25" s="77"/>
      <c r="P25" s="77"/>
    </row>
    <row r="30" spans="1:21" ht="17.25" customHeight="1" x14ac:dyDescent="0.3"/>
    <row r="31" spans="1:21" ht="9.75" customHeight="1" x14ac:dyDescent="0.3"/>
    <row r="32" spans="1:21" ht="18" customHeight="1" x14ac:dyDescent="0.3">
      <c r="B32" s="49"/>
      <c r="C32" s="103"/>
      <c r="D32" s="103"/>
      <c r="F32" s="77"/>
      <c r="H32" s="77"/>
      <c r="J32" s="77"/>
      <c r="L32" s="77"/>
      <c r="N32" s="77"/>
      <c r="P32" s="77"/>
      <c r="Q32" s="50"/>
    </row>
    <row r="33" spans="1:21" ht="21.75" customHeight="1" x14ac:dyDescent="0.3">
      <c r="A33" s="53" t="str">
        <f>'5-6'!A44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33" s="109"/>
      <c r="C33" s="53"/>
      <c r="D33" s="53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47" spans="1:21" ht="20.25" customHeight="1" x14ac:dyDescent="0.3"/>
  </sheetData>
  <mergeCells count="4">
    <mergeCell ref="E5:U5"/>
    <mergeCell ref="E6:Q6"/>
    <mergeCell ref="M7:O7"/>
    <mergeCell ref="I9:K9"/>
  </mergeCells>
  <pageMargins left="0.5" right="0.5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01A1-0087-4C6E-8AD2-586F08B178BD}">
  <sheetPr>
    <tabColor rgb="FFFF0000"/>
  </sheetPr>
  <dimension ref="A1:X46"/>
  <sheetViews>
    <sheetView view="pageBreakPreview" zoomScale="70" zoomScaleNormal="85" zoomScaleSheetLayoutView="70" workbookViewId="0">
      <selection activeCell="C88" sqref="C88"/>
    </sheetView>
  </sheetViews>
  <sheetFormatPr defaultColWidth="9.33203125" defaultRowHeight="21.6" x14ac:dyDescent="0.3"/>
  <cols>
    <col min="1" max="2" width="1.44140625" style="50" customWidth="1"/>
    <col min="3" max="3" width="32.44140625" style="50" customWidth="1"/>
    <col min="4" max="4" width="8.6640625" style="50" customWidth="1"/>
    <col min="5" max="5" width="0.6640625" style="50" customWidth="1"/>
    <col min="6" max="6" width="12.6640625" style="51" customWidth="1"/>
    <col min="7" max="7" width="0.6640625" style="51" customWidth="1"/>
    <col min="8" max="8" width="12.88671875" style="51" customWidth="1"/>
    <col min="9" max="9" width="0.6640625" style="51" customWidth="1"/>
    <col min="10" max="10" width="11.88671875" style="51" customWidth="1"/>
    <col min="11" max="11" width="0.6640625" style="51" customWidth="1"/>
    <col min="12" max="12" width="13.5546875" style="51" customWidth="1"/>
    <col min="13" max="13" width="0.6640625" style="51" customWidth="1"/>
    <col min="14" max="14" width="21.109375" style="51" customWidth="1"/>
    <col min="15" max="15" width="0.6640625" style="51" customWidth="1"/>
    <col min="16" max="16" width="14.44140625" style="51" customWidth="1"/>
    <col min="17" max="17" width="0.6640625" style="51" customWidth="1"/>
    <col min="18" max="18" width="12.5546875" style="51" customWidth="1"/>
    <col min="19" max="19" width="0.6640625" style="51" customWidth="1"/>
    <col min="20" max="20" width="11.6640625" style="51" customWidth="1"/>
    <col min="21" max="21" width="0.6640625" style="51" customWidth="1"/>
    <col min="22" max="22" width="12.6640625" style="51" customWidth="1"/>
    <col min="23" max="16384" width="9.33203125" style="50"/>
  </cols>
  <sheetData>
    <row r="1" spans="1:22" s="93" customFormat="1" ht="21.75" customHeight="1" x14ac:dyDescent="0.3">
      <c r="A1" s="92" t="s">
        <v>0</v>
      </c>
      <c r="B1" s="92"/>
      <c r="C1" s="92"/>
      <c r="D1" s="92"/>
      <c r="E1" s="92"/>
      <c r="F1" s="51"/>
      <c r="G1" s="51"/>
      <c r="H1" s="77"/>
      <c r="I1" s="77"/>
      <c r="J1" s="77"/>
      <c r="K1" s="77"/>
      <c r="L1" s="77"/>
      <c r="M1" s="77"/>
      <c r="N1" s="11" t="s">
        <v>15</v>
      </c>
      <c r="O1" s="11"/>
      <c r="P1" s="11"/>
      <c r="Q1" s="11"/>
      <c r="R1" s="11"/>
      <c r="S1" s="11"/>
      <c r="T1" s="11"/>
      <c r="U1" s="11"/>
      <c r="V1" s="51"/>
    </row>
    <row r="2" spans="1:22" s="93" customFormat="1" ht="21.75" customHeight="1" x14ac:dyDescent="0.3">
      <c r="A2" s="92" t="s">
        <v>205</v>
      </c>
      <c r="B2" s="92"/>
      <c r="C2" s="92"/>
      <c r="D2" s="92"/>
      <c r="E2" s="92"/>
      <c r="F2" s="51"/>
      <c r="G2" s="51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51"/>
    </row>
    <row r="3" spans="1:22" s="93" customFormat="1" ht="21.75" customHeight="1" x14ac:dyDescent="0.3">
      <c r="A3" s="94" t="str">
        <f>'7'!A3</f>
        <v>สำหรับงวดสามเดือนสิ้นสุดวันที่ 31 มีนาคม พ.ศ. 2566</v>
      </c>
      <c r="B3" s="94"/>
      <c r="C3" s="94"/>
      <c r="D3" s="94"/>
      <c r="E3" s="94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</row>
    <row r="4" spans="1:22" s="93" customFormat="1" ht="21.75" customHeight="1" x14ac:dyDescent="0.3">
      <c r="A4" s="92"/>
      <c r="B4" s="92"/>
      <c r="C4" s="92"/>
      <c r="D4" s="92"/>
      <c r="E4" s="92"/>
      <c r="F4" s="51"/>
      <c r="G4" s="51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51"/>
    </row>
    <row r="5" spans="1:22" s="46" customFormat="1" ht="21.75" customHeight="1" x14ac:dyDescent="0.55000000000000004">
      <c r="A5" s="92"/>
      <c r="B5" s="92"/>
      <c r="C5" s="92"/>
      <c r="D5" s="92"/>
      <c r="E5" s="92"/>
      <c r="F5" s="187" t="s">
        <v>41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2" s="46" customFormat="1" ht="21.75" customHeight="1" x14ac:dyDescent="0.55000000000000004">
      <c r="A6" s="92"/>
      <c r="B6" s="92"/>
      <c r="C6" s="11"/>
      <c r="D6" s="11"/>
      <c r="E6" s="11"/>
      <c r="F6" s="188" t="s">
        <v>119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96"/>
      <c r="T6" s="96"/>
      <c r="U6" s="11"/>
    </row>
    <row r="7" spans="1:22" s="46" customFormat="1" ht="21.75" customHeight="1" x14ac:dyDescent="0.55000000000000004">
      <c r="A7" s="93"/>
      <c r="B7" s="93"/>
      <c r="C7" s="93"/>
      <c r="D7" s="93"/>
      <c r="E7" s="93"/>
      <c r="F7" s="51"/>
      <c r="G7" s="51"/>
      <c r="H7" s="51"/>
      <c r="I7" s="11"/>
      <c r="N7" s="187" t="s">
        <v>77</v>
      </c>
      <c r="O7" s="187"/>
      <c r="P7" s="187"/>
      <c r="Q7" s="11"/>
      <c r="R7" s="11"/>
      <c r="S7" s="11"/>
      <c r="T7" s="96"/>
      <c r="U7" s="96"/>
      <c r="V7" s="77"/>
    </row>
    <row r="8" spans="1:22" s="46" customFormat="1" ht="21.75" customHeight="1" x14ac:dyDescent="0.55000000000000004">
      <c r="A8" s="93"/>
      <c r="B8" s="93"/>
      <c r="C8" s="93"/>
      <c r="D8" s="93"/>
      <c r="E8" s="93"/>
      <c r="F8" s="51"/>
      <c r="G8" s="51"/>
      <c r="H8" s="51"/>
      <c r="I8" s="11"/>
      <c r="N8" s="185" t="s">
        <v>42</v>
      </c>
      <c r="O8" s="97"/>
      <c r="P8" s="97"/>
      <c r="Q8" s="11"/>
      <c r="R8" s="11"/>
      <c r="S8" s="11"/>
      <c r="V8" s="77"/>
    </row>
    <row r="9" spans="1:22" s="46" customFormat="1" ht="21.75" customHeight="1" x14ac:dyDescent="0.55000000000000004">
      <c r="A9" s="93"/>
      <c r="B9" s="93"/>
      <c r="C9" s="93"/>
      <c r="D9" s="93"/>
      <c r="E9" s="93"/>
      <c r="F9" s="51"/>
      <c r="G9" s="51"/>
      <c r="H9" s="51"/>
      <c r="I9" s="11"/>
      <c r="J9" s="187" t="s">
        <v>28</v>
      </c>
      <c r="K9" s="187"/>
      <c r="L9" s="187"/>
      <c r="M9" s="77"/>
      <c r="N9" s="11" t="s">
        <v>83</v>
      </c>
      <c r="O9" s="11"/>
      <c r="P9" s="11" t="s">
        <v>43</v>
      </c>
      <c r="Q9" s="11"/>
      <c r="R9" s="11"/>
      <c r="S9" s="11"/>
      <c r="T9" s="97"/>
      <c r="U9" s="97"/>
      <c r="V9" s="77"/>
    </row>
    <row r="10" spans="1:22" s="46" customFormat="1" ht="21.75" customHeight="1" x14ac:dyDescent="0.55000000000000004">
      <c r="A10" s="93"/>
      <c r="B10" s="93"/>
      <c r="C10" s="93"/>
      <c r="D10" s="93"/>
      <c r="E10" s="93"/>
      <c r="F10" s="51"/>
      <c r="G10" s="51"/>
      <c r="H10" s="51"/>
      <c r="I10" s="11"/>
      <c r="J10" s="11" t="s">
        <v>44</v>
      </c>
      <c r="K10" s="97"/>
      <c r="L10" s="97"/>
      <c r="M10" s="77"/>
      <c r="N10" s="11" t="s">
        <v>84</v>
      </c>
      <c r="O10" s="11"/>
      <c r="P10" s="11" t="s">
        <v>172</v>
      </c>
      <c r="Q10" s="11"/>
      <c r="R10" s="11" t="s">
        <v>71</v>
      </c>
      <c r="S10" s="11"/>
      <c r="T10" s="11" t="s">
        <v>69</v>
      </c>
      <c r="U10" s="11"/>
    </row>
    <row r="11" spans="1:22" s="46" customFormat="1" ht="21.75" customHeight="1" x14ac:dyDescent="0.55000000000000004">
      <c r="A11" s="93"/>
      <c r="B11" s="93"/>
      <c r="C11" s="93"/>
      <c r="D11" s="93"/>
      <c r="E11" s="93"/>
      <c r="F11" s="11" t="s">
        <v>45</v>
      </c>
      <c r="G11" s="11"/>
      <c r="H11" s="11" t="s">
        <v>46</v>
      </c>
      <c r="I11" s="11"/>
      <c r="J11" s="11" t="s">
        <v>47</v>
      </c>
      <c r="K11" s="11"/>
      <c r="L11" s="11"/>
      <c r="M11" s="11"/>
      <c r="N11" s="11" t="s">
        <v>72</v>
      </c>
      <c r="O11" s="11"/>
      <c r="P11" s="11" t="s">
        <v>184</v>
      </c>
      <c r="Q11" s="11"/>
      <c r="R11" s="11" t="s">
        <v>80</v>
      </c>
      <c r="S11" s="11"/>
      <c r="T11" s="11" t="s">
        <v>86</v>
      </c>
      <c r="U11" s="11"/>
      <c r="V11" s="11" t="s">
        <v>71</v>
      </c>
    </row>
    <row r="12" spans="1:22" s="46" customFormat="1" ht="21.75" customHeight="1" x14ac:dyDescent="0.55000000000000004">
      <c r="A12" s="92"/>
      <c r="B12" s="92"/>
      <c r="C12" s="92"/>
      <c r="D12" s="92"/>
      <c r="E12" s="92"/>
      <c r="F12" s="11" t="s">
        <v>48</v>
      </c>
      <c r="G12" s="11"/>
      <c r="H12" s="11" t="s">
        <v>49</v>
      </c>
      <c r="I12" s="11"/>
      <c r="J12" s="11" t="s">
        <v>50</v>
      </c>
      <c r="K12" s="11"/>
      <c r="L12" s="11" t="s">
        <v>51</v>
      </c>
      <c r="M12" s="11"/>
      <c r="N12" s="11" t="s">
        <v>40</v>
      </c>
      <c r="O12" s="11"/>
      <c r="P12" s="11" t="s">
        <v>81</v>
      </c>
      <c r="Q12" s="11"/>
      <c r="R12" s="11" t="s">
        <v>120</v>
      </c>
      <c r="S12" s="11"/>
      <c r="T12" s="98" t="s">
        <v>87</v>
      </c>
      <c r="U12" s="11"/>
      <c r="V12" s="11" t="s">
        <v>81</v>
      </c>
    </row>
    <row r="13" spans="1:22" s="46" customFormat="1" ht="21.75" customHeight="1" x14ac:dyDescent="0.55000000000000004">
      <c r="A13" s="92"/>
      <c r="B13" s="92"/>
      <c r="C13" s="92"/>
      <c r="D13" s="60" t="s">
        <v>4</v>
      </c>
      <c r="E13" s="92"/>
      <c r="F13" s="99" t="s">
        <v>140</v>
      </c>
      <c r="G13" s="11"/>
      <c r="H13" s="99" t="s">
        <v>140</v>
      </c>
      <c r="I13" s="11"/>
      <c r="J13" s="99" t="s">
        <v>140</v>
      </c>
      <c r="K13" s="11"/>
      <c r="L13" s="99" t="s">
        <v>140</v>
      </c>
      <c r="M13" s="11"/>
      <c r="N13" s="99" t="s">
        <v>140</v>
      </c>
      <c r="O13" s="11"/>
      <c r="P13" s="99" t="s">
        <v>140</v>
      </c>
      <c r="Q13" s="11"/>
      <c r="R13" s="99" t="s">
        <v>140</v>
      </c>
      <c r="S13" s="11"/>
      <c r="T13" s="99" t="s">
        <v>140</v>
      </c>
      <c r="U13" s="11"/>
      <c r="V13" s="99" t="s">
        <v>140</v>
      </c>
    </row>
    <row r="14" spans="1:22" s="46" customFormat="1" ht="8.1" customHeight="1" x14ac:dyDescent="0.55000000000000004">
      <c r="A14" s="92"/>
      <c r="B14" s="92"/>
      <c r="C14" s="92"/>
      <c r="D14" s="92"/>
      <c r="E14" s="92"/>
      <c r="F14" s="110"/>
      <c r="G14" s="11"/>
      <c r="H14" s="110"/>
      <c r="I14" s="11"/>
      <c r="J14" s="110"/>
      <c r="K14" s="11"/>
      <c r="L14" s="110"/>
      <c r="M14" s="11"/>
      <c r="N14" s="110"/>
      <c r="O14" s="11"/>
      <c r="P14" s="110"/>
      <c r="Q14" s="11"/>
      <c r="R14" s="110"/>
      <c r="S14" s="11"/>
      <c r="T14" s="110"/>
      <c r="U14" s="11"/>
      <c r="V14" s="110"/>
    </row>
    <row r="15" spans="1:22" ht="21.75" customHeight="1" x14ac:dyDescent="0.3">
      <c r="A15" s="49" t="s">
        <v>98</v>
      </c>
      <c r="B15" s="49"/>
      <c r="F15" s="111"/>
      <c r="G15" s="50"/>
      <c r="H15" s="111"/>
      <c r="I15" s="50"/>
      <c r="J15" s="111"/>
      <c r="K15" s="50"/>
      <c r="L15" s="111"/>
      <c r="M15" s="50"/>
      <c r="N15" s="111"/>
      <c r="O15" s="50"/>
      <c r="P15" s="111"/>
      <c r="Q15" s="50"/>
      <c r="R15" s="112"/>
      <c r="S15" s="50"/>
      <c r="T15" s="111"/>
      <c r="U15" s="50"/>
      <c r="V15" s="111"/>
    </row>
    <row r="16" spans="1:22" ht="21.75" customHeight="1" x14ac:dyDescent="0.3">
      <c r="A16" s="49"/>
      <c r="B16" s="49" t="s">
        <v>185</v>
      </c>
      <c r="F16" s="113">
        <v>692798</v>
      </c>
      <c r="G16" s="102"/>
      <c r="H16" s="113">
        <v>933171</v>
      </c>
      <c r="I16" s="102"/>
      <c r="J16" s="113">
        <v>31580</v>
      </c>
      <c r="K16" s="102"/>
      <c r="L16" s="113">
        <v>433636</v>
      </c>
      <c r="M16" s="102"/>
      <c r="N16" s="113">
        <v>6352</v>
      </c>
      <c r="O16" s="102"/>
      <c r="P16" s="113">
        <f>+N16</f>
        <v>6352</v>
      </c>
      <c r="Q16" s="102"/>
      <c r="R16" s="112">
        <v>2097537</v>
      </c>
      <c r="S16" s="102"/>
      <c r="T16" s="113">
        <v>23731</v>
      </c>
      <c r="U16" s="102"/>
      <c r="V16" s="113">
        <f>SUM(R16:T16)</f>
        <v>2121268</v>
      </c>
    </row>
    <row r="17" spans="1:24" ht="21.75" customHeight="1" x14ac:dyDescent="0.3">
      <c r="A17" s="49" t="s">
        <v>142</v>
      </c>
      <c r="B17" s="49"/>
      <c r="C17" s="103"/>
      <c r="D17" s="103"/>
      <c r="E17" s="103"/>
      <c r="F17" s="64"/>
      <c r="H17" s="64"/>
      <c r="J17" s="64"/>
      <c r="L17" s="64"/>
      <c r="N17" s="64"/>
      <c r="P17" s="78"/>
      <c r="R17" s="64"/>
      <c r="T17" s="64"/>
      <c r="V17" s="113"/>
    </row>
    <row r="18" spans="1:24" s="46" customFormat="1" ht="21.75" customHeight="1" x14ac:dyDescent="0.55000000000000004">
      <c r="A18" s="49"/>
      <c r="B18" s="49" t="s">
        <v>143</v>
      </c>
      <c r="C18" s="103"/>
      <c r="D18" s="103"/>
      <c r="E18" s="103"/>
      <c r="F18" s="64"/>
      <c r="G18" s="51"/>
      <c r="H18" s="64"/>
      <c r="I18" s="51"/>
      <c r="J18" s="64"/>
      <c r="K18" s="51"/>
      <c r="L18" s="64"/>
      <c r="M18" s="51"/>
      <c r="N18" s="64"/>
      <c r="O18" s="51"/>
      <c r="P18" s="78"/>
      <c r="Q18" s="51"/>
      <c r="R18" s="64"/>
      <c r="S18" s="51"/>
      <c r="T18" s="64"/>
      <c r="U18" s="51"/>
      <c r="V18" s="113"/>
    </row>
    <row r="19" spans="1:24" s="46" customFormat="1" ht="21.75" customHeight="1" x14ac:dyDescent="0.55000000000000004">
      <c r="A19" s="50" t="s">
        <v>183</v>
      </c>
      <c r="B19" s="49"/>
      <c r="C19" s="103"/>
      <c r="D19" s="104">
        <v>10</v>
      </c>
      <c r="E19" s="103"/>
      <c r="F19" s="64">
        <v>0</v>
      </c>
      <c r="G19" s="51"/>
      <c r="H19" s="64">
        <v>0</v>
      </c>
      <c r="I19" s="51"/>
      <c r="J19" s="64">
        <v>0</v>
      </c>
      <c r="K19" s="51"/>
      <c r="L19" s="64">
        <v>0</v>
      </c>
      <c r="M19" s="51"/>
      <c r="N19" s="64">
        <v>0</v>
      </c>
      <c r="O19" s="51"/>
      <c r="P19" s="113">
        <v>0</v>
      </c>
      <c r="Q19" s="51"/>
      <c r="R19" s="112">
        <v>0</v>
      </c>
      <c r="S19" s="51"/>
      <c r="T19" s="64">
        <v>-10310</v>
      </c>
      <c r="U19" s="51"/>
      <c r="V19" s="113">
        <f>SUM(R19:T19)</f>
        <v>-10310</v>
      </c>
    </row>
    <row r="20" spans="1:24" s="46" customFormat="1" ht="21.75" customHeight="1" x14ac:dyDescent="0.55000000000000004">
      <c r="A20" s="50" t="s">
        <v>66</v>
      </c>
      <c r="C20" s="103"/>
      <c r="D20" s="103"/>
      <c r="E20" s="103"/>
      <c r="F20" s="114">
        <v>0</v>
      </c>
      <c r="G20" s="102"/>
      <c r="H20" s="114">
        <v>0</v>
      </c>
      <c r="I20" s="102"/>
      <c r="J20" s="114">
        <v>0</v>
      </c>
      <c r="K20" s="102"/>
      <c r="L20" s="114">
        <v>97874</v>
      </c>
      <c r="M20" s="102"/>
      <c r="N20" s="114">
        <v>-2162</v>
      </c>
      <c r="O20" s="102"/>
      <c r="P20" s="114">
        <f>+N20</f>
        <v>-2162</v>
      </c>
      <c r="Q20" s="102"/>
      <c r="R20" s="114">
        <f>SUM(F20:L20,P20)</f>
        <v>95712</v>
      </c>
      <c r="S20" s="102"/>
      <c r="T20" s="114">
        <v>-674</v>
      </c>
      <c r="U20" s="102"/>
      <c r="V20" s="114">
        <f>SUM(R20:T20)</f>
        <v>95038</v>
      </c>
      <c r="X20" s="115"/>
    </row>
    <row r="21" spans="1:24" ht="8.1" customHeight="1" x14ac:dyDescent="0.3">
      <c r="C21" s="103"/>
      <c r="D21" s="103"/>
      <c r="E21" s="103"/>
      <c r="F21" s="78"/>
      <c r="H21" s="78"/>
      <c r="J21" s="78"/>
      <c r="L21" s="116"/>
      <c r="M21" s="117"/>
      <c r="N21" s="116"/>
      <c r="O21" s="117"/>
      <c r="P21" s="116"/>
      <c r="Q21" s="104"/>
      <c r="R21" s="116"/>
      <c r="S21" s="104"/>
      <c r="T21" s="116"/>
      <c r="U21" s="104"/>
      <c r="V21" s="64"/>
    </row>
    <row r="22" spans="1:24" ht="21.75" customHeight="1" x14ac:dyDescent="0.3">
      <c r="A22" s="49" t="s">
        <v>82</v>
      </c>
      <c r="B22" s="49"/>
      <c r="C22" s="103"/>
      <c r="D22" s="103"/>
      <c r="E22" s="103"/>
      <c r="F22" s="64"/>
      <c r="H22" s="64"/>
      <c r="J22" s="64"/>
      <c r="L22" s="64"/>
      <c r="N22" s="64"/>
      <c r="P22" s="64"/>
      <c r="R22" s="64"/>
      <c r="T22" s="64"/>
      <c r="V22" s="64"/>
    </row>
    <row r="23" spans="1:24" ht="21.75" customHeight="1" thickBot="1" x14ac:dyDescent="0.35">
      <c r="B23" s="49" t="s">
        <v>178</v>
      </c>
      <c r="C23" s="103"/>
      <c r="D23" s="103"/>
      <c r="E23" s="103"/>
      <c r="F23" s="118">
        <f>SUM(F16:F20)</f>
        <v>692798</v>
      </c>
      <c r="G23" s="77"/>
      <c r="H23" s="118">
        <f>SUM(H16:H20)</f>
        <v>933171</v>
      </c>
      <c r="I23" s="77"/>
      <c r="J23" s="118">
        <f>SUM(J16:J20)</f>
        <v>31580</v>
      </c>
      <c r="K23" s="77"/>
      <c r="L23" s="118">
        <f>SUM(L16:L20)</f>
        <v>531510</v>
      </c>
      <c r="M23" s="77"/>
      <c r="N23" s="118">
        <f>SUM(N16:N20)</f>
        <v>4190</v>
      </c>
      <c r="O23" s="77"/>
      <c r="P23" s="118">
        <f>SUM(P16:P20)</f>
        <v>4190</v>
      </c>
      <c r="R23" s="118">
        <f>SUM(R16:R20)</f>
        <v>2193249</v>
      </c>
      <c r="T23" s="118">
        <f>SUM(T16:T20)</f>
        <v>12747</v>
      </c>
      <c r="V23" s="118">
        <f>SUM(V16:V20)</f>
        <v>2205996</v>
      </c>
    </row>
    <row r="24" spans="1:24" ht="21.75" customHeight="1" thickTop="1" x14ac:dyDescent="0.3">
      <c r="B24" s="49"/>
      <c r="C24" s="103"/>
      <c r="D24" s="103"/>
      <c r="E24" s="103"/>
      <c r="G24" s="77"/>
      <c r="I24" s="77"/>
      <c r="K24" s="77"/>
      <c r="M24" s="77"/>
      <c r="O24" s="77"/>
      <c r="Q24" s="77"/>
    </row>
    <row r="25" spans="1:24" ht="21.75" customHeight="1" x14ac:dyDescent="0.3">
      <c r="B25" s="49"/>
      <c r="C25" s="103"/>
      <c r="D25" s="103"/>
      <c r="E25" s="103"/>
      <c r="G25" s="77"/>
      <c r="I25" s="77"/>
      <c r="K25" s="77"/>
      <c r="M25" s="77"/>
      <c r="O25" s="77"/>
      <c r="Q25" s="77"/>
    </row>
    <row r="26" spans="1:24" ht="21.75" customHeight="1" x14ac:dyDescent="0.3"/>
    <row r="27" spans="1:24" ht="21.75" customHeight="1" x14ac:dyDescent="0.3"/>
    <row r="28" spans="1:24" ht="21.75" customHeight="1" x14ac:dyDescent="0.3"/>
    <row r="29" spans="1:24" ht="21.75" customHeight="1" x14ac:dyDescent="0.3"/>
    <row r="30" spans="1:24" ht="21.75" customHeight="1" x14ac:dyDescent="0.3">
      <c r="B30" s="49"/>
      <c r="C30" s="103"/>
      <c r="D30" s="103"/>
      <c r="E30" s="103"/>
    </row>
    <row r="31" spans="1:24" ht="15.75" customHeight="1" x14ac:dyDescent="0.3">
      <c r="B31" s="49"/>
      <c r="C31" s="103"/>
      <c r="D31" s="103"/>
      <c r="E31" s="103"/>
    </row>
    <row r="32" spans="1:24" ht="21.75" customHeight="1" x14ac:dyDescent="0.3">
      <c r="A32" s="53" t="str">
        <f>'7'!A33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32" s="109"/>
      <c r="C32" s="53"/>
      <c r="D32" s="53"/>
      <c r="E32" s="53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</row>
    <row r="46" ht="20.25" customHeight="1" x14ac:dyDescent="0.3"/>
  </sheetData>
  <mergeCells count="4">
    <mergeCell ref="F5:V5"/>
    <mergeCell ref="F6:R6"/>
    <mergeCell ref="N7:P7"/>
    <mergeCell ref="J9:L9"/>
  </mergeCells>
  <pageMargins left="0.4" right="0.4" top="0.5" bottom="0.6" header="0.49" footer="0.4"/>
  <pageSetup paperSize="9" scale="77" firstPageNumber="8" orientation="landscape" useFirstPageNumber="1" horizontalDpi="1200" verticalDpi="1200" r:id="rId1"/>
  <headerFooter>
    <oddFooter>&amp;R&amp;"Browallia New,Regular"&amp;15&amp;P</oddFooter>
  </headerFooter>
  <colBreaks count="1" manualBreakCount="1">
    <brk id="2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9B7F-6F62-4FF1-ADC2-2C154A49588D}">
  <sheetPr>
    <tabColor rgb="FFFF0000"/>
  </sheetPr>
  <dimension ref="A1:M28"/>
  <sheetViews>
    <sheetView view="pageBreakPreview" zoomScale="85" zoomScaleNormal="85" zoomScaleSheetLayoutView="85" zoomScalePageLayoutView="70" workbookViewId="0">
      <selection activeCell="C88" sqref="C88"/>
    </sheetView>
  </sheetViews>
  <sheetFormatPr defaultColWidth="9.33203125" defaultRowHeight="20.100000000000001" customHeight="1" x14ac:dyDescent="0.3"/>
  <cols>
    <col min="1" max="2" width="1.6640625" style="2" customWidth="1"/>
    <col min="3" max="3" width="48.88671875" style="2" customWidth="1"/>
    <col min="4" max="4" width="2.109375" style="2" customWidth="1"/>
    <col min="5" max="5" width="13.88671875" style="3" customWidth="1"/>
    <col min="6" max="6" width="1" style="3" customWidth="1"/>
    <col min="7" max="7" width="14" style="3" customWidth="1"/>
    <col min="8" max="8" width="1" style="3" customWidth="1"/>
    <col min="9" max="9" width="14.33203125" style="3" customWidth="1"/>
    <col min="10" max="10" width="1" style="3" customWidth="1"/>
    <col min="11" max="11" width="14.33203125" style="3" customWidth="1"/>
    <col min="12" max="12" width="1" style="3" customWidth="1"/>
    <col min="13" max="13" width="15" style="3" customWidth="1"/>
    <col min="14" max="16384" width="9.33203125" style="2"/>
  </cols>
  <sheetData>
    <row r="1" spans="1:13" s="121" customFormat="1" ht="21.75" customHeight="1" x14ac:dyDescent="0.3">
      <c r="A1" s="119" t="s">
        <v>0</v>
      </c>
      <c r="B1" s="119"/>
      <c r="C1" s="119"/>
      <c r="D1" s="120"/>
      <c r="E1" s="3"/>
      <c r="F1" s="3"/>
      <c r="G1" s="80"/>
      <c r="H1" s="80"/>
      <c r="I1" s="80"/>
      <c r="J1" s="80"/>
      <c r="K1" s="12" t="s">
        <v>15</v>
      </c>
      <c r="L1" s="12"/>
      <c r="M1" s="3"/>
    </row>
    <row r="2" spans="1:13" s="121" customFormat="1" ht="21.75" customHeight="1" x14ac:dyDescent="0.3">
      <c r="A2" s="119" t="s">
        <v>206</v>
      </c>
      <c r="B2" s="119"/>
      <c r="C2" s="119"/>
      <c r="D2" s="120"/>
      <c r="E2" s="3"/>
      <c r="F2" s="3"/>
      <c r="G2" s="80"/>
      <c r="H2" s="80"/>
      <c r="I2" s="80"/>
      <c r="J2" s="80"/>
      <c r="K2" s="80"/>
      <c r="L2" s="80"/>
      <c r="M2" s="3"/>
    </row>
    <row r="3" spans="1:13" s="121" customFormat="1" ht="21.75" customHeight="1" x14ac:dyDescent="0.3">
      <c r="A3" s="122" t="str">
        <f>'[1]8'!A3</f>
        <v>สำหรับงวดสามเดือนสิ้นสุดวันที่ 31 มีนาคม พ.ศ. 2566</v>
      </c>
      <c r="B3" s="122"/>
      <c r="C3" s="122"/>
      <c r="D3" s="122"/>
      <c r="E3" s="123"/>
      <c r="F3" s="123"/>
      <c r="G3" s="123"/>
      <c r="H3" s="123"/>
      <c r="I3" s="123"/>
      <c r="J3" s="123"/>
      <c r="K3" s="123"/>
      <c r="L3" s="123"/>
      <c r="M3" s="123"/>
    </row>
    <row r="4" spans="1:13" s="121" customFormat="1" ht="18.75" customHeight="1" x14ac:dyDescent="0.3">
      <c r="A4" s="119"/>
      <c r="B4" s="119"/>
      <c r="C4" s="119"/>
      <c r="D4" s="120"/>
      <c r="E4" s="3"/>
      <c r="F4" s="3"/>
      <c r="G4" s="80"/>
      <c r="H4" s="80"/>
      <c r="I4" s="80"/>
      <c r="J4" s="80"/>
      <c r="K4" s="80"/>
      <c r="L4" s="80"/>
      <c r="M4" s="3"/>
    </row>
    <row r="5" spans="1:13" s="121" customFormat="1" ht="21" customHeight="1" x14ac:dyDescent="0.3">
      <c r="A5" s="119"/>
      <c r="B5" s="119"/>
      <c r="C5" s="119"/>
      <c r="D5" s="120"/>
      <c r="E5" s="186" t="s">
        <v>189</v>
      </c>
      <c r="F5" s="186"/>
      <c r="G5" s="186"/>
      <c r="H5" s="186"/>
      <c r="I5" s="186"/>
      <c r="J5" s="186"/>
      <c r="K5" s="186"/>
      <c r="L5" s="186"/>
      <c r="M5" s="186"/>
    </row>
    <row r="6" spans="1:13" s="121" customFormat="1" ht="21" customHeight="1" x14ac:dyDescent="0.3">
      <c r="E6" s="3"/>
      <c r="F6" s="3"/>
      <c r="G6" s="3"/>
      <c r="H6" s="12"/>
      <c r="I6" s="186" t="s">
        <v>28</v>
      </c>
      <c r="J6" s="186"/>
      <c r="K6" s="186"/>
      <c r="L6" s="80"/>
      <c r="M6" s="80"/>
    </row>
    <row r="7" spans="1:13" s="121" customFormat="1" ht="21" customHeight="1" x14ac:dyDescent="0.3">
      <c r="E7" s="3"/>
      <c r="F7" s="3"/>
      <c r="G7" s="3"/>
      <c r="H7" s="12"/>
      <c r="I7" s="12" t="s">
        <v>44</v>
      </c>
      <c r="J7" s="124"/>
      <c r="K7" s="124"/>
      <c r="L7" s="80"/>
      <c r="M7" s="80"/>
    </row>
    <row r="8" spans="1:13" s="121" customFormat="1" ht="21" customHeight="1" x14ac:dyDescent="0.3">
      <c r="E8" s="12" t="s">
        <v>45</v>
      </c>
      <c r="F8" s="12"/>
      <c r="G8" s="12" t="s">
        <v>46</v>
      </c>
      <c r="H8" s="12"/>
      <c r="I8" s="12" t="s">
        <v>47</v>
      </c>
      <c r="J8" s="12"/>
      <c r="K8" s="12"/>
      <c r="L8" s="12"/>
      <c r="M8" s="12" t="s">
        <v>43</v>
      </c>
    </row>
    <row r="9" spans="1:13" s="121" customFormat="1" ht="21" customHeight="1" x14ac:dyDescent="0.3">
      <c r="A9" s="119"/>
      <c r="B9" s="119"/>
      <c r="C9" s="119"/>
      <c r="D9" s="125"/>
      <c r="E9" s="12" t="s">
        <v>48</v>
      </c>
      <c r="F9" s="12"/>
      <c r="G9" s="12" t="s">
        <v>49</v>
      </c>
      <c r="H9" s="12"/>
      <c r="I9" s="12" t="s">
        <v>50</v>
      </c>
      <c r="J9" s="12"/>
      <c r="K9" s="12" t="s">
        <v>51</v>
      </c>
      <c r="L9" s="12"/>
      <c r="M9" s="12" t="s">
        <v>76</v>
      </c>
    </row>
    <row r="10" spans="1:13" s="121" customFormat="1" ht="21" customHeight="1" x14ac:dyDescent="0.3">
      <c r="A10" s="119"/>
      <c r="B10" s="119"/>
      <c r="C10" s="119"/>
      <c r="D10" s="125"/>
      <c r="E10" s="126" t="s">
        <v>140</v>
      </c>
      <c r="F10" s="12"/>
      <c r="G10" s="126" t="s">
        <v>140</v>
      </c>
      <c r="H10" s="12"/>
      <c r="I10" s="126" t="s">
        <v>140</v>
      </c>
      <c r="J10" s="12"/>
      <c r="K10" s="126" t="s">
        <v>140</v>
      </c>
      <c r="L10" s="12"/>
      <c r="M10" s="126" t="s">
        <v>140</v>
      </c>
    </row>
    <row r="11" spans="1:13" s="121" customFormat="1" ht="6" customHeight="1" x14ac:dyDescent="0.3">
      <c r="A11" s="119"/>
      <c r="B11" s="119"/>
      <c r="C11" s="119"/>
      <c r="D11" s="125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21" customHeight="1" x14ac:dyDescent="0.3">
      <c r="A12" s="1" t="s">
        <v>190</v>
      </c>
      <c r="B12" s="1"/>
      <c r="E12" s="3">
        <v>649507</v>
      </c>
      <c r="G12" s="3">
        <v>933171</v>
      </c>
      <c r="I12" s="3">
        <v>29280</v>
      </c>
      <c r="K12" s="3">
        <v>51720</v>
      </c>
      <c r="M12" s="3">
        <f>SUM(E12:K12)</f>
        <v>1663678</v>
      </c>
    </row>
    <row r="13" spans="1:13" ht="21" customHeight="1" x14ac:dyDescent="0.3">
      <c r="A13" s="1" t="s">
        <v>191</v>
      </c>
      <c r="B13" s="1"/>
    </row>
    <row r="14" spans="1:13" ht="21" customHeight="1" x14ac:dyDescent="0.3">
      <c r="A14" s="2" t="s">
        <v>66</v>
      </c>
      <c r="E14" s="127">
        <v>0</v>
      </c>
      <c r="F14" s="80"/>
      <c r="G14" s="127">
        <v>0</v>
      </c>
      <c r="H14" s="80"/>
      <c r="I14" s="127">
        <v>0</v>
      </c>
      <c r="K14" s="127">
        <v>34328</v>
      </c>
      <c r="M14" s="7">
        <f>SUM(E14:K14)</f>
        <v>34328</v>
      </c>
    </row>
    <row r="15" spans="1:13" ht="6" customHeight="1" x14ac:dyDescent="0.3">
      <c r="E15" s="80"/>
      <c r="G15" s="80"/>
      <c r="L15" s="128"/>
    </row>
    <row r="16" spans="1:13" ht="21" customHeight="1" thickBot="1" x14ac:dyDescent="0.35">
      <c r="A16" s="49" t="s">
        <v>192</v>
      </c>
      <c r="B16" s="1"/>
      <c r="E16" s="129">
        <f>SUM(E12:E14)</f>
        <v>649507</v>
      </c>
      <c r="F16" s="80"/>
      <c r="G16" s="129">
        <f>SUM(G12:G14)</f>
        <v>933171</v>
      </c>
      <c r="H16" s="80"/>
      <c r="I16" s="129">
        <f>SUM(I12:I14)</f>
        <v>29280</v>
      </c>
      <c r="J16" s="80"/>
      <c r="K16" s="129">
        <f>SUM(K12:K14)</f>
        <v>86048</v>
      </c>
      <c r="L16" s="80"/>
      <c r="M16" s="129">
        <f>SUM(M12:M14)</f>
        <v>1698006</v>
      </c>
    </row>
    <row r="17" spans="1:13" ht="15" customHeight="1" thickTop="1" x14ac:dyDescent="0.3">
      <c r="A17" s="1"/>
      <c r="B17" s="1"/>
      <c r="F17" s="80"/>
      <c r="H17" s="80"/>
      <c r="J17" s="80"/>
      <c r="L17" s="80"/>
    </row>
    <row r="18" spans="1:13" ht="21" customHeight="1" x14ac:dyDescent="0.3">
      <c r="A18" s="1" t="s">
        <v>193</v>
      </c>
      <c r="B18" s="1"/>
      <c r="E18" s="25">
        <v>692798</v>
      </c>
      <c r="G18" s="25">
        <v>933171</v>
      </c>
      <c r="I18" s="25">
        <v>31580</v>
      </c>
      <c r="K18" s="25">
        <v>53311</v>
      </c>
      <c r="M18" s="25">
        <v>1710860</v>
      </c>
    </row>
    <row r="19" spans="1:13" ht="21" customHeight="1" x14ac:dyDescent="0.3">
      <c r="A19" s="1" t="s">
        <v>191</v>
      </c>
      <c r="B19" s="1"/>
      <c r="E19" s="25"/>
      <c r="G19" s="25"/>
      <c r="I19" s="25"/>
      <c r="K19" s="25"/>
      <c r="M19" s="25"/>
    </row>
    <row r="20" spans="1:13" ht="21" customHeight="1" x14ac:dyDescent="0.3">
      <c r="A20" s="2" t="s">
        <v>66</v>
      </c>
      <c r="E20" s="130">
        <v>0</v>
      </c>
      <c r="F20" s="80"/>
      <c r="G20" s="130">
        <v>0</v>
      </c>
      <c r="H20" s="80"/>
      <c r="I20" s="130">
        <v>0</v>
      </c>
      <c r="K20" s="130">
        <f>'5-6'!K70</f>
        <v>37141</v>
      </c>
      <c r="M20" s="28">
        <f>SUM(E20:K20)</f>
        <v>37141</v>
      </c>
    </row>
    <row r="21" spans="1:13" ht="6" customHeight="1" x14ac:dyDescent="0.3">
      <c r="E21" s="81"/>
      <c r="G21" s="81"/>
      <c r="I21" s="25"/>
      <c r="K21" s="25"/>
      <c r="L21" s="128"/>
      <c r="M21" s="25"/>
    </row>
    <row r="22" spans="1:13" ht="21" customHeight="1" thickBot="1" x14ac:dyDescent="0.35">
      <c r="A22" s="49" t="s">
        <v>194</v>
      </c>
      <c r="B22" s="1"/>
      <c r="E22" s="131">
        <f>SUM(E18:E20)</f>
        <v>692798</v>
      </c>
      <c r="F22" s="80"/>
      <c r="G22" s="131">
        <f>SUM(G18:G20)</f>
        <v>933171</v>
      </c>
      <c r="H22" s="80"/>
      <c r="I22" s="131">
        <f>SUM(I18:I20)</f>
        <v>31580</v>
      </c>
      <c r="J22" s="80"/>
      <c r="K22" s="131">
        <f>SUM(K18:K20)</f>
        <v>90452</v>
      </c>
      <c r="L22" s="80"/>
      <c r="M22" s="131">
        <f>SUM(M18:M20)</f>
        <v>1748001</v>
      </c>
    </row>
    <row r="23" spans="1:13" s="13" customFormat="1" ht="21" customHeight="1" thickTop="1" x14ac:dyDescent="0.3">
      <c r="A23" s="132"/>
      <c r="B23" s="133"/>
      <c r="E23" s="134"/>
      <c r="F23" s="135"/>
      <c r="G23" s="134"/>
      <c r="H23" s="135"/>
      <c r="I23" s="134"/>
      <c r="J23" s="135"/>
      <c r="K23" s="134"/>
      <c r="L23" s="135"/>
      <c r="M23" s="134"/>
    </row>
    <row r="24" spans="1:13" s="13" customFormat="1" ht="21" customHeight="1" x14ac:dyDescent="0.3">
      <c r="A24" s="132"/>
      <c r="B24" s="133"/>
      <c r="E24" s="134"/>
      <c r="F24" s="135"/>
      <c r="G24" s="134"/>
      <c r="H24" s="135"/>
      <c r="I24" s="134"/>
      <c r="J24" s="135"/>
      <c r="K24" s="134"/>
      <c r="L24" s="135"/>
      <c r="M24" s="134"/>
    </row>
    <row r="25" spans="1:13" s="13" customFormat="1" ht="21" customHeight="1" x14ac:dyDescent="0.3">
      <c r="A25" s="132"/>
      <c r="B25" s="133"/>
      <c r="E25" s="134"/>
      <c r="F25" s="135"/>
      <c r="G25" s="134"/>
      <c r="H25" s="135"/>
      <c r="I25" s="134"/>
      <c r="J25" s="135"/>
      <c r="K25" s="134"/>
      <c r="L25" s="135"/>
      <c r="M25" s="134"/>
    </row>
    <row r="26" spans="1:13" s="13" customFormat="1" ht="21" customHeight="1" x14ac:dyDescent="0.3">
      <c r="A26" s="132"/>
      <c r="B26" s="133"/>
      <c r="E26" s="134"/>
      <c r="F26" s="135"/>
      <c r="G26" s="134"/>
      <c r="H26" s="135"/>
      <c r="I26" s="134"/>
      <c r="J26" s="135"/>
      <c r="K26" s="134"/>
      <c r="L26" s="135"/>
      <c r="M26" s="134"/>
    </row>
    <row r="27" spans="1:13" ht="14.25" customHeight="1" x14ac:dyDescent="0.3">
      <c r="A27" s="1"/>
      <c r="B27" s="1"/>
      <c r="F27" s="80"/>
      <c r="H27" s="80"/>
      <c r="J27" s="80"/>
      <c r="M27" s="136"/>
    </row>
    <row r="28" spans="1:13" ht="22.2" customHeight="1" x14ac:dyDescent="0.3">
      <c r="A28" s="6" t="str">
        <f>'8'!A32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28" s="137"/>
      <c r="C28" s="6"/>
      <c r="D28" s="6"/>
      <c r="E28" s="7"/>
      <c r="F28" s="7"/>
      <c r="G28" s="7"/>
      <c r="H28" s="7"/>
      <c r="I28" s="7"/>
      <c r="J28" s="7"/>
      <c r="K28" s="7"/>
      <c r="L28" s="7"/>
      <c r="M28" s="7"/>
    </row>
  </sheetData>
  <mergeCells count="2">
    <mergeCell ref="E5:M5"/>
    <mergeCell ref="I6:K6"/>
  </mergeCells>
  <pageMargins left="0.8" right="0.8" top="0.5" bottom="0.6" header="0.49" footer="0.4"/>
  <pageSetup paperSize="9" scale="96" firstPageNumber="9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7844-00CD-4EE0-9D17-79BF2114A4E1}">
  <sheetPr>
    <tabColor rgb="FFFF0000"/>
  </sheetPr>
  <dimension ref="A1:K127"/>
  <sheetViews>
    <sheetView tabSelected="1" showWhiteSpace="0" view="pageBreakPreview" topLeftCell="A115" zoomScaleNormal="100" zoomScaleSheetLayoutView="100" workbookViewId="0">
      <selection activeCell="C88" sqref="C88"/>
    </sheetView>
  </sheetViews>
  <sheetFormatPr defaultColWidth="9.5546875" defaultRowHeight="21" customHeight="1" x14ac:dyDescent="0.3"/>
  <cols>
    <col min="1" max="1" width="34.44140625" style="139" customWidth="1"/>
    <col min="2" max="2" width="10.5546875" style="179" customWidth="1"/>
    <col min="3" max="3" width="0.6640625" style="179" customWidth="1"/>
    <col min="4" max="4" width="12.33203125" style="3" customWidth="1"/>
    <col min="5" max="5" width="0.6640625" style="3" customWidth="1"/>
    <col min="6" max="6" width="12.33203125" style="3" customWidth="1"/>
    <col min="7" max="7" width="0.6640625" style="3" customWidth="1"/>
    <col min="8" max="8" width="13.6640625" style="3" customWidth="1"/>
    <col min="9" max="9" width="0.6640625" style="3" customWidth="1"/>
    <col min="10" max="10" width="13" style="3" customWidth="1"/>
    <col min="11" max="11" width="9.33203125" style="139" customWidth="1"/>
    <col min="12" max="12" width="16.33203125" style="139" customWidth="1"/>
    <col min="13" max="203" width="9.33203125" style="139" customWidth="1"/>
    <col min="204" max="204" width="52.33203125" style="139" bestFit="1" customWidth="1"/>
    <col min="205" max="205" width="5.33203125" style="139" customWidth="1"/>
    <col min="206" max="206" width="13.44140625" style="139" customWidth="1"/>
    <col min="207" max="207" width="1.33203125" style="139" customWidth="1"/>
    <col min="208" max="208" width="13.44140625" style="139" customWidth="1"/>
    <col min="209" max="209" width="1.44140625" style="139" customWidth="1"/>
    <col min="210" max="210" width="13.44140625" style="139" customWidth="1"/>
    <col min="211" max="211" width="1.33203125" style="139" customWidth="1"/>
    <col min="212" max="212" width="13.44140625" style="139" customWidth="1"/>
    <col min="213" max="213" width="4.6640625" style="139" customWidth="1"/>
    <col min="214" max="16384" width="9.5546875" style="139"/>
  </cols>
  <sheetData>
    <row r="1" spans="1:10" ht="21.75" customHeight="1" x14ac:dyDescent="0.3">
      <c r="A1" s="1" t="s">
        <v>0</v>
      </c>
      <c r="B1" s="138"/>
      <c r="C1" s="138"/>
    </row>
    <row r="2" spans="1:10" ht="21.75" customHeight="1" x14ac:dyDescent="0.3">
      <c r="A2" s="1" t="s">
        <v>52</v>
      </c>
      <c r="B2" s="138"/>
      <c r="C2" s="138"/>
    </row>
    <row r="3" spans="1:10" ht="21.75" customHeight="1" x14ac:dyDescent="0.3">
      <c r="A3" s="5" t="s">
        <v>181</v>
      </c>
      <c r="B3" s="140"/>
      <c r="C3" s="140"/>
      <c r="D3" s="141"/>
      <c r="E3" s="141"/>
      <c r="F3" s="141"/>
      <c r="G3" s="141"/>
      <c r="H3" s="141"/>
      <c r="I3" s="141"/>
      <c r="J3" s="141"/>
    </row>
    <row r="4" spans="1:10" ht="21" customHeight="1" x14ac:dyDescent="0.3">
      <c r="A4" s="1"/>
      <c r="B4" s="142"/>
      <c r="C4" s="142"/>
      <c r="D4" s="143"/>
      <c r="E4" s="143"/>
      <c r="F4" s="143"/>
      <c r="G4" s="143"/>
      <c r="H4" s="143"/>
      <c r="I4" s="143"/>
      <c r="J4" s="143"/>
    </row>
    <row r="5" spans="1:10" ht="21.75" customHeight="1" x14ac:dyDescent="0.3">
      <c r="A5" s="144"/>
      <c r="B5" s="9"/>
      <c r="C5" s="9"/>
      <c r="D5" s="186" t="s">
        <v>2</v>
      </c>
      <c r="E5" s="186"/>
      <c r="F5" s="186"/>
      <c r="G5" s="10"/>
      <c r="H5" s="186" t="s">
        <v>75</v>
      </c>
      <c r="I5" s="186"/>
      <c r="J5" s="186"/>
    </row>
    <row r="6" spans="1:10" ht="21.75" customHeight="1" x14ac:dyDescent="0.3">
      <c r="A6" s="144"/>
      <c r="B6" s="2"/>
      <c r="C6" s="9"/>
      <c r="D6" s="11" t="s">
        <v>150</v>
      </c>
      <c r="E6" s="11"/>
      <c r="F6" s="11" t="s">
        <v>150</v>
      </c>
      <c r="G6" s="11"/>
      <c r="H6" s="11" t="s">
        <v>150</v>
      </c>
      <c r="I6" s="11"/>
      <c r="J6" s="11" t="s">
        <v>150</v>
      </c>
    </row>
    <row r="7" spans="1:10" ht="21.75" customHeight="1" x14ac:dyDescent="0.3">
      <c r="A7" s="144"/>
      <c r="B7" s="2"/>
      <c r="C7" s="9"/>
      <c r="D7" s="11" t="s">
        <v>151</v>
      </c>
      <c r="E7" s="11"/>
      <c r="F7" s="11" t="s">
        <v>151</v>
      </c>
      <c r="G7" s="11"/>
      <c r="H7" s="11" t="s">
        <v>151</v>
      </c>
      <c r="I7" s="11"/>
      <c r="J7" s="11" t="s">
        <v>151</v>
      </c>
    </row>
    <row r="8" spans="1:10" ht="21.75" customHeight="1" x14ac:dyDescent="0.3">
      <c r="A8" s="144"/>
      <c r="B8" s="2"/>
      <c r="C8" s="9"/>
      <c r="D8" s="12" t="s">
        <v>179</v>
      </c>
      <c r="E8" s="12"/>
      <c r="F8" s="12" t="s">
        <v>179</v>
      </c>
      <c r="G8" s="12"/>
      <c r="H8" s="12" t="s">
        <v>179</v>
      </c>
      <c r="I8" s="12"/>
      <c r="J8" s="12" t="s">
        <v>179</v>
      </c>
    </row>
    <row r="9" spans="1:10" ht="21.75" customHeight="1" x14ac:dyDescent="0.3">
      <c r="A9" s="144"/>
      <c r="B9" s="9"/>
      <c r="C9" s="9"/>
      <c r="D9" s="15" t="s">
        <v>180</v>
      </c>
      <c r="F9" s="15" t="s">
        <v>133</v>
      </c>
      <c r="G9" s="16"/>
      <c r="H9" s="15" t="s">
        <v>180</v>
      </c>
      <c r="J9" s="15" t="s">
        <v>133</v>
      </c>
    </row>
    <row r="10" spans="1:10" ht="21.75" customHeight="1" x14ac:dyDescent="0.3">
      <c r="A10" s="144"/>
      <c r="B10" s="18" t="s">
        <v>4</v>
      </c>
      <c r="C10" s="19"/>
      <c r="D10" s="20" t="s">
        <v>140</v>
      </c>
      <c r="E10" s="16"/>
      <c r="F10" s="20" t="s">
        <v>140</v>
      </c>
      <c r="G10" s="16"/>
      <c r="H10" s="20" t="s">
        <v>140</v>
      </c>
      <c r="I10" s="16"/>
      <c r="J10" s="20" t="s">
        <v>140</v>
      </c>
    </row>
    <row r="11" spans="1:10" ht="21.75" customHeight="1" x14ac:dyDescent="0.3">
      <c r="A11" s="1" t="s">
        <v>53</v>
      </c>
      <c r="B11" s="142"/>
      <c r="C11" s="142"/>
      <c r="D11" s="145"/>
      <c r="E11" s="146"/>
      <c r="F11" s="146"/>
      <c r="G11" s="146"/>
      <c r="H11" s="145"/>
      <c r="I11" s="146"/>
      <c r="J11" s="146"/>
    </row>
    <row r="12" spans="1:10" s="149" customFormat="1" ht="21.75" customHeight="1" x14ac:dyDescent="0.3">
      <c r="A12" s="13" t="s">
        <v>209</v>
      </c>
      <c r="B12" s="147"/>
      <c r="C12" s="147"/>
      <c r="D12" s="22">
        <v>106131</v>
      </c>
      <c r="E12" s="4"/>
      <c r="F12" s="24">
        <v>106641</v>
      </c>
      <c r="G12" s="148"/>
      <c r="H12" s="22">
        <v>37503</v>
      </c>
      <c r="I12" s="148"/>
      <c r="J12" s="24">
        <v>34967</v>
      </c>
    </row>
    <row r="13" spans="1:10" ht="21.75" customHeight="1" x14ac:dyDescent="0.3">
      <c r="A13" s="150" t="s">
        <v>85</v>
      </c>
      <c r="B13" s="151"/>
      <c r="C13" s="151"/>
      <c r="D13" s="22"/>
      <c r="F13" s="23"/>
      <c r="G13" s="152"/>
      <c r="H13" s="22"/>
      <c r="I13" s="152"/>
      <c r="J13" s="23"/>
    </row>
    <row r="14" spans="1:10" ht="21.75" customHeight="1" x14ac:dyDescent="0.3">
      <c r="A14" s="150" t="s">
        <v>54</v>
      </c>
      <c r="B14" s="42"/>
      <c r="C14" s="151"/>
      <c r="D14" s="22">
        <v>26398</v>
      </c>
      <c r="E14" s="23"/>
      <c r="F14" s="23">
        <v>9540</v>
      </c>
      <c r="G14" s="153"/>
      <c r="H14" s="22">
        <v>3664</v>
      </c>
      <c r="I14" s="153"/>
      <c r="J14" s="23">
        <v>3718</v>
      </c>
    </row>
    <row r="15" spans="1:10" ht="21.75" customHeight="1" x14ac:dyDescent="0.3">
      <c r="A15" s="150" t="s">
        <v>200</v>
      </c>
      <c r="B15" s="42"/>
      <c r="C15" s="151"/>
      <c r="D15" s="22"/>
      <c r="E15" s="23"/>
      <c r="F15" s="23"/>
      <c r="G15" s="153"/>
      <c r="H15" s="22"/>
      <c r="I15" s="153"/>
      <c r="J15" s="23"/>
    </row>
    <row r="16" spans="1:10" ht="21.75" customHeight="1" x14ac:dyDescent="0.3">
      <c r="A16" s="150" t="s">
        <v>175</v>
      </c>
      <c r="B16" s="42"/>
      <c r="C16" s="151"/>
      <c r="D16" s="22">
        <v>-2624</v>
      </c>
      <c r="E16" s="23"/>
      <c r="F16" s="23">
        <v>-4253</v>
      </c>
      <c r="G16" s="153"/>
      <c r="H16" s="22">
        <v>-2624</v>
      </c>
      <c r="I16" s="153"/>
      <c r="J16" s="23">
        <v>-4253</v>
      </c>
    </row>
    <row r="17" spans="1:10" ht="21.75" customHeight="1" x14ac:dyDescent="0.3">
      <c r="A17" s="150" t="s">
        <v>176</v>
      </c>
      <c r="B17" s="42"/>
      <c r="C17" s="151"/>
      <c r="D17" s="22"/>
      <c r="E17" s="23"/>
      <c r="F17" s="23"/>
      <c r="G17" s="153"/>
      <c r="H17" s="22"/>
      <c r="I17" s="153"/>
      <c r="J17" s="23"/>
    </row>
    <row r="18" spans="1:10" ht="21.75" customHeight="1" x14ac:dyDescent="0.3">
      <c r="A18" s="150" t="s">
        <v>177</v>
      </c>
      <c r="B18" s="42"/>
      <c r="C18" s="151"/>
      <c r="D18" s="22">
        <v>0</v>
      </c>
      <c r="E18" s="23"/>
      <c r="F18" s="23">
        <v>0</v>
      </c>
      <c r="G18" s="153"/>
      <c r="H18" s="22">
        <v>0</v>
      </c>
      <c r="I18" s="153"/>
      <c r="J18" s="23">
        <v>8668</v>
      </c>
    </row>
    <row r="19" spans="1:10" ht="21.75" customHeight="1" x14ac:dyDescent="0.3">
      <c r="A19" s="150" t="s">
        <v>146</v>
      </c>
      <c r="B19" s="42"/>
      <c r="C19" s="151"/>
      <c r="D19" s="22">
        <v>0</v>
      </c>
      <c r="E19" s="23"/>
      <c r="F19" s="23">
        <v>0</v>
      </c>
      <c r="G19" s="153"/>
      <c r="H19" s="22">
        <v>0</v>
      </c>
      <c r="I19" s="153"/>
      <c r="J19" s="23">
        <v>-410</v>
      </c>
    </row>
    <row r="20" spans="1:10" ht="21.75" customHeight="1" x14ac:dyDescent="0.3">
      <c r="A20" s="2" t="s">
        <v>213</v>
      </c>
      <c r="B20" s="42"/>
      <c r="C20" s="151"/>
      <c r="D20" s="22"/>
      <c r="E20" s="23"/>
      <c r="F20" s="23"/>
      <c r="G20" s="153"/>
      <c r="H20" s="22"/>
      <c r="I20" s="153"/>
      <c r="J20" s="23"/>
    </row>
    <row r="21" spans="1:10" ht="21.75" customHeight="1" x14ac:dyDescent="0.3">
      <c r="A21" s="2" t="s">
        <v>147</v>
      </c>
      <c r="B21" s="42"/>
      <c r="C21" s="151"/>
      <c r="D21" s="22">
        <v>772</v>
      </c>
      <c r="E21" s="23"/>
      <c r="F21" s="23">
        <v>992</v>
      </c>
      <c r="G21" s="153"/>
      <c r="H21" s="22">
        <v>494</v>
      </c>
      <c r="I21" s="153"/>
      <c r="J21" s="23">
        <v>584</v>
      </c>
    </row>
    <row r="22" spans="1:10" ht="21.75" customHeight="1" x14ac:dyDescent="0.3">
      <c r="A22" s="2" t="s">
        <v>148</v>
      </c>
      <c r="B22" s="151"/>
      <c r="C22" s="151"/>
      <c r="D22" s="22">
        <v>-332</v>
      </c>
      <c r="E22" s="23"/>
      <c r="F22" s="23">
        <v>196</v>
      </c>
      <c r="G22" s="153"/>
      <c r="H22" s="22">
        <v>-365</v>
      </c>
      <c r="I22" s="153"/>
      <c r="J22" s="23">
        <v>-370</v>
      </c>
    </row>
    <row r="23" spans="1:10" s="149" customFormat="1" ht="21.75" customHeight="1" x14ac:dyDescent="0.3">
      <c r="A23" s="13" t="s">
        <v>55</v>
      </c>
      <c r="B23" s="154"/>
      <c r="C23" s="155"/>
      <c r="D23" s="22">
        <v>320</v>
      </c>
      <c r="E23" s="135"/>
      <c r="F23" s="24">
        <v>474</v>
      </c>
      <c r="G23" s="156"/>
      <c r="H23" s="22">
        <v>320</v>
      </c>
      <c r="I23" s="156"/>
      <c r="J23" s="24">
        <v>474</v>
      </c>
    </row>
    <row r="24" spans="1:10" ht="21.75" customHeight="1" x14ac:dyDescent="0.3">
      <c r="A24" s="150" t="s">
        <v>122</v>
      </c>
      <c r="B24" s="42"/>
      <c r="C24" s="157"/>
      <c r="D24" s="81">
        <v>-2</v>
      </c>
      <c r="E24" s="80"/>
      <c r="F24" s="80">
        <v>-24</v>
      </c>
      <c r="G24" s="158"/>
      <c r="H24" s="81">
        <v>-4718</v>
      </c>
      <c r="I24" s="158"/>
      <c r="J24" s="80">
        <v>-10143</v>
      </c>
    </row>
    <row r="25" spans="1:10" ht="21.75" customHeight="1" x14ac:dyDescent="0.3">
      <c r="A25" s="2" t="s">
        <v>123</v>
      </c>
      <c r="B25" s="42"/>
      <c r="C25" s="157"/>
      <c r="D25" s="81">
        <v>5236</v>
      </c>
      <c r="E25" s="80"/>
      <c r="F25" s="80">
        <v>3953</v>
      </c>
      <c r="G25" s="158"/>
      <c r="H25" s="81">
        <v>246</v>
      </c>
      <c r="I25" s="158"/>
      <c r="J25" s="80">
        <v>2500</v>
      </c>
    </row>
    <row r="26" spans="1:10" ht="21.75" customHeight="1" x14ac:dyDescent="0.3">
      <c r="A26" s="2" t="s">
        <v>101</v>
      </c>
      <c r="B26" s="42" t="s">
        <v>216</v>
      </c>
      <c r="C26" s="157"/>
      <c r="D26" s="81">
        <v>0</v>
      </c>
      <c r="E26" s="80"/>
      <c r="F26" s="80">
        <v>0</v>
      </c>
      <c r="G26" s="158"/>
      <c r="H26" s="81">
        <v>-30929</v>
      </c>
      <c r="I26" s="158"/>
      <c r="J26" s="80">
        <v>-49995</v>
      </c>
    </row>
    <row r="27" spans="1:10" ht="21.75" customHeight="1" x14ac:dyDescent="0.3">
      <c r="A27" s="29" t="s">
        <v>118</v>
      </c>
      <c r="B27" s="42">
        <v>11</v>
      </c>
      <c r="C27" s="41"/>
      <c r="D27" s="130">
        <v>-70738</v>
      </c>
      <c r="E27" s="80"/>
      <c r="F27" s="127">
        <v>-101114</v>
      </c>
      <c r="G27" s="158"/>
      <c r="H27" s="130">
        <v>0</v>
      </c>
      <c r="I27" s="158"/>
      <c r="J27" s="127">
        <v>0</v>
      </c>
    </row>
    <row r="28" spans="1:10" ht="21.75" customHeight="1" x14ac:dyDescent="0.3">
      <c r="A28" s="162" t="s">
        <v>155</v>
      </c>
      <c r="B28" s="163"/>
      <c r="C28" s="163"/>
      <c r="D28" s="164"/>
      <c r="E28" s="80"/>
      <c r="F28" s="143"/>
      <c r="G28" s="80"/>
      <c r="H28" s="164"/>
      <c r="I28" s="143"/>
      <c r="J28" s="143"/>
    </row>
    <row r="29" spans="1:10" ht="21.75" customHeight="1" x14ac:dyDescent="0.3">
      <c r="A29" s="162" t="s">
        <v>153</v>
      </c>
      <c r="B29" s="163"/>
      <c r="C29" s="163"/>
      <c r="D29" s="164"/>
      <c r="E29" s="80"/>
      <c r="F29" s="143"/>
      <c r="G29" s="80"/>
      <c r="H29" s="164"/>
      <c r="I29" s="143"/>
      <c r="J29" s="143"/>
    </row>
    <row r="30" spans="1:10" ht="21.75" customHeight="1" x14ac:dyDescent="0.3">
      <c r="A30" s="165" t="s">
        <v>154</v>
      </c>
      <c r="B30" s="147"/>
      <c r="C30" s="147"/>
      <c r="D30" s="130">
        <f>SUM(D12:D27)</f>
        <v>65161</v>
      </c>
      <c r="E30" s="135"/>
      <c r="F30" s="166">
        <f>SUM(F12:F27)</f>
        <v>16405</v>
      </c>
      <c r="G30" s="156"/>
      <c r="H30" s="130">
        <f>SUM(H12:H27)</f>
        <v>3591</v>
      </c>
      <c r="I30" s="156"/>
      <c r="J30" s="166">
        <f>SUM(J12:J27)</f>
        <v>-14260</v>
      </c>
    </row>
    <row r="31" spans="1:10" ht="21" customHeight="1" x14ac:dyDescent="0.3">
      <c r="A31" s="29"/>
      <c r="B31" s="42"/>
      <c r="C31" s="41"/>
      <c r="D31" s="80"/>
      <c r="E31" s="80"/>
      <c r="F31" s="80"/>
      <c r="G31" s="158"/>
      <c r="H31" s="80"/>
      <c r="I31" s="158"/>
      <c r="J31" s="80"/>
    </row>
    <row r="32" spans="1:10" ht="21" customHeight="1" x14ac:dyDescent="0.3">
      <c r="A32" s="29"/>
      <c r="B32" s="42"/>
      <c r="C32" s="41"/>
      <c r="D32" s="80"/>
      <c r="E32" s="80"/>
      <c r="F32" s="80"/>
      <c r="G32" s="158"/>
      <c r="H32" s="80"/>
      <c r="I32" s="158"/>
      <c r="J32" s="80"/>
    </row>
    <row r="33" spans="1:10" ht="21" customHeight="1" x14ac:dyDescent="0.3">
      <c r="A33" s="29"/>
      <c r="B33" s="42"/>
      <c r="C33" s="41"/>
      <c r="D33" s="80"/>
      <c r="E33" s="80"/>
      <c r="F33" s="80"/>
      <c r="G33" s="158"/>
      <c r="H33" s="80"/>
      <c r="I33" s="158"/>
      <c r="J33" s="80"/>
    </row>
    <row r="34" spans="1:10" ht="21" customHeight="1" x14ac:dyDescent="0.3">
      <c r="A34" s="29"/>
      <c r="B34" s="42"/>
      <c r="C34" s="41"/>
      <c r="D34" s="80"/>
      <c r="E34" s="80"/>
      <c r="F34" s="80"/>
      <c r="G34" s="158"/>
      <c r="H34" s="80"/>
      <c r="I34" s="158"/>
      <c r="J34" s="80"/>
    </row>
    <row r="35" spans="1:10" ht="21" customHeight="1" x14ac:dyDescent="0.3">
      <c r="A35" s="29"/>
      <c r="B35" s="42"/>
      <c r="C35" s="41"/>
      <c r="D35" s="80"/>
      <c r="E35" s="80"/>
      <c r="F35" s="80"/>
      <c r="G35" s="158"/>
      <c r="H35" s="80"/>
      <c r="I35" s="158"/>
      <c r="J35" s="80"/>
    </row>
    <row r="36" spans="1:10" ht="21" customHeight="1" x14ac:dyDescent="0.3">
      <c r="A36" s="29"/>
      <c r="B36" s="42"/>
      <c r="C36" s="41"/>
      <c r="D36" s="80"/>
      <c r="E36" s="80"/>
      <c r="F36" s="80"/>
      <c r="G36" s="158"/>
      <c r="H36" s="80"/>
      <c r="I36" s="158"/>
      <c r="J36" s="80"/>
    </row>
    <row r="37" spans="1:10" ht="21" customHeight="1" x14ac:dyDescent="0.3">
      <c r="A37" s="29"/>
      <c r="B37" s="42"/>
      <c r="C37" s="41"/>
      <c r="D37" s="80"/>
      <c r="E37" s="80"/>
      <c r="F37" s="80"/>
      <c r="G37" s="158"/>
      <c r="H37" s="80"/>
      <c r="I37" s="158"/>
      <c r="J37" s="80"/>
    </row>
    <row r="38" spans="1:10" ht="21" customHeight="1" x14ac:dyDescent="0.3">
      <c r="A38" s="29"/>
      <c r="B38" s="42"/>
      <c r="C38" s="41"/>
      <c r="D38" s="80"/>
      <c r="E38" s="80"/>
      <c r="F38" s="80"/>
      <c r="G38" s="158"/>
      <c r="H38" s="80"/>
      <c r="I38" s="158"/>
      <c r="J38" s="80"/>
    </row>
    <row r="39" spans="1:10" ht="23.25" customHeight="1" x14ac:dyDescent="0.3">
      <c r="A39" s="29"/>
      <c r="B39" s="42"/>
      <c r="C39" s="41"/>
      <c r="D39" s="80"/>
      <c r="E39" s="80"/>
      <c r="F39" s="80"/>
      <c r="G39" s="158"/>
      <c r="H39" s="80"/>
      <c r="I39" s="158"/>
      <c r="J39" s="80"/>
    </row>
    <row r="40" spans="1:10" ht="11.25" customHeight="1" x14ac:dyDescent="0.3">
      <c r="A40" s="29"/>
      <c r="B40" s="42"/>
      <c r="C40" s="41"/>
      <c r="D40" s="80"/>
      <c r="E40" s="80"/>
      <c r="F40" s="80"/>
      <c r="G40" s="158"/>
      <c r="H40" s="80"/>
      <c r="I40" s="158"/>
      <c r="J40" s="80"/>
    </row>
    <row r="41" spans="1:10" ht="21" customHeight="1" x14ac:dyDescent="0.3">
      <c r="A41" s="6" t="str">
        <f>'2-4'!A43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41" s="159"/>
      <c r="C41" s="160"/>
      <c r="D41" s="127"/>
      <c r="E41" s="127"/>
      <c r="F41" s="127"/>
      <c r="G41" s="161"/>
      <c r="H41" s="127"/>
      <c r="I41" s="161"/>
      <c r="J41" s="127"/>
    </row>
    <row r="42" spans="1:10" ht="21.75" customHeight="1" x14ac:dyDescent="0.3">
      <c r="A42" s="1" t="s">
        <v>0</v>
      </c>
      <c r="B42" s="138"/>
      <c r="C42" s="138"/>
    </row>
    <row r="43" spans="1:10" ht="21.75" customHeight="1" x14ac:dyDescent="0.3">
      <c r="A43" s="1" t="s">
        <v>207</v>
      </c>
      <c r="B43" s="138"/>
      <c r="C43" s="138"/>
    </row>
    <row r="44" spans="1:10" ht="21.75" customHeight="1" x14ac:dyDescent="0.3">
      <c r="A44" s="5" t="s">
        <v>181</v>
      </c>
      <c r="B44" s="140"/>
      <c r="C44" s="140"/>
      <c r="D44" s="141"/>
      <c r="E44" s="141"/>
      <c r="F44" s="141"/>
      <c r="G44" s="141"/>
      <c r="H44" s="141"/>
      <c r="I44" s="141"/>
      <c r="J44" s="141"/>
    </row>
    <row r="45" spans="1:10" ht="21.75" customHeight="1" x14ac:dyDescent="0.3">
      <c r="A45" s="1"/>
      <c r="B45" s="151"/>
      <c r="C45" s="151"/>
      <c r="D45" s="80"/>
      <c r="E45" s="80"/>
      <c r="F45" s="80"/>
      <c r="G45" s="80"/>
      <c r="H45" s="80"/>
      <c r="I45" s="80"/>
      <c r="J45" s="80"/>
    </row>
    <row r="46" spans="1:10" ht="21.75" customHeight="1" x14ac:dyDescent="0.3">
      <c r="A46" s="144"/>
      <c r="B46" s="139"/>
      <c r="C46" s="142"/>
      <c r="D46" s="186" t="s">
        <v>2</v>
      </c>
      <c r="E46" s="186"/>
      <c r="F46" s="186"/>
      <c r="G46" s="10"/>
      <c r="H46" s="186" t="s">
        <v>75</v>
      </c>
      <c r="I46" s="186"/>
      <c r="J46" s="186"/>
    </row>
    <row r="47" spans="1:10" ht="21.75" customHeight="1" x14ac:dyDescent="0.3">
      <c r="A47" s="144"/>
      <c r="B47" s="2"/>
      <c r="C47" s="9"/>
      <c r="D47" s="11" t="s">
        <v>150</v>
      </c>
      <c r="E47" s="11"/>
      <c r="F47" s="11" t="s">
        <v>150</v>
      </c>
      <c r="G47" s="11"/>
      <c r="H47" s="11" t="s">
        <v>150</v>
      </c>
      <c r="I47" s="11"/>
      <c r="J47" s="11" t="s">
        <v>150</v>
      </c>
    </row>
    <row r="48" spans="1:10" ht="21.75" customHeight="1" x14ac:dyDescent="0.3">
      <c r="A48" s="144"/>
      <c r="B48" s="2"/>
      <c r="C48" s="9"/>
      <c r="D48" s="11" t="s">
        <v>151</v>
      </c>
      <c r="E48" s="11"/>
      <c r="F48" s="11" t="s">
        <v>151</v>
      </c>
      <c r="G48" s="11"/>
      <c r="H48" s="11" t="s">
        <v>151</v>
      </c>
      <c r="I48" s="11"/>
      <c r="J48" s="11" t="s">
        <v>151</v>
      </c>
    </row>
    <row r="49" spans="1:10" ht="21.75" customHeight="1" x14ac:dyDescent="0.3">
      <c r="A49" s="144"/>
      <c r="B49" s="2"/>
      <c r="C49" s="9"/>
      <c r="D49" s="12" t="s">
        <v>179</v>
      </c>
      <c r="E49" s="12"/>
      <c r="F49" s="12" t="s">
        <v>179</v>
      </c>
      <c r="G49" s="12"/>
      <c r="H49" s="12" t="s">
        <v>179</v>
      </c>
      <c r="I49" s="12"/>
      <c r="J49" s="12" t="s">
        <v>179</v>
      </c>
    </row>
    <row r="50" spans="1:10" ht="21.75" customHeight="1" x14ac:dyDescent="0.3">
      <c r="A50" s="144"/>
      <c r="B50" s="9"/>
      <c r="C50" s="9"/>
      <c r="D50" s="15" t="s">
        <v>180</v>
      </c>
      <c r="F50" s="15" t="s">
        <v>133</v>
      </c>
      <c r="G50" s="16"/>
      <c r="H50" s="15" t="s">
        <v>180</v>
      </c>
      <c r="I50" s="16"/>
      <c r="J50" s="15" t="s">
        <v>133</v>
      </c>
    </row>
    <row r="51" spans="1:10" ht="21.75" customHeight="1" x14ac:dyDescent="0.3">
      <c r="A51" s="144"/>
      <c r="B51" s="18" t="s">
        <v>4</v>
      </c>
      <c r="C51" s="19"/>
      <c r="D51" s="20" t="s">
        <v>140</v>
      </c>
      <c r="E51" s="16"/>
      <c r="F51" s="20" t="s">
        <v>140</v>
      </c>
      <c r="G51" s="16"/>
      <c r="H51" s="20" t="s">
        <v>140</v>
      </c>
      <c r="I51" s="16"/>
      <c r="J51" s="20" t="s">
        <v>140</v>
      </c>
    </row>
    <row r="52" spans="1:10" ht="21.75" customHeight="1" x14ac:dyDescent="0.3">
      <c r="A52" s="162" t="s">
        <v>155</v>
      </c>
      <c r="B52" s="151"/>
      <c r="C52" s="151"/>
      <c r="D52" s="25"/>
      <c r="H52" s="168"/>
      <c r="J52" s="12"/>
    </row>
    <row r="53" spans="1:10" ht="21.75" customHeight="1" x14ac:dyDescent="0.3">
      <c r="A53" s="162" t="s">
        <v>153</v>
      </c>
      <c r="B53" s="151"/>
      <c r="C53" s="151"/>
      <c r="D53" s="25"/>
      <c r="H53" s="168"/>
      <c r="J53" s="12"/>
    </row>
    <row r="54" spans="1:10" ht="21.75" customHeight="1" x14ac:dyDescent="0.3">
      <c r="A54" s="165" t="s">
        <v>154</v>
      </c>
      <c r="B54" s="151"/>
      <c r="C54" s="151"/>
      <c r="D54" s="25">
        <f>D30</f>
        <v>65161</v>
      </c>
      <c r="F54" s="3">
        <f>F30</f>
        <v>16405</v>
      </c>
      <c r="H54" s="25">
        <f>H30</f>
        <v>3591</v>
      </c>
      <c r="J54" s="3">
        <f>J30</f>
        <v>-14260</v>
      </c>
    </row>
    <row r="55" spans="1:10" ht="21.75" customHeight="1" x14ac:dyDescent="0.3">
      <c r="A55" s="2" t="s">
        <v>156</v>
      </c>
      <c r="B55" s="151"/>
      <c r="C55" s="151"/>
      <c r="D55" s="25"/>
      <c r="H55" s="168"/>
      <c r="J55" s="12"/>
    </row>
    <row r="56" spans="1:10" ht="21.75" customHeight="1" x14ac:dyDescent="0.3">
      <c r="A56" s="2" t="s">
        <v>152</v>
      </c>
      <c r="B56" s="151"/>
      <c r="C56" s="151"/>
      <c r="D56" s="25"/>
      <c r="H56" s="168"/>
      <c r="J56" s="12"/>
    </row>
    <row r="57" spans="1:10" ht="21.75" customHeight="1" x14ac:dyDescent="0.3">
      <c r="A57" s="2" t="s">
        <v>60</v>
      </c>
      <c r="B57" s="151"/>
      <c r="C57" s="151"/>
      <c r="D57" s="81">
        <v>201708</v>
      </c>
      <c r="E57" s="80"/>
      <c r="F57" s="80">
        <v>-462644</v>
      </c>
      <c r="G57" s="80"/>
      <c r="H57" s="81">
        <v>240181</v>
      </c>
      <c r="I57" s="80"/>
      <c r="J57" s="80">
        <v>234985</v>
      </c>
    </row>
    <row r="58" spans="1:10" ht="21.75" customHeight="1" x14ac:dyDescent="0.3">
      <c r="A58" s="2" t="s">
        <v>88</v>
      </c>
      <c r="B58" s="151"/>
      <c r="C58" s="151"/>
      <c r="D58" s="81">
        <v>48</v>
      </c>
      <c r="E58" s="80"/>
      <c r="F58" s="80">
        <v>545</v>
      </c>
      <c r="G58" s="80"/>
      <c r="H58" s="81">
        <v>48</v>
      </c>
      <c r="I58" s="80"/>
      <c r="J58" s="80">
        <v>545</v>
      </c>
    </row>
    <row r="59" spans="1:10" ht="21.75" customHeight="1" x14ac:dyDescent="0.3">
      <c r="A59" s="2" t="s">
        <v>61</v>
      </c>
      <c r="B59" s="151"/>
      <c r="C59" s="151"/>
      <c r="D59" s="81">
        <f>-49395+6824</f>
        <v>-42571</v>
      </c>
      <c r="E59" s="80"/>
      <c r="F59" s="80">
        <v>5311</v>
      </c>
      <c r="G59" s="80"/>
      <c r="H59" s="81">
        <v>7567</v>
      </c>
      <c r="I59" s="80"/>
      <c r="J59" s="80">
        <v>296</v>
      </c>
    </row>
    <row r="60" spans="1:10" ht="21.75" customHeight="1" x14ac:dyDescent="0.3">
      <c r="A60" s="2" t="s">
        <v>195</v>
      </c>
      <c r="B60" s="151"/>
      <c r="C60" s="151"/>
      <c r="D60" s="81">
        <v>0</v>
      </c>
      <c r="E60" s="80"/>
      <c r="F60" s="80">
        <v>-1411</v>
      </c>
      <c r="G60" s="80"/>
      <c r="H60" s="81">
        <v>0</v>
      </c>
      <c r="I60" s="80"/>
      <c r="J60" s="80">
        <v>0</v>
      </c>
    </row>
    <row r="61" spans="1:10" ht="21.75" customHeight="1" x14ac:dyDescent="0.3">
      <c r="A61" s="2" t="s">
        <v>62</v>
      </c>
      <c r="B61" s="151"/>
      <c r="C61" s="151"/>
      <c r="D61" s="81">
        <f>288479-18000</f>
        <v>270479</v>
      </c>
      <c r="E61" s="80"/>
      <c r="F61" s="80">
        <v>365933</v>
      </c>
      <c r="G61" s="80"/>
      <c r="H61" s="81">
        <f>-95486-18000</f>
        <v>-113486</v>
      </c>
      <c r="I61" s="80"/>
      <c r="J61" s="80">
        <v>-109689</v>
      </c>
    </row>
    <row r="62" spans="1:10" ht="21.75" customHeight="1" x14ac:dyDescent="0.3">
      <c r="A62" s="2" t="s">
        <v>63</v>
      </c>
      <c r="B62" s="151"/>
      <c r="C62" s="151"/>
      <c r="D62" s="130">
        <f>-13080+18000-6824</f>
        <v>-1904</v>
      </c>
      <c r="E62" s="80"/>
      <c r="F62" s="127">
        <v>2162</v>
      </c>
      <c r="G62" s="158"/>
      <c r="H62" s="130">
        <f>-19882+18000</f>
        <v>-1882</v>
      </c>
      <c r="I62" s="158"/>
      <c r="J62" s="127">
        <v>2065</v>
      </c>
    </row>
    <row r="63" spans="1:10" ht="8.1" customHeight="1" x14ac:dyDescent="0.3">
      <c r="A63" s="2"/>
      <c r="B63" s="151"/>
      <c r="C63" s="151"/>
      <c r="D63" s="164"/>
      <c r="E63" s="80"/>
      <c r="F63" s="143"/>
      <c r="G63" s="80"/>
      <c r="H63" s="164"/>
      <c r="I63" s="143"/>
      <c r="J63" s="143"/>
    </row>
    <row r="64" spans="1:10" ht="21.75" customHeight="1" x14ac:dyDescent="0.3">
      <c r="A64" s="1" t="s">
        <v>218</v>
      </c>
      <c r="B64" s="151"/>
      <c r="C64" s="151"/>
      <c r="D64" s="22">
        <f>SUM(D54:D62)</f>
        <v>492921</v>
      </c>
      <c r="E64" s="80"/>
      <c r="F64" s="23">
        <f>SUM(F54:F62)</f>
        <v>-73699</v>
      </c>
      <c r="G64" s="80"/>
      <c r="H64" s="22">
        <f>SUM(H54:H62)</f>
        <v>136019</v>
      </c>
      <c r="I64" s="80"/>
      <c r="J64" s="23">
        <f>SUM(J54:J62)</f>
        <v>113942</v>
      </c>
    </row>
    <row r="65" spans="1:11" ht="21.75" customHeight="1" x14ac:dyDescent="0.3">
      <c r="A65" s="2" t="s">
        <v>64</v>
      </c>
      <c r="B65" s="151"/>
      <c r="C65" s="151"/>
      <c r="D65" s="130">
        <v>-3455</v>
      </c>
      <c r="E65" s="80"/>
      <c r="F65" s="127">
        <v>-2053</v>
      </c>
      <c r="G65" s="80"/>
      <c r="H65" s="130">
        <v>-1874</v>
      </c>
      <c r="I65" s="80"/>
      <c r="J65" s="127">
        <v>-1762</v>
      </c>
    </row>
    <row r="66" spans="1:11" ht="8.1" customHeight="1" x14ac:dyDescent="0.3">
      <c r="A66" s="2"/>
      <c r="B66" s="151"/>
      <c r="C66" s="151"/>
      <c r="D66" s="81"/>
      <c r="E66" s="80"/>
      <c r="F66" s="80"/>
      <c r="G66" s="80"/>
      <c r="H66" s="81"/>
      <c r="I66" s="80"/>
      <c r="J66" s="80"/>
    </row>
    <row r="67" spans="1:11" ht="21.75" customHeight="1" x14ac:dyDescent="0.3">
      <c r="A67" s="1" t="s">
        <v>163</v>
      </c>
      <c r="B67" s="151"/>
      <c r="C67" s="151"/>
      <c r="D67" s="182"/>
      <c r="E67" s="80"/>
      <c r="F67" s="183"/>
      <c r="G67" s="80"/>
      <c r="H67" s="182"/>
      <c r="I67" s="80"/>
      <c r="J67" s="183"/>
    </row>
    <row r="68" spans="1:11" ht="21.75" customHeight="1" x14ac:dyDescent="0.3">
      <c r="A68" s="1" t="s">
        <v>215</v>
      </c>
      <c r="B68" s="151"/>
      <c r="C68" s="151"/>
      <c r="D68" s="130">
        <f>SUM(D64:D65)</f>
        <v>489466</v>
      </c>
      <c r="E68" s="80"/>
      <c r="F68" s="127">
        <f>SUM(F64:F65)</f>
        <v>-75752</v>
      </c>
      <c r="G68" s="80"/>
      <c r="H68" s="130">
        <f>SUM(H64:H65)</f>
        <v>134145</v>
      </c>
      <c r="I68" s="80"/>
      <c r="J68" s="127">
        <f>SUM(J64:J65)</f>
        <v>112180</v>
      </c>
    </row>
    <row r="69" spans="1:11" ht="21.75" customHeight="1" x14ac:dyDescent="0.3">
      <c r="A69" s="1"/>
      <c r="B69" s="151"/>
      <c r="C69" s="151"/>
      <c r="D69" s="81"/>
      <c r="E69" s="80"/>
      <c r="F69" s="80"/>
      <c r="G69" s="80"/>
      <c r="H69" s="81"/>
      <c r="I69" s="80"/>
      <c r="J69" s="80"/>
    </row>
    <row r="70" spans="1:11" ht="21.75" customHeight="1" x14ac:dyDescent="0.3">
      <c r="A70" s="169" t="s">
        <v>56</v>
      </c>
      <c r="B70" s="151"/>
      <c r="C70" s="151"/>
      <c r="D70" s="168"/>
      <c r="E70" s="12"/>
      <c r="F70" s="12"/>
      <c r="G70" s="12"/>
      <c r="H70" s="168"/>
      <c r="I70" s="12"/>
      <c r="J70" s="12"/>
    </row>
    <row r="71" spans="1:11" ht="21.75" customHeight="1" x14ac:dyDescent="0.3">
      <c r="A71" s="2" t="s">
        <v>95</v>
      </c>
      <c r="B71" s="151"/>
      <c r="C71" s="151"/>
      <c r="D71" s="81">
        <v>-116</v>
      </c>
      <c r="E71" s="80"/>
      <c r="F71" s="80">
        <v>-87</v>
      </c>
      <c r="G71" s="80"/>
      <c r="H71" s="81">
        <v>-116</v>
      </c>
      <c r="I71" s="80"/>
      <c r="J71" s="80">
        <v>-39</v>
      </c>
    </row>
    <row r="72" spans="1:11" ht="21.75" customHeight="1" x14ac:dyDescent="0.3">
      <c r="A72" s="2" t="s">
        <v>130</v>
      </c>
      <c r="B72" s="42"/>
      <c r="C72" s="151"/>
      <c r="D72" s="81">
        <v>-1400</v>
      </c>
      <c r="E72" s="80"/>
      <c r="F72" s="80">
        <v>0</v>
      </c>
      <c r="G72" s="80"/>
      <c r="H72" s="81">
        <v>-1400</v>
      </c>
      <c r="I72" s="80"/>
      <c r="J72" s="80">
        <v>0</v>
      </c>
    </row>
    <row r="73" spans="1:11" ht="21.75" customHeight="1" x14ac:dyDescent="0.3">
      <c r="A73" s="2" t="s">
        <v>141</v>
      </c>
      <c r="B73" s="170"/>
      <c r="C73" s="151"/>
      <c r="D73" s="81">
        <v>0</v>
      </c>
      <c r="E73" s="80"/>
      <c r="F73" s="80">
        <v>0</v>
      </c>
      <c r="G73" s="80"/>
      <c r="H73" s="81">
        <v>0</v>
      </c>
      <c r="I73" s="80"/>
      <c r="J73" s="80">
        <v>82493</v>
      </c>
    </row>
    <row r="74" spans="1:11" ht="21.75" customHeight="1" x14ac:dyDescent="0.3">
      <c r="A74" s="29" t="s">
        <v>144</v>
      </c>
      <c r="B74" s="42">
        <v>17.399999999999999</v>
      </c>
      <c r="C74" s="42"/>
      <c r="D74" s="81">
        <v>0</v>
      </c>
      <c r="F74" s="80">
        <v>0</v>
      </c>
      <c r="H74" s="81">
        <v>-12000</v>
      </c>
      <c r="J74" s="80">
        <v>-72160</v>
      </c>
    </row>
    <row r="75" spans="1:11" ht="21.75" customHeight="1" x14ac:dyDescent="0.3">
      <c r="A75" s="29" t="s">
        <v>173</v>
      </c>
      <c r="B75" s="42"/>
      <c r="C75" s="42"/>
      <c r="D75" s="81"/>
      <c r="F75" s="80"/>
      <c r="H75" s="81"/>
      <c r="J75" s="80"/>
    </row>
    <row r="76" spans="1:11" ht="21.75" customHeight="1" x14ac:dyDescent="0.3">
      <c r="A76" s="139" t="s">
        <v>174</v>
      </c>
      <c r="B76" s="42">
        <v>17.399999999999999</v>
      </c>
      <c r="C76" s="42"/>
      <c r="D76" s="81">
        <v>0</v>
      </c>
      <c r="F76" s="80">
        <v>0</v>
      </c>
      <c r="H76" s="81">
        <v>133928</v>
      </c>
      <c r="J76" s="80">
        <v>8000</v>
      </c>
      <c r="K76" s="80"/>
    </row>
    <row r="77" spans="1:11" ht="21.75" customHeight="1" x14ac:dyDescent="0.3">
      <c r="A77" s="29" t="s">
        <v>104</v>
      </c>
      <c r="B77" s="42"/>
      <c r="C77" s="42"/>
      <c r="D77" s="81">
        <v>2</v>
      </c>
      <c r="F77" s="80">
        <v>21</v>
      </c>
      <c r="H77" s="81">
        <v>8127</v>
      </c>
      <c r="J77" s="80">
        <v>2061</v>
      </c>
    </row>
    <row r="78" spans="1:11" ht="21.75" customHeight="1" x14ac:dyDescent="0.3">
      <c r="A78" s="29" t="s">
        <v>103</v>
      </c>
      <c r="B78" s="42"/>
      <c r="C78" s="42"/>
      <c r="D78" s="130">
        <v>139972</v>
      </c>
      <c r="F78" s="127">
        <v>67318</v>
      </c>
      <c r="H78" s="130">
        <v>39538</v>
      </c>
      <c r="J78" s="127">
        <v>8265</v>
      </c>
    </row>
    <row r="79" spans="1:11" ht="8.1" customHeight="1" x14ac:dyDescent="0.3">
      <c r="A79" s="2"/>
      <c r="B79" s="42"/>
      <c r="C79" s="42"/>
      <c r="D79" s="81"/>
      <c r="F79" s="80"/>
      <c r="H79" s="25"/>
    </row>
    <row r="80" spans="1:11" ht="21.75" customHeight="1" x14ac:dyDescent="0.3">
      <c r="A80" s="1" t="s">
        <v>125</v>
      </c>
      <c r="B80" s="42"/>
      <c r="C80" s="42"/>
      <c r="D80" s="130">
        <f>SUM(D71:D79)</f>
        <v>138458</v>
      </c>
      <c r="F80" s="127">
        <f>SUM(F71:F79)</f>
        <v>67252</v>
      </c>
      <c r="H80" s="130">
        <f>SUM(H71:H79)</f>
        <v>168077</v>
      </c>
      <c r="J80" s="127">
        <f>SUM(J71:J79)</f>
        <v>28620</v>
      </c>
    </row>
    <row r="81" spans="1:10" ht="21" customHeight="1" x14ac:dyDescent="0.3">
      <c r="A81" s="1"/>
      <c r="B81" s="151"/>
      <c r="C81" s="151"/>
      <c r="D81" s="80"/>
      <c r="E81" s="80"/>
      <c r="F81" s="80"/>
      <c r="G81" s="80"/>
      <c r="H81" s="80"/>
      <c r="I81" s="80"/>
      <c r="J81" s="80"/>
    </row>
    <row r="82" spans="1:10" ht="27.75" customHeight="1" x14ac:dyDescent="0.3">
      <c r="A82" s="1"/>
      <c r="B82" s="151"/>
      <c r="C82" s="151"/>
      <c r="D82" s="80"/>
      <c r="E82" s="80"/>
      <c r="F82" s="80"/>
      <c r="G82" s="80"/>
      <c r="H82" s="80"/>
      <c r="I82" s="80"/>
      <c r="J82" s="80"/>
    </row>
    <row r="83" spans="1:10" ht="21.9" customHeight="1" x14ac:dyDescent="0.3">
      <c r="A83" s="6" t="str">
        <f>+'2-4'!A43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83" s="171"/>
      <c r="C83" s="171"/>
      <c r="D83" s="127"/>
      <c r="E83" s="127"/>
      <c r="F83" s="127"/>
      <c r="G83" s="127"/>
      <c r="H83" s="127"/>
      <c r="I83" s="127"/>
      <c r="J83" s="127"/>
    </row>
    <row r="84" spans="1:10" ht="21" customHeight="1" x14ac:dyDescent="0.3">
      <c r="A84" s="1" t="s">
        <v>0</v>
      </c>
      <c r="B84" s="138"/>
      <c r="C84" s="138"/>
    </row>
    <row r="85" spans="1:10" ht="21" customHeight="1" x14ac:dyDescent="0.3">
      <c r="A85" s="1" t="s">
        <v>207</v>
      </c>
      <c r="B85" s="138"/>
      <c r="C85" s="138"/>
    </row>
    <row r="86" spans="1:10" ht="21" customHeight="1" x14ac:dyDescent="0.3">
      <c r="A86" s="5" t="s">
        <v>181</v>
      </c>
      <c r="B86" s="140"/>
      <c r="C86" s="140"/>
      <c r="D86" s="141"/>
      <c r="E86" s="141"/>
      <c r="F86" s="141"/>
      <c r="G86" s="141"/>
      <c r="H86" s="141"/>
      <c r="I86" s="141"/>
      <c r="J86" s="141"/>
    </row>
    <row r="87" spans="1:10" ht="21" customHeight="1" x14ac:dyDescent="0.3">
      <c r="A87" s="1"/>
      <c r="B87" s="151"/>
      <c r="C87" s="151"/>
      <c r="D87" s="80"/>
      <c r="E87" s="80"/>
      <c r="F87" s="80"/>
      <c r="G87" s="80"/>
      <c r="H87" s="80"/>
      <c r="I87" s="80"/>
      <c r="J87" s="80"/>
    </row>
    <row r="88" spans="1:10" ht="21" customHeight="1" x14ac:dyDescent="0.3">
      <c r="A88" s="144"/>
      <c r="B88" s="139"/>
      <c r="C88" s="142"/>
      <c r="D88" s="186" t="s">
        <v>2</v>
      </c>
      <c r="E88" s="186"/>
      <c r="F88" s="186"/>
      <c r="G88" s="10"/>
      <c r="H88" s="186" t="s">
        <v>75</v>
      </c>
      <c r="I88" s="186"/>
      <c r="J88" s="186"/>
    </row>
    <row r="89" spans="1:10" ht="21" customHeight="1" x14ac:dyDescent="0.3">
      <c r="A89" s="144"/>
      <c r="B89" s="2"/>
      <c r="C89" s="9"/>
      <c r="D89" s="11" t="s">
        <v>150</v>
      </c>
      <c r="E89" s="11"/>
      <c r="F89" s="11" t="s">
        <v>150</v>
      </c>
      <c r="G89" s="11"/>
      <c r="H89" s="11" t="s">
        <v>150</v>
      </c>
      <c r="I89" s="11"/>
      <c r="J89" s="11" t="s">
        <v>150</v>
      </c>
    </row>
    <row r="90" spans="1:10" ht="21" customHeight="1" x14ac:dyDescent="0.3">
      <c r="A90" s="144"/>
      <c r="B90" s="2"/>
      <c r="C90" s="9"/>
      <c r="D90" s="11" t="s">
        <v>151</v>
      </c>
      <c r="E90" s="11"/>
      <c r="F90" s="11" t="s">
        <v>151</v>
      </c>
      <c r="G90" s="11"/>
      <c r="H90" s="11" t="s">
        <v>151</v>
      </c>
      <c r="I90" s="11"/>
      <c r="J90" s="11" t="s">
        <v>151</v>
      </c>
    </row>
    <row r="91" spans="1:10" ht="21" customHeight="1" x14ac:dyDescent="0.3">
      <c r="A91" s="144"/>
      <c r="B91" s="2"/>
      <c r="C91" s="9"/>
      <c r="D91" s="12" t="s">
        <v>179</v>
      </c>
      <c r="E91" s="12"/>
      <c r="F91" s="12" t="s">
        <v>179</v>
      </c>
      <c r="G91" s="12"/>
      <c r="H91" s="12" t="s">
        <v>179</v>
      </c>
      <c r="I91" s="12"/>
      <c r="J91" s="12" t="s">
        <v>179</v>
      </c>
    </row>
    <row r="92" spans="1:10" ht="21" customHeight="1" x14ac:dyDescent="0.3">
      <c r="A92" s="144"/>
      <c r="B92" s="9"/>
      <c r="C92" s="9"/>
      <c r="D92" s="15" t="s">
        <v>180</v>
      </c>
      <c r="F92" s="15" t="s">
        <v>133</v>
      </c>
      <c r="G92" s="16"/>
      <c r="H92" s="15" t="s">
        <v>180</v>
      </c>
      <c r="I92" s="16"/>
      <c r="J92" s="15" t="s">
        <v>133</v>
      </c>
    </row>
    <row r="93" spans="1:10" ht="21" customHeight="1" x14ac:dyDescent="0.3">
      <c r="A93" s="144"/>
      <c r="B93" s="18" t="s">
        <v>4</v>
      </c>
      <c r="C93" s="19"/>
      <c r="D93" s="20" t="s">
        <v>140</v>
      </c>
      <c r="E93" s="16"/>
      <c r="F93" s="20" t="s">
        <v>140</v>
      </c>
      <c r="G93" s="16"/>
      <c r="H93" s="20" t="s">
        <v>140</v>
      </c>
      <c r="I93" s="16"/>
      <c r="J93" s="20" t="s">
        <v>140</v>
      </c>
    </row>
    <row r="94" spans="1:10" ht="21" customHeight="1" x14ac:dyDescent="0.3">
      <c r="A94" s="169" t="s">
        <v>57</v>
      </c>
      <c r="B94" s="42"/>
      <c r="C94" s="42"/>
      <c r="D94" s="168"/>
      <c r="E94" s="12"/>
      <c r="F94" s="12"/>
      <c r="G94" s="12"/>
      <c r="H94" s="168"/>
      <c r="I94" s="12"/>
      <c r="J94" s="12"/>
    </row>
    <row r="95" spans="1:10" ht="21" customHeight="1" x14ac:dyDescent="0.3">
      <c r="A95" s="2" t="s">
        <v>158</v>
      </c>
      <c r="B95" s="139"/>
      <c r="C95" s="139"/>
      <c r="D95" s="172"/>
      <c r="E95" s="139"/>
      <c r="F95" s="139"/>
      <c r="G95" s="139"/>
      <c r="H95" s="172"/>
      <c r="I95" s="139"/>
      <c r="J95" s="139"/>
    </row>
    <row r="96" spans="1:10" ht="21" customHeight="1" x14ac:dyDescent="0.3">
      <c r="A96" s="2" t="s">
        <v>157</v>
      </c>
      <c r="B96" s="170">
        <v>13</v>
      </c>
      <c r="C96" s="42"/>
      <c r="D96" s="81">
        <v>684797</v>
      </c>
      <c r="E96" s="80"/>
      <c r="F96" s="80">
        <v>781326</v>
      </c>
      <c r="G96" s="80"/>
      <c r="H96" s="81">
        <v>5303</v>
      </c>
      <c r="I96" s="80"/>
      <c r="J96" s="80">
        <v>263773</v>
      </c>
    </row>
    <row r="97" spans="1:10" ht="21" customHeight="1" x14ac:dyDescent="0.3">
      <c r="A97" s="2" t="s">
        <v>159</v>
      </c>
      <c r="B97" s="139"/>
      <c r="C97" s="139"/>
      <c r="D97" s="172"/>
      <c r="E97" s="139"/>
      <c r="F97" s="139"/>
      <c r="G97" s="139"/>
      <c r="H97" s="172"/>
      <c r="I97" s="139"/>
      <c r="J97" s="139"/>
    </row>
    <row r="98" spans="1:10" ht="21" customHeight="1" x14ac:dyDescent="0.3">
      <c r="A98" s="2" t="s">
        <v>157</v>
      </c>
      <c r="B98" s="170">
        <v>13</v>
      </c>
      <c r="C98" s="42"/>
      <c r="D98" s="81">
        <v>-744374</v>
      </c>
      <c r="E98" s="80"/>
      <c r="F98" s="80">
        <v>-666962</v>
      </c>
      <c r="G98" s="80"/>
      <c r="H98" s="81">
        <v>-5303</v>
      </c>
      <c r="I98" s="80"/>
      <c r="J98" s="80">
        <v>-339236</v>
      </c>
    </row>
    <row r="99" spans="1:10" ht="21" customHeight="1" x14ac:dyDescent="0.3">
      <c r="A99" s="2" t="s">
        <v>159</v>
      </c>
      <c r="B99" s="139"/>
      <c r="C99" s="139"/>
      <c r="D99" s="172"/>
      <c r="E99" s="139"/>
      <c r="F99" s="139"/>
      <c r="G99" s="139"/>
      <c r="H99" s="172"/>
      <c r="I99" s="139"/>
      <c r="J99" s="139"/>
    </row>
    <row r="100" spans="1:10" ht="21" customHeight="1" x14ac:dyDescent="0.3">
      <c r="A100" s="2" t="s">
        <v>160</v>
      </c>
      <c r="B100" s="173"/>
      <c r="C100" s="42"/>
      <c r="D100" s="81">
        <v>0</v>
      </c>
      <c r="E100" s="80"/>
      <c r="F100" s="80">
        <v>0</v>
      </c>
      <c r="G100" s="80"/>
      <c r="H100" s="81">
        <v>0</v>
      </c>
      <c r="I100" s="80"/>
      <c r="J100" s="80">
        <v>-81821</v>
      </c>
    </row>
    <row r="101" spans="1:10" ht="21" customHeight="1" x14ac:dyDescent="0.3">
      <c r="A101" s="2" t="s">
        <v>114</v>
      </c>
      <c r="B101" s="173"/>
      <c r="C101" s="42"/>
      <c r="D101" s="81">
        <v>-3586</v>
      </c>
      <c r="E101" s="80"/>
      <c r="F101" s="80">
        <v>-3250</v>
      </c>
      <c r="G101" s="80"/>
      <c r="H101" s="81">
        <v>-1877</v>
      </c>
      <c r="I101" s="80"/>
      <c r="J101" s="80">
        <v>-1659</v>
      </c>
    </row>
    <row r="102" spans="1:10" ht="21" customHeight="1" x14ac:dyDescent="0.3">
      <c r="A102" s="2" t="s">
        <v>105</v>
      </c>
      <c r="B102" s="170"/>
      <c r="C102" s="42"/>
      <c r="D102" s="81">
        <v>-5000</v>
      </c>
      <c r="E102" s="80"/>
      <c r="F102" s="80">
        <v>-3583</v>
      </c>
      <c r="G102" s="80"/>
      <c r="H102" s="81">
        <v>-16</v>
      </c>
      <c r="I102" s="80"/>
      <c r="J102" s="80">
        <v>-2843</v>
      </c>
    </row>
    <row r="103" spans="1:10" ht="21" customHeight="1" x14ac:dyDescent="0.3">
      <c r="A103" s="2" t="s">
        <v>161</v>
      </c>
      <c r="B103" s="42"/>
      <c r="C103" s="42"/>
      <c r="D103" s="81"/>
      <c r="E103" s="80"/>
      <c r="F103" s="80"/>
      <c r="G103" s="80"/>
      <c r="H103" s="81"/>
      <c r="I103" s="80"/>
      <c r="J103" s="80"/>
    </row>
    <row r="104" spans="1:10" ht="21" customHeight="1" x14ac:dyDescent="0.3">
      <c r="A104" s="2" t="s">
        <v>162</v>
      </c>
      <c r="B104" s="170">
        <v>10</v>
      </c>
      <c r="C104" s="42"/>
      <c r="D104" s="130">
        <v>-10310</v>
      </c>
      <c r="E104" s="80"/>
      <c r="F104" s="127">
        <v>0</v>
      </c>
      <c r="G104" s="80"/>
      <c r="H104" s="130">
        <v>0</v>
      </c>
      <c r="I104" s="80"/>
      <c r="J104" s="127">
        <v>0</v>
      </c>
    </row>
    <row r="105" spans="1:10" ht="8.1" customHeight="1" x14ac:dyDescent="0.3">
      <c r="A105" s="2"/>
      <c r="B105" s="42"/>
      <c r="C105" s="42"/>
      <c r="D105" s="81"/>
      <c r="F105" s="80"/>
      <c r="H105" s="25"/>
    </row>
    <row r="106" spans="1:10" ht="21" customHeight="1" x14ac:dyDescent="0.3">
      <c r="A106" s="1" t="s">
        <v>163</v>
      </c>
      <c r="B106" s="42"/>
      <c r="C106" s="42"/>
      <c r="D106" s="81"/>
      <c r="F106" s="80"/>
      <c r="H106" s="25"/>
    </row>
    <row r="107" spans="1:10" ht="21" customHeight="1" x14ac:dyDescent="0.3">
      <c r="A107" s="1" t="s">
        <v>164</v>
      </c>
      <c r="B107" s="42"/>
      <c r="C107" s="42"/>
      <c r="D107" s="130">
        <f>SUM(D96:D105)</f>
        <v>-78473</v>
      </c>
      <c r="E107" s="80"/>
      <c r="F107" s="127">
        <f>SUM(F96:F105)</f>
        <v>107531</v>
      </c>
      <c r="G107" s="80"/>
      <c r="H107" s="130">
        <f>SUM(H96:H105)</f>
        <v>-1893</v>
      </c>
      <c r="I107" s="80"/>
      <c r="J107" s="127">
        <f>SUM(J96:J105)</f>
        <v>-161786</v>
      </c>
    </row>
    <row r="108" spans="1:10" ht="15" customHeight="1" x14ac:dyDescent="0.3">
      <c r="A108" s="167"/>
      <c r="B108" s="42"/>
      <c r="C108" s="151"/>
      <c r="D108" s="81"/>
      <c r="E108" s="80"/>
      <c r="F108" s="80"/>
      <c r="G108" s="80"/>
      <c r="H108" s="81"/>
      <c r="I108" s="80"/>
      <c r="J108" s="80"/>
    </row>
    <row r="109" spans="1:10" ht="21" customHeight="1" x14ac:dyDescent="0.3">
      <c r="A109" s="1" t="s">
        <v>166</v>
      </c>
      <c r="B109" s="174"/>
      <c r="C109" s="174"/>
      <c r="D109" s="172"/>
      <c r="E109" s="139"/>
      <c r="F109" s="139"/>
      <c r="G109" s="139"/>
      <c r="H109" s="172"/>
      <c r="I109" s="139"/>
      <c r="J109" s="139"/>
    </row>
    <row r="110" spans="1:10" ht="21" customHeight="1" x14ac:dyDescent="0.3">
      <c r="A110" s="1" t="s">
        <v>165</v>
      </c>
      <c r="B110" s="174"/>
      <c r="C110" s="174"/>
      <c r="D110" s="22">
        <f>+D107+D80+D68</f>
        <v>549451</v>
      </c>
      <c r="E110" s="80"/>
      <c r="F110" s="80">
        <f>F107+F80+F68</f>
        <v>99031</v>
      </c>
      <c r="G110" s="80"/>
      <c r="H110" s="22">
        <f>+H107+H80+H68</f>
        <v>300329</v>
      </c>
      <c r="I110" s="80"/>
      <c r="J110" s="80">
        <f>J107+J80+J68</f>
        <v>-20986</v>
      </c>
    </row>
    <row r="111" spans="1:10" ht="21" customHeight="1" x14ac:dyDescent="0.3">
      <c r="A111" s="2" t="s">
        <v>58</v>
      </c>
      <c r="B111" s="174"/>
      <c r="C111" s="174"/>
      <c r="D111" s="81">
        <v>385837</v>
      </c>
      <c r="F111" s="80">
        <v>340118</v>
      </c>
      <c r="H111" s="81">
        <v>146828</v>
      </c>
      <c r="J111" s="80">
        <v>102679</v>
      </c>
    </row>
    <row r="112" spans="1:10" s="149" customFormat="1" ht="21" customHeight="1" x14ac:dyDescent="0.3">
      <c r="A112" s="13" t="s">
        <v>214</v>
      </c>
      <c r="B112" s="175"/>
      <c r="C112" s="175"/>
      <c r="D112" s="172"/>
      <c r="H112" s="172"/>
    </row>
    <row r="113" spans="1:10" s="149" customFormat="1" ht="21" customHeight="1" x14ac:dyDescent="0.3">
      <c r="A113" s="13" t="s">
        <v>167</v>
      </c>
      <c r="B113" s="175"/>
      <c r="C113" s="175"/>
      <c r="D113" s="130">
        <v>-2126</v>
      </c>
      <c r="E113" s="4"/>
      <c r="F113" s="166">
        <v>-782</v>
      </c>
      <c r="G113" s="4"/>
      <c r="H113" s="130">
        <v>-14</v>
      </c>
      <c r="I113" s="4"/>
      <c r="J113" s="166">
        <v>-3</v>
      </c>
    </row>
    <row r="114" spans="1:10" ht="8.1" customHeight="1" x14ac:dyDescent="0.3">
      <c r="A114" s="2"/>
      <c r="B114" s="174"/>
      <c r="C114" s="174"/>
      <c r="D114" s="81"/>
      <c r="E114" s="80"/>
      <c r="F114" s="80"/>
      <c r="G114" s="80"/>
      <c r="H114" s="81"/>
      <c r="I114" s="80"/>
      <c r="J114" s="80"/>
    </row>
    <row r="115" spans="1:10" ht="21" customHeight="1" x14ac:dyDescent="0.3">
      <c r="A115" s="1" t="s">
        <v>7</v>
      </c>
      <c r="B115" s="174"/>
      <c r="C115" s="174"/>
      <c r="D115" s="81"/>
      <c r="E115" s="80"/>
      <c r="F115" s="80"/>
      <c r="G115" s="80"/>
      <c r="H115" s="81"/>
      <c r="I115" s="80"/>
      <c r="J115" s="80"/>
    </row>
    <row r="116" spans="1:10" ht="21" customHeight="1" thickBot="1" x14ac:dyDescent="0.35">
      <c r="A116" s="1" t="s">
        <v>168</v>
      </c>
      <c r="B116" s="174"/>
      <c r="C116" s="174"/>
      <c r="D116" s="33">
        <f>SUM(D110:D113)</f>
        <v>933162</v>
      </c>
      <c r="F116" s="176">
        <f>SUM(F110:F113)</f>
        <v>438367</v>
      </c>
      <c r="H116" s="33">
        <f>SUM(H110:H113)</f>
        <v>447143</v>
      </c>
      <c r="J116" s="176">
        <f>SUM(J110:J113)</f>
        <v>81690</v>
      </c>
    </row>
    <row r="117" spans="1:10" ht="15" customHeight="1" thickTop="1" x14ac:dyDescent="0.3">
      <c r="A117" s="177"/>
      <c r="B117" s="177"/>
      <c r="C117" s="177"/>
      <c r="D117" s="25"/>
      <c r="E117" s="80"/>
      <c r="G117" s="80"/>
      <c r="H117" s="25"/>
      <c r="I117" s="80"/>
    </row>
    <row r="118" spans="1:10" s="178" customFormat="1" ht="21" customHeight="1" x14ac:dyDescent="0.3">
      <c r="A118" s="1" t="s">
        <v>59</v>
      </c>
      <c r="B118" s="121"/>
      <c r="C118" s="121"/>
      <c r="D118" s="25"/>
      <c r="E118" s="80"/>
      <c r="F118" s="3"/>
      <c r="G118" s="80"/>
      <c r="H118" s="25"/>
      <c r="I118" s="80"/>
      <c r="J118" s="3"/>
    </row>
    <row r="119" spans="1:10" ht="8.1" customHeight="1" x14ac:dyDescent="0.3">
      <c r="A119" s="2"/>
      <c r="B119" s="174"/>
      <c r="C119" s="174"/>
      <c r="D119" s="81"/>
      <c r="E119" s="80"/>
      <c r="F119" s="80"/>
      <c r="G119" s="80"/>
      <c r="H119" s="81"/>
      <c r="I119" s="80"/>
      <c r="J119" s="80"/>
    </row>
    <row r="120" spans="1:10" ht="21" customHeight="1" x14ac:dyDescent="0.3">
      <c r="A120" s="177" t="s">
        <v>99</v>
      </c>
      <c r="B120" s="177"/>
      <c r="C120" s="177"/>
      <c r="D120" s="25"/>
      <c r="E120" s="80"/>
      <c r="G120" s="80"/>
      <c r="H120" s="25"/>
      <c r="I120" s="80"/>
    </row>
    <row r="121" spans="1:10" ht="21" customHeight="1" x14ac:dyDescent="0.3">
      <c r="A121" s="121" t="s">
        <v>96</v>
      </c>
      <c r="D121" s="81">
        <v>39</v>
      </c>
      <c r="F121" s="80">
        <v>147</v>
      </c>
      <c r="H121" s="81">
        <v>39</v>
      </c>
      <c r="J121" s="80">
        <v>147</v>
      </c>
    </row>
    <row r="122" spans="1:10" ht="21" customHeight="1" x14ac:dyDescent="0.3">
      <c r="A122" s="177" t="s">
        <v>149</v>
      </c>
      <c r="B122" s="120"/>
      <c r="C122" s="177"/>
      <c r="D122" s="25">
        <v>0</v>
      </c>
      <c r="E122" s="80"/>
      <c r="F122" s="3">
        <v>0</v>
      </c>
      <c r="G122" s="80"/>
      <c r="H122" s="25">
        <v>0</v>
      </c>
      <c r="I122" s="80"/>
      <c r="J122" s="3">
        <v>49946</v>
      </c>
    </row>
    <row r="123" spans="1:10" ht="21" customHeight="1" x14ac:dyDescent="0.3">
      <c r="A123" s="177" t="s">
        <v>169</v>
      </c>
      <c r="B123" s="180"/>
      <c r="C123" s="177"/>
      <c r="D123" s="25"/>
      <c r="E123" s="80"/>
      <c r="G123" s="80"/>
      <c r="H123" s="25"/>
      <c r="I123" s="80"/>
    </row>
    <row r="124" spans="1:10" ht="21" customHeight="1" x14ac:dyDescent="0.3">
      <c r="A124" s="177" t="s">
        <v>170</v>
      </c>
      <c r="B124" s="180"/>
      <c r="C124" s="177"/>
      <c r="D124" s="25">
        <v>4517</v>
      </c>
      <c r="E124" s="80"/>
      <c r="F124" s="3">
        <v>0</v>
      </c>
      <c r="G124" s="80"/>
      <c r="H124" s="25">
        <v>4517</v>
      </c>
      <c r="I124" s="80"/>
      <c r="J124" s="3">
        <v>0</v>
      </c>
    </row>
    <row r="125" spans="1:10" ht="21" customHeight="1" x14ac:dyDescent="0.3">
      <c r="A125" s="121" t="s">
        <v>196</v>
      </c>
      <c r="B125" s="170"/>
      <c r="D125" s="81">
        <v>0</v>
      </c>
      <c r="F125" s="80">
        <v>16649</v>
      </c>
      <c r="H125" s="81">
        <v>0</v>
      </c>
      <c r="J125" s="80">
        <v>0</v>
      </c>
    </row>
    <row r="126" spans="1:10" ht="19.5" customHeight="1" x14ac:dyDescent="0.3">
      <c r="A126" s="121"/>
      <c r="D126" s="80"/>
      <c r="F126" s="80"/>
      <c r="H126" s="80"/>
      <c r="J126" s="80"/>
    </row>
    <row r="127" spans="1:10" ht="21.9" customHeight="1" x14ac:dyDescent="0.3">
      <c r="A127" s="6" t="str">
        <f>A83</f>
        <v>หมายเหตุประกอบข้อมูลทางการเงินระหว่างกาลแบบย่อในหน้า 13 ถึง 29 เป็นส่วนหนึ่งของข้อมูลทางการเงินระหว่างกาลนี้</v>
      </c>
      <c r="B127" s="181"/>
      <c r="C127" s="181"/>
      <c r="D127" s="7"/>
      <c r="E127" s="7"/>
      <c r="F127" s="7"/>
      <c r="G127" s="7"/>
      <c r="H127" s="7"/>
      <c r="I127" s="7"/>
      <c r="J127" s="7"/>
    </row>
  </sheetData>
  <mergeCells count="6">
    <mergeCell ref="D5:F5"/>
    <mergeCell ref="H5:J5"/>
    <mergeCell ref="D88:F88"/>
    <mergeCell ref="H88:J88"/>
    <mergeCell ref="D46:F46"/>
    <mergeCell ref="H46:J46"/>
  </mergeCells>
  <pageMargins left="0.8" right="0.5" top="0.5" bottom="0.6" header="0.49" footer="0.4"/>
  <pageSetup paperSize="9" scale="86" firstPageNumber="10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1" max="9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</vt:lpstr>
      <vt:lpstr>8</vt:lpstr>
      <vt:lpstr>9</vt:lpstr>
      <vt:lpstr>10-12</vt:lpstr>
      <vt:lpstr>'10-12'!Print_Area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Pavornwat Okano</cp:lastModifiedBy>
  <cp:lastPrinted>2023-05-11T03:51:04Z</cp:lastPrinted>
  <dcterms:created xsi:type="dcterms:W3CDTF">2015-05-09T12:41:44Z</dcterms:created>
  <dcterms:modified xsi:type="dcterms:W3CDTF">2023-05-11T08:17:53Z</dcterms:modified>
</cp:coreProperties>
</file>