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3-66)\WINNER (3081373) (งบใหม่)\"/>
    </mc:Choice>
  </mc:AlternateContent>
  <xr:revisionPtr revIDLastSave="0" documentId="13_ncr:1_{91C6659C-F2DC-4E49-A051-4709DC7C238B}" xr6:coauthVersionLast="47" xr6:coauthVersionMax="47" xr10:uidLastSave="{00000000-0000-0000-0000-000000000000}"/>
  <bookViews>
    <workbookView xWindow="-110" yWindow="-110" windowWidth="19420" windowHeight="10420" firstSheet="4" activeTab="4" xr2:uid="{00000000-000D-0000-FFFF-FFFF00000000}"/>
  </bookViews>
  <sheets>
    <sheet name="SFP" sheetId="10" r:id="rId1"/>
    <sheet name="SCI" sheetId="6" r:id="rId2"/>
    <sheet name="SCE-Consolidated" sheetId="2" r:id="rId3"/>
    <sheet name="SCE-Seperated" sheetId="8" r:id="rId4"/>
    <sheet name="SCF" sheetId="11" r:id="rId5"/>
  </sheets>
  <definedNames>
    <definedName name="_xlnm.Print_Area" localSheetId="4">SCF!$A$1:$K$86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1" l="1"/>
  <c r="J57" i="10"/>
  <c r="F63" i="10"/>
  <c r="F57" i="10"/>
  <c r="D63" i="10"/>
  <c r="D57" i="10"/>
  <c r="J18" i="10"/>
  <c r="H18" i="10"/>
  <c r="H15" i="10"/>
  <c r="J15" i="10"/>
  <c r="D18" i="10"/>
  <c r="D15" i="10"/>
  <c r="J13" i="11"/>
  <c r="H13" i="11"/>
  <c r="F13" i="11"/>
  <c r="D13" i="11"/>
  <c r="H68" i="11" l="1"/>
  <c r="D68" i="11"/>
  <c r="I21" i="8"/>
  <c r="G21" i="8"/>
  <c r="E21" i="8"/>
  <c r="K20" i="8"/>
  <c r="M20" i="8" s="1"/>
  <c r="K14" i="8"/>
  <c r="M18" i="8"/>
  <c r="K20" i="2"/>
  <c r="M20" i="2" s="1"/>
  <c r="M18" i="2"/>
  <c r="J66" i="11" l="1"/>
  <c r="H66" i="11"/>
  <c r="F66" i="11"/>
  <c r="D66" i="11"/>
  <c r="J60" i="11"/>
  <c r="H60" i="11"/>
  <c r="F60" i="11"/>
  <c r="D60" i="11"/>
  <c r="M14" i="2"/>
  <c r="M12" i="2"/>
  <c r="M14" i="8"/>
  <c r="M12" i="8"/>
  <c r="F64" i="10"/>
  <c r="C13" i="6" l="1"/>
  <c r="A12" i="2" l="1"/>
  <c r="E15" i="2"/>
  <c r="E16" i="2" s="1"/>
  <c r="G15" i="2"/>
  <c r="G16" i="2" s="1"/>
  <c r="I15" i="2"/>
  <c r="I16" i="2" s="1"/>
  <c r="A16" i="2"/>
  <c r="J98" i="10"/>
  <c r="F98" i="10"/>
  <c r="J70" i="10"/>
  <c r="H70" i="10"/>
  <c r="F70" i="10"/>
  <c r="D70" i="10"/>
  <c r="J64" i="10"/>
  <c r="H64" i="10"/>
  <c r="D64" i="10"/>
  <c r="J31" i="10"/>
  <c r="H31" i="10"/>
  <c r="F31" i="10"/>
  <c r="D31" i="10"/>
  <c r="J19" i="10"/>
  <c r="H19" i="10"/>
  <c r="F19" i="10"/>
  <c r="D19" i="10"/>
  <c r="D71" i="10" l="1"/>
  <c r="J32" i="10"/>
  <c r="D32" i="10"/>
  <c r="F32" i="10"/>
  <c r="H32" i="10"/>
  <c r="F71" i="10"/>
  <c r="F99" i="10" s="1"/>
  <c r="H71" i="10"/>
  <c r="J71" i="10"/>
  <c r="J99" i="10" s="1"/>
  <c r="A22" i="2"/>
  <c r="A18" i="2"/>
  <c r="E19" i="6" l="1"/>
  <c r="E13" i="6"/>
  <c r="E20" i="6" l="1"/>
  <c r="E24" i="6" l="1"/>
  <c r="E26" i="6" l="1"/>
  <c r="F11" i="11" s="1"/>
  <c r="F27" i="11" s="1"/>
  <c r="F39" i="11" s="1"/>
  <c r="F42" i="11" s="1"/>
  <c r="F67" i="11" s="1"/>
  <c r="F69" i="11" s="1"/>
  <c r="E32" i="6" l="1"/>
  <c r="K13" i="2"/>
  <c r="E29" i="6"/>
  <c r="G22" i="8"/>
  <c r="I15" i="8"/>
  <c r="I16" i="8" s="1"/>
  <c r="G15" i="8"/>
  <c r="G16" i="8" s="1"/>
  <c r="E15" i="8"/>
  <c r="E16" i="8" s="1"/>
  <c r="I21" i="2"/>
  <c r="G21" i="2"/>
  <c r="E21" i="2"/>
  <c r="G19" i="6"/>
  <c r="G13" i="6"/>
  <c r="M13" i="2" l="1"/>
  <c r="K15" i="2"/>
  <c r="G20" i="6"/>
  <c r="G24" i="6" s="1"/>
  <c r="M15" i="2" l="1"/>
  <c r="M16" i="2" s="1"/>
  <c r="K16" i="2"/>
  <c r="G26" i="6"/>
  <c r="K19" i="8" l="1"/>
  <c r="M19" i="8" s="1"/>
  <c r="H11" i="11"/>
  <c r="H27" i="11" s="1"/>
  <c r="H39" i="11" s="1"/>
  <c r="H42" i="11" s="1"/>
  <c r="H67" i="11" s="1"/>
  <c r="H69" i="11" s="1"/>
  <c r="G29" i="6"/>
  <c r="G32" i="6"/>
  <c r="E22" i="8"/>
  <c r="E22" i="2"/>
  <c r="G22" i="2"/>
  <c r="I22" i="2"/>
  <c r="D96" i="10" s="1"/>
  <c r="I22" i="8" l="1"/>
  <c r="H96" i="10" s="1"/>
  <c r="I19" i="6"/>
  <c r="I13" i="6"/>
  <c r="I20" i="6" l="1"/>
  <c r="I24" i="6" s="1"/>
  <c r="C19" i="6"/>
  <c r="I26" i="6" l="1"/>
  <c r="J11" i="11" s="1"/>
  <c r="J27" i="11" s="1"/>
  <c r="J39" i="11" s="1"/>
  <c r="J42" i="11" s="1"/>
  <c r="J67" i="11" s="1"/>
  <c r="J69" i="11" s="1"/>
  <c r="I32" i="6" l="1"/>
  <c r="K13" i="8"/>
  <c r="M13" i="8" s="1"/>
  <c r="I29" i="6"/>
  <c r="K15" i="8" l="1"/>
  <c r="K16" i="8" s="1"/>
  <c r="K21" i="8"/>
  <c r="M21" i="8" s="1"/>
  <c r="M22" i="8" s="1"/>
  <c r="J20" i="6"/>
  <c r="M15" i="8" l="1"/>
  <c r="M16" i="8" s="1"/>
  <c r="K22" i="8"/>
  <c r="C20" i="6"/>
  <c r="C24" i="6" s="1"/>
  <c r="H97" i="10" l="1"/>
  <c r="H98" i="10" s="1"/>
  <c r="H99" i="10" s="1"/>
  <c r="C26" i="6"/>
  <c r="D11" i="11" s="1"/>
  <c r="D27" i="11" s="1"/>
  <c r="D39" i="11" s="1"/>
  <c r="D42" i="11" s="1"/>
  <c r="D67" i="11" s="1"/>
  <c r="D69" i="11" s="1"/>
  <c r="C32" i="6" l="1"/>
  <c r="K19" i="2"/>
  <c r="M19" i="2" s="1"/>
  <c r="C29" i="6"/>
  <c r="K21" i="2" l="1"/>
  <c r="M21" i="2" s="1"/>
  <c r="M22" i="2" s="1"/>
  <c r="K22" i="2" l="1"/>
  <c r="D97" i="10" s="1"/>
  <c r="D98" i="10" l="1"/>
  <c r="D99" i="10" l="1"/>
</calcChain>
</file>

<file path=xl/sharedStrings.xml><?xml version="1.0" encoding="utf-8"?>
<sst xmlns="http://schemas.openxmlformats.org/spreadsheetml/2006/main" count="268" uniqueCount="162">
  <si>
    <t>Total comprehensive income for the period</t>
  </si>
  <si>
    <t>share capital</t>
  </si>
  <si>
    <t xml:space="preserve">Issued and </t>
  </si>
  <si>
    <t>Unappropriated</t>
  </si>
  <si>
    <t>Retained earnings</t>
  </si>
  <si>
    <t>Total</t>
  </si>
  <si>
    <t>Cash and cash equivalents</t>
  </si>
  <si>
    <t>Other current assets</t>
  </si>
  <si>
    <t>Other current liabilities</t>
  </si>
  <si>
    <t>Revenues</t>
  </si>
  <si>
    <t>Total revenues</t>
  </si>
  <si>
    <t>Expenses</t>
  </si>
  <si>
    <t>Other income</t>
  </si>
  <si>
    <t>Total expenses</t>
  </si>
  <si>
    <t>Finance cost</t>
  </si>
  <si>
    <t>Cash and cash equivalents at beginning of the period</t>
  </si>
  <si>
    <t xml:space="preserve">Cash and cash equivalents at end of the period </t>
  </si>
  <si>
    <t xml:space="preserve">   Cash paid for interest expenses</t>
  </si>
  <si>
    <t>Cash flows from operating activities</t>
  </si>
  <si>
    <t>Operating liabilities increase (decrease)</t>
  </si>
  <si>
    <t xml:space="preserve">   Other current liabilities</t>
  </si>
  <si>
    <t xml:space="preserve">Operating assets (increase) decrease </t>
  </si>
  <si>
    <t xml:space="preserve">   Inventories</t>
  </si>
  <si>
    <t xml:space="preserve">   Other current assets</t>
  </si>
  <si>
    <t xml:space="preserve">Inventories </t>
  </si>
  <si>
    <t>Earnings per share</t>
  </si>
  <si>
    <t>Basic earnings per share</t>
  </si>
  <si>
    <t xml:space="preserve">Profit from operating activities before changes in </t>
  </si>
  <si>
    <t xml:space="preserve">   operating assets and liabilities</t>
  </si>
  <si>
    <t>Administrative expenses</t>
  </si>
  <si>
    <t>Deferred tax assets</t>
  </si>
  <si>
    <t>Income tax payable</t>
  </si>
  <si>
    <t>Intangible assets</t>
  </si>
  <si>
    <t xml:space="preserve">   Unappropriated</t>
  </si>
  <si>
    <t>Profit for the period</t>
  </si>
  <si>
    <t>Other comprehensive income for the period</t>
  </si>
  <si>
    <t>Provision for goods return</t>
  </si>
  <si>
    <t>Other non-current liabilities</t>
  </si>
  <si>
    <t xml:space="preserve">   Other non-current liabilities</t>
  </si>
  <si>
    <t xml:space="preserve">   Depreciation </t>
  </si>
  <si>
    <t xml:space="preserve">   Amortisation</t>
  </si>
  <si>
    <t>Proceeds from sales of equipment</t>
  </si>
  <si>
    <t xml:space="preserve">As at </t>
  </si>
  <si>
    <t>Restricted bank deposits</t>
  </si>
  <si>
    <t xml:space="preserve">   Interest income</t>
  </si>
  <si>
    <t>Advances received from customers</t>
  </si>
  <si>
    <t>Right-of-use assets</t>
  </si>
  <si>
    <t>Other non-current financial assets</t>
  </si>
  <si>
    <t>Current portion of lease liabilities</t>
  </si>
  <si>
    <t>Cost of sales and service</t>
  </si>
  <si>
    <t>Derivative assets</t>
  </si>
  <si>
    <t>Net increase in cash and cash equivalents</t>
  </si>
  <si>
    <t xml:space="preserve">   Cash paid for employee benefits</t>
  </si>
  <si>
    <t xml:space="preserve">   Other non-current financial assets</t>
  </si>
  <si>
    <t>Increase in loans to subsidiary</t>
  </si>
  <si>
    <t>Other non-current assets</t>
  </si>
  <si>
    <t xml:space="preserve">Property, plant and equipment </t>
  </si>
  <si>
    <t xml:space="preserve">      599,974,662 ordinary shares of Baht 0.25 each</t>
  </si>
  <si>
    <t xml:space="preserve">Cash paid for lease liabilities </t>
  </si>
  <si>
    <t xml:space="preserve">   Cash paid for corporate income tax</t>
  </si>
  <si>
    <t>Cash flows from investing activities</t>
  </si>
  <si>
    <t>Cash flows from financing activities</t>
  </si>
  <si>
    <t xml:space="preserve">   Other non-current assets</t>
  </si>
  <si>
    <t xml:space="preserve">   Unrealised loss on exchanges</t>
  </si>
  <si>
    <t>Derivative liabilities</t>
  </si>
  <si>
    <t>WINNER  GROUP  ENTERPRISE  PUBLIC  COMPANY  LIMITED  AND  ITS  SUBSIDIARY</t>
  </si>
  <si>
    <t>Unit : Thousand Baht</t>
  </si>
  <si>
    <t>Notes</t>
  </si>
  <si>
    <t>Consolidated</t>
  </si>
  <si>
    <t>Separate</t>
  </si>
  <si>
    <t>financial statements</t>
  </si>
  <si>
    <t>As at</t>
  </si>
  <si>
    <t>March 31,</t>
  </si>
  <si>
    <t>December 31,</t>
  </si>
  <si>
    <t>“Unaudited”</t>
  </si>
  <si>
    <t>ASSETS</t>
  </si>
  <si>
    <t>CURRENT  ASSETS</t>
  </si>
  <si>
    <t>Total Current Assets</t>
  </si>
  <si>
    <t>NON-CURRENT  ASSETS</t>
  </si>
  <si>
    <t>See condensed notes to the financial statements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</si>
  <si>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</si>
  <si>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</si>
  <si>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LIABILITIES  AND  SHAREHOLDERS’  EQUITY</t>
  </si>
  <si>
    <t>CURRENT  LIABILITIES</t>
  </si>
  <si>
    <t>Total Current Liabilities</t>
  </si>
  <si>
    <t>NON-CURRENT  LIABILITIES</t>
  </si>
  <si>
    <t>Total Non-Current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</si>
  <si>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</si>
  <si>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</si>
  <si>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</si>
  <si>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 xml:space="preserve">Authorized share capital </t>
  </si>
  <si>
    <t>Issued and paid-up share-capital</t>
  </si>
  <si>
    <t>RETAINED  EARNINGS</t>
  </si>
  <si>
    <t>TOTAL  SHAREHOLDERS’  EQUITY</t>
  </si>
  <si>
    <t>TOTAL  LIABILITIES  AND  SHAREHOLDERS’  EQUITY</t>
  </si>
  <si>
    <t>Share premium on ordinary shares</t>
  </si>
  <si>
    <t xml:space="preserve">Revenue from sales and service </t>
  </si>
  <si>
    <t>Distribution costs</t>
  </si>
  <si>
    <t>Profit from operating activities</t>
  </si>
  <si>
    <t>STATEMENTS  OF  CHANGES  IN  SHAREHOLDERS’ EQUITY</t>
  </si>
  <si>
    <t xml:space="preserve">CONSOLIDATED  FINANCIAL  STATEMENTS  </t>
  </si>
  <si>
    <t>paid-up</t>
  </si>
  <si>
    <t>Share premium</t>
  </si>
  <si>
    <t>shareholders’</t>
  </si>
  <si>
    <t>equity</t>
  </si>
  <si>
    <t>Appropriated</t>
  </si>
  <si>
    <t>legal reserve</t>
  </si>
  <si>
    <t xml:space="preserve">   Appropriated</t>
  </si>
  <si>
    <t>Legal reserve</t>
  </si>
  <si>
    <t xml:space="preserve">SEPARATED  FINANCIAL  STATEMENTS  </t>
  </si>
  <si>
    <t>Balance as at January 1, 2022</t>
  </si>
  <si>
    <t>Balance as at January 1, 2023</t>
  </si>
  <si>
    <t>Balance as at March 31, 2022</t>
  </si>
  <si>
    <t>Balance as at March 31, 2023</t>
  </si>
  <si>
    <t>“UNAUDITED”</t>
  </si>
  <si>
    <t xml:space="preserve">   Reduction of inventory cost to net realisable value</t>
  </si>
  <si>
    <t xml:space="preserve">   Allowance for expected credit losses (reversal)</t>
  </si>
  <si>
    <t xml:space="preserve">   Provision for goods return</t>
  </si>
  <si>
    <t xml:space="preserve">   Gain on sales of equipment</t>
  </si>
  <si>
    <t>Net cash flows used in investing activities</t>
  </si>
  <si>
    <t>Net cash flows used in financing activities</t>
  </si>
  <si>
    <t>STATEMENTS  OF  COMPREHENSIVE  INCOME</t>
  </si>
  <si>
    <t>Income tax expense</t>
  </si>
  <si>
    <r>
      <t xml:space="preserve">AS  AT  MARCH  </t>
    </r>
    <r>
      <rPr>
        <b/>
        <sz val="12"/>
        <rFont val="Times New Roman"/>
        <family val="1"/>
      </rPr>
      <t>31,  2023</t>
    </r>
  </si>
  <si>
    <t>Additional cash flow information</t>
  </si>
  <si>
    <t>Non-cash transactions of</t>
  </si>
  <si>
    <t>Trade and other current receivables</t>
  </si>
  <si>
    <t>Trade and other current payables</t>
  </si>
  <si>
    <t xml:space="preserve">Lease liabilities </t>
  </si>
  <si>
    <t>Provision for employee benefits</t>
  </si>
  <si>
    <t>equity method</t>
  </si>
  <si>
    <t xml:space="preserve">   Provision for employee benefits</t>
  </si>
  <si>
    <t xml:space="preserve">   Trade and other current receivables</t>
  </si>
  <si>
    <t xml:space="preserve">   Trade and other current payables</t>
  </si>
  <si>
    <t>Cash flows provided by operation</t>
  </si>
  <si>
    <t>Net cash flows provided by operating activities</t>
  </si>
  <si>
    <t>Cash paid for purchase of equipment</t>
  </si>
  <si>
    <t>Cash paid for purchase of intangible assets</t>
  </si>
  <si>
    <t>Interest received</t>
  </si>
  <si>
    <t>6 and 16</t>
  </si>
  <si>
    <t>10 and 16</t>
  </si>
  <si>
    <t xml:space="preserve">   Loss from written-off obsolete inventories</t>
  </si>
  <si>
    <t>Investment in a subsidiary</t>
  </si>
  <si>
    <t>Investment in an associate</t>
  </si>
  <si>
    <t>Loans to a subsidiary</t>
  </si>
  <si>
    <t>Short-term borrowings from financial institutions</t>
  </si>
  <si>
    <t xml:space="preserve">Share of profit of an associate accounted for using </t>
  </si>
  <si>
    <t>Profit before income tax expense</t>
  </si>
  <si>
    <t>Adjustments for:</t>
  </si>
  <si>
    <t xml:space="preserve">   Share of profit of investment in an associate</t>
  </si>
  <si>
    <t>Repayment of long-term borrowings</t>
  </si>
  <si>
    <t>from financial institution</t>
  </si>
  <si>
    <t>Other payables for purchasing equipment</t>
  </si>
  <si>
    <t>Other payables for purchasing intangible assets</t>
  </si>
  <si>
    <t>Repayment of short-term borrowings from financial institutions</t>
  </si>
  <si>
    <t>STATEMENTS  OF  FINANCIAL  POSITION</t>
  </si>
  <si>
    <t>Total Non-Current Assets</t>
  </si>
  <si>
    <t>Total Liabilities</t>
  </si>
  <si>
    <r>
      <t xml:space="preserve">FOR  THE  THREE-MONTH  PERIOD  ENDED  MARCH  </t>
    </r>
    <r>
      <rPr>
        <b/>
        <sz val="12"/>
        <rFont val="Times New Roman"/>
        <family val="1"/>
      </rPr>
      <t>31,  2023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</si>
  <si>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31,  2023</t>
    </r>
  </si>
  <si>
    <r>
      <t xml:space="preserve">STATEMENTS  OF  CASH  FLOWS  </t>
    </r>
    <r>
      <rPr>
        <sz val="10"/>
        <rFont val="Times New Roman"/>
        <family val="1"/>
      </rPr>
      <t xml:space="preserve">(CONTINUED)   </t>
    </r>
  </si>
  <si>
    <t>STATEMENTS  OF  CASH 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</si>
</sst>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00_);_(* \(#,##0.00000\);_(* &quot;-&quot;?????_);_(@_)"/>
    <numFmt numFmtId="167" formatCode="_(* #,##0.000000_);_(* \(#,##0.000000\);_(* &quot;-&quot;??????_);_(@_)"/>
    <numFmt numFmtId="168" formatCode="_(* #,##0_);_(* \(#,##0\);_(* &quot;-&quot;?????_);_(@_)"/>
  </numFmts>
  <fonts count="16">
    <font>
      <sz val="10"/>
      <color theme="1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i/>
      <sz val="10"/>
      <name val="Times New Roman"/>
      <family val="1"/>
    </font>
    <font>
      <b/>
      <sz val="12"/>
      <color theme="1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" fontId="3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152">
    <xf numFmtId="0" fontId="0" fillId="0" borderId="0" xfId="0"/>
    <xf numFmtId="16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164" fontId="7" fillId="0" borderId="0" xfId="0" applyNumberFormat="1" applyFont="1"/>
    <xf numFmtId="0" fontId="9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right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164" fontId="7" fillId="0" borderId="0" xfId="0" quotePrefix="1" applyNumberFormat="1" applyFont="1" applyAlignment="1">
      <alignment horizontal="left"/>
    </xf>
    <xf numFmtId="0" fontId="7" fillId="0" borderId="0" xfId="0" applyFont="1" applyAlignment="1">
      <alignment horizontal="center"/>
    </xf>
    <xf numFmtId="165" fontId="6" fillId="0" borderId="0" xfId="0" applyNumberFormat="1" applyFont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" fontId="6" fillId="0" borderId="0" xfId="3" applyFont="1" applyAlignment="1">
      <alignment horizontal="center" vertical="center"/>
    </xf>
    <xf numFmtId="1" fontId="7" fillId="0" borderId="0" xfId="3" applyFont="1" applyAlignment="1">
      <alignment vertical="center"/>
    </xf>
    <xf numFmtId="0" fontId="8" fillId="0" borderId="0" xfId="6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quotePrefix="1" applyFont="1" applyAlignment="1">
      <alignment vertical="center"/>
    </xf>
    <xf numFmtId="0" fontId="6" fillId="0" borderId="0" xfId="1" applyFont="1" applyAlignment="1">
      <alignment vertical="center"/>
    </xf>
    <xf numFmtId="0" fontId="10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164" fontId="11" fillId="0" borderId="0" xfId="0" applyNumberFormat="1" applyFont="1"/>
    <xf numFmtId="0" fontId="12" fillId="0" borderId="0" xfId="0" applyFont="1" applyAlignment="1">
      <alignment horizontal="center"/>
    </xf>
    <xf numFmtId="37" fontId="11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left" vertical="center" indent="1"/>
    </xf>
    <xf numFmtId="0" fontId="7" fillId="0" borderId="0" xfId="1" applyFont="1" applyAlignment="1">
      <alignment horizontal="left" vertical="center" indent="1"/>
    </xf>
    <xf numFmtId="0" fontId="6" fillId="0" borderId="0" xfId="1" applyFont="1" applyAlignment="1">
      <alignment horizontal="left" vertical="center" indent="2"/>
    </xf>
    <xf numFmtId="0" fontId="11" fillId="0" borderId="0" xfId="1" quotePrefix="1" applyFont="1" applyAlignment="1">
      <alignment horizontal="left" vertical="center" inden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1" fontId="11" fillId="0" borderId="0" xfId="0" applyNumberFormat="1" applyFont="1"/>
    <xf numFmtId="37" fontId="6" fillId="0" borderId="0" xfId="7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8" fillId="0" borderId="0" xfId="7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8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43" fontId="5" fillId="0" borderId="0" xfId="2" applyFont="1" applyFill="1" applyAlignment="1" applyProtection="1">
      <alignment horizontal="left" vertical="center"/>
    </xf>
    <xf numFmtId="43" fontId="5" fillId="0" borderId="0" xfId="2" applyFont="1" applyFill="1" applyBorder="1" applyAlignment="1" applyProtection="1">
      <alignment horizontal="left" vertical="center"/>
    </xf>
    <xf numFmtId="0" fontId="5" fillId="0" borderId="0" xfId="0" quotePrefix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0" fontId="7" fillId="0" borderId="0" xfId="8" applyFont="1" applyAlignment="1">
      <alignment horizontal="left" vertical="center" indent="4"/>
    </xf>
    <xf numFmtId="164" fontId="7" fillId="0" borderId="0" xfId="1" applyNumberFormat="1" applyFont="1"/>
    <xf numFmtId="0" fontId="7" fillId="0" borderId="0" xfId="1" applyFont="1"/>
    <xf numFmtId="164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38" fontId="7" fillId="0" borderId="0" xfId="3" applyNumberFormat="1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5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3" fontId="7" fillId="0" borderId="4" xfId="2" applyFont="1" applyFill="1" applyBorder="1" applyAlignment="1">
      <alignment horizontal="center" vertical="center"/>
    </xf>
    <xf numFmtId="43" fontId="7" fillId="0" borderId="0" xfId="2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4" fontId="15" fillId="0" borderId="0" xfId="1" applyNumberFormat="1" applyFont="1" applyAlignment="1">
      <alignment vertical="center"/>
    </xf>
    <xf numFmtId="164" fontId="15" fillId="0" borderId="0" xfId="1" applyNumberFormat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7" fillId="0" borderId="0" xfId="0" applyFont="1" applyAlignment="1">
      <alignment horizontal="left" vertical="center" indent="3"/>
    </xf>
    <xf numFmtId="37" fontId="6" fillId="0" borderId="0" xfId="6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164" fontId="7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43" fontId="7" fillId="0" borderId="0" xfId="2" applyFont="1" applyFill="1" applyAlignment="1" applyProtection="1">
      <alignment horizontal="left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2" applyNumberFormat="1" applyFont="1" applyFill="1" applyAlignment="1">
      <alignment horizontal="center" vertical="center"/>
    </xf>
    <xf numFmtId="0" fontId="7" fillId="0" borderId="0" xfId="0" applyFont="1" applyAlignment="1">
      <alignment vertical="center" wrapText="1"/>
    </xf>
    <xf numFmtId="41" fontId="7" fillId="0" borderId="0" xfId="0" applyNumberFormat="1" applyFont="1" applyBorder="1" applyAlignment="1">
      <alignment horizont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7" fontId="6" fillId="0" borderId="0" xfId="6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38" fontId="10" fillId="0" borderId="0" xfId="3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38" fontId="6" fillId="0" borderId="0" xfId="3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41" fontId="7" fillId="0" borderId="0" xfId="1" applyNumberFormat="1" applyFont="1" applyAlignment="1">
      <alignment horizontal="center" vertical="center"/>
    </xf>
    <xf numFmtId="38" fontId="7" fillId="0" borderId="0" xfId="3" applyNumberFormat="1" applyFont="1" applyAlignment="1">
      <alignment vertical="center"/>
    </xf>
    <xf numFmtId="41" fontId="7" fillId="0" borderId="0" xfId="1" quotePrefix="1" applyNumberFormat="1" applyFont="1" applyAlignment="1">
      <alignment horizontal="center" vertical="center"/>
    </xf>
    <xf numFmtId="41" fontId="7" fillId="0" borderId="3" xfId="1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41" fontId="7" fillId="0" borderId="0" xfId="1" applyNumberFormat="1" applyFont="1" applyAlignment="1">
      <alignment vertical="center"/>
    </xf>
    <xf numFmtId="167" fontId="7" fillId="0" borderId="0" xfId="1" applyNumberFormat="1" applyFont="1" applyAlignment="1">
      <alignment horizontal="center" vertical="center"/>
    </xf>
    <xf numFmtId="167" fontId="7" fillId="0" borderId="1" xfId="1" applyNumberFormat="1" applyFont="1" applyBorder="1" applyAlignment="1">
      <alignment horizontal="center" vertical="center"/>
    </xf>
    <xf numFmtId="167" fontId="7" fillId="0" borderId="0" xfId="1" quotePrefix="1" applyNumberFormat="1" applyFont="1" applyAlignment="1">
      <alignment horizontal="center" vertical="center"/>
    </xf>
    <xf numFmtId="38" fontId="6" fillId="0" borderId="0" xfId="3" applyNumberFormat="1" applyFont="1"/>
    <xf numFmtId="41" fontId="7" fillId="0" borderId="0" xfId="1" applyNumberFormat="1" applyFont="1" applyAlignment="1">
      <alignment horizontal="center"/>
    </xf>
    <xf numFmtId="41" fontId="7" fillId="0" borderId="0" xfId="1" applyNumberFormat="1" applyFont="1" applyAlignment="1">
      <alignment horizontal="center" vertical="top"/>
    </xf>
    <xf numFmtId="41" fontId="7" fillId="0" borderId="0" xfId="1" quotePrefix="1" applyNumberFormat="1" applyFont="1" applyAlignment="1">
      <alignment horizontal="center"/>
    </xf>
    <xf numFmtId="41" fontId="7" fillId="0" borderId="3" xfId="1" applyNumberFormat="1" applyFont="1" applyBorder="1" applyAlignment="1">
      <alignment horizontal="center"/>
    </xf>
    <xf numFmtId="0" fontId="7" fillId="0" borderId="0" xfId="1" applyFont="1" applyAlignment="1">
      <alignment horizontal="left"/>
    </xf>
    <xf numFmtId="41" fontId="7" fillId="0" borderId="0" xfId="1" applyNumberFormat="1" applyFont="1"/>
    <xf numFmtId="37" fontId="7" fillId="0" borderId="0" xfId="0" quotePrefix="1" applyNumberFormat="1" applyFont="1" applyAlignment="1">
      <alignment horizontal="left"/>
    </xf>
    <xf numFmtId="166" fontId="7" fillId="0" borderId="0" xfId="1" applyNumberFormat="1" applyFont="1" applyAlignment="1">
      <alignment horizontal="center"/>
    </xf>
    <xf numFmtId="166" fontId="7" fillId="0" borderId="1" xfId="1" applyNumberFormat="1" applyFont="1" applyBorder="1" applyAlignment="1">
      <alignment horizontal="center"/>
    </xf>
    <xf numFmtId="166" fontId="7" fillId="0" borderId="0" xfId="1" quotePrefix="1" applyNumberFormat="1" applyFont="1" applyAlignment="1">
      <alignment horizontal="center"/>
    </xf>
    <xf numFmtId="166" fontId="7" fillId="0" borderId="1" xfId="1" applyNumberFormat="1" applyFont="1" applyBorder="1" applyAlignment="1">
      <alignment horizontal="center" vertical="top"/>
    </xf>
    <xf numFmtId="166" fontId="7" fillId="0" borderId="0" xfId="2" applyNumberFormat="1" applyFont="1" applyFill="1" applyAlignment="1">
      <alignment horizontal="center" vertical="center"/>
    </xf>
    <xf numFmtId="168" fontId="7" fillId="0" borderId="0" xfId="2" applyNumberFormat="1" applyFont="1" applyFill="1" applyAlignment="1">
      <alignment horizontal="center" vertical="center"/>
    </xf>
    <xf numFmtId="41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5" quotePrefix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37" fontId="6" fillId="0" borderId="1" xfId="6" applyNumberFormat="1" applyFont="1" applyBorder="1" applyAlignment="1">
      <alignment horizontal="right" vertical="center"/>
    </xf>
    <xf numFmtId="37" fontId="10" fillId="0" borderId="0" xfId="1" applyNumberFormat="1" applyFont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38" fontId="10" fillId="0" borderId="0" xfId="3" quotePrefix="1" applyNumberFormat="1" applyFont="1" applyAlignment="1">
      <alignment horizontal="center" vertical="center"/>
    </xf>
    <xf numFmtId="38" fontId="10" fillId="0" borderId="0" xfId="3" applyNumberFormat="1" applyFont="1" applyAlignment="1">
      <alignment horizontal="center" vertical="center"/>
    </xf>
    <xf numFmtId="38" fontId="6" fillId="0" borderId="1" xfId="3" applyNumberFormat="1" applyFont="1" applyBorder="1" applyAlignment="1">
      <alignment horizontal="right" vertical="center"/>
    </xf>
    <xf numFmtId="38" fontId="10" fillId="0" borderId="1" xfId="3" applyNumberFormat="1" applyFont="1" applyBorder="1" applyAlignment="1">
      <alignment horizontal="right" vertical="center"/>
    </xf>
    <xf numFmtId="0" fontId="10" fillId="0" borderId="0" xfId="1" quotePrefix="1" applyFont="1" applyAlignment="1">
      <alignment horizontal="left" vertical="center"/>
    </xf>
    <xf numFmtId="0" fontId="7" fillId="0" borderId="0" xfId="0" applyFont="1" applyAlignment="1">
      <alignment horizontal="left" vertical="center" indent="2"/>
    </xf>
  </cellXfs>
  <cellStyles count="9">
    <cellStyle name="0,0_x000d__x000a_NA_x000d__x000a_" xfId="8" xr:uid="{F8A64C30-E44E-4A15-B912-0F48C024B7D8}"/>
    <cellStyle name="Comma" xfId="2" builtinId="3"/>
    <cellStyle name="Normal" xfId="0" builtinId="0"/>
    <cellStyle name="Normal 10" xfId="6" xr:uid="{C3F3C032-7B29-44F2-9F88-9AF591471EB9}"/>
    <cellStyle name="Normal 2" xfId="1" xr:uid="{00000000-0005-0000-0000-000002000000}"/>
    <cellStyle name="Normal 3" xfId="3" xr:uid="{00000000-0005-0000-0000-000003000000}"/>
    <cellStyle name="Normal 35" xfId="4" xr:uid="{00000000-0005-0000-0000-000004000000}"/>
    <cellStyle name="Normal 9" xfId="7" xr:uid="{9C50A04C-F7D8-4D16-92E0-55BAF38B1CB7}"/>
    <cellStyle name="Normal_BS - E" xfId="5" xr:uid="{00000000-0005-0000-0000-000005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ACC96-2F3A-49A9-B783-619147FF339E}">
  <sheetPr>
    <tabColor rgb="FF00B050"/>
  </sheetPr>
  <dimension ref="A1:K120"/>
  <sheetViews>
    <sheetView view="pageBreakPreview" topLeftCell="A85" zoomScaleNormal="90" zoomScaleSheetLayoutView="100" workbookViewId="0">
      <selection activeCell="A101" sqref="A101"/>
    </sheetView>
  </sheetViews>
  <sheetFormatPr defaultColWidth="10.54296875" defaultRowHeight="24" customHeight="1"/>
  <cols>
    <col min="1" max="1" width="49.1796875" style="27" customWidth="1"/>
    <col min="2" max="2" width="9.453125" style="3" customWidth="1"/>
    <col min="3" max="3" width="2" style="3" customWidth="1"/>
    <col min="4" max="4" width="13.6328125" style="3" customWidth="1"/>
    <col min="5" max="5" width="1.1796875" style="3" customWidth="1"/>
    <col min="6" max="6" width="13.6328125" style="3" customWidth="1"/>
    <col min="7" max="7" width="1.1796875" style="3" customWidth="1"/>
    <col min="8" max="8" width="13.6328125" style="3" customWidth="1"/>
    <col min="9" max="9" width="1.1796875" style="3" customWidth="1"/>
    <col min="10" max="10" width="13.6328125" style="3" customWidth="1"/>
    <col min="11" max="16384" width="10.54296875" style="3"/>
  </cols>
  <sheetData>
    <row r="1" spans="1:10" s="1" customFormat="1" ht="24" customHeight="1">
      <c r="A1" s="136" t="s">
        <v>65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s="1" customFormat="1" ht="24" customHeight="1">
      <c r="A2" s="136" t="s">
        <v>155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s="1" customFormat="1" ht="24" customHeight="1">
      <c r="A3" s="138" t="s">
        <v>123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0" s="1" customFormat="1" ht="24" customHeight="1">
      <c r="A4" s="140" t="s">
        <v>66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0" s="1" customFormat="1" ht="6" customHeight="1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 ht="24" customHeight="1">
      <c r="B6" s="12" t="s">
        <v>67</v>
      </c>
      <c r="C6" s="62"/>
      <c r="D6" s="135" t="s">
        <v>68</v>
      </c>
      <c r="E6" s="135"/>
      <c r="F6" s="135"/>
      <c r="G6" s="13"/>
      <c r="H6" s="135" t="s">
        <v>69</v>
      </c>
      <c r="I6" s="135"/>
      <c r="J6" s="135"/>
    </row>
    <row r="7" spans="1:10" ht="24" customHeight="1">
      <c r="B7" s="62"/>
      <c r="C7" s="62"/>
      <c r="D7" s="135" t="s">
        <v>70</v>
      </c>
      <c r="E7" s="135"/>
      <c r="F7" s="135"/>
      <c r="G7" s="13"/>
      <c r="H7" s="135" t="s">
        <v>70</v>
      </c>
      <c r="I7" s="135"/>
      <c r="J7" s="135"/>
    </row>
    <row r="8" spans="1:10" ht="24" customHeight="1">
      <c r="B8" s="60"/>
      <c r="C8" s="60"/>
      <c r="D8" s="14" t="s">
        <v>71</v>
      </c>
      <c r="E8" s="14"/>
      <c r="F8" s="14" t="s">
        <v>42</v>
      </c>
      <c r="G8" s="15"/>
      <c r="H8" s="14" t="s">
        <v>71</v>
      </c>
      <c r="I8" s="14"/>
      <c r="J8" s="14" t="s">
        <v>42</v>
      </c>
    </row>
    <row r="9" spans="1:10" ht="24" customHeight="1">
      <c r="B9" s="60"/>
      <c r="C9" s="60"/>
      <c r="D9" s="14" t="s">
        <v>72</v>
      </c>
      <c r="E9" s="14"/>
      <c r="F9" s="14" t="s">
        <v>73</v>
      </c>
      <c r="G9" s="15"/>
      <c r="H9" s="14" t="s">
        <v>72</v>
      </c>
      <c r="I9" s="14"/>
      <c r="J9" s="14" t="s">
        <v>73</v>
      </c>
    </row>
    <row r="10" spans="1:10" ht="24" customHeight="1">
      <c r="B10" s="62"/>
      <c r="C10" s="62"/>
      <c r="D10" s="14">
        <v>2023</v>
      </c>
      <c r="E10" s="14"/>
      <c r="F10" s="14">
        <v>2022</v>
      </c>
      <c r="G10" s="14"/>
      <c r="H10" s="14">
        <v>2023</v>
      </c>
      <c r="I10" s="14"/>
      <c r="J10" s="14">
        <v>2022</v>
      </c>
    </row>
    <row r="11" spans="1:10" ht="24" customHeight="1">
      <c r="B11" s="60"/>
      <c r="C11" s="60"/>
      <c r="D11" s="14" t="s">
        <v>74</v>
      </c>
      <c r="E11" s="16"/>
      <c r="F11" s="17"/>
      <c r="G11" s="16"/>
      <c r="H11" s="14" t="s">
        <v>74</v>
      </c>
      <c r="I11" s="16"/>
      <c r="J11" s="17"/>
    </row>
    <row r="12" spans="1:10" ht="24" customHeight="1">
      <c r="A12" s="18" t="s">
        <v>75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24" customHeight="1">
      <c r="A13" s="19" t="s">
        <v>76</v>
      </c>
    </row>
    <row r="14" spans="1:10" ht="24" customHeight="1">
      <c r="A14" s="31" t="s">
        <v>6</v>
      </c>
      <c r="B14" s="61">
        <v>5</v>
      </c>
      <c r="C14" s="4"/>
      <c r="D14" s="63">
        <v>52758</v>
      </c>
      <c r="E14" s="5"/>
      <c r="F14" s="63">
        <v>33963</v>
      </c>
      <c r="G14" s="93"/>
      <c r="H14" s="63">
        <v>51651</v>
      </c>
      <c r="I14" s="63"/>
      <c r="J14" s="63">
        <v>32068</v>
      </c>
    </row>
    <row r="15" spans="1:10" ht="24" customHeight="1">
      <c r="A15" s="31" t="s">
        <v>126</v>
      </c>
      <c r="B15" s="61" t="s">
        <v>139</v>
      </c>
      <c r="C15" s="4"/>
      <c r="D15" s="63">
        <f>316179+18050</f>
        <v>334229</v>
      </c>
      <c r="E15" s="6"/>
      <c r="F15" s="63">
        <v>414881</v>
      </c>
      <c r="G15" s="93"/>
      <c r="H15" s="63">
        <f>313522+16459</f>
        <v>329981</v>
      </c>
      <c r="I15" s="94"/>
      <c r="J15" s="63">
        <f>388171+20510</f>
        <v>408681</v>
      </c>
    </row>
    <row r="16" spans="1:10" ht="24" customHeight="1">
      <c r="A16" s="31" t="s">
        <v>24</v>
      </c>
      <c r="B16" s="61">
        <v>7</v>
      </c>
      <c r="C16" s="4"/>
      <c r="D16" s="63">
        <v>463318</v>
      </c>
      <c r="E16" s="5"/>
      <c r="F16" s="63">
        <v>489302</v>
      </c>
      <c r="G16" s="93"/>
      <c r="H16" s="63">
        <v>455418</v>
      </c>
      <c r="I16" s="63"/>
      <c r="J16" s="63">
        <v>481822</v>
      </c>
    </row>
    <row r="17" spans="1:10" ht="24" customHeight="1">
      <c r="A17" s="31" t="s">
        <v>50</v>
      </c>
      <c r="B17" s="61">
        <v>15</v>
      </c>
      <c r="C17" s="4"/>
      <c r="D17" s="63">
        <v>732</v>
      </c>
      <c r="E17" s="5"/>
      <c r="F17" s="95">
        <v>0</v>
      </c>
      <c r="G17" s="93"/>
      <c r="H17" s="63">
        <v>732</v>
      </c>
      <c r="I17" s="63"/>
      <c r="J17" s="95">
        <v>0</v>
      </c>
    </row>
    <row r="18" spans="1:10" ht="24" customHeight="1">
      <c r="A18" s="31" t="s">
        <v>7</v>
      </c>
      <c r="B18" s="61">
        <v>16</v>
      </c>
      <c r="C18" s="4"/>
      <c r="D18" s="63">
        <f>18752-18050</f>
        <v>702</v>
      </c>
      <c r="E18" s="5"/>
      <c r="F18" s="63">
        <v>316</v>
      </c>
      <c r="G18" s="93"/>
      <c r="H18" s="63">
        <f>17161-16459</f>
        <v>702</v>
      </c>
      <c r="I18" s="63"/>
      <c r="J18" s="63">
        <f>20826-20510</f>
        <v>316</v>
      </c>
    </row>
    <row r="19" spans="1:10" ht="24" customHeight="1">
      <c r="A19" s="33" t="s">
        <v>77</v>
      </c>
      <c r="B19" s="61"/>
      <c r="C19" s="4"/>
      <c r="D19" s="64">
        <f>SUM(D14:D18)</f>
        <v>851739</v>
      </c>
      <c r="E19" s="5"/>
      <c r="F19" s="64">
        <f>SUM(F14:F18)</f>
        <v>938462</v>
      </c>
      <c r="G19" s="93"/>
      <c r="H19" s="64">
        <f>SUM(H14:H18)</f>
        <v>838484</v>
      </c>
      <c r="I19" s="63"/>
      <c r="J19" s="64">
        <f>SUM(J14:J18)</f>
        <v>922887</v>
      </c>
    </row>
    <row r="20" spans="1:10" ht="24" customHeight="1">
      <c r="A20" s="19" t="s">
        <v>78</v>
      </c>
      <c r="B20" s="61"/>
      <c r="C20" s="4"/>
      <c r="D20" s="93"/>
      <c r="E20" s="5"/>
      <c r="F20" s="4"/>
      <c r="G20" s="4"/>
      <c r="H20" s="5"/>
      <c r="I20" s="5"/>
      <c r="J20" s="5"/>
    </row>
    <row r="21" spans="1:10" ht="24" customHeight="1">
      <c r="A21" s="31" t="s">
        <v>43</v>
      </c>
      <c r="B21" s="61"/>
      <c r="C21" s="4"/>
      <c r="D21" s="63">
        <v>955</v>
      </c>
      <c r="E21" s="5"/>
      <c r="F21" s="63">
        <v>955</v>
      </c>
      <c r="G21" s="93"/>
      <c r="H21" s="95">
        <v>0</v>
      </c>
      <c r="I21" s="63"/>
      <c r="J21" s="95">
        <v>0</v>
      </c>
    </row>
    <row r="22" spans="1:10" ht="24" customHeight="1">
      <c r="A22" s="31" t="s">
        <v>142</v>
      </c>
      <c r="B22" s="61"/>
      <c r="C22" s="4"/>
      <c r="D22" s="95">
        <v>0</v>
      </c>
      <c r="E22" s="5"/>
      <c r="F22" s="95">
        <v>0</v>
      </c>
      <c r="G22" s="93"/>
      <c r="H22" s="63">
        <v>28711</v>
      </c>
      <c r="I22" s="63"/>
      <c r="J22" s="63">
        <v>28711</v>
      </c>
    </row>
    <row r="23" spans="1:10" ht="24" customHeight="1">
      <c r="A23" s="31" t="s">
        <v>143</v>
      </c>
      <c r="B23" s="61"/>
      <c r="C23" s="4"/>
      <c r="D23" s="63">
        <v>23434</v>
      </c>
      <c r="E23" s="5"/>
      <c r="F23" s="63">
        <v>23209</v>
      </c>
      <c r="G23" s="93"/>
      <c r="H23" s="63">
        <v>20952</v>
      </c>
      <c r="I23" s="63"/>
      <c r="J23" s="63">
        <v>20952</v>
      </c>
    </row>
    <row r="24" spans="1:10" ht="24" customHeight="1">
      <c r="A24" s="31" t="s">
        <v>144</v>
      </c>
      <c r="B24" s="61">
        <v>4</v>
      </c>
      <c r="C24" s="4"/>
      <c r="D24" s="95">
        <v>0</v>
      </c>
      <c r="E24" s="5"/>
      <c r="F24" s="95">
        <v>0</v>
      </c>
      <c r="G24" s="93"/>
      <c r="H24" s="63">
        <v>92100</v>
      </c>
      <c r="I24" s="63"/>
      <c r="J24" s="63">
        <v>86700</v>
      </c>
    </row>
    <row r="25" spans="1:10" ht="24" customHeight="1">
      <c r="A25" s="31" t="s">
        <v>56</v>
      </c>
      <c r="B25" s="61">
        <v>8</v>
      </c>
      <c r="C25" s="4"/>
      <c r="D25" s="63">
        <v>311473</v>
      </c>
      <c r="E25" s="5"/>
      <c r="F25" s="63">
        <v>310394</v>
      </c>
      <c r="G25" s="93"/>
      <c r="H25" s="63">
        <v>188674</v>
      </c>
      <c r="I25" s="63"/>
      <c r="J25" s="63">
        <v>189889</v>
      </c>
    </row>
    <row r="26" spans="1:10" ht="24" customHeight="1">
      <c r="A26" s="31" t="s">
        <v>46</v>
      </c>
      <c r="B26" s="61"/>
      <c r="C26" s="4"/>
      <c r="D26" s="63">
        <v>35368</v>
      </c>
      <c r="E26" s="5"/>
      <c r="F26" s="63">
        <v>29167</v>
      </c>
      <c r="G26" s="93"/>
      <c r="H26" s="63">
        <v>28605</v>
      </c>
      <c r="I26" s="63"/>
      <c r="J26" s="63">
        <v>21508</v>
      </c>
    </row>
    <row r="27" spans="1:10" ht="24" customHeight="1">
      <c r="A27" s="31" t="s">
        <v>32</v>
      </c>
      <c r="B27" s="61"/>
      <c r="C27" s="4"/>
      <c r="D27" s="63">
        <v>9258</v>
      </c>
      <c r="E27" s="5"/>
      <c r="F27" s="63">
        <v>7633</v>
      </c>
      <c r="G27" s="93"/>
      <c r="H27" s="63">
        <v>8062</v>
      </c>
      <c r="I27" s="63"/>
      <c r="J27" s="63">
        <v>6492</v>
      </c>
    </row>
    <row r="28" spans="1:10" ht="24" customHeight="1">
      <c r="A28" s="31" t="s">
        <v>30</v>
      </c>
      <c r="B28" s="61"/>
      <c r="C28" s="4"/>
      <c r="D28" s="63">
        <v>8531</v>
      </c>
      <c r="E28" s="5"/>
      <c r="F28" s="63">
        <v>5902</v>
      </c>
      <c r="G28" s="93"/>
      <c r="H28" s="63">
        <v>7802</v>
      </c>
      <c r="I28" s="63"/>
      <c r="J28" s="63">
        <v>5223</v>
      </c>
    </row>
    <row r="29" spans="1:10" ht="24" customHeight="1">
      <c r="A29" s="31" t="s">
        <v>47</v>
      </c>
      <c r="B29" s="61"/>
      <c r="C29" s="4"/>
      <c r="D29" s="63">
        <v>3807</v>
      </c>
      <c r="E29" s="5"/>
      <c r="F29" s="63">
        <v>3778</v>
      </c>
      <c r="G29" s="93"/>
      <c r="H29" s="63">
        <v>2840</v>
      </c>
      <c r="I29" s="63"/>
      <c r="J29" s="63">
        <v>2812</v>
      </c>
    </row>
    <row r="30" spans="1:10" ht="24" customHeight="1">
      <c r="A30" s="31" t="s">
        <v>55</v>
      </c>
      <c r="B30" s="61"/>
      <c r="C30" s="4"/>
      <c r="D30" s="67">
        <v>52</v>
      </c>
      <c r="E30" s="5"/>
      <c r="F30" s="67">
        <v>1061</v>
      </c>
      <c r="G30" s="93"/>
      <c r="H30" s="67">
        <v>52</v>
      </c>
      <c r="I30" s="63"/>
      <c r="J30" s="67">
        <v>306</v>
      </c>
    </row>
    <row r="31" spans="1:10" ht="24" customHeight="1">
      <c r="A31" s="33" t="s">
        <v>156</v>
      </c>
      <c r="B31" s="61"/>
      <c r="C31" s="4"/>
      <c r="D31" s="63">
        <f>SUM(D21:D30)</f>
        <v>392878</v>
      </c>
      <c r="E31" s="5"/>
      <c r="F31" s="63">
        <f>SUM(F21:F30)</f>
        <v>382099</v>
      </c>
      <c r="G31" s="93"/>
      <c r="H31" s="63">
        <f>SUM(H21:H30)</f>
        <v>377798</v>
      </c>
      <c r="I31" s="63"/>
      <c r="J31" s="63">
        <f>SUM(J21:J30)</f>
        <v>362593</v>
      </c>
    </row>
    <row r="32" spans="1:10" ht="24" customHeight="1" thickBot="1">
      <c r="A32" s="19" t="s">
        <v>80</v>
      </c>
      <c r="B32" s="61"/>
      <c r="C32" s="4"/>
      <c r="D32" s="96">
        <f>SUM(D19,D31)</f>
        <v>1244617</v>
      </c>
      <c r="E32" s="5"/>
      <c r="F32" s="96">
        <f>SUM(F19,F31)</f>
        <v>1320561</v>
      </c>
      <c r="G32" s="93"/>
      <c r="H32" s="96">
        <f>SUM(H19,H31)</f>
        <v>1216282</v>
      </c>
      <c r="I32" s="63"/>
      <c r="J32" s="96">
        <f>SUM(J19,J31)</f>
        <v>1285480</v>
      </c>
    </row>
    <row r="33" spans="1:11" ht="24" customHeight="1" thickTop="1">
      <c r="A33" s="19"/>
      <c r="B33" s="61"/>
      <c r="C33" s="4"/>
      <c r="D33" s="89"/>
      <c r="E33" s="5"/>
      <c r="F33" s="89"/>
      <c r="G33" s="4"/>
      <c r="H33" s="89"/>
      <c r="I33" s="5"/>
      <c r="J33" s="89"/>
    </row>
    <row r="34" spans="1:11" ht="24" customHeight="1">
      <c r="A34" s="19"/>
      <c r="B34" s="61"/>
      <c r="C34" s="4"/>
      <c r="D34" s="89"/>
      <c r="E34" s="5"/>
      <c r="F34" s="89"/>
      <c r="G34" s="4"/>
      <c r="H34" s="89"/>
      <c r="I34" s="5"/>
      <c r="J34" s="89"/>
    </row>
    <row r="35" spans="1:11" ht="24" customHeight="1">
      <c r="A35" s="19"/>
      <c r="B35" s="61"/>
      <c r="C35" s="4"/>
      <c r="D35" s="89"/>
      <c r="E35" s="5"/>
      <c r="F35" s="89"/>
      <c r="G35" s="4"/>
      <c r="H35" s="89"/>
      <c r="I35" s="5"/>
      <c r="J35" s="89"/>
    </row>
    <row r="36" spans="1:11" ht="24" customHeight="1">
      <c r="A36" s="19"/>
      <c r="B36" s="61"/>
      <c r="C36" s="4"/>
      <c r="D36" s="89"/>
      <c r="E36" s="5"/>
      <c r="F36" s="89"/>
      <c r="G36" s="4"/>
      <c r="H36" s="89"/>
      <c r="I36" s="5"/>
      <c r="J36" s="89"/>
    </row>
    <row r="37" spans="1:11" ht="24" customHeight="1">
      <c r="A37" s="19"/>
      <c r="B37" s="61"/>
      <c r="C37" s="4"/>
      <c r="D37" s="89"/>
      <c r="E37" s="5"/>
      <c r="F37" s="89"/>
      <c r="G37" s="4"/>
      <c r="H37" s="89"/>
      <c r="I37" s="5"/>
      <c r="J37" s="89"/>
    </row>
    <row r="38" spans="1:11" ht="24" customHeight="1">
      <c r="A38" s="19"/>
      <c r="B38" s="61"/>
      <c r="C38" s="4"/>
      <c r="D38" s="89"/>
      <c r="E38" s="5"/>
      <c r="F38" s="89"/>
      <c r="G38" s="4"/>
      <c r="H38" s="89"/>
      <c r="I38" s="5"/>
      <c r="J38" s="89"/>
    </row>
    <row r="39" spans="1:11" ht="24" customHeight="1">
      <c r="A39" s="19"/>
      <c r="B39" s="61"/>
      <c r="C39" s="4"/>
      <c r="D39" s="89"/>
      <c r="E39" s="5"/>
      <c r="F39" s="89"/>
      <c r="G39" s="4"/>
      <c r="H39" s="89"/>
      <c r="I39" s="5"/>
      <c r="J39" s="89"/>
    </row>
    <row r="40" spans="1:11" ht="24" customHeight="1">
      <c r="A40" s="19"/>
      <c r="B40" s="61"/>
      <c r="C40" s="4"/>
      <c r="D40" s="89"/>
      <c r="E40" s="5"/>
      <c r="F40" s="89"/>
      <c r="G40" s="4"/>
      <c r="H40" s="89"/>
      <c r="I40" s="5"/>
      <c r="J40" s="89"/>
    </row>
    <row r="41" spans="1:11" ht="24" customHeight="1">
      <c r="A41" s="19"/>
      <c r="B41" s="61"/>
      <c r="C41" s="4"/>
      <c r="D41" s="89"/>
      <c r="E41" s="5"/>
      <c r="F41" s="89"/>
      <c r="G41" s="4"/>
      <c r="H41" s="89"/>
      <c r="I41" s="5"/>
      <c r="J41" s="89"/>
    </row>
    <row r="42" spans="1:11" ht="24" customHeight="1">
      <c r="A42" s="13" t="s">
        <v>79</v>
      </c>
      <c r="B42" s="11"/>
      <c r="C42" s="4"/>
      <c r="D42" s="89"/>
      <c r="E42" s="5"/>
      <c r="F42" s="89"/>
      <c r="G42" s="4"/>
      <c r="H42" s="89"/>
      <c r="I42" s="5"/>
      <c r="J42" s="89"/>
    </row>
    <row r="43" spans="1:11" s="1" customFormat="1" ht="24" customHeight="1">
      <c r="A43" s="136" t="s">
        <v>65</v>
      </c>
      <c r="B43" s="137"/>
      <c r="C43" s="137"/>
      <c r="D43" s="137"/>
      <c r="E43" s="137"/>
      <c r="F43" s="137"/>
      <c r="G43" s="137"/>
      <c r="H43" s="137"/>
      <c r="I43" s="137"/>
      <c r="J43" s="137"/>
      <c r="K43" s="3"/>
    </row>
    <row r="44" spans="1:11" s="1" customFormat="1" ht="24" customHeight="1">
      <c r="A44" s="141" t="s">
        <v>81</v>
      </c>
      <c r="B44" s="141"/>
      <c r="C44" s="141"/>
      <c r="D44" s="141"/>
      <c r="E44" s="141"/>
      <c r="F44" s="141"/>
      <c r="G44" s="141"/>
      <c r="H44" s="141"/>
      <c r="I44" s="141"/>
      <c r="J44" s="141"/>
      <c r="K44" s="3"/>
    </row>
    <row r="45" spans="1:11" s="1" customFormat="1" ht="24" customHeight="1">
      <c r="A45" s="138" t="s">
        <v>123</v>
      </c>
      <c r="B45" s="139"/>
      <c r="C45" s="139"/>
      <c r="D45" s="139"/>
      <c r="E45" s="139"/>
      <c r="F45" s="139"/>
      <c r="G45" s="139"/>
      <c r="H45" s="139"/>
      <c r="I45" s="139"/>
      <c r="J45" s="139"/>
      <c r="K45" s="3"/>
    </row>
    <row r="46" spans="1:11" s="1" customFormat="1" ht="24" customHeight="1">
      <c r="A46" s="140" t="s">
        <v>66</v>
      </c>
      <c r="B46" s="140"/>
      <c r="C46" s="140"/>
      <c r="D46" s="140"/>
      <c r="E46" s="140"/>
      <c r="F46" s="140"/>
      <c r="G46" s="140"/>
      <c r="H46" s="140"/>
      <c r="I46" s="140"/>
      <c r="J46" s="140"/>
      <c r="K46" s="3"/>
    </row>
    <row r="47" spans="1:11" s="1" customFormat="1" ht="6" customHeight="1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3"/>
    </row>
    <row r="48" spans="1:11" s="1" customFormat="1" ht="24" customHeight="1">
      <c r="A48" s="27"/>
      <c r="B48" s="12" t="s">
        <v>67</v>
      </c>
      <c r="C48" s="62"/>
      <c r="D48" s="135" t="s">
        <v>68</v>
      </c>
      <c r="E48" s="135"/>
      <c r="F48" s="135"/>
      <c r="G48" s="13"/>
      <c r="H48" s="135" t="s">
        <v>69</v>
      </c>
      <c r="I48" s="135"/>
      <c r="J48" s="135"/>
      <c r="K48" s="3"/>
    </row>
    <row r="49" spans="1:10" ht="24" customHeight="1">
      <c r="B49" s="62"/>
      <c r="C49" s="62"/>
      <c r="D49" s="135" t="s">
        <v>70</v>
      </c>
      <c r="E49" s="135"/>
      <c r="F49" s="135"/>
      <c r="G49" s="13"/>
      <c r="H49" s="135" t="s">
        <v>70</v>
      </c>
      <c r="I49" s="135"/>
      <c r="J49" s="135"/>
    </row>
    <row r="50" spans="1:10" ht="24" customHeight="1">
      <c r="B50" s="60"/>
      <c r="C50" s="60"/>
      <c r="D50" s="14" t="s">
        <v>71</v>
      </c>
      <c r="E50" s="14"/>
      <c r="F50" s="14" t="s">
        <v>42</v>
      </c>
      <c r="G50" s="15"/>
      <c r="H50" s="14" t="s">
        <v>71</v>
      </c>
      <c r="I50" s="14"/>
      <c r="J50" s="14" t="s">
        <v>42</v>
      </c>
    </row>
    <row r="51" spans="1:10" ht="24" customHeight="1">
      <c r="B51" s="60"/>
      <c r="C51" s="60"/>
      <c r="D51" s="14" t="s">
        <v>72</v>
      </c>
      <c r="E51" s="14"/>
      <c r="F51" s="14" t="s">
        <v>73</v>
      </c>
      <c r="G51" s="15"/>
      <c r="H51" s="14" t="s">
        <v>72</v>
      </c>
      <c r="I51" s="14"/>
      <c r="J51" s="14" t="s">
        <v>73</v>
      </c>
    </row>
    <row r="52" spans="1:10" ht="24" customHeight="1">
      <c r="B52" s="62"/>
      <c r="C52" s="62"/>
      <c r="D52" s="14">
        <v>2023</v>
      </c>
      <c r="E52" s="14"/>
      <c r="F52" s="14">
        <v>2022</v>
      </c>
      <c r="G52" s="14"/>
      <c r="H52" s="14">
        <v>2023</v>
      </c>
      <c r="I52" s="14"/>
      <c r="J52" s="14">
        <v>2022</v>
      </c>
    </row>
    <row r="53" spans="1:10" ht="24" customHeight="1">
      <c r="B53" s="60"/>
      <c r="C53" s="60"/>
      <c r="D53" s="14" t="s">
        <v>74</v>
      </c>
      <c r="E53" s="16"/>
      <c r="F53" s="17"/>
      <c r="G53" s="16"/>
      <c r="H53" s="14" t="s">
        <v>74</v>
      </c>
      <c r="I53" s="16"/>
      <c r="J53" s="17"/>
    </row>
    <row r="54" spans="1:10" ht="24" customHeight="1">
      <c r="A54" s="18" t="s">
        <v>82</v>
      </c>
      <c r="B54" s="35"/>
      <c r="C54" s="36"/>
      <c r="D54" s="36"/>
      <c r="E54" s="23"/>
      <c r="F54" s="36"/>
      <c r="G54" s="36"/>
      <c r="H54" s="23"/>
      <c r="I54" s="23"/>
      <c r="J54" s="23"/>
    </row>
    <row r="55" spans="1:10" ht="24" customHeight="1">
      <c r="A55" s="19" t="s">
        <v>83</v>
      </c>
      <c r="B55" s="35"/>
      <c r="C55" s="36"/>
      <c r="D55" s="36"/>
      <c r="E55" s="37"/>
      <c r="F55" s="36"/>
      <c r="G55" s="36"/>
      <c r="H55" s="37"/>
      <c r="I55" s="37"/>
      <c r="J55" s="37"/>
    </row>
    <row r="56" spans="1:10" ht="24" customHeight="1">
      <c r="A56" s="31" t="s">
        <v>145</v>
      </c>
      <c r="B56" s="61">
        <v>9</v>
      </c>
      <c r="C56" s="4"/>
      <c r="D56" s="63">
        <v>276988</v>
      </c>
      <c r="E56" s="63"/>
      <c r="F56" s="63">
        <v>414227</v>
      </c>
      <c r="G56" s="93"/>
      <c r="H56" s="63">
        <v>253488</v>
      </c>
      <c r="I56" s="63"/>
      <c r="J56" s="63">
        <v>390727</v>
      </c>
    </row>
    <row r="57" spans="1:10" ht="24" customHeight="1">
      <c r="A57" s="31" t="s">
        <v>127</v>
      </c>
      <c r="B57" s="61" t="s">
        <v>140</v>
      </c>
      <c r="C57" s="4"/>
      <c r="D57" s="63">
        <f>230846+23008</f>
        <v>253854</v>
      </c>
      <c r="E57" s="63"/>
      <c r="F57" s="63">
        <f>221015+18019</f>
        <v>239034</v>
      </c>
      <c r="G57" s="93"/>
      <c r="H57" s="63">
        <v>250281</v>
      </c>
      <c r="I57" s="63"/>
      <c r="J57" s="63">
        <f>216463+17903</f>
        <v>234366</v>
      </c>
    </row>
    <row r="58" spans="1:10" ht="24" customHeight="1">
      <c r="A58" s="31" t="s">
        <v>45</v>
      </c>
      <c r="B58" s="61"/>
      <c r="C58" s="4"/>
      <c r="D58" s="63">
        <v>3808</v>
      </c>
      <c r="E58" s="63"/>
      <c r="F58" s="63">
        <v>4058</v>
      </c>
      <c r="G58" s="93"/>
      <c r="H58" s="63">
        <v>275</v>
      </c>
      <c r="I58" s="63"/>
      <c r="J58" s="63">
        <v>285</v>
      </c>
    </row>
    <row r="59" spans="1:10" ht="24" customHeight="1">
      <c r="A59" s="31" t="s">
        <v>36</v>
      </c>
      <c r="B59" s="61"/>
      <c r="C59" s="4"/>
      <c r="D59" s="63">
        <v>2912</v>
      </c>
      <c r="E59" s="63"/>
      <c r="F59" s="63">
        <v>2776</v>
      </c>
      <c r="G59" s="93"/>
      <c r="H59" s="63">
        <v>2912</v>
      </c>
      <c r="I59" s="63"/>
      <c r="J59" s="63">
        <v>2776</v>
      </c>
    </row>
    <row r="60" spans="1:10" ht="24" customHeight="1">
      <c r="A60" s="31" t="s">
        <v>48</v>
      </c>
      <c r="B60" s="61"/>
      <c r="C60" s="4"/>
      <c r="D60" s="63">
        <v>11871</v>
      </c>
      <c r="E60" s="63"/>
      <c r="F60" s="63">
        <v>9394</v>
      </c>
      <c r="G60" s="93"/>
      <c r="H60" s="63">
        <v>8450</v>
      </c>
      <c r="I60" s="63"/>
      <c r="J60" s="80">
        <v>5988</v>
      </c>
    </row>
    <row r="61" spans="1:10" ht="24" customHeight="1">
      <c r="A61" s="31" t="s">
        <v>31</v>
      </c>
      <c r="B61" s="61"/>
      <c r="C61" s="4"/>
      <c r="D61" s="63">
        <v>29132</v>
      </c>
      <c r="E61" s="63"/>
      <c r="F61" s="63">
        <v>19788</v>
      </c>
      <c r="G61" s="93"/>
      <c r="H61" s="63">
        <v>29132</v>
      </c>
      <c r="I61" s="63"/>
      <c r="J61" s="63">
        <v>19788</v>
      </c>
    </row>
    <row r="62" spans="1:10" ht="24" customHeight="1">
      <c r="A62" s="31" t="s">
        <v>64</v>
      </c>
      <c r="B62" s="61">
        <v>15</v>
      </c>
      <c r="C62" s="4"/>
      <c r="D62" s="95">
        <v>0</v>
      </c>
      <c r="E62" s="63"/>
      <c r="F62" s="63">
        <v>4074</v>
      </c>
      <c r="G62" s="93"/>
      <c r="H62" s="95">
        <v>0</v>
      </c>
      <c r="I62" s="63"/>
      <c r="J62" s="63">
        <v>4074</v>
      </c>
    </row>
    <row r="63" spans="1:10" ht="24" customHeight="1">
      <c r="A63" s="31" t="s">
        <v>8</v>
      </c>
      <c r="B63" s="61">
        <v>16</v>
      </c>
      <c r="C63" s="4"/>
      <c r="D63" s="63">
        <f>24637-23008</f>
        <v>1629</v>
      </c>
      <c r="E63" s="63"/>
      <c r="F63" s="63">
        <f>19419-18019</f>
        <v>1400</v>
      </c>
      <c r="G63" s="93"/>
      <c r="H63" s="63">
        <v>1287</v>
      </c>
      <c r="I63" s="63"/>
      <c r="J63" s="63">
        <v>1287</v>
      </c>
    </row>
    <row r="64" spans="1:10" ht="24" customHeight="1">
      <c r="A64" s="33" t="s">
        <v>84</v>
      </c>
      <c r="B64" s="61"/>
      <c r="C64" s="4"/>
      <c r="D64" s="64">
        <f>SUM(D56:D63)</f>
        <v>580194</v>
      </c>
      <c r="E64" s="63"/>
      <c r="F64" s="64">
        <f>SUM(F56:F63)</f>
        <v>694751</v>
      </c>
      <c r="G64" s="93"/>
      <c r="H64" s="64">
        <f>SUM(H56:H63)</f>
        <v>545825</v>
      </c>
      <c r="I64" s="63"/>
      <c r="J64" s="64">
        <f>SUM(J56:J63)</f>
        <v>659291</v>
      </c>
    </row>
    <row r="65" spans="1:10" ht="24" customHeight="1">
      <c r="A65" s="22"/>
      <c r="B65" s="61"/>
      <c r="C65" s="4"/>
      <c r="D65" s="63"/>
      <c r="E65" s="63"/>
      <c r="F65" s="63"/>
      <c r="G65" s="93"/>
      <c r="H65" s="63"/>
      <c r="I65" s="63"/>
      <c r="J65" s="63"/>
    </row>
    <row r="66" spans="1:10" ht="24" customHeight="1">
      <c r="A66" s="19" t="s">
        <v>85</v>
      </c>
      <c r="B66" s="61"/>
      <c r="C66" s="4"/>
      <c r="D66" s="93"/>
      <c r="E66" s="63"/>
      <c r="F66" s="93"/>
      <c r="G66" s="93"/>
      <c r="H66" s="63"/>
      <c r="I66" s="63"/>
      <c r="J66" s="63"/>
    </row>
    <row r="67" spans="1:10" ht="24" customHeight="1">
      <c r="A67" s="31" t="s">
        <v>128</v>
      </c>
      <c r="B67" s="61"/>
      <c r="C67" s="4"/>
      <c r="D67" s="63">
        <v>17123</v>
      </c>
      <c r="E67" s="63"/>
      <c r="F67" s="63">
        <v>13123</v>
      </c>
      <c r="G67" s="93"/>
      <c r="H67" s="63">
        <v>14753</v>
      </c>
      <c r="I67" s="63"/>
      <c r="J67" s="63">
        <v>9883</v>
      </c>
    </row>
    <row r="68" spans="1:10" ht="24" customHeight="1">
      <c r="A68" s="31" t="s">
        <v>129</v>
      </c>
      <c r="B68" s="61"/>
      <c r="C68" s="4"/>
      <c r="D68" s="63">
        <v>26550</v>
      </c>
      <c r="E68" s="63"/>
      <c r="F68" s="63">
        <v>25838</v>
      </c>
      <c r="G68" s="93"/>
      <c r="H68" s="63">
        <v>25624</v>
      </c>
      <c r="I68" s="63"/>
      <c r="J68" s="63">
        <v>24978</v>
      </c>
    </row>
    <row r="69" spans="1:10" ht="24" customHeight="1">
      <c r="A69" s="31" t="s">
        <v>37</v>
      </c>
      <c r="B69" s="61"/>
      <c r="C69" s="4"/>
      <c r="D69" s="67">
        <v>328</v>
      </c>
      <c r="E69" s="63"/>
      <c r="F69" s="67">
        <v>327</v>
      </c>
      <c r="G69" s="93"/>
      <c r="H69" s="67">
        <v>122</v>
      </c>
      <c r="I69" s="63"/>
      <c r="J69" s="67">
        <v>125</v>
      </c>
    </row>
    <row r="70" spans="1:10" ht="24" customHeight="1">
      <c r="A70" s="33" t="s">
        <v>86</v>
      </c>
      <c r="B70" s="61"/>
      <c r="C70" s="4"/>
      <c r="D70" s="63">
        <f>SUM(D67:D69)</f>
        <v>44001</v>
      </c>
      <c r="E70" s="63"/>
      <c r="F70" s="63">
        <f>SUM(F67:F69)</f>
        <v>39288</v>
      </c>
      <c r="G70" s="93"/>
      <c r="H70" s="63">
        <f>SUM(H67:H69)</f>
        <v>40499</v>
      </c>
      <c r="I70" s="63"/>
      <c r="J70" s="63">
        <f>SUM(J67:J69)</f>
        <v>34986</v>
      </c>
    </row>
    <row r="71" spans="1:10" ht="24" customHeight="1">
      <c r="A71" s="20" t="s">
        <v>157</v>
      </c>
      <c r="B71" s="61"/>
      <c r="C71" s="4"/>
      <c r="D71" s="64">
        <f>SUM(D64,D70)</f>
        <v>624195</v>
      </c>
      <c r="E71" s="63"/>
      <c r="F71" s="64">
        <f>SUM(F64,F70)</f>
        <v>734039</v>
      </c>
      <c r="G71" s="93"/>
      <c r="H71" s="64">
        <f>SUM(H64,H70)</f>
        <v>586324</v>
      </c>
      <c r="I71" s="63"/>
      <c r="J71" s="64">
        <f>SUM(J64,J70)</f>
        <v>694277</v>
      </c>
    </row>
    <row r="72" spans="1:10" ht="24" customHeight="1">
      <c r="A72" s="29"/>
      <c r="B72" s="61"/>
      <c r="C72" s="4"/>
      <c r="D72" s="4"/>
      <c r="E72" s="7"/>
      <c r="F72" s="4"/>
      <c r="G72" s="4"/>
      <c r="H72" s="7"/>
      <c r="I72" s="7"/>
      <c r="J72" s="7"/>
    </row>
    <row r="73" spans="1:10" ht="24" customHeight="1">
      <c r="A73" s="29"/>
      <c r="B73" s="61"/>
      <c r="C73" s="4"/>
      <c r="D73" s="4"/>
      <c r="E73" s="7"/>
      <c r="F73" s="4"/>
      <c r="G73" s="4"/>
      <c r="H73" s="7"/>
      <c r="I73" s="7"/>
      <c r="J73" s="7"/>
    </row>
    <row r="74" spans="1:10" ht="24" customHeight="1">
      <c r="A74" s="30"/>
      <c r="B74" s="11"/>
      <c r="C74" s="4"/>
      <c r="D74" s="4"/>
      <c r="E74" s="7"/>
      <c r="F74" s="4"/>
      <c r="G74" s="4"/>
      <c r="H74" s="7"/>
      <c r="I74" s="7"/>
      <c r="J74" s="7"/>
    </row>
    <row r="75" spans="1:10" s="1" customFormat="1" ht="24" customHeight="1">
      <c r="A75" s="136" t="s">
        <v>65</v>
      </c>
      <c r="B75" s="137"/>
      <c r="C75" s="137"/>
      <c r="D75" s="137"/>
      <c r="E75" s="137"/>
      <c r="F75" s="137"/>
      <c r="G75" s="137"/>
      <c r="H75" s="137"/>
      <c r="I75" s="137"/>
      <c r="J75" s="137"/>
    </row>
    <row r="76" spans="1:10" s="1" customFormat="1" ht="24" customHeight="1">
      <c r="A76" s="141" t="s">
        <v>81</v>
      </c>
      <c r="B76" s="141"/>
      <c r="C76" s="141"/>
      <c r="D76" s="141"/>
      <c r="E76" s="141"/>
      <c r="F76" s="141"/>
      <c r="G76" s="141"/>
      <c r="H76" s="141"/>
      <c r="I76" s="141"/>
      <c r="J76" s="141"/>
    </row>
    <row r="77" spans="1:10" s="1" customFormat="1" ht="24" customHeight="1">
      <c r="A77" s="138" t="s">
        <v>123</v>
      </c>
      <c r="B77" s="139"/>
      <c r="C77" s="139"/>
      <c r="D77" s="139"/>
      <c r="E77" s="139"/>
      <c r="F77" s="139"/>
      <c r="G77" s="139"/>
      <c r="H77" s="139"/>
      <c r="I77" s="139"/>
      <c r="J77" s="139"/>
    </row>
    <row r="78" spans="1:10" s="1" customFormat="1" ht="24" customHeight="1">
      <c r="A78" s="140" t="s">
        <v>66</v>
      </c>
      <c r="B78" s="140"/>
      <c r="C78" s="140"/>
      <c r="D78" s="140"/>
      <c r="E78" s="140"/>
      <c r="F78" s="140"/>
      <c r="G78" s="140"/>
      <c r="H78" s="140"/>
      <c r="I78" s="140"/>
      <c r="J78" s="140"/>
    </row>
    <row r="79" spans="1:10" s="1" customFormat="1" ht="6" customHeight="1">
      <c r="A79" s="92"/>
      <c r="B79" s="92"/>
      <c r="C79" s="92"/>
      <c r="D79" s="92"/>
      <c r="E79" s="92"/>
      <c r="F79" s="92"/>
      <c r="G79" s="92"/>
      <c r="H79" s="92"/>
      <c r="I79" s="92"/>
      <c r="J79" s="92"/>
    </row>
    <row r="80" spans="1:10" s="1" customFormat="1" ht="24" customHeight="1">
      <c r="A80" s="27"/>
      <c r="B80" s="12" t="s">
        <v>67</v>
      </c>
      <c r="C80" s="62"/>
      <c r="D80" s="135" t="s">
        <v>68</v>
      </c>
      <c r="E80" s="135"/>
      <c r="F80" s="135"/>
      <c r="G80" s="13"/>
      <c r="H80" s="135" t="s">
        <v>69</v>
      </c>
      <c r="I80" s="135"/>
      <c r="J80" s="135"/>
    </row>
    <row r="81" spans="1:10" ht="24" customHeight="1">
      <c r="B81" s="62"/>
      <c r="C81" s="62"/>
      <c r="D81" s="135" t="s">
        <v>70</v>
      </c>
      <c r="E81" s="135"/>
      <c r="F81" s="135"/>
      <c r="G81" s="13"/>
      <c r="H81" s="135" t="s">
        <v>70</v>
      </c>
      <c r="I81" s="135"/>
      <c r="J81" s="135"/>
    </row>
    <row r="82" spans="1:10" ht="24" customHeight="1">
      <c r="B82" s="60"/>
      <c r="C82" s="60"/>
      <c r="D82" s="14" t="s">
        <v>71</v>
      </c>
      <c r="E82" s="14"/>
      <c r="F82" s="14" t="s">
        <v>42</v>
      </c>
      <c r="G82" s="15"/>
      <c r="H82" s="14" t="s">
        <v>71</v>
      </c>
      <c r="I82" s="14"/>
      <c r="J82" s="14" t="s">
        <v>42</v>
      </c>
    </row>
    <row r="83" spans="1:10" ht="24" customHeight="1">
      <c r="B83" s="60"/>
      <c r="C83" s="60"/>
      <c r="D83" s="14" t="s">
        <v>72</v>
      </c>
      <c r="E83" s="14"/>
      <c r="F83" s="14" t="s">
        <v>73</v>
      </c>
      <c r="G83" s="15"/>
      <c r="H83" s="14" t="s">
        <v>72</v>
      </c>
      <c r="I83" s="14"/>
      <c r="J83" s="14" t="s">
        <v>73</v>
      </c>
    </row>
    <row r="84" spans="1:10" ht="24" customHeight="1">
      <c r="B84" s="62"/>
      <c r="C84" s="62"/>
      <c r="D84" s="14">
        <v>2023</v>
      </c>
      <c r="E84" s="14"/>
      <c r="F84" s="14">
        <v>2022</v>
      </c>
      <c r="G84" s="14"/>
      <c r="H84" s="14">
        <v>2023</v>
      </c>
      <c r="I84" s="14"/>
      <c r="J84" s="14">
        <v>2022</v>
      </c>
    </row>
    <row r="85" spans="1:10" ht="24" customHeight="1">
      <c r="B85" s="60"/>
      <c r="C85" s="60"/>
      <c r="D85" s="14" t="s">
        <v>74</v>
      </c>
      <c r="E85" s="16"/>
      <c r="F85" s="17"/>
      <c r="G85" s="16"/>
      <c r="H85" s="14" t="s">
        <v>74</v>
      </c>
      <c r="I85" s="16"/>
      <c r="J85" s="17"/>
    </row>
    <row r="86" spans="1:10" ht="24" customHeight="1">
      <c r="A86" s="21" t="s">
        <v>87</v>
      </c>
      <c r="B86" s="24"/>
      <c r="C86" s="24"/>
      <c r="D86" s="25"/>
      <c r="E86" s="26"/>
      <c r="F86" s="25"/>
      <c r="G86" s="26"/>
      <c r="H86" s="25"/>
      <c r="I86" s="26"/>
      <c r="J86" s="26"/>
    </row>
    <row r="87" spans="1:10" ht="24" customHeight="1">
      <c r="A87" s="19" t="s">
        <v>88</v>
      </c>
      <c r="B87" s="11"/>
      <c r="C87" s="4"/>
      <c r="D87" s="4"/>
      <c r="E87" s="7"/>
      <c r="F87" s="4"/>
      <c r="G87" s="4"/>
      <c r="H87" s="7"/>
      <c r="I87" s="7"/>
      <c r="J87" s="7"/>
    </row>
    <row r="88" spans="1:10" ht="24" customHeight="1">
      <c r="A88" s="19" t="s">
        <v>89</v>
      </c>
      <c r="B88" s="11"/>
      <c r="C88" s="4"/>
      <c r="D88" s="4"/>
      <c r="E88" s="7"/>
      <c r="F88" s="4"/>
      <c r="G88" s="4"/>
      <c r="H88" s="7"/>
      <c r="I88" s="7"/>
      <c r="J88" s="7"/>
    </row>
    <row r="89" spans="1:10" ht="24" customHeight="1">
      <c r="A89" s="32" t="s">
        <v>90</v>
      </c>
      <c r="B89" s="11"/>
      <c r="C89" s="4"/>
      <c r="D89" s="4"/>
      <c r="E89" s="7"/>
      <c r="F89" s="4"/>
      <c r="G89" s="4"/>
      <c r="H89" s="7"/>
      <c r="I89" s="7"/>
      <c r="J89" s="7"/>
    </row>
    <row r="90" spans="1:10" ht="24" customHeight="1" thickBot="1">
      <c r="A90" s="27" t="s">
        <v>57</v>
      </c>
      <c r="B90" s="11"/>
      <c r="C90" s="4"/>
      <c r="D90" s="97">
        <v>149994</v>
      </c>
      <c r="E90" s="80"/>
      <c r="F90" s="97">
        <v>149994</v>
      </c>
      <c r="G90" s="93"/>
      <c r="H90" s="97">
        <v>149994</v>
      </c>
      <c r="I90" s="80"/>
      <c r="J90" s="97">
        <v>149994</v>
      </c>
    </row>
    <row r="91" spans="1:10" ht="24" customHeight="1" thickTop="1">
      <c r="A91" s="32" t="s">
        <v>91</v>
      </c>
      <c r="B91" s="11"/>
      <c r="C91" s="4"/>
      <c r="D91" s="93"/>
      <c r="E91" s="80"/>
      <c r="F91" s="93"/>
      <c r="G91" s="93"/>
      <c r="H91" s="80"/>
      <c r="I91" s="80"/>
      <c r="J91" s="80"/>
    </row>
    <row r="92" spans="1:10" ht="24" customHeight="1">
      <c r="A92" s="27" t="s">
        <v>57</v>
      </c>
      <c r="B92" s="11"/>
      <c r="C92" s="4"/>
      <c r="D92" s="80">
        <v>149994</v>
      </c>
      <c r="E92" s="80"/>
      <c r="F92" s="80">
        <v>149994</v>
      </c>
      <c r="G92" s="93"/>
      <c r="H92" s="80">
        <v>149994</v>
      </c>
      <c r="I92" s="80"/>
      <c r="J92" s="80">
        <v>149994</v>
      </c>
    </row>
    <row r="93" spans="1:10" ht="24" customHeight="1">
      <c r="A93" s="32" t="s">
        <v>95</v>
      </c>
      <c r="B93" s="11"/>
      <c r="C93" s="4"/>
      <c r="D93" s="86">
        <v>147706</v>
      </c>
      <c r="E93" s="86"/>
      <c r="F93" s="86">
        <v>147706</v>
      </c>
      <c r="G93" s="93"/>
      <c r="H93" s="86">
        <v>147706</v>
      </c>
      <c r="I93" s="86"/>
      <c r="J93" s="86">
        <v>147706</v>
      </c>
    </row>
    <row r="94" spans="1:10" ht="24" customHeight="1">
      <c r="A94" s="34" t="s">
        <v>92</v>
      </c>
      <c r="B94" s="11"/>
      <c r="C94" s="4"/>
      <c r="D94" s="80"/>
      <c r="E94" s="80"/>
      <c r="F94" s="80"/>
      <c r="G94" s="93"/>
      <c r="H94" s="80"/>
      <c r="I94" s="80"/>
      <c r="J94" s="80"/>
    </row>
    <row r="95" spans="1:10" ht="24" customHeight="1">
      <c r="A95" s="31" t="s">
        <v>107</v>
      </c>
      <c r="B95" s="11"/>
      <c r="C95" s="4"/>
      <c r="D95" s="80"/>
      <c r="E95" s="80"/>
      <c r="F95" s="80"/>
      <c r="G95" s="93"/>
      <c r="H95" s="80"/>
      <c r="I95" s="80"/>
      <c r="J95" s="80"/>
    </row>
    <row r="96" spans="1:10" ht="24" customHeight="1">
      <c r="A96" s="77" t="s">
        <v>108</v>
      </c>
      <c r="B96" s="11"/>
      <c r="C96" s="4"/>
      <c r="D96" s="63">
        <f>'SCE-Consolidated'!I22</f>
        <v>15000</v>
      </c>
      <c r="E96" s="86"/>
      <c r="F96" s="80">
        <v>15000</v>
      </c>
      <c r="G96" s="93"/>
      <c r="H96" s="80">
        <f>'SCE-Seperated'!I22</f>
        <v>15000</v>
      </c>
      <c r="I96" s="86"/>
      <c r="J96" s="86">
        <v>15000</v>
      </c>
    </row>
    <row r="97" spans="1:10" ht="24" customHeight="1">
      <c r="A97" s="31" t="s">
        <v>33</v>
      </c>
      <c r="B97" s="11"/>
      <c r="C97" s="4"/>
      <c r="D97" s="98">
        <f>'SCE-Consolidated'!K22</f>
        <v>307722</v>
      </c>
      <c r="E97" s="86"/>
      <c r="F97" s="98">
        <v>273822</v>
      </c>
      <c r="G97" s="93"/>
      <c r="H97" s="98">
        <f>'SCE-Seperated'!K22</f>
        <v>317258</v>
      </c>
      <c r="I97" s="86"/>
      <c r="J97" s="98">
        <v>278503</v>
      </c>
    </row>
    <row r="98" spans="1:10" ht="24" customHeight="1">
      <c r="A98" s="150" t="s">
        <v>93</v>
      </c>
      <c r="B98" s="11"/>
      <c r="C98" s="4"/>
      <c r="D98" s="98">
        <f>SUM(D92:D97)</f>
        <v>620422</v>
      </c>
      <c r="E98" s="86"/>
      <c r="F98" s="98">
        <f>SUM(F92:F97)</f>
        <v>586522</v>
      </c>
      <c r="G98" s="93"/>
      <c r="H98" s="98">
        <f>SUM(H92:H97)</f>
        <v>629958</v>
      </c>
      <c r="I98" s="86"/>
      <c r="J98" s="98">
        <f>SUM(J92:J97)</f>
        <v>591203</v>
      </c>
    </row>
    <row r="99" spans="1:10" ht="24" customHeight="1" thickBot="1">
      <c r="A99" s="19" t="s">
        <v>94</v>
      </c>
      <c r="B99" s="11"/>
      <c r="C99" s="4"/>
      <c r="D99" s="99">
        <f>SUM(D98,D71)</f>
        <v>1244617</v>
      </c>
      <c r="E99" s="86"/>
      <c r="F99" s="99">
        <f>SUM(F98,F71)</f>
        <v>1320561</v>
      </c>
      <c r="G99" s="93"/>
      <c r="H99" s="99">
        <f>SUM(H98,H71)</f>
        <v>1216282</v>
      </c>
      <c r="I99" s="86"/>
      <c r="J99" s="99">
        <f>SUM(J98,J71)</f>
        <v>1285480</v>
      </c>
    </row>
    <row r="100" spans="1:10" ht="24" customHeight="1" thickTop="1">
      <c r="B100" s="11"/>
      <c r="C100" s="4"/>
      <c r="D100" s="9"/>
      <c r="E100" s="8"/>
      <c r="F100" s="9"/>
      <c r="G100" s="4"/>
      <c r="H100" s="9"/>
      <c r="I100" s="8"/>
      <c r="J100" s="9"/>
    </row>
    <row r="101" spans="1:10" ht="24" customHeight="1">
      <c r="A101" s="30"/>
      <c r="B101" s="10"/>
      <c r="C101" s="10"/>
      <c r="D101" s="10"/>
      <c r="F101" s="10"/>
      <c r="G101" s="10"/>
    </row>
    <row r="102" spans="1:10" ht="24" customHeight="1">
      <c r="A102" s="29"/>
      <c r="B102" s="10"/>
      <c r="C102" s="10"/>
      <c r="D102" s="10"/>
      <c r="F102" s="10"/>
      <c r="G102" s="10"/>
      <c r="H102" s="7"/>
      <c r="J102" s="7"/>
    </row>
    <row r="104" spans="1:10" ht="24" customHeight="1">
      <c r="A104" s="29"/>
      <c r="B104" s="10"/>
      <c r="C104" s="10"/>
      <c r="D104" s="10"/>
      <c r="F104" s="10"/>
      <c r="G104" s="10"/>
    </row>
    <row r="105" spans="1:10" ht="24" customHeight="1">
      <c r="A105" s="29"/>
      <c r="B105" s="2"/>
      <c r="C105" s="2"/>
      <c r="D105" s="2"/>
      <c r="F105" s="2"/>
      <c r="G105" s="2"/>
    </row>
    <row r="106" spans="1:10" ht="24" customHeight="1">
      <c r="A106" s="29"/>
      <c r="B106" s="2"/>
      <c r="C106" s="2"/>
      <c r="D106" s="2"/>
      <c r="F106" s="2"/>
      <c r="G106" s="2"/>
    </row>
    <row r="107" spans="1:10" ht="24" customHeight="1">
      <c r="A107" s="29"/>
      <c r="B107" s="2"/>
      <c r="C107" s="2"/>
      <c r="D107" s="2"/>
      <c r="F107" s="2"/>
      <c r="G107" s="2"/>
    </row>
    <row r="108" spans="1:10" ht="24" customHeight="1">
      <c r="A108" s="29"/>
      <c r="B108" s="2"/>
      <c r="C108" s="2"/>
      <c r="D108" s="2"/>
      <c r="F108" s="2"/>
      <c r="G108" s="2"/>
    </row>
    <row r="109" spans="1:10" ht="24" customHeight="1">
      <c r="A109" s="29"/>
      <c r="B109" s="2"/>
      <c r="C109" s="2"/>
      <c r="D109" s="2"/>
      <c r="F109" s="2"/>
      <c r="G109" s="2"/>
    </row>
    <row r="110" spans="1:10" ht="24" customHeight="1">
      <c r="A110" s="29"/>
      <c r="B110" s="2"/>
      <c r="C110" s="2"/>
      <c r="D110" s="2"/>
      <c r="F110" s="2"/>
      <c r="G110" s="2"/>
    </row>
    <row r="111" spans="1:10" ht="24" customHeight="1">
      <c r="A111" s="29"/>
      <c r="B111" s="2"/>
      <c r="C111" s="2"/>
      <c r="D111" s="2"/>
      <c r="F111" s="2"/>
      <c r="G111" s="2"/>
    </row>
    <row r="112" spans="1:10" ht="24" customHeight="1">
      <c r="A112" s="29"/>
      <c r="B112" s="2"/>
      <c r="C112" s="2"/>
      <c r="D112" s="2"/>
      <c r="F112" s="2"/>
      <c r="G112" s="2"/>
    </row>
    <row r="113" spans="1:7" ht="24" customHeight="1">
      <c r="A113" s="29"/>
      <c r="B113" s="2"/>
      <c r="C113" s="2"/>
      <c r="D113" s="2"/>
      <c r="F113" s="2"/>
      <c r="G113" s="2"/>
    </row>
    <row r="114" spans="1:7" ht="24" customHeight="1">
      <c r="A114" s="29"/>
      <c r="B114" s="2"/>
      <c r="C114" s="2"/>
      <c r="D114" s="2"/>
      <c r="F114" s="2"/>
      <c r="G114" s="2"/>
    </row>
    <row r="115" spans="1:7" ht="24" customHeight="1">
      <c r="A115" s="29"/>
      <c r="B115" s="2"/>
      <c r="C115" s="2"/>
      <c r="D115" s="2"/>
      <c r="F115" s="2"/>
      <c r="G115" s="2"/>
    </row>
    <row r="116" spans="1:7" ht="24" customHeight="1">
      <c r="A116" s="13" t="s">
        <v>79</v>
      </c>
      <c r="B116" s="2"/>
      <c r="C116" s="2"/>
      <c r="D116" s="2"/>
      <c r="F116" s="2"/>
      <c r="G116" s="2"/>
    </row>
    <row r="117" spans="1:7" ht="24" customHeight="1">
      <c r="A117" s="29"/>
      <c r="B117" s="2"/>
      <c r="C117" s="2"/>
      <c r="D117" s="2"/>
      <c r="F117" s="2"/>
      <c r="G117" s="2"/>
    </row>
    <row r="118" spans="1:7" ht="24" customHeight="1">
      <c r="A118" s="29"/>
      <c r="B118" s="2"/>
      <c r="C118" s="2"/>
      <c r="D118" s="2"/>
      <c r="F118" s="2"/>
      <c r="G118" s="2"/>
    </row>
    <row r="119" spans="1:7" ht="24" customHeight="1">
      <c r="A119" s="29"/>
      <c r="B119" s="2"/>
      <c r="C119" s="2"/>
      <c r="D119" s="2"/>
      <c r="F119" s="2"/>
      <c r="G119" s="2"/>
    </row>
    <row r="120" spans="1:7" ht="24" customHeight="1">
      <c r="A120" s="29"/>
      <c r="B120" s="2"/>
      <c r="C120" s="2"/>
      <c r="D120" s="2"/>
      <c r="F120" s="2"/>
      <c r="G120" s="2"/>
    </row>
  </sheetData>
  <mergeCells count="24">
    <mergeCell ref="A77:J77"/>
    <mergeCell ref="A78:J78"/>
    <mergeCell ref="D80:F80"/>
    <mergeCell ref="D48:F48"/>
    <mergeCell ref="D49:F49"/>
    <mergeCell ref="H49:J49"/>
    <mergeCell ref="A75:J75"/>
    <mergeCell ref="A76:J76"/>
    <mergeCell ref="D81:F81"/>
    <mergeCell ref="H81:J81"/>
    <mergeCell ref="A1:J1"/>
    <mergeCell ref="A2:J2"/>
    <mergeCell ref="A3:J3"/>
    <mergeCell ref="A4:J4"/>
    <mergeCell ref="D6:F6"/>
    <mergeCell ref="H6:J6"/>
    <mergeCell ref="H48:J48"/>
    <mergeCell ref="H80:J80"/>
    <mergeCell ref="D7:F7"/>
    <mergeCell ref="H7:J7"/>
    <mergeCell ref="A43:J43"/>
    <mergeCell ref="A44:J44"/>
    <mergeCell ref="A45:J45"/>
    <mergeCell ref="A46:J46"/>
  </mergeCells>
  <printOptions horizontalCentered="1"/>
  <pageMargins left="0.9" right="0.3" top="1" bottom="0.5" header="0.5" footer="0.3"/>
  <pageSetup paperSize="9" scale="75" fitToHeight="7" orientation="portrait" r:id="rId1"/>
  <rowBreaks count="2" manualBreakCount="2">
    <brk id="42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46"/>
  <sheetViews>
    <sheetView view="pageBreakPreview" topLeftCell="A22" zoomScale="90" zoomScaleNormal="90" zoomScaleSheetLayoutView="90" workbookViewId="0">
      <selection activeCell="C7" sqref="C7:E7"/>
    </sheetView>
  </sheetViews>
  <sheetFormatPr defaultColWidth="10.54296875" defaultRowHeight="24" customHeight="1"/>
  <cols>
    <col min="1" max="1" width="51" style="49" customWidth="1"/>
    <col min="2" max="2" width="6.81640625" style="49" customWidth="1"/>
    <col min="3" max="3" width="13.6328125" style="47" customWidth="1"/>
    <col min="4" max="4" width="0.81640625" style="47" customWidth="1"/>
    <col min="5" max="5" width="13.6328125" style="47" customWidth="1"/>
    <col min="6" max="6" width="0.81640625" style="47" customWidth="1"/>
    <col min="7" max="7" width="13.6328125" style="47" customWidth="1"/>
    <col min="8" max="8" width="0.81640625" style="47" customWidth="1"/>
    <col min="9" max="9" width="13.6328125" style="47" customWidth="1"/>
    <col min="10" max="10" width="0.453125" style="47" customWidth="1"/>
    <col min="11" max="16384" width="10.54296875" style="47"/>
  </cols>
  <sheetData>
    <row r="1" spans="1:11" s="43" customFormat="1" ht="24" customHeight="1">
      <c r="A1" s="136" t="s">
        <v>65</v>
      </c>
      <c r="B1" s="137"/>
      <c r="C1" s="137"/>
      <c r="D1" s="137"/>
      <c r="E1" s="137"/>
      <c r="F1" s="137"/>
      <c r="G1" s="137"/>
      <c r="H1" s="137"/>
      <c r="I1" s="137"/>
    </row>
    <row r="2" spans="1:11" s="43" customFormat="1" ht="24" customHeight="1">
      <c r="A2" s="142" t="s">
        <v>121</v>
      </c>
      <c r="B2" s="143"/>
      <c r="C2" s="143"/>
      <c r="D2" s="143"/>
      <c r="E2" s="143"/>
      <c r="F2" s="143"/>
      <c r="G2" s="143"/>
      <c r="H2" s="143"/>
      <c r="I2" s="143"/>
    </row>
    <row r="3" spans="1:11" s="43" customFormat="1" ht="24" customHeight="1">
      <c r="A3" s="138" t="s">
        <v>158</v>
      </c>
      <c r="B3" s="139"/>
      <c r="C3" s="139"/>
      <c r="D3" s="139"/>
      <c r="E3" s="139"/>
      <c r="F3" s="139"/>
      <c r="G3" s="139"/>
      <c r="H3" s="139"/>
      <c r="I3" s="139"/>
    </row>
    <row r="4" spans="1:11" s="43" customFormat="1" ht="24" customHeight="1">
      <c r="A4" s="138" t="s">
        <v>114</v>
      </c>
      <c r="B4" s="139"/>
      <c r="C4" s="139"/>
      <c r="D4" s="139"/>
      <c r="E4" s="139"/>
      <c r="F4" s="139"/>
      <c r="G4" s="139"/>
      <c r="H4" s="139"/>
      <c r="I4" s="139"/>
    </row>
    <row r="5" spans="1:11" s="43" customFormat="1" ht="24" customHeight="1">
      <c r="A5" s="140" t="s">
        <v>66</v>
      </c>
      <c r="B5" s="140"/>
      <c r="C5" s="140"/>
      <c r="D5" s="140"/>
      <c r="E5" s="140"/>
      <c r="F5" s="140"/>
      <c r="G5" s="140"/>
      <c r="H5" s="140"/>
      <c r="I5" s="140"/>
      <c r="J5" s="44"/>
      <c r="K5" s="45"/>
    </row>
    <row r="6" spans="1:11" s="43" customFormat="1" ht="6" customHeight="1">
      <c r="A6" s="92"/>
      <c r="B6" s="92"/>
      <c r="C6" s="92"/>
      <c r="D6" s="92"/>
      <c r="E6" s="92"/>
      <c r="F6" s="92"/>
      <c r="G6" s="92"/>
      <c r="H6" s="92"/>
      <c r="I6" s="92"/>
      <c r="J6" s="44"/>
      <c r="K6" s="45"/>
    </row>
    <row r="7" spans="1:11" s="43" customFormat="1" ht="24" customHeight="1">
      <c r="A7" s="73"/>
      <c r="B7" s="38" t="s">
        <v>67</v>
      </c>
      <c r="C7" s="135" t="s">
        <v>68</v>
      </c>
      <c r="D7" s="135"/>
      <c r="E7" s="135"/>
      <c r="F7" s="39"/>
      <c r="G7" s="144" t="s">
        <v>69</v>
      </c>
      <c r="H7" s="144"/>
      <c r="I7" s="144"/>
      <c r="J7" s="44"/>
      <c r="K7" s="45"/>
    </row>
    <row r="8" spans="1:11" s="43" customFormat="1" ht="24" customHeight="1">
      <c r="A8" s="73"/>
      <c r="B8" s="27"/>
      <c r="C8" s="135" t="s">
        <v>70</v>
      </c>
      <c r="D8" s="135"/>
      <c r="E8" s="135"/>
      <c r="F8" s="39"/>
      <c r="G8" s="144" t="s">
        <v>70</v>
      </c>
      <c r="H8" s="144"/>
      <c r="I8" s="144"/>
      <c r="J8" s="44"/>
      <c r="K8" s="45"/>
    </row>
    <row r="9" spans="1:11" s="43" customFormat="1" ht="24" customHeight="1">
      <c r="A9" s="73"/>
      <c r="B9" s="40"/>
      <c r="C9" s="41">
        <v>2023</v>
      </c>
      <c r="D9" s="41"/>
      <c r="E9" s="39">
        <v>2022</v>
      </c>
      <c r="F9" s="39"/>
      <c r="G9" s="41">
        <v>2023</v>
      </c>
      <c r="H9" s="41"/>
      <c r="I9" s="39">
        <v>2022</v>
      </c>
      <c r="J9" s="44"/>
      <c r="K9" s="45"/>
    </row>
    <row r="10" spans="1:11" ht="24" customHeight="1">
      <c r="A10" s="42" t="s">
        <v>9</v>
      </c>
      <c r="B10" s="61"/>
      <c r="C10" s="62"/>
      <c r="D10" s="62"/>
      <c r="E10" s="62"/>
      <c r="F10" s="62"/>
      <c r="G10" s="62"/>
      <c r="H10" s="62"/>
      <c r="I10" s="62"/>
    </row>
    <row r="11" spans="1:11" ht="24" customHeight="1">
      <c r="A11" s="31" t="s">
        <v>96</v>
      </c>
      <c r="B11" s="61">
        <v>12</v>
      </c>
      <c r="C11" s="63">
        <v>511893</v>
      </c>
      <c r="D11" s="62"/>
      <c r="E11" s="63">
        <v>449380</v>
      </c>
      <c r="F11" s="63"/>
      <c r="G11" s="63">
        <v>505239</v>
      </c>
      <c r="H11" s="63"/>
      <c r="I11" s="63">
        <v>440646</v>
      </c>
    </row>
    <row r="12" spans="1:11" ht="24" customHeight="1">
      <c r="A12" s="31" t="s">
        <v>12</v>
      </c>
      <c r="B12" s="61"/>
      <c r="C12" s="63">
        <v>5431</v>
      </c>
      <c r="D12" s="62"/>
      <c r="E12" s="63">
        <v>2507</v>
      </c>
      <c r="F12" s="63"/>
      <c r="G12" s="63">
        <v>4722</v>
      </c>
      <c r="H12" s="63"/>
      <c r="I12" s="63">
        <v>2636</v>
      </c>
    </row>
    <row r="13" spans="1:11" ht="24" customHeight="1">
      <c r="A13" s="53" t="s">
        <v>10</v>
      </c>
      <c r="B13" s="61"/>
      <c r="C13" s="64">
        <f>SUM(C11:C12)</f>
        <v>517324</v>
      </c>
      <c r="D13" s="62"/>
      <c r="E13" s="64">
        <f>SUM(E11:E12)</f>
        <v>451887</v>
      </c>
      <c r="F13" s="63"/>
      <c r="G13" s="64">
        <f>SUM(G11:G12)</f>
        <v>509961</v>
      </c>
      <c r="H13" s="63"/>
      <c r="I13" s="64">
        <f>SUM(I11:I12)</f>
        <v>443282</v>
      </c>
    </row>
    <row r="14" spans="1:11" ht="24" customHeight="1">
      <c r="A14" s="53"/>
      <c r="B14" s="61"/>
      <c r="C14" s="63"/>
      <c r="D14" s="62"/>
      <c r="E14" s="63"/>
      <c r="F14" s="63"/>
      <c r="G14" s="63"/>
      <c r="H14" s="63"/>
      <c r="I14" s="63"/>
    </row>
    <row r="15" spans="1:11" ht="24" customHeight="1">
      <c r="A15" s="42" t="s">
        <v>11</v>
      </c>
      <c r="B15" s="61"/>
      <c r="C15" s="65"/>
      <c r="D15" s="62"/>
      <c r="E15" s="65"/>
      <c r="F15" s="65"/>
      <c r="G15" s="65"/>
      <c r="H15" s="63"/>
      <c r="I15" s="65"/>
    </row>
    <row r="16" spans="1:11" ht="24" customHeight="1">
      <c r="A16" s="31" t="s">
        <v>49</v>
      </c>
      <c r="B16" s="61"/>
      <c r="C16" s="63">
        <v>398091</v>
      </c>
      <c r="D16" s="62"/>
      <c r="E16" s="63">
        <v>344800</v>
      </c>
      <c r="F16" s="63"/>
      <c r="G16" s="63">
        <v>392571</v>
      </c>
      <c r="H16" s="63"/>
      <c r="I16" s="63">
        <v>338650</v>
      </c>
    </row>
    <row r="17" spans="1:10" ht="24" customHeight="1">
      <c r="A17" s="31" t="s">
        <v>97</v>
      </c>
      <c r="B17" s="61"/>
      <c r="C17" s="63">
        <v>29392</v>
      </c>
      <c r="D17" s="62"/>
      <c r="E17" s="63">
        <v>26037</v>
      </c>
      <c r="F17" s="63"/>
      <c r="G17" s="63">
        <v>28564</v>
      </c>
      <c r="H17" s="63"/>
      <c r="I17" s="63">
        <v>24940</v>
      </c>
    </row>
    <row r="18" spans="1:10" ht="24" customHeight="1">
      <c r="A18" s="31" t="s">
        <v>29</v>
      </c>
      <c r="B18" s="61"/>
      <c r="C18" s="63">
        <v>47423</v>
      </c>
      <c r="D18" s="62"/>
      <c r="E18" s="63">
        <v>48649</v>
      </c>
      <c r="F18" s="63"/>
      <c r="G18" s="63">
        <v>41503</v>
      </c>
      <c r="H18" s="63"/>
      <c r="I18" s="63">
        <v>41410</v>
      </c>
    </row>
    <row r="19" spans="1:10" ht="24" customHeight="1">
      <c r="A19" s="53" t="s">
        <v>13</v>
      </c>
      <c r="B19" s="61"/>
      <c r="C19" s="64">
        <f>SUM(C16:C18)</f>
        <v>474906</v>
      </c>
      <c r="D19" s="62"/>
      <c r="E19" s="64">
        <f>SUM(E16:E18)</f>
        <v>419486</v>
      </c>
      <c r="F19" s="63"/>
      <c r="G19" s="64">
        <f>SUM(G16:G18)</f>
        <v>462638</v>
      </c>
      <c r="H19" s="63"/>
      <c r="I19" s="64">
        <f>SUM(I16:I18)</f>
        <v>405000</v>
      </c>
    </row>
    <row r="20" spans="1:10" ht="24" customHeight="1">
      <c r="A20" s="66" t="s">
        <v>98</v>
      </c>
      <c r="B20" s="61"/>
      <c r="C20" s="63">
        <f>SUM(C13-C19)</f>
        <v>42418</v>
      </c>
      <c r="D20" s="62"/>
      <c r="E20" s="63">
        <f>SUM(E13-E19)</f>
        <v>32401</v>
      </c>
      <c r="F20" s="63"/>
      <c r="G20" s="63">
        <f>SUM(G13-G19)</f>
        <v>47323</v>
      </c>
      <c r="H20" s="63"/>
      <c r="I20" s="63">
        <f>I13-I19</f>
        <v>38282</v>
      </c>
      <c r="J20" s="48">
        <f>SUM(J13-J19)</f>
        <v>0</v>
      </c>
    </row>
    <row r="21" spans="1:10" ht="24" customHeight="1">
      <c r="A21" s="28" t="s">
        <v>14</v>
      </c>
      <c r="B21" s="61"/>
      <c r="C21" s="133">
        <v>-1939</v>
      </c>
      <c r="D21" s="134"/>
      <c r="E21" s="133">
        <v>-1140</v>
      </c>
      <c r="F21" s="133"/>
      <c r="G21" s="133">
        <v>-1712</v>
      </c>
      <c r="H21" s="133"/>
      <c r="I21" s="133">
        <v>-881</v>
      </c>
    </row>
    <row r="22" spans="1:10" ht="24" customHeight="1">
      <c r="A22" s="28" t="s">
        <v>146</v>
      </c>
      <c r="B22" s="61"/>
      <c r="J22" s="48"/>
    </row>
    <row r="23" spans="1:10" ht="24" customHeight="1">
      <c r="A23" s="31" t="s">
        <v>130</v>
      </c>
      <c r="B23" s="61"/>
      <c r="C23" s="67">
        <v>225</v>
      </c>
      <c r="D23" s="62"/>
      <c r="E23" s="67">
        <v>2099</v>
      </c>
      <c r="F23" s="63"/>
      <c r="G23" s="67">
        <v>0</v>
      </c>
      <c r="H23" s="63"/>
      <c r="I23" s="67">
        <v>0</v>
      </c>
      <c r="J23" s="48"/>
    </row>
    <row r="24" spans="1:10" ht="24" customHeight="1">
      <c r="A24" s="66" t="s">
        <v>147</v>
      </c>
      <c r="B24" s="61"/>
      <c r="C24" s="63">
        <f>SUM(C20:C23)</f>
        <v>40704</v>
      </c>
      <c r="D24" s="62"/>
      <c r="E24" s="63">
        <f>SUM(E20:E23)</f>
        <v>33360</v>
      </c>
      <c r="F24" s="63"/>
      <c r="G24" s="63">
        <f>SUM(G20:G23)</f>
        <v>45611</v>
      </c>
      <c r="H24" s="63"/>
      <c r="I24" s="63">
        <f>SUM(I20:I23)</f>
        <v>37401</v>
      </c>
    </row>
    <row r="25" spans="1:10" ht="24" customHeight="1">
      <c r="A25" s="28" t="s">
        <v>122</v>
      </c>
      <c r="B25" s="61">
        <v>11</v>
      </c>
      <c r="C25" s="67">
        <v>-6804</v>
      </c>
      <c r="D25" s="62"/>
      <c r="E25" s="67">
        <v>-7475</v>
      </c>
      <c r="F25" s="63"/>
      <c r="G25" s="67">
        <v>-6856</v>
      </c>
      <c r="H25" s="62"/>
      <c r="I25" s="67">
        <v>-7450</v>
      </c>
    </row>
    <row r="26" spans="1:10" ht="24" customHeight="1">
      <c r="A26" s="59" t="s">
        <v>34</v>
      </c>
      <c r="B26" s="61"/>
      <c r="C26" s="64">
        <f>SUM(C24:C25)</f>
        <v>33900</v>
      </c>
      <c r="D26" s="62"/>
      <c r="E26" s="64">
        <f>SUM(E24:E25)</f>
        <v>25885</v>
      </c>
      <c r="F26" s="63"/>
      <c r="G26" s="67">
        <f>SUM(G24:G25)</f>
        <v>38755</v>
      </c>
      <c r="H26" s="63"/>
      <c r="I26" s="67">
        <f>SUM(I24:I25)</f>
        <v>29951</v>
      </c>
    </row>
    <row r="27" spans="1:10" ht="24" customHeight="1">
      <c r="A27" s="59"/>
      <c r="B27" s="27"/>
      <c r="C27" s="68"/>
      <c r="D27" s="62"/>
      <c r="E27" s="68"/>
      <c r="F27" s="63"/>
      <c r="G27" s="68"/>
      <c r="H27" s="63"/>
      <c r="I27" s="68"/>
    </row>
    <row r="28" spans="1:10" ht="24" customHeight="1">
      <c r="A28" s="59" t="s">
        <v>35</v>
      </c>
      <c r="B28" s="27"/>
      <c r="C28" s="100">
        <v>0</v>
      </c>
      <c r="D28" s="101"/>
      <c r="E28" s="100">
        <v>0</v>
      </c>
      <c r="F28" s="95"/>
      <c r="G28" s="100">
        <v>0</v>
      </c>
      <c r="H28" s="95"/>
      <c r="I28" s="100">
        <v>0</v>
      </c>
    </row>
    <row r="29" spans="1:10" ht="24" customHeight="1" thickBot="1">
      <c r="A29" s="59" t="s">
        <v>0</v>
      </c>
      <c r="B29" s="27"/>
      <c r="C29" s="69">
        <f>SUM(C26)</f>
        <v>33900</v>
      </c>
      <c r="D29" s="62"/>
      <c r="E29" s="69">
        <f>SUM(E26)</f>
        <v>25885</v>
      </c>
      <c r="F29" s="63"/>
      <c r="G29" s="69">
        <f>SUM(G26)</f>
        <v>38755</v>
      </c>
      <c r="H29" s="63"/>
      <c r="I29" s="69">
        <f>SUM(I26)</f>
        <v>29951</v>
      </c>
    </row>
    <row r="30" spans="1:10" ht="24" customHeight="1" thickTop="1">
      <c r="A30" s="27"/>
      <c r="B30" s="27"/>
      <c r="C30" s="63"/>
      <c r="D30" s="62"/>
      <c r="E30" s="63"/>
      <c r="F30" s="63"/>
      <c r="G30" s="63"/>
      <c r="H30" s="63"/>
      <c r="I30" s="63"/>
    </row>
    <row r="31" spans="1:10" ht="24" customHeight="1">
      <c r="A31" s="59" t="s">
        <v>25</v>
      </c>
      <c r="B31" s="61"/>
      <c r="C31" s="62"/>
      <c r="D31" s="62"/>
      <c r="E31" s="62"/>
      <c r="F31" s="62"/>
      <c r="G31" s="62"/>
      <c r="H31" s="62"/>
      <c r="I31" s="62"/>
    </row>
    <row r="32" spans="1:10" ht="24" customHeight="1" thickBot="1">
      <c r="A32" s="27" t="s">
        <v>26</v>
      </c>
      <c r="B32" s="27"/>
      <c r="C32" s="70">
        <f>C26/599975</f>
        <v>5.650235426476103E-2</v>
      </c>
      <c r="D32" s="62"/>
      <c r="E32" s="70">
        <f>E26/599975</f>
        <v>4.3143464311012958E-2</v>
      </c>
      <c r="F32" s="71"/>
      <c r="G32" s="70">
        <f>G26/599975</f>
        <v>6.459435809825409E-2</v>
      </c>
      <c r="H32" s="65"/>
      <c r="I32" s="70">
        <f>I26/599975</f>
        <v>4.9920413350556275E-2</v>
      </c>
    </row>
    <row r="33" spans="1:12" ht="24" customHeight="1" thickTop="1">
      <c r="A33" s="27"/>
      <c r="B33" s="27"/>
      <c r="C33" s="71"/>
      <c r="D33" s="62"/>
      <c r="E33" s="71"/>
      <c r="F33" s="71"/>
      <c r="G33" s="71"/>
      <c r="H33" s="65"/>
      <c r="I33" s="71"/>
    </row>
    <row r="34" spans="1:12" ht="24" customHeight="1">
      <c r="A34" s="27"/>
      <c r="B34" s="27"/>
      <c r="C34" s="71"/>
      <c r="D34" s="62"/>
      <c r="E34" s="71"/>
      <c r="F34" s="71"/>
      <c r="G34" s="71"/>
      <c r="H34" s="65"/>
      <c r="I34" s="71"/>
    </row>
    <row r="35" spans="1:12" ht="24" customHeight="1">
      <c r="A35" s="27"/>
      <c r="B35" s="27"/>
      <c r="C35" s="71"/>
      <c r="D35" s="62"/>
      <c r="E35" s="71"/>
      <c r="F35" s="71"/>
      <c r="G35" s="71"/>
      <c r="H35" s="65"/>
      <c r="I35" s="71"/>
    </row>
    <row r="36" spans="1:12" ht="24" customHeight="1">
      <c r="A36" s="27"/>
      <c r="B36" s="27"/>
      <c r="C36" s="71"/>
      <c r="D36" s="62"/>
      <c r="E36" s="71"/>
      <c r="F36" s="71"/>
      <c r="G36" s="71"/>
      <c r="H36" s="65"/>
      <c r="I36" s="71"/>
    </row>
    <row r="37" spans="1:12" ht="24" customHeight="1">
      <c r="A37" s="27"/>
      <c r="B37" s="27"/>
      <c r="C37" s="71"/>
      <c r="D37" s="62"/>
      <c r="E37" s="71"/>
      <c r="F37" s="71"/>
      <c r="G37" s="71"/>
      <c r="H37" s="65"/>
      <c r="I37" s="71"/>
    </row>
    <row r="38" spans="1:12" ht="24" customHeight="1">
      <c r="A38" s="27"/>
      <c r="B38" s="27"/>
      <c r="C38" s="71"/>
      <c r="D38" s="62"/>
      <c r="E38" s="71"/>
      <c r="F38" s="71"/>
      <c r="G38" s="71"/>
      <c r="H38" s="65"/>
      <c r="I38" s="71"/>
    </row>
    <row r="39" spans="1:12" ht="24" customHeight="1">
      <c r="A39" s="27"/>
      <c r="B39" s="27"/>
      <c r="C39" s="71"/>
      <c r="D39" s="62"/>
      <c r="E39" s="71"/>
      <c r="F39" s="71"/>
      <c r="G39" s="71"/>
      <c r="H39" s="65"/>
      <c r="I39" s="71"/>
    </row>
    <row r="40" spans="1:12" ht="24" customHeight="1">
      <c r="A40" s="27"/>
      <c r="B40" s="27"/>
      <c r="C40" s="71"/>
      <c r="D40" s="62"/>
      <c r="E40" s="71"/>
      <c r="F40" s="71"/>
      <c r="G40" s="71"/>
      <c r="H40" s="65"/>
      <c r="I40" s="71"/>
    </row>
    <row r="41" spans="1:12" ht="24" customHeight="1">
      <c r="A41" s="27"/>
      <c r="B41" s="27"/>
      <c r="C41" s="71"/>
      <c r="D41" s="62"/>
      <c r="E41" s="71"/>
      <c r="F41" s="71"/>
      <c r="G41" s="71"/>
      <c r="H41" s="65"/>
      <c r="I41" s="71"/>
    </row>
    <row r="42" spans="1:12" ht="24" customHeight="1">
      <c r="A42" s="51" t="s">
        <v>79</v>
      </c>
      <c r="B42" s="27"/>
      <c r="C42" s="71"/>
      <c r="D42" s="62"/>
      <c r="E42" s="71"/>
      <c r="F42" s="71"/>
      <c r="G42" s="71"/>
      <c r="H42" s="65"/>
      <c r="I42" s="71"/>
    </row>
    <row r="43" spans="1:12" ht="24" customHeight="1">
      <c r="A43" s="27"/>
      <c r="B43" s="27"/>
      <c r="C43" s="71"/>
      <c r="D43" s="62"/>
      <c r="E43" s="71"/>
      <c r="F43" s="71"/>
      <c r="G43" s="71"/>
      <c r="H43" s="65"/>
      <c r="I43" s="71"/>
    </row>
    <row r="44" spans="1:12" ht="24" customHeight="1">
      <c r="A44" s="27"/>
      <c r="B44" s="27"/>
      <c r="C44" s="71"/>
      <c r="D44" s="62"/>
      <c r="E44" s="71"/>
      <c r="F44" s="71"/>
      <c r="G44" s="71"/>
      <c r="H44" s="65"/>
      <c r="I44" s="71"/>
    </row>
    <row r="45" spans="1:12" ht="24" customHeight="1">
      <c r="A45" s="27"/>
      <c r="B45" s="27"/>
      <c r="C45" s="71"/>
      <c r="D45" s="62"/>
      <c r="E45" s="71"/>
      <c r="F45" s="71"/>
      <c r="G45" s="71"/>
      <c r="H45" s="65"/>
      <c r="I45" s="71"/>
    </row>
    <row r="46" spans="1:12" ht="24" customHeight="1">
      <c r="B46" s="46"/>
      <c r="C46" s="52"/>
      <c r="E46" s="52"/>
      <c r="F46" s="52"/>
      <c r="G46" s="52"/>
      <c r="H46" s="52"/>
      <c r="I46" s="52"/>
      <c r="L46" s="50"/>
    </row>
  </sheetData>
  <mergeCells count="9">
    <mergeCell ref="A1:I1"/>
    <mergeCell ref="A2:I2"/>
    <mergeCell ref="A3:I3"/>
    <mergeCell ref="A5:I5"/>
    <mergeCell ref="C8:E8"/>
    <mergeCell ref="G8:I8"/>
    <mergeCell ref="A4:I4"/>
    <mergeCell ref="C7:E7"/>
    <mergeCell ref="G7:I7"/>
  </mergeCells>
  <printOptions horizontalCentered="1"/>
  <pageMargins left="0.9" right="0.3" top="1" bottom="0.5" header="0.5" footer="0.3"/>
  <pageSetup paperSize="9" scale="75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M24"/>
  <sheetViews>
    <sheetView zoomScaleNormal="100" zoomScaleSheetLayoutView="100" workbookViewId="0">
      <selection activeCell="G7" sqref="G7"/>
    </sheetView>
  </sheetViews>
  <sheetFormatPr defaultColWidth="9.1796875" defaultRowHeight="24" customHeight="1"/>
  <cols>
    <col min="1" max="1" width="9.1796875" style="76"/>
    <col min="2" max="2" width="36" style="74" customWidth="1"/>
    <col min="3" max="3" width="8" style="74" customWidth="1"/>
    <col min="4" max="4" width="1.54296875" style="74" customWidth="1"/>
    <col min="5" max="5" width="15.90625" style="74" customWidth="1"/>
    <col min="6" max="6" width="1.54296875" style="74" customWidth="1"/>
    <col min="7" max="7" width="15.81640625" style="74" customWidth="1"/>
    <col min="8" max="8" width="1.54296875" style="74" customWidth="1"/>
    <col min="9" max="9" width="15.90625" style="74" customWidth="1"/>
    <col min="10" max="10" width="1.54296875" style="74" customWidth="1"/>
    <col min="11" max="11" width="16.54296875" style="74" customWidth="1"/>
    <col min="12" max="12" width="1.54296875" style="74" customWidth="1"/>
    <col min="13" max="13" width="15.6328125" style="74" customWidth="1"/>
    <col min="14" max="14" width="1.54296875" style="74" customWidth="1"/>
    <col min="15" max="16384" width="9.1796875" style="74"/>
  </cols>
  <sheetData>
    <row r="1" spans="1:13" ht="23.15" customHeight="1">
      <c r="A1" s="146" t="s">
        <v>65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23.15" customHeight="1">
      <c r="A2" s="147" t="s">
        <v>99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23.15" customHeight="1">
      <c r="A3" s="147" t="s">
        <v>100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23.15" customHeight="1">
      <c r="A4" s="147" t="s">
        <v>158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3" ht="23.15" customHeight="1">
      <c r="A5" s="147" t="s">
        <v>114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</row>
    <row r="6" spans="1:13" ht="23.15" customHeight="1">
      <c r="A6" s="148" t="s">
        <v>66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3" ht="6" customHeight="1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</row>
    <row r="8" spans="1:13" s="75" customFormat="1" ht="23.15" customHeight="1">
      <c r="A8" s="103"/>
      <c r="B8" s="103"/>
      <c r="C8" s="103"/>
      <c r="D8" s="103"/>
      <c r="E8" s="104" t="s">
        <v>2</v>
      </c>
      <c r="F8" s="104"/>
      <c r="G8" s="104" t="s">
        <v>102</v>
      </c>
      <c r="H8" s="104"/>
      <c r="I8" s="145" t="s">
        <v>4</v>
      </c>
      <c r="J8" s="145"/>
      <c r="K8" s="145"/>
      <c r="L8" s="104"/>
      <c r="M8" s="104" t="s">
        <v>5</v>
      </c>
    </row>
    <row r="9" spans="1:13" s="75" customFormat="1" ht="23.15" customHeight="1">
      <c r="A9" s="105"/>
      <c r="B9" s="103"/>
      <c r="C9" s="103"/>
      <c r="D9" s="103"/>
      <c r="E9" s="106" t="s">
        <v>101</v>
      </c>
      <c r="F9" s="104"/>
      <c r="G9" s="104"/>
      <c r="H9" s="104"/>
      <c r="I9" s="104" t="s">
        <v>105</v>
      </c>
      <c r="J9" s="104"/>
      <c r="K9" s="104"/>
      <c r="L9" s="104"/>
      <c r="M9" s="104" t="s">
        <v>103</v>
      </c>
    </row>
    <row r="10" spans="1:13" s="75" customFormat="1" ht="23.15" customHeight="1">
      <c r="A10" s="105"/>
      <c r="B10" s="103"/>
      <c r="C10" s="103"/>
      <c r="D10" s="103"/>
      <c r="E10" s="107" t="s">
        <v>1</v>
      </c>
      <c r="F10" s="104"/>
      <c r="G10" s="107"/>
      <c r="H10" s="104"/>
      <c r="I10" s="107" t="s">
        <v>106</v>
      </c>
      <c r="J10" s="104"/>
      <c r="K10" s="107" t="s">
        <v>3</v>
      </c>
      <c r="L10" s="104"/>
      <c r="M10" s="107" t="s">
        <v>104</v>
      </c>
    </row>
    <row r="11" spans="1:13" s="75" customFormat="1" ht="23.15" customHeight="1">
      <c r="A11" s="10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</row>
    <row r="12" spans="1:13" ht="23.15" customHeight="1">
      <c r="A12" s="108" t="str">
        <f>'SCE-Seperated'!A12</f>
        <v>Balance as at January 1, 2022</v>
      </c>
      <c r="B12" s="109"/>
      <c r="C12" s="109"/>
      <c r="D12" s="109"/>
      <c r="E12" s="110">
        <v>149994</v>
      </c>
      <c r="F12" s="110"/>
      <c r="G12" s="110">
        <v>147706</v>
      </c>
      <c r="H12" s="110"/>
      <c r="I12" s="110">
        <v>15000</v>
      </c>
      <c r="J12" s="110"/>
      <c r="K12" s="110">
        <v>369670</v>
      </c>
      <c r="L12" s="110"/>
      <c r="M12" s="110">
        <f>SUM(E12:K12)</f>
        <v>682370</v>
      </c>
    </row>
    <row r="13" spans="1:13" ht="23.15" customHeight="1">
      <c r="A13" s="111" t="s">
        <v>34</v>
      </c>
      <c r="B13" s="109"/>
      <c r="C13" s="109"/>
      <c r="D13" s="109"/>
      <c r="E13" s="116">
        <v>0</v>
      </c>
      <c r="F13" s="116"/>
      <c r="G13" s="116">
        <v>0</v>
      </c>
      <c r="H13" s="116"/>
      <c r="I13" s="116">
        <v>0</v>
      </c>
      <c r="J13" s="110"/>
      <c r="K13" s="110">
        <f>SCI!E26</f>
        <v>25885</v>
      </c>
      <c r="L13" s="110"/>
      <c r="M13" s="110">
        <f>SUM(E13:K13)</f>
        <v>25885</v>
      </c>
    </row>
    <row r="14" spans="1:13" ht="23.15" customHeight="1">
      <c r="A14" s="111" t="s">
        <v>35</v>
      </c>
      <c r="B14" s="109"/>
      <c r="C14" s="109"/>
      <c r="D14" s="109"/>
      <c r="E14" s="117">
        <v>0</v>
      </c>
      <c r="F14" s="116"/>
      <c r="G14" s="117">
        <v>0</v>
      </c>
      <c r="H14" s="116"/>
      <c r="I14" s="117">
        <v>0</v>
      </c>
      <c r="J14" s="110"/>
      <c r="K14" s="117">
        <v>0</v>
      </c>
      <c r="L14" s="110"/>
      <c r="M14" s="117">
        <f>SUM(E14:K14)</f>
        <v>0</v>
      </c>
    </row>
    <row r="15" spans="1:13" ht="23.15" customHeight="1">
      <c r="A15" s="111" t="s">
        <v>0</v>
      </c>
      <c r="B15" s="109"/>
      <c r="C15" s="109"/>
      <c r="D15" s="109"/>
      <c r="E15" s="118">
        <f>SUM(E13:E14)</f>
        <v>0</v>
      </c>
      <c r="F15" s="116"/>
      <c r="G15" s="118">
        <f>SUM(G13:G14)</f>
        <v>0</v>
      </c>
      <c r="H15" s="116"/>
      <c r="I15" s="118">
        <f>SUM(I13:I14)</f>
        <v>0</v>
      </c>
      <c r="J15" s="110"/>
      <c r="K15" s="112">
        <f>SUM(K13:K14)</f>
        <v>25885</v>
      </c>
      <c r="L15" s="110"/>
      <c r="M15" s="110">
        <f>SUM(E15:L15)</f>
        <v>25885</v>
      </c>
    </row>
    <row r="16" spans="1:13" ht="23.15" customHeight="1" thickBot="1">
      <c r="A16" s="108" t="str">
        <f>'SCE-Seperated'!A16</f>
        <v>Balance as at March 31, 2022</v>
      </c>
      <c r="B16" s="109"/>
      <c r="C16" s="109"/>
      <c r="D16" s="109"/>
      <c r="E16" s="113">
        <f>SUM(E12+E15)</f>
        <v>149994</v>
      </c>
      <c r="F16" s="110"/>
      <c r="G16" s="113">
        <f>SUM(G12+G15)</f>
        <v>147706</v>
      </c>
      <c r="H16" s="110"/>
      <c r="I16" s="113">
        <f>SUM(I12+I15)</f>
        <v>15000</v>
      </c>
      <c r="J16" s="110"/>
      <c r="K16" s="113">
        <f>SUM(K12+K15)</f>
        <v>395555</v>
      </c>
      <c r="L16" s="110"/>
      <c r="M16" s="113">
        <f>SUM(M12+M15)</f>
        <v>708255</v>
      </c>
    </row>
    <row r="17" spans="1:13" ht="23.15" customHeight="1" thickTop="1">
      <c r="A17" s="114"/>
      <c r="B17" s="109"/>
      <c r="C17" s="109"/>
      <c r="D17" s="109"/>
      <c r="E17" s="115"/>
      <c r="F17" s="115"/>
      <c r="G17" s="115"/>
      <c r="H17" s="115"/>
      <c r="I17" s="115"/>
      <c r="J17" s="115"/>
      <c r="K17" s="115"/>
      <c r="L17" s="115"/>
      <c r="M17" s="115"/>
    </row>
    <row r="18" spans="1:13" ht="23.15" customHeight="1">
      <c r="A18" s="108" t="str">
        <f>'SCE-Seperated'!A18</f>
        <v>Balance as at January 1, 2023</v>
      </c>
      <c r="B18" s="109"/>
      <c r="C18" s="109"/>
      <c r="D18" s="109"/>
      <c r="E18" s="110">
        <v>149994</v>
      </c>
      <c r="F18" s="110"/>
      <c r="G18" s="110">
        <v>147706</v>
      </c>
      <c r="H18" s="110">
        <v>0</v>
      </c>
      <c r="I18" s="110">
        <v>15000</v>
      </c>
      <c r="J18" s="110">
        <v>0</v>
      </c>
      <c r="K18" s="110">
        <v>273822</v>
      </c>
      <c r="L18" s="110"/>
      <c r="M18" s="110">
        <f>SUM(E18:K18)</f>
        <v>586522</v>
      </c>
    </row>
    <row r="19" spans="1:13" ht="23.15" customHeight="1">
      <c r="A19" s="111" t="s">
        <v>34</v>
      </c>
      <c r="B19" s="109"/>
      <c r="C19" s="109"/>
      <c r="D19" s="109"/>
      <c r="E19" s="116">
        <v>0</v>
      </c>
      <c r="F19" s="116"/>
      <c r="G19" s="116">
        <v>0</v>
      </c>
      <c r="H19" s="116"/>
      <c r="I19" s="116">
        <v>0</v>
      </c>
      <c r="J19" s="110"/>
      <c r="K19" s="110">
        <f>SCI!C26</f>
        <v>33900</v>
      </c>
      <c r="L19" s="110"/>
      <c r="M19" s="110">
        <f>SUM(E19:K19)</f>
        <v>33900</v>
      </c>
    </row>
    <row r="20" spans="1:13" ht="23.15" customHeight="1">
      <c r="A20" s="111" t="s">
        <v>35</v>
      </c>
      <c r="B20" s="109"/>
      <c r="C20" s="109"/>
      <c r="D20" s="109"/>
      <c r="E20" s="117">
        <v>0</v>
      </c>
      <c r="F20" s="116"/>
      <c r="G20" s="117">
        <v>0</v>
      </c>
      <c r="H20" s="116"/>
      <c r="I20" s="117">
        <v>0</v>
      </c>
      <c r="J20" s="110"/>
      <c r="K20" s="117">
        <f>SCI!C28</f>
        <v>0</v>
      </c>
      <c r="L20" s="110"/>
      <c r="M20" s="117">
        <f>SUM(E20:K20)</f>
        <v>0</v>
      </c>
    </row>
    <row r="21" spans="1:13" ht="23.15" customHeight="1">
      <c r="A21" s="111" t="s">
        <v>0</v>
      </c>
      <c r="B21" s="109"/>
      <c r="C21" s="109"/>
      <c r="D21" s="109"/>
      <c r="E21" s="118">
        <f>SUM(E19:E20)</f>
        <v>0</v>
      </c>
      <c r="F21" s="116"/>
      <c r="G21" s="118">
        <f>SUM(G19:G20)</f>
        <v>0</v>
      </c>
      <c r="H21" s="116"/>
      <c r="I21" s="118">
        <f>SUM(I19:I20)</f>
        <v>0</v>
      </c>
      <c r="J21" s="110"/>
      <c r="K21" s="112">
        <f>SUM(K19:K20)</f>
        <v>33900</v>
      </c>
      <c r="L21" s="110"/>
      <c r="M21" s="110">
        <f>SUM(E21:L21)</f>
        <v>33900</v>
      </c>
    </row>
    <row r="22" spans="1:13" ht="23.15" customHeight="1" thickBot="1">
      <c r="A22" s="108" t="str">
        <f>'SCE-Seperated'!A22</f>
        <v>Balance as at March 31, 2023</v>
      </c>
      <c r="B22" s="109"/>
      <c r="C22" s="109"/>
      <c r="D22" s="109"/>
      <c r="E22" s="113">
        <f>SUM(E18+E21)</f>
        <v>149994</v>
      </c>
      <c r="F22" s="110"/>
      <c r="G22" s="113">
        <f>SUM(G18+G21)</f>
        <v>147706</v>
      </c>
      <c r="H22" s="110"/>
      <c r="I22" s="113">
        <f>SUM(I18+I21)</f>
        <v>15000</v>
      </c>
      <c r="J22" s="110"/>
      <c r="K22" s="113">
        <f>SUM(K18+K21)</f>
        <v>307722</v>
      </c>
      <c r="L22" s="110"/>
      <c r="M22" s="113">
        <f>SUM(M18+M21)</f>
        <v>620422</v>
      </c>
    </row>
    <row r="23" spans="1:13" ht="23.15" customHeight="1" thickTop="1">
      <c r="A23" s="114"/>
      <c r="B23" s="109"/>
      <c r="C23" s="109"/>
      <c r="D23" s="109"/>
      <c r="E23" s="115"/>
      <c r="F23" s="115"/>
      <c r="G23" s="115"/>
      <c r="H23" s="115"/>
      <c r="I23" s="115"/>
      <c r="J23" s="115"/>
      <c r="K23" s="115"/>
      <c r="L23" s="115"/>
      <c r="M23" s="115"/>
    </row>
    <row r="24" spans="1:13" ht="23.15" customHeight="1">
      <c r="A24" s="30" t="s">
        <v>79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</row>
  </sheetData>
  <mergeCells count="7">
    <mergeCell ref="I8:K8"/>
    <mergeCell ref="A1:M1"/>
    <mergeCell ref="A2:M2"/>
    <mergeCell ref="A3:M3"/>
    <mergeCell ref="A4:M4"/>
    <mergeCell ref="A6:M6"/>
    <mergeCell ref="A5:M5"/>
  </mergeCells>
  <printOptions horizontalCentered="1"/>
  <pageMargins left="0.8" right="0.5" top="1" bottom="0.5" header="0.5" footer="0.3"/>
  <pageSetup paperSize="9" scale="90" orientation="landscape" r:id="rId1"/>
  <ignoredErrors>
    <ignoredError sqref="E21:J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24"/>
  <sheetViews>
    <sheetView view="pageBreakPreview" topLeftCell="A13" zoomScaleNormal="100" zoomScaleSheetLayoutView="100" workbookViewId="0">
      <selection activeCell="A5" sqref="A5:M5"/>
    </sheetView>
  </sheetViews>
  <sheetFormatPr defaultColWidth="9.1796875" defaultRowHeight="24" customHeight="1"/>
  <cols>
    <col min="1" max="1" width="9.1796875" style="55"/>
    <col min="2" max="2" width="36" style="54" customWidth="1"/>
    <col min="3" max="3" width="8" style="54" customWidth="1"/>
    <col min="4" max="4" width="1.54296875" style="54" customWidth="1"/>
    <col min="5" max="5" width="17.54296875" style="54" customWidth="1"/>
    <col min="6" max="6" width="1.54296875" style="54" customWidth="1"/>
    <col min="7" max="7" width="17.54296875" style="54" customWidth="1"/>
    <col min="8" max="8" width="1.54296875" style="54" customWidth="1"/>
    <col min="9" max="9" width="17.54296875" style="54" customWidth="1"/>
    <col min="10" max="10" width="1.54296875" style="54" customWidth="1"/>
    <col min="11" max="11" width="17.54296875" style="54" customWidth="1"/>
    <col min="12" max="12" width="1.54296875" style="54" customWidth="1"/>
    <col min="13" max="13" width="17.54296875" style="54" customWidth="1"/>
    <col min="14" max="14" width="1.54296875" style="54" customWidth="1"/>
    <col min="15" max="16384" width="9.1796875" style="54"/>
  </cols>
  <sheetData>
    <row r="1" spans="1:14" ht="23.15" customHeight="1">
      <c r="A1" s="146" t="s">
        <v>65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58"/>
    </row>
    <row r="2" spans="1:14" ht="23.15" customHeight="1">
      <c r="A2" s="147" t="s">
        <v>99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4" ht="23.15" customHeight="1">
      <c r="A3" s="147" t="s">
        <v>109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4" ht="23.15" customHeight="1">
      <c r="A4" s="147" t="s">
        <v>159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4" ht="23.15" customHeight="1">
      <c r="A5" s="147" t="s">
        <v>114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</row>
    <row r="6" spans="1:14" ht="23.15" customHeight="1">
      <c r="A6" s="149" t="s">
        <v>66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</row>
    <row r="7" spans="1:14" ht="6" customHeight="1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</row>
    <row r="8" spans="1:14" ht="23.15" customHeight="1">
      <c r="A8" s="103"/>
      <c r="B8" s="103"/>
      <c r="C8" s="103"/>
      <c r="D8" s="103"/>
      <c r="E8" s="104" t="s">
        <v>2</v>
      </c>
      <c r="F8" s="104"/>
      <c r="G8" s="104" t="s">
        <v>102</v>
      </c>
      <c r="H8" s="104"/>
      <c r="I8" s="145" t="s">
        <v>4</v>
      </c>
      <c r="J8" s="145"/>
      <c r="K8" s="145"/>
      <c r="L8" s="104"/>
      <c r="M8" s="104" t="s">
        <v>5</v>
      </c>
    </row>
    <row r="9" spans="1:14" s="56" customFormat="1" ht="23.15" customHeight="1">
      <c r="A9" s="105"/>
      <c r="B9" s="103"/>
      <c r="C9" s="103"/>
      <c r="D9" s="103"/>
      <c r="E9" s="106" t="s">
        <v>101</v>
      </c>
      <c r="F9" s="104"/>
      <c r="G9" s="104"/>
      <c r="H9" s="104"/>
      <c r="I9" s="104" t="s">
        <v>105</v>
      </c>
      <c r="J9" s="104"/>
      <c r="K9" s="104"/>
      <c r="L9" s="104"/>
      <c r="M9" s="104" t="s">
        <v>103</v>
      </c>
    </row>
    <row r="10" spans="1:14" s="56" customFormat="1" ht="23.15" customHeight="1">
      <c r="A10" s="105"/>
      <c r="B10" s="103"/>
      <c r="C10" s="103"/>
      <c r="D10" s="103"/>
      <c r="E10" s="107" t="s">
        <v>1</v>
      </c>
      <c r="F10" s="104"/>
      <c r="G10" s="107"/>
      <c r="H10" s="104"/>
      <c r="I10" s="107" t="s">
        <v>106</v>
      </c>
      <c r="J10" s="104"/>
      <c r="K10" s="107" t="s">
        <v>3</v>
      </c>
      <c r="L10" s="104"/>
      <c r="M10" s="107" t="s">
        <v>104</v>
      </c>
    </row>
    <row r="11" spans="1:14" s="56" customFormat="1" ht="23.15" customHeight="1">
      <c r="A11" s="57"/>
    </row>
    <row r="12" spans="1:14" ht="23.15" customHeight="1">
      <c r="A12" s="119" t="s">
        <v>110</v>
      </c>
      <c r="E12" s="120">
        <v>149994</v>
      </c>
      <c r="F12" s="120"/>
      <c r="G12" s="120">
        <v>147706</v>
      </c>
      <c r="H12" s="120"/>
      <c r="I12" s="120">
        <v>15000</v>
      </c>
      <c r="J12" s="120"/>
      <c r="K12" s="120">
        <v>403734</v>
      </c>
      <c r="L12" s="120"/>
      <c r="M12" s="121">
        <f>SUM(E12:K12)</f>
        <v>716434</v>
      </c>
    </row>
    <row r="13" spans="1:14" ht="23.15" customHeight="1">
      <c r="A13" s="58" t="s">
        <v>34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  <c r="J13" s="120"/>
      <c r="K13" s="120">
        <f>SCI!I26</f>
        <v>29951</v>
      </c>
      <c r="L13" s="120"/>
      <c r="M13" s="121">
        <f>SUM(E13:K13)</f>
        <v>29951</v>
      </c>
    </row>
    <row r="14" spans="1:14" ht="23.15" customHeight="1">
      <c r="A14" s="58" t="s">
        <v>35</v>
      </c>
      <c r="E14" s="128">
        <v>0</v>
      </c>
      <c r="F14" s="127">
        <v>0</v>
      </c>
      <c r="G14" s="128">
        <v>0</v>
      </c>
      <c r="H14" s="127">
        <v>0</v>
      </c>
      <c r="I14" s="128">
        <v>0</v>
      </c>
      <c r="J14" s="120"/>
      <c r="K14" s="128">
        <f>SCI!I28</f>
        <v>0</v>
      </c>
      <c r="L14" s="120"/>
      <c r="M14" s="130">
        <f>SUM(E14:K14)</f>
        <v>0</v>
      </c>
    </row>
    <row r="15" spans="1:14" ht="23.15" customHeight="1">
      <c r="A15" s="58" t="s">
        <v>0</v>
      </c>
      <c r="E15" s="129">
        <f>SUM(E13:E14)</f>
        <v>0</v>
      </c>
      <c r="F15" s="127"/>
      <c r="G15" s="129">
        <f>SUM(G13:G14)</f>
        <v>0</v>
      </c>
      <c r="H15" s="127"/>
      <c r="I15" s="129">
        <f>SUM(I13:I14)</f>
        <v>0</v>
      </c>
      <c r="J15" s="120"/>
      <c r="K15" s="122">
        <f>SUM(K13:K14)</f>
        <v>29951</v>
      </c>
      <c r="L15" s="120"/>
      <c r="M15" s="120">
        <f>SUM(E15:L15)</f>
        <v>29951</v>
      </c>
    </row>
    <row r="16" spans="1:14" ht="23.15" customHeight="1" thickBot="1">
      <c r="A16" s="119" t="s">
        <v>112</v>
      </c>
      <c r="E16" s="123">
        <f>SUM(E12+E15)</f>
        <v>149994</v>
      </c>
      <c r="F16" s="120"/>
      <c r="G16" s="123">
        <f>SUM(G12+G15)</f>
        <v>147706</v>
      </c>
      <c r="H16" s="120"/>
      <c r="I16" s="123">
        <f>SUM(I12+I15)</f>
        <v>15000</v>
      </c>
      <c r="J16" s="120"/>
      <c r="K16" s="123">
        <f>SUM(K12+K15)</f>
        <v>433685</v>
      </c>
      <c r="L16" s="120"/>
      <c r="M16" s="123">
        <f>SUM(M12+M15)</f>
        <v>746385</v>
      </c>
    </row>
    <row r="17" spans="1:13" ht="23.15" customHeight="1" thickTop="1">
      <c r="A17" s="124"/>
      <c r="E17" s="125"/>
      <c r="F17" s="125"/>
      <c r="G17" s="125"/>
      <c r="H17" s="125"/>
      <c r="I17" s="125"/>
      <c r="J17" s="125"/>
      <c r="K17" s="125"/>
      <c r="L17" s="125"/>
      <c r="M17" s="125"/>
    </row>
    <row r="18" spans="1:13" ht="23.15" customHeight="1">
      <c r="A18" s="119" t="s">
        <v>111</v>
      </c>
      <c r="E18" s="120">
        <v>149994</v>
      </c>
      <c r="F18" s="120"/>
      <c r="G18" s="120">
        <v>147706</v>
      </c>
      <c r="H18" s="120"/>
      <c r="I18" s="120">
        <v>15000</v>
      </c>
      <c r="J18" s="120"/>
      <c r="K18" s="120">
        <v>278503</v>
      </c>
      <c r="L18" s="120"/>
      <c r="M18" s="120">
        <f>SUM(E18:K18)</f>
        <v>591203</v>
      </c>
    </row>
    <row r="19" spans="1:13" ht="23.15" customHeight="1">
      <c r="A19" s="58" t="s">
        <v>34</v>
      </c>
      <c r="E19" s="127">
        <v>0</v>
      </c>
      <c r="F19" s="127">
        <v>0</v>
      </c>
      <c r="G19" s="127">
        <v>0</v>
      </c>
      <c r="H19" s="127">
        <v>0</v>
      </c>
      <c r="I19" s="127">
        <v>0</v>
      </c>
      <c r="J19" s="120"/>
      <c r="K19" s="120">
        <f>SCI!G26</f>
        <v>38755</v>
      </c>
      <c r="L19" s="120"/>
      <c r="M19" s="120">
        <f>SUM(E19:K19)</f>
        <v>38755</v>
      </c>
    </row>
    <row r="20" spans="1:13" ht="23.15" customHeight="1">
      <c r="A20" s="58" t="s">
        <v>35</v>
      </c>
      <c r="E20" s="128">
        <v>0</v>
      </c>
      <c r="F20" s="127">
        <v>0</v>
      </c>
      <c r="G20" s="128">
        <v>0</v>
      </c>
      <c r="H20" s="127">
        <v>0</v>
      </c>
      <c r="I20" s="128">
        <v>0</v>
      </c>
      <c r="J20" s="120"/>
      <c r="K20" s="128">
        <f>SCI!G28</f>
        <v>0</v>
      </c>
      <c r="L20" s="120"/>
      <c r="M20" s="128">
        <f>SUM(E20:K20)</f>
        <v>0</v>
      </c>
    </row>
    <row r="21" spans="1:13" ht="23.15" customHeight="1">
      <c r="A21" s="58" t="s">
        <v>0</v>
      </c>
      <c r="E21" s="129">
        <f>SUM(E19:E20)</f>
        <v>0</v>
      </c>
      <c r="F21" s="127"/>
      <c r="G21" s="129">
        <f>SUM(G19:G20)</f>
        <v>0</v>
      </c>
      <c r="H21" s="127"/>
      <c r="I21" s="129">
        <f>SUM(I19:I20)</f>
        <v>0</v>
      </c>
      <c r="J21" s="120"/>
      <c r="K21" s="122">
        <f>SUM(K19:K20)</f>
        <v>38755</v>
      </c>
      <c r="L21" s="120"/>
      <c r="M21" s="120">
        <f>SUM(E21:L21)</f>
        <v>38755</v>
      </c>
    </row>
    <row r="22" spans="1:13" ht="23.15" customHeight="1" thickBot="1">
      <c r="A22" s="119" t="s">
        <v>113</v>
      </c>
      <c r="E22" s="123">
        <f>SUM(E18+E21)</f>
        <v>149994</v>
      </c>
      <c r="F22" s="120"/>
      <c r="G22" s="123">
        <f>SUM(G18+G21)</f>
        <v>147706</v>
      </c>
      <c r="H22" s="120"/>
      <c r="I22" s="123">
        <f>SUM(I18+I21)</f>
        <v>15000</v>
      </c>
      <c r="J22" s="120"/>
      <c r="K22" s="123">
        <f>SUM(K18+K21)</f>
        <v>317258</v>
      </c>
      <c r="L22" s="120"/>
      <c r="M22" s="123">
        <f>SUM(M18+M21)</f>
        <v>629958</v>
      </c>
    </row>
    <row r="23" spans="1:13" ht="23.15" customHeight="1" thickTop="1">
      <c r="A23" s="124"/>
      <c r="E23" s="125"/>
      <c r="F23" s="125"/>
      <c r="G23" s="125"/>
      <c r="H23" s="125"/>
      <c r="I23" s="125"/>
      <c r="J23" s="125"/>
      <c r="K23" s="125"/>
      <c r="L23" s="125"/>
      <c r="M23" s="125"/>
    </row>
    <row r="24" spans="1:13" ht="23.15" customHeight="1">
      <c r="A24" s="126" t="s">
        <v>79</v>
      </c>
    </row>
  </sheetData>
  <mergeCells count="7">
    <mergeCell ref="I8:K8"/>
    <mergeCell ref="A5:M5"/>
    <mergeCell ref="A1:M1"/>
    <mergeCell ref="A2:M2"/>
    <mergeCell ref="A3:M3"/>
    <mergeCell ref="A4:M4"/>
    <mergeCell ref="A6:M6"/>
  </mergeCells>
  <printOptions horizontalCentered="1"/>
  <pageMargins left="0.8" right="0.5" top="1" bottom="0.5" header="0.5" footer="0.3"/>
  <pageSetup paperSize="9" scale="90" orientation="landscape" r:id="rId1"/>
  <ignoredErrors>
    <ignoredError sqref="E15:I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8206B-580C-48F3-8312-6C3C134F23C1}">
  <sheetPr>
    <tabColor rgb="FF00B050"/>
  </sheetPr>
  <dimension ref="A1:K86"/>
  <sheetViews>
    <sheetView tabSelected="1" view="pageBreakPreview" topLeftCell="A65" zoomScale="90" zoomScaleNormal="100" zoomScaleSheetLayoutView="90" workbookViewId="0">
      <selection activeCell="A68" sqref="A68"/>
    </sheetView>
  </sheetViews>
  <sheetFormatPr defaultColWidth="10.54296875" defaultRowHeight="24" customHeight="1"/>
  <cols>
    <col min="1" max="1" width="51" style="27" customWidth="1"/>
    <col min="2" max="2" width="6.81640625" style="27" customWidth="1"/>
    <col min="3" max="3" width="2.54296875" style="62" customWidth="1"/>
    <col min="4" max="4" width="13.6328125" style="62" customWidth="1"/>
    <col min="5" max="5" width="0.81640625" style="62" customWidth="1"/>
    <col min="6" max="6" width="13.6328125" style="62" customWidth="1"/>
    <col min="7" max="7" width="0.81640625" style="62" customWidth="1"/>
    <col min="8" max="8" width="13.6328125" style="62" customWidth="1"/>
    <col min="9" max="9" width="0.81640625" style="62" customWidth="1"/>
    <col min="10" max="10" width="13.6328125" style="62" customWidth="1"/>
    <col min="11" max="11" width="0.453125" style="62" customWidth="1"/>
    <col min="12" max="16384" width="10.54296875" style="62"/>
  </cols>
  <sheetData>
    <row r="1" spans="1:11" s="73" customFormat="1" ht="24" customHeight="1">
      <c r="A1" s="136" t="s">
        <v>65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1" s="73" customFormat="1" ht="24" customHeight="1">
      <c r="A2" s="136" t="s">
        <v>161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1" s="73" customFormat="1" ht="24" customHeight="1">
      <c r="A3" s="138" t="s">
        <v>158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1" s="73" customFormat="1" ht="24" customHeight="1">
      <c r="A4" s="138" t="s">
        <v>114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1" s="73" customFormat="1" ht="24" customHeight="1">
      <c r="A5" s="140" t="s">
        <v>66</v>
      </c>
      <c r="B5" s="140"/>
      <c r="C5" s="140"/>
      <c r="D5" s="140"/>
      <c r="E5" s="140"/>
      <c r="F5" s="140"/>
      <c r="G5" s="140"/>
      <c r="H5" s="140"/>
      <c r="I5" s="140"/>
      <c r="J5" s="140"/>
    </row>
    <row r="6" spans="1:11" s="73" customFormat="1" ht="6" customHeight="1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1" s="73" customFormat="1" ht="22" customHeight="1">
      <c r="A7" s="78"/>
      <c r="B7" s="78"/>
      <c r="C7" s="78"/>
      <c r="D7" s="135" t="s">
        <v>68</v>
      </c>
      <c r="E7" s="135"/>
      <c r="F7" s="135"/>
      <c r="G7" s="39"/>
      <c r="H7" s="144" t="s">
        <v>69</v>
      </c>
      <c r="I7" s="144"/>
      <c r="J7" s="144"/>
    </row>
    <row r="8" spans="1:11" s="73" customFormat="1" ht="22" customHeight="1">
      <c r="A8" s="78"/>
      <c r="B8" s="78"/>
      <c r="C8" s="78"/>
      <c r="D8" s="135" t="s">
        <v>70</v>
      </c>
      <c r="E8" s="135"/>
      <c r="F8" s="135"/>
      <c r="G8" s="39"/>
      <c r="H8" s="144" t="s">
        <v>70</v>
      </c>
      <c r="I8" s="144"/>
      <c r="J8" s="144"/>
    </row>
    <row r="9" spans="1:11" ht="22" customHeight="1">
      <c r="B9" s="60"/>
      <c r="C9" s="61"/>
      <c r="D9" s="41">
        <v>2023</v>
      </c>
      <c r="E9" s="41"/>
      <c r="F9" s="39">
        <v>2022</v>
      </c>
      <c r="G9" s="39"/>
      <c r="H9" s="41">
        <v>2023</v>
      </c>
      <c r="I9" s="41"/>
      <c r="J9" s="39">
        <v>2022</v>
      </c>
      <c r="K9" s="79"/>
    </row>
    <row r="10" spans="1:11" ht="22" customHeight="1">
      <c r="A10" s="59" t="s">
        <v>18</v>
      </c>
      <c r="B10" s="61"/>
      <c r="D10" s="65"/>
      <c r="F10" s="65"/>
      <c r="G10" s="65"/>
      <c r="H10" s="65"/>
      <c r="I10" s="72"/>
      <c r="J10" s="72"/>
    </row>
    <row r="11" spans="1:11" ht="22" customHeight="1">
      <c r="A11" s="27" t="s">
        <v>34</v>
      </c>
      <c r="B11" s="61"/>
      <c r="D11" s="63">
        <f>SCI!C26</f>
        <v>33900</v>
      </c>
      <c r="E11" s="80"/>
      <c r="F11" s="63">
        <f>SCI!E26</f>
        <v>25885</v>
      </c>
      <c r="G11" s="63"/>
      <c r="H11" s="63">
        <f>SCI!G26</f>
        <v>38755</v>
      </c>
      <c r="I11" s="63"/>
      <c r="J11" s="63">
        <f>SCI!I26</f>
        <v>29951</v>
      </c>
    </row>
    <row r="12" spans="1:11" ht="22" customHeight="1">
      <c r="A12" s="27" t="s">
        <v>148</v>
      </c>
      <c r="B12" s="61"/>
      <c r="D12" s="90"/>
      <c r="E12" s="91"/>
      <c r="F12" s="90"/>
      <c r="G12" s="90"/>
      <c r="H12" s="90"/>
      <c r="I12" s="90"/>
      <c r="J12" s="90"/>
    </row>
    <row r="13" spans="1:11" ht="22" customHeight="1">
      <c r="A13" s="31" t="s">
        <v>122</v>
      </c>
      <c r="B13" s="61"/>
      <c r="D13" s="63">
        <f>-SCI!C25</f>
        <v>6804</v>
      </c>
      <c r="E13" s="80"/>
      <c r="F13" s="63">
        <f>-SCI!E25</f>
        <v>7475</v>
      </c>
      <c r="G13" s="63"/>
      <c r="H13" s="63">
        <f>-SCI!G25</f>
        <v>6856</v>
      </c>
      <c r="I13" s="63"/>
      <c r="J13" s="63">
        <f>-SCI!I25</f>
        <v>7450</v>
      </c>
    </row>
    <row r="14" spans="1:11" ht="22" customHeight="1">
      <c r="A14" s="27" t="s">
        <v>39</v>
      </c>
      <c r="B14" s="61"/>
      <c r="D14" s="63">
        <v>8300</v>
      </c>
      <c r="E14" s="80"/>
      <c r="F14" s="63">
        <v>8616</v>
      </c>
      <c r="G14" s="63"/>
      <c r="H14" s="63">
        <v>5156</v>
      </c>
      <c r="I14" s="63"/>
      <c r="J14" s="63">
        <v>5398</v>
      </c>
    </row>
    <row r="15" spans="1:11" ht="22" customHeight="1">
      <c r="A15" s="28" t="s">
        <v>40</v>
      </c>
      <c r="B15" s="61"/>
      <c r="D15" s="63">
        <v>574</v>
      </c>
      <c r="E15" s="80"/>
      <c r="F15" s="63">
        <v>935</v>
      </c>
      <c r="G15" s="63"/>
      <c r="H15" s="63">
        <v>469</v>
      </c>
      <c r="I15" s="63"/>
      <c r="J15" s="63">
        <v>824</v>
      </c>
    </row>
    <row r="16" spans="1:11" ht="22" customHeight="1">
      <c r="A16" s="88" t="s">
        <v>116</v>
      </c>
      <c r="B16" s="61"/>
      <c r="D16" s="63">
        <v>-48</v>
      </c>
      <c r="E16" s="80"/>
      <c r="F16" s="63">
        <v>30</v>
      </c>
      <c r="G16" s="63"/>
      <c r="H16" s="63">
        <v>48</v>
      </c>
      <c r="I16" s="63"/>
      <c r="J16" s="63">
        <v>30</v>
      </c>
    </row>
    <row r="17" spans="1:10" ht="22" customHeight="1">
      <c r="A17" s="27" t="s">
        <v>115</v>
      </c>
      <c r="B17" s="61"/>
      <c r="D17" s="63">
        <v>255</v>
      </c>
      <c r="E17" s="80"/>
      <c r="F17" s="63">
        <v>4936</v>
      </c>
      <c r="G17" s="63"/>
      <c r="H17" s="63">
        <v>41</v>
      </c>
      <c r="I17" s="63"/>
      <c r="J17" s="63">
        <v>4708</v>
      </c>
    </row>
    <row r="18" spans="1:10" ht="22" customHeight="1">
      <c r="A18" s="27" t="s">
        <v>141</v>
      </c>
      <c r="B18" s="61"/>
      <c r="D18" s="63">
        <v>297</v>
      </c>
      <c r="E18" s="80"/>
      <c r="F18" s="63">
        <v>899</v>
      </c>
      <c r="G18" s="63"/>
      <c r="H18" s="63">
        <v>290</v>
      </c>
      <c r="I18" s="63"/>
      <c r="J18" s="63">
        <v>893</v>
      </c>
    </row>
    <row r="19" spans="1:10" ht="22" customHeight="1">
      <c r="A19" s="27" t="s">
        <v>117</v>
      </c>
      <c r="B19" s="61"/>
      <c r="D19" s="63">
        <v>136</v>
      </c>
      <c r="E19" s="80"/>
      <c r="F19" s="63">
        <v>65</v>
      </c>
      <c r="G19" s="63"/>
      <c r="H19" s="63">
        <v>136</v>
      </c>
      <c r="I19" s="63"/>
      <c r="J19" s="63">
        <v>65</v>
      </c>
    </row>
    <row r="20" spans="1:10" ht="22" customHeight="1">
      <c r="A20" s="27" t="s">
        <v>118</v>
      </c>
      <c r="B20" s="61"/>
      <c r="D20" s="63">
        <v>-109</v>
      </c>
      <c r="E20" s="80"/>
      <c r="F20" s="63">
        <v>-75</v>
      </c>
      <c r="G20" s="63"/>
      <c r="H20" s="63">
        <v>-109</v>
      </c>
      <c r="I20" s="63"/>
      <c r="J20" s="63">
        <v>-75</v>
      </c>
    </row>
    <row r="21" spans="1:10" ht="22" customHeight="1">
      <c r="A21" s="27" t="s">
        <v>131</v>
      </c>
      <c r="B21" s="61"/>
      <c r="D21" s="63">
        <v>973</v>
      </c>
      <c r="E21" s="80"/>
      <c r="F21" s="63">
        <v>1341</v>
      </c>
      <c r="G21" s="63"/>
      <c r="H21" s="63">
        <v>907</v>
      </c>
      <c r="I21" s="63"/>
      <c r="J21" s="63">
        <v>1246</v>
      </c>
    </row>
    <row r="22" spans="1:10" ht="22" customHeight="1">
      <c r="A22" s="27" t="s">
        <v>63</v>
      </c>
      <c r="B22" s="61"/>
      <c r="D22" s="63">
        <v>312</v>
      </c>
      <c r="E22" s="80"/>
      <c r="F22" s="63">
        <v>1047</v>
      </c>
      <c r="G22" s="63"/>
      <c r="H22" s="63">
        <v>312</v>
      </c>
      <c r="I22" s="63"/>
      <c r="J22" s="63">
        <v>1047</v>
      </c>
    </row>
    <row r="23" spans="1:10" ht="22" customHeight="1">
      <c r="A23" s="27" t="s">
        <v>149</v>
      </c>
      <c r="B23" s="61"/>
      <c r="D23" s="63">
        <f>-SCI!C23</f>
        <v>-225</v>
      </c>
      <c r="E23" s="80"/>
      <c r="F23" s="63">
        <v>-2099</v>
      </c>
      <c r="G23" s="63"/>
      <c r="H23" s="131">
        <v>0</v>
      </c>
      <c r="I23" s="63"/>
      <c r="J23" s="131">
        <v>0</v>
      </c>
    </row>
    <row r="24" spans="1:10" ht="22" customHeight="1">
      <c r="A24" s="27" t="s">
        <v>44</v>
      </c>
      <c r="B24" s="61"/>
      <c r="D24" s="63">
        <v>-1</v>
      </c>
      <c r="E24" s="80"/>
      <c r="F24" s="131">
        <v>0</v>
      </c>
      <c r="G24" s="63"/>
      <c r="H24" s="63">
        <v>-551</v>
      </c>
      <c r="I24" s="63"/>
      <c r="J24" s="63">
        <v>-353</v>
      </c>
    </row>
    <row r="25" spans="1:10" ht="22" customHeight="1">
      <c r="A25" s="31" t="s">
        <v>14</v>
      </c>
      <c r="B25" s="61"/>
      <c r="D25" s="67">
        <v>1939</v>
      </c>
      <c r="E25" s="80"/>
      <c r="F25" s="67">
        <v>1140</v>
      </c>
      <c r="G25" s="63"/>
      <c r="H25" s="67">
        <v>1712</v>
      </c>
      <c r="I25" s="63"/>
      <c r="J25" s="67">
        <v>881</v>
      </c>
    </row>
    <row r="26" spans="1:10" ht="22" customHeight="1">
      <c r="A26" s="27" t="s">
        <v>27</v>
      </c>
      <c r="B26" s="61"/>
      <c r="D26" s="63"/>
      <c r="E26" s="80"/>
      <c r="F26" s="63"/>
      <c r="G26" s="63"/>
      <c r="H26" s="63"/>
      <c r="I26" s="63"/>
      <c r="J26" s="63"/>
    </row>
    <row r="27" spans="1:10" ht="22" customHeight="1">
      <c r="A27" s="27" t="s">
        <v>28</v>
      </c>
      <c r="B27" s="61"/>
      <c r="D27" s="63">
        <f>SUM(D11:D25)</f>
        <v>53107</v>
      </c>
      <c r="E27" s="80"/>
      <c r="F27" s="63">
        <f>SUM(F11:F25)</f>
        <v>50195</v>
      </c>
      <c r="G27" s="63"/>
      <c r="H27" s="63">
        <f>SUM(H11:H25)</f>
        <v>54022</v>
      </c>
      <c r="I27" s="63"/>
      <c r="J27" s="63">
        <f>SUM(J11:J25)</f>
        <v>52065</v>
      </c>
    </row>
    <row r="28" spans="1:10" ht="22" customHeight="1">
      <c r="A28" s="27" t="s">
        <v>21</v>
      </c>
      <c r="B28" s="61"/>
      <c r="D28" s="63"/>
      <c r="E28" s="80"/>
      <c r="F28" s="63"/>
      <c r="G28" s="63"/>
      <c r="H28" s="63"/>
      <c r="I28" s="63"/>
      <c r="J28" s="63"/>
    </row>
    <row r="29" spans="1:10" ht="22" customHeight="1">
      <c r="A29" s="27" t="s">
        <v>132</v>
      </c>
      <c r="B29" s="61"/>
      <c r="D29" s="63">
        <v>80735</v>
      </c>
      <c r="E29" s="80"/>
      <c r="F29" s="63">
        <v>55728</v>
      </c>
      <c r="G29" s="63"/>
      <c r="H29" s="63">
        <v>78694</v>
      </c>
      <c r="I29" s="63"/>
      <c r="J29" s="63">
        <v>59309</v>
      </c>
    </row>
    <row r="30" spans="1:10" ht="22" customHeight="1">
      <c r="A30" s="27" t="s">
        <v>22</v>
      </c>
      <c r="B30" s="61"/>
      <c r="D30" s="63">
        <v>25432</v>
      </c>
      <c r="E30" s="80"/>
      <c r="F30" s="63">
        <v>-46112</v>
      </c>
      <c r="G30" s="63"/>
      <c r="H30" s="63">
        <v>26073</v>
      </c>
      <c r="I30" s="63"/>
      <c r="J30" s="63">
        <v>-43821</v>
      </c>
    </row>
    <row r="31" spans="1:10" ht="22" customHeight="1">
      <c r="A31" s="28" t="s">
        <v>23</v>
      </c>
      <c r="B31" s="61"/>
      <c r="D31" s="63">
        <v>-386</v>
      </c>
      <c r="E31" s="80"/>
      <c r="F31" s="63">
        <v>3027</v>
      </c>
      <c r="G31" s="63"/>
      <c r="H31" s="63">
        <v>-386</v>
      </c>
      <c r="I31" s="63"/>
      <c r="J31" s="63">
        <v>-45</v>
      </c>
    </row>
    <row r="32" spans="1:10" ht="22" customHeight="1">
      <c r="A32" s="28" t="s">
        <v>53</v>
      </c>
      <c r="B32" s="61"/>
      <c r="D32" s="63">
        <v>-29</v>
      </c>
      <c r="E32" s="80"/>
      <c r="F32" s="63">
        <v>-71</v>
      </c>
      <c r="G32" s="63"/>
      <c r="H32" s="63">
        <v>-28</v>
      </c>
      <c r="I32" s="63"/>
      <c r="J32" s="63">
        <v>-71</v>
      </c>
    </row>
    <row r="33" spans="1:10" ht="22" customHeight="1">
      <c r="A33" s="28" t="s">
        <v>62</v>
      </c>
      <c r="B33" s="61"/>
      <c r="D33" s="63">
        <v>1009</v>
      </c>
      <c r="E33" s="80"/>
      <c r="F33" s="63">
        <v>-268</v>
      </c>
      <c r="G33" s="63"/>
      <c r="H33" s="63">
        <v>254</v>
      </c>
      <c r="I33" s="63"/>
      <c r="J33" s="63">
        <v>-39</v>
      </c>
    </row>
    <row r="34" spans="1:10" ht="22" customHeight="1">
      <c r="A34" s="27" t="s">
        <v>19</v>
      </c>
      <c r="B34" s="61"/>
      <c r="D34" s="63"/>
      <c r="E34" s="80"/>
      <c r="F34" s="63"/>
      <c r="G34" s="63"/>
      <c r="H34" s="63"/>
      <c r="I34" s="63"/>
      <c r="J34" s="63"/>
    </row>
    <row r="35" spans="1:10" ht="22" customHeight="1">
      <c r="A35" s="28" t="s">
        <v>133</v>
      </c>
      <c r="B35" s="61"/>
      <c r="D35" s="63">
        <v>10304</v>
      </c>
      <c r="E35" s="80"/>
      <c r="F35" s="63">
        <v>-12705</v>
      </c>
      <c r="G35" s="63"/>
      <c r="H35" s="63">
        <v>10824</v>
      </c>
      <c r="I35" s="63"/>
      <c r="J35" s="63">
        <v>-13030</v>
      </c>
    </row>
    <row r="36" spans="1:10" ht="22" customHeight="1">
      <c r="A36" s="28" t="s">
        <v>20</v>
      </c>
      <c r="B36" s="61"/>
      <c r="D36" s="63">
        <v>229</v>
      </c>
      <c r="E36" s="80"/>
      <c r="F36" s="63">
        <v>31</v>
      </c>
      <c r="G36" s="63"/>
      <c r="H36" s="131">
        <v>0</v>
      </c>
      <c r="I36" s="63"/>
      <c r="J36" s="131">
        <v>0</v>
      </c>
    </row>
    <row r="37" spans="1:10" s="81" customFormat="1" ht="22" customHeight="1">
      <c r="A37" s="28" t="s">
        <v>52</v>
      </c>
      <c r="B37" s="61"/>
      <c r="C37" s="62"/>
      <c r="D37" s="63">
        <v>-261</v>
      </c>
      <c r="E37" s="80"/>
      <c r="F37" s="131">
        <v>0</v>
      </c>
      <c r="G37" s="63"/>
      <c r="H37" s="63">
        <v>-261</v>
      </c>
      <c r="I37" s="63"/>
      <c r="J37" s="131">
        <v>0</v>
      </c>
    </row>
    <row r="38" spans="1:10" ht="22" customHeight="1">
      <c r="A38" s="28" t="s">
        <v>38</v>
      </c>
      <c r="B38" s="61"/>
      <c r="D38" s="67">
        <v>1</v>
      </c>
      <c r="E38" s="80"/>
      <c r="F38" s="67">
        <v>1</v>
      </c>
      <c r="G38" s="63"/>
      <c r="H38" s="67">
        <v>-3</v>
      </c>
      <c r="I38" s="63"/>
      <c r="J38" s="131">
        <v>0</v>
      </c>
    </row>
    <row r="39" spans="1:10" ht="22" customHeight="1">
      <c r="A39" s="28" t="s">
        <v>134</v>
      </c>
      <c r="B39" s="61"/>
      <c r="D39" s="63">
        <f>SUM(D27:D38)</f>
        <v>170141</v>
      </c>
      <c r="E39" s="80"/>
      <c r="F39" s="63">
        <f>SUM(F27:F38)</f>
        <v>49826</v>
      </c>
      <c r="G39" s="63"/>
      <c r="H39" s="63">
        <f>SUM(H27:H38)</f>
        <v>169189</v>
      </c>
      <c r="I39" s="63"/>
      <c r="J39" s="68">
        <f>SUM(J27:J38)</f>
        <v>54368</v>
      </c>
    </row>
    <row r="40" spans="1:10" ht="22" customHeight="1">
      <c r="A40" s="28" t="s">
        <v>17</v>
      </c>
      <c r="B40" s="61"/>
      <c r="D40" s="63">
        <v>-2050</v>
      </c>
      <c r="E40" s="80"/>
      <c r="F40" s="63">
        <v>-1041</v>
      </c>
      <c r="G40" s="63"/>
      <c r="H40" s="63">
        <v>-1822</v>
      </c>
      <c r="I40" s="63"/>
      <c r="J40" s="63">
        <v>-814</v>
      </c>
    </row>
    <row r="41" spans="1:10" ht="22" customHeight="1">
      <c r="A41" s="28" t="s">
        <v>59</v>
      </c>
      <c r="B41" s="61"/>
      <c r="D41" s="67">
        <v>-97</v>
      </c>
      <c r="E41" s="80"/>
      <c r="F41" s="67">
        <v>-114</v>
      </c>
      <c r="G41" s="63"/>
      <c r="H41" s="67">
        <v>-91</v>
      </c>
      <c r="I41" s="63"/>
      <c r="J41" s="67">
        <v>-105</v>
      </c>
    </row>
    <row r="42" spans="1:10" ht="22" customHeight="1">
      <c r="A42" s="28" t="s">
        <v>135</v>
      </c>
      <c r="B42" s="61"/>
      <c r="D42" s="67">
        <f>SUM(D39:D41)</f>
        <v>167994</v>
      </c>
      <c r="E42" s="80"/>
      <c r="F42" s="67">
        <f>SUM(F39:F41)</f>
        <v>48671</v>
      </c>
      <c r="G42" s="63"/>
      <c r="H42" s="67">
        <f>SUM(H39:H41)</f>
        <v>167276</v>
      </c>
      <c r="I42" s="63"/>
      <c r="J42" s="67">
        <f>SUM(J39:J41)</f>
        <v>53449</v>
      </c>
    </row>
    <row r="43" spans="1:10" ht="24" customHeight="1">
      <c r="B43" s="61"/>
      <c r="D43" s="82"/>
      <c r="F43" s="82"/>
      <c r="G43" s="82"/>
      <c r="H43" s="82"/>
      <c r="I43" s="82"/>
      <c r="J43" s="82"/>
    </row>
    <row r="44" spans="1:10" ht="24" customHeight="1">
      <c r="A44" s="30"/>
      <c r="B44" s="61"/>
    </row>
    <row r="45" spans="1:10" s="83" customFormat="1" ht="24" customHeight="1">
      <c r="A45" s="136" t="s">
        <v>65</v>
      </c>
      <c r="B45" s="136"/>
      <c r="C45" s="136"/>
      <c r="D45" s="136"/>
      <c r="E45" s="136"/>
      <c r="F45" s="136"/>
      <c r="G45" s="136"/>
      <c r="H45" s="136"/>
      <c r="I45" s="136"/>
      <c r="J45" s="136"/>
    </row>
    <row r="46" spans="1:10" s="73" customFormat="1" ht="24" customHeight="1">
      <c r="A46" s="136" t="s">
        <v>160</v>
      </c>
      <c r="B46" s="136"/>
      <c r="C46" s="136"/>
      <c r="D46" s="136"/>
      <c r="E46" s="136"/>
      <c r="F46" s="136"/>
      <c r="G46" s="136"/>
      <c r="H46" s="136"/>
      <c r="I46" s="136"/>
      <c r="J46" s="136"/>
    </row>
    <row r="47" spans="1:10" s="73" customFormat="1" ht="24" customHeight="1">
      <c r="A47" s="138" t="s">
        <v>158</v>
      </c>
      <c r="B47" s="138"/>
      <c r="C47" s="138"/>
      <c r="D47" s="138"/>
      <c r="E47" s="138"/>
      <c r="F47" s="138"/>
      <c r="G47" s="138"/>
      <c r="H47" s="138"/>
      <c r="I47" s="138"/>
      <c r="J47" s="138"/>
    </row>
    <row r="48" spans="1:10" s="73" customFormat="1" ht="24" customHeight="1">
      <c r="A48" s="138" t="s">
        <v>114</v>
      </c>
      <c r="B48" s="138"/>
      <c r="C48" s="138"/>
      <c r="D48" s="138"/>
      <c r="E48" s="138"/>
      <c r="F48" s="138"/>
      <c r="G48" s="138"/>
      <c r="H48" s="138"/>
      <c r="I48" s="138"/>
      <c r="J48" s="138"/>
    </row>
    <row r="49" spans="1:11" s="73" customFormat="1" ht="24" customHeight="1">
      <c r="A49" s="140" t="s">
        <v>66</v>
      </c>
      <c r="B49" s="140"/>
      <c r="C49" s="140"/>
      <c r="D49" s="140"/>
      <c r="E49" s="140"/>
      <c r="F49" s="140"/>
      <c r="G49" s="140"/>
      <c r="H49" s="140"/>
      <c r="I49" s="140"/>
      <c r="J49" s="140"/>
    </row>
    <row r="50" spans="1:11" s="73" customFormat="1" ht="6" customHeight="1">
      <c r="A50" s="92"/>
      <c r="B50" s="92"/>
      <c r="C50" s="92"/>
      <c r="D50" s="92"/>
      <c r="E50" s="92"/>
      <c r="F50" s="92"/>
      <c r="G50" s="92"/>
      <c r="H50" s="92"/>
      <c r="I50" s="92"/>
      <c r="J50" s="92"/>
    </row>
    <row r="51" spans="1:11" s="73" customFormat="1" ht="24" customHeight="1">
      <c r="A51" s="78"/>
      <c r="B51" s="78"/>
      <c r="C51" s="78"/>
      <c r="D51" s="135" t="s">
        <v>68</v>
      </c>
      <c r="E51" s="135"/>
      <c r="F51" s="135"/>
      <c r="G51" s="39"/>
      <c r="H51" s="144" t="s">
        <v>69</v>
      </c>
      <c r="I51" s="144"/>
      <c r="J51" s="144"/>
      <c r="K51" s="85"/>
    </row>
    <row r="52" spans="1:11" ht="24" customHeight="1">
      <c r="A52" s="78"/>
      <c r="B52" s="78"/>
      <c r="C52" s="78"/>
      <c r="D52" s="135" t="s">
        <v>70</v>
      </c>
      <c r="E52" s="135"/>
      <c r="F52" s="135"/>
      <c r="G52" s="39"/>
      <c r="H52" s="144" t="s">
        <v>70</v>
      </c>
      <c r="I52" s="144"/>
      <c r="J52" s="144"/>
      <c r="K52" s="79"/>
    </row>
    <row r="53" spans="1:11" ht="24" customHeight="1">
      <c r="B53" s="60"/>
      <c r="C53" s="61"/>
      <c r="D53" s="41">
        <v>2023</v>
      </c>
      <c r="E53" s="41"/>
      <c r="F53" s="39">
        <v>2022</v>
      </c>
      <c r="G53" s="39"/>
      <c r="H53" s="41">
        <v>2023</v>
      </c>
      <c r="I53" s="41"/>
      <c r="J53" s="39">
        <v>2022</v>
      </c>
      <c r="K53" s="79"/>
    </row>
    <row r="54" spans="1:11" ht="24" customHeight="1">
      <c r="A54" s="59" t="s">
        <v>60</v>
      </c>
      <c r="B54" s="61"/>
      <c r="D54" s="82"/>
      <c r="F54" s="82"/>
      <c r="G54" s="82"/>
      <c r="H54" s="82"/>
      <c r="I54" s="82"/>
      <c r="J54" s="82"/>
    </row>
    <row r="55" spans="1:11" ht="24" customHeight="1">
      <c r="A55" s="31" t="s">
        <v>41</v>
      </c>
      <c r="B55" s="61"/>
      <c r="D55" s="86">
        <v>109</v>
      </c>
      <c r="E55" s="80"/>
      <c r="F55" s="86">
        <v>91</v>
      </c>
      <c r="G55" s="86"/>
      <c r="H55" s="86">
        <v>109</v>
      </c>
      <c r="I55" s="86"/>
      <c r="J55" s="86">
        <v>91</v>
      </c>
    </row>
    <row r="56" spans="1:11" ht="24" customHeight="1">
      <c r="A56" s="31" t="s">
        <v>136</v>
      </c>
      <c r="B56" s="61"/>
      <c r="D56" s="63">
        <v>-6842</v>
      </c>
      <c r="E56" s="80"/>
      <c r="F56" s="63">
        <v>-1113</v>
      </c>
      <c r="G56" s="63"/>
      <c r="H56" s="63">
        <v>-1486</v>
      </c>
      <c r="I56" s="63"/>
      <c r="J56" s="63">
        <v>-985</v>
      </c>
    </row>
    <row r="57" spans="1:11" ht="24" customHeight="1">
      <c r="A57" s="31" t="s">
        <v>137</v>
      </c>
      <c r="B57" s="61"/>
      <c r="D57" s="63">
        <v>-2242</v>
      </c>
      <c r="E57" s="80"/>
      <c r="F57" s="63">
        <v>-718</v>
      </c>
      <c r="G57" s="63"/>
      <c r="H57" s="63">
        <v>-2082</v>
      </c>
      <c r="I57" s="63"/>
      <c r="J57" s="63">
        <v>-471</v>
      </c>
    </row>
    <row r="58" spans="1:11" ht="24" customHeight="1">
      <c r="A58" s="31" t="s">
        <v>54</v>
      </c>
      <c r="B58" s="61"/>
      <c r="D58" s="131">
        <v>0</v>
      </c>
      <c r="E58" s="131"/>
      <c r="F58" s="131">
        <v>0</v>
      </c>
      <c r="G58" s="63"/>
      <c r="H58" s="63">
        <v>-5400</v>
      </c>
      <c r="I58" s="63"/>
      <c r="J58" s="63">
        <v>-8000</v>
      </c>
    </row>
    <row r="59" spans="1:11" ht="24" customHeight="1">
      <c r="A59" s="31" t="s">
        <v>138</v>
      </c>
      <c r="B59" s="61"/>
      <c r="D59" s="131">
        <v>0</v>
      </c>
      <c r="E59" s="131"/>
      <c r="F59" s="131">
        <v>0</v>
      </c>
      <c r="G59" s="63"/>
      <c r="H59" s="63">
        <v>535</v>
      </c>
      <c r="I59" s="63"/>
      <c r="J59" s="63">
        <v>312</v>
      </c>
    </row>
    <row r="60" spans="1:11" ht="24" customHeight="1">
      <c r="A60" s="27" t="s">
        <v>119</v>
      </c>
      <c r="B60" s="61"/>
      <c r="D60" s="64">
        <f>SUM(D55:D59)</f>
        <v>-8975</v>
      </c>
      <c r="E60" s="80"/>
      <c r="F60" s="64">
        <f>SUM(F55:F59)</f>
        <v>-1740</v>
      </c>
      <c r="G60" s="63"/>
      <c r="H60" s="64">
        <f>SUM(H55:H59)</f>
        <v>-8324</v>
      </c>
      <c r="I60" s="63"/>
      <c r="J60" s="64">
        <f>SUM(J55:J59)</f>
        <v>-9053</v>
      </c>
    </row>
    <row r="61" spans="1:11" ht="24" customHeight="1">
      <c r="A61" s="59" t="s">
        <v>61</v>
      </c>
      <c r="B61" s="61"/>
      <c r="D61" s="63"/>
      <c r="E61" s="80"/>
      <c r="F61" s="63"/>
      <c r="G61" s="63"/>
      <c r="H61" s="63"/>
      <c r="I61" s="63"/>
      <c r="J61" s="63"/>
    </row>
    <row r="62" spans="1:11" ht="24" customHeight="1">
      <c r="A62" s="31" t="s">
        <v>154</v>
      </c>
      <c r="B62" s="61"/>
      <c r="D62" s="80">
        <v>-137239</v>
      </c>
      <c r="E62" s="80"/>
      <c r="F62" s="63">
        <v>-2922</v>
      </c>
      <c r="G62" s="63"/>
      <c r="H62" s="63">
        <v>-137239</v>
      </c>
      <c r="I62" s="63"/>
      <c r="J62" s="63">
        <v>-922</v>
      </c>
    </row>
    <row r="63" spans="1:11" ht="24" customHeight="1">
      <c r="A63" s="31" t="s">
        <v>150</v>
      </c>
      <c r="B63" s="61"/>
      <c r="D63" s="80"/>
      <c r="E63" s="80"/>
      <c r="F63" s="63"/>
      <c r="G63" s="63"/>
      <c r="H63" s="63"/>
      <c r="I63" s="63"/>
      <c r="J63" s="63"/>
    </row>
    <row r="64" spans="1:11" ht="24" customHeight="1">
      <c r="A64" s="151" t="s">
        <v>151</v>
      </c>
      <c r="B64" s="61"/>
      <c r="D64" s="131">
        <v>0</v>
      </c>
      <c r="E64" s="80"/>
      <c r="F64" s="63">
        <v>-14257</v>
      </c>
      <c r="G64" s="63"/>
      <c r="H64" s="131">
        <v>0</v>
      </c>
      <c r="I64" s="63"/>
      <c r="J64" s="63">
        <v>-14257</v>
      </c>
    </row>
    <row r="65" spans="1:10" ht="24" customHeight="1">
      <c r="A65" s="31" t="s">
        <v>58</v>
      </c>
      <c r="B65" s="61"/>
      <c r="D65" s="63">
        <v>-2985</v>
      </c>
      <c r="E65" s="80"/>
      <c r="F65" s="63">
        <v>-3174</v>
      </c>
      <c r="G65" s="63"/>
      <c r="H65" s="63">
        <v>-2130</v>
      </c>
      <c r="I65" s="63"/>
      <c r="J65" s="63">
        <v>-2360</v>
      </c>
    </row>
    <row r="66" spans="1:10" ht="24" customHeight="1">
      <c r="A66" s="27" t="s">
        <v>120</v>
      </c>
      <c r="B66" s="61"/>
      <c r="D66" s="64">
        <f>SUM(D62:D65)</f>
        <v>-140224</v>
      </c>
      <c r="E66" s="80"/>
      <c r="F66" s="64">
        <f>SUM(F62:F65)</f>
        <v>-20353</v>
      </c>
      <c r="G66" s="63"/>
      <c r="H66" s="64">
        <f>SUM(H62:H65)</f>
        <v>-139369</v>
      </c>
      <c r="I66" s="63"/>
      <c r="J66" s="64">
        <f>SUM(J62:J65)</f>
        <v>-17539</v>
      </c>
    </row>
    <row r="67" spans="1:10" ht="24" customHeight="1">
      <c r="A67" s="59" t="s">
        <v>51</v>
      </c>
      <c r="B67" s="61"/>
      <c r="D67" s="63">
        <f>SUM(D42,D60,D66)</f>
        <v>18795</v>
      </c>
      <c r="E67" s="80"/>
      <c r="F67" s="63">
        <f>SUM(F42,F60,F66)</f>
        <v>26578</v>
      </c>
      <c r="G67" s="63"/>
      <c r="H67" s="63">
        <f>SUM(H42,H60,H66)</f>
        <v>19583</v>
      </c>
      <c r="I67" s="63"/>
      <c r="J67" s="63">
        <f>SUM(J42,J60,J66)</f>
        <v>26857</v>
      </c>
    </row>
    <row r="68" spans="1:10" ht="24" customHeight="1">
      <c r="A68" s="66" t="s">
        <v>15</v>
      </c>
      <c r="B68" s="61"/>
      <c r="D68" s="67">
        <f>SFP!F14</f>
        <v>33963</v>
      </c>
      <c r="E68" s="80"/>
      <c r="F68" s="67">
        <v>37923</v>
      </c>
      <c r="G68" s="63"/>
      <c r="H68" s="67">
        <f>SFP!J14</f>
        <v>32068</v>
      </c>
      <c r="I68" s="63"/>
      <c r="J68" s="67">
        <v>34805</v>
      </c>
    </row>
    <row r="69" spans="1:10" ht="24" customHeight="1" thickBot="1">
      <c r="A69" s="84" t="s">
        <v>16</v>
      </c>
      <c r="B69" s="61"/>
      <c r="D69" s="69">
        <f>SUM(D67:D68)</f>
        <v>52758</v>
      </c>
      <c r="E69" s="80"/>
      <c r="F69" s="69">
        <f>SUM(F67:F68)</f>
        <v>64501</v>
      </c>
      <c r="G69" s="63"/>
      <c r="H69" s="69">
        <f>SUM(H67:H68)</f>
        <v>51651</v>
      </c>
      <c r="I69" s="63"/>
      <c r="J69" s="69">
        <f>SUM(J67:J68)</f>
        <v>61662</v>
      </c>
    </row>
    <row r="70" spans="1:10" ht="24" customHeight="1" thickTop="1">
      <c r="A70" s="84"/>
      <c r="B70" s="61"/>
      <c r="D70" s="87"/>
      <c r="E70" s="80"/>
      <c r="F70" s="87"/>
      <c r="G70" s="87"/>
      <c r="H70" s="87"/>
      <c r="I70" s="63"/>
      <c r="J70" s="87"/>
    </row>
    <row r="71" spans="1:10" ht="24" customHeight="1">
      <c r="A71" s="59" t="s">
        <v>124</v>
      </c>
      <c r="B71" s="61"/>
      <c r="D71" s="87"/>
      <c r="E71" s="80"/>
      <c r="F71" s="87"/>
      <c r="G71" s="87"/>
      <c r="H71" s="87"/>
      <c r="I71" s="63"/>
      <c r="J71" s="63"/>
    </row>
    <row r="72" spans="1:10" ht="24" customHeight="1">
      <c r="A72" s="27" t="s">
        <v>125</v>
      </c>
      <c r="B72" s="61"/>
      <c r="D72" s="87"/>
      <c r="F72" s="87"/>
      <c r="G72" s="87"/>
      <c r="H72" s="87"/>
      <c r="I72" s="63"/>
      <c r="J72" s="63"/>
    </row>
    <row r="73" spans="1:10" ht="24" customHeight="1">
      <c r="A73" s="31" t="s">
        <v>152</v>
      </c>
      <c r="B73" s="61"/>
      <c r="D73" s="87">
        <v>643</v>
      </c>
      <c r="F73" s="87">
        <v>288</v>
      </c>
      <c r="G73" s="87"/>
      <c r="H73" s="87">
        <v>643</v>
      </c>
      <c r="I73" s="63"/>
      <c r="J73" s="87">
        <v>79</v>
      </c>
    </row>
    <row r="74" spans="1:10" ht="24" customHeight="1">
      <c r="A74" s="31" t="s">
        <v>153</v>
      </c>
      <c r="B74" s="61"/>
      <c r="D74" s="132">
        <v>1029</v>
      </c>
      <c r="F74" s="87">
        <v>1544</v>
      </c>
      <c r="G74" s="87"/>
      <c r="H74" s="132">
        <v>799</v>
      </c>
      <c r="I74" s="63"/>
      <c r="J74" s="87">
        <v>1314</v>
      </c>
    </row>
    <row r="75" spans="1:10" ht="24" customHeight="1">
      <c r="B75" s="61"/>
      <c r="D75" s="87"/>
      <c r="F75" s="87"/>
      <c r="G75" s="87"/>
      <c r="H75" s="87"/>
      <c r="I75" s="63"/>
      <c r="J75" s="87"/>
    </row>
    <row r="76" spans="1:10" ht="24" customHeight="1">
      <c r="B76" s="61"/>
      <c r="D76" s="87"/>
      <c r="F76" s="87"/>
      <c r="G76" s="87"/>
      <c r="H76" s="87"/>
      <c r="I76" s="63"/>
      <c r="J76" s="87"/>
    </row>
    <row r="77" spans="1:10" ht="24" customHeight="1">
      <c r="B77" s="61"/>
      <c r="D77" s="87"/>
      <c r="F77" s="87"/>
      <c r="G77" s="87"/>
      <c r="H77" s="87"/>
      <c r="I77" s="63"/>
      <c r="J77" s="87"/>
    </row>
    <row r="78" spans="1:10" ht="24" customHeight="1">
      <c r="B78" s="61"/>
      <c r="D78" s="87"/>
      <c r="F78" s="87"/>
      <c r="G78" s="87"/>
      <c r="H78" s="87"/>
      <c r="I78" s="63"/>
      <c r="J78" s="87"/>
    </row>
    <row r="79" spans="1:10" ht="24" customHeight="1">
      <c r="B79" s="61"/>
      <c r="D79" s="87"/>
      <c r="F79" s="87"/>
      <c r="G79" s="87"/>
      <c r="H79" s="87"/>
      <c r="I79" s="63"/>
      <c r="J79" s="87"/>
    </row>
    <row r="80" spans="1:10" ht="24" customHeight="1">
      <c r="B80" s="61"/>
      <c r="D80" s="87"/>
      <c r="F80" s="87"/>
      <c r="G80" s="87"/>
      <c r="H80" s="87"/>
      <c r="I80" s="63"/>
      <c r="J80" s="87"/>
    </row>
    <row r="81" spans="1:10" ht="24" customHeight="1">
      <c r="B81" s="61"/>
      <c r="D81" s="87"/>
      <c r="F81" s="87"/>
      <c r="G81" s="87"/>
      <c r="H81" s="87"/>
      <c r="I81" s="63"/>
      <c r="J81" s="87"/>
    </row>
    <row r="82" spans="1:10" ht="24" customHeight="1">
      <c r="B82" s="61"/>
      <c r="D82" s="87"/>
      <c r="F82" s="87"/>
      <c r="G82" s="87"/>
      <c r="H82" s="87"/>
      <c r="I82" s="63"/>
      <c r="J82" s="87"/>
    </row>
    <row r="83" spans="1:10" ht="24" customHeight="1">
      <c r="B83" s="61"/>
      <c r="D83" s="87"/>
      <c r="F83" s="87"/>
      <c r="G83" s="87"/>
      <c r="H83" s="87"/>
      <c r="I83" s="63"/>
      <c r="J83" s="87"/>
    </row>
    <row r="84" spans="1:10" ht="24" customHeight="1">
      <c r="B84" s="61"/>
      <c r="D84" s="87"/>
      <c r="F84" s="87"/>
      <c r="G84" s="87"/>
      <c r="H84" s="87"/>
      <c r="I84" s="63"/>
      <c r="J84" s="87"/>
    </row>
    <row r="85" spans="1:10" ht="24" customHeight="1">
      <c r="B85" s="61"/>
      <c r="D85" s="87"/>
      <c r="F85" s="87"/>
      <c r="G85" s="87"/>
      <c r="H85" s="87"/>
      <c r="I85" s="63"/>
      <c r="J85" s="87"/>
    </row>
    <row r="86" spans="1:10" ht="24" customHeight="1">
      <c r="A86" s="30" t="s">
        <v>79</v>
      </c>
      <c r="B86" s="61"/>
      <c r="D86" s="87"/>
      <c r="F86" s="87"/>
      <c r="G86" s="87"/>
      <c r="H86" s="87"/>
      <c r="I86" s="63"/>
      <c r="J86" s="87"/>
    </row>
  </sheetData>
  <mergeCells count="18">
    <mergeCell ref="D7:F7"/>
    <mergeCell ref="H7:J7"/>
    <mergeCell ref="D51:F51"/>
    <mergeCell ref="H51:J51"/>
    <mergeCell ref="D8:F8"/>
    <mergeCell ref="H8:J8"/>
    <mergeCell ref="A45:J45"/>
    <mergeCell ref="A1:J1"/>
    <mergeCell ref="A2:J2"/>
    <mergeCell ref="A3:J3"/>
    <mergeCell ref="A5:J5"/>
    <mergeCell ref="A4:J4"/>
    <mergeCell ref="A46:J46"/>
    <mergeCell ref="A47:J47"/>
    <mergeCell ref="A48:J48"/>
    <mergeCell ref="A49:J49"/>
    <mergeCell ref="D52:F52"/>
    <mergeCell ref="H52:J52"/>
  </mergeCells>
  <printOptions horizontalCentered="1"/>
  <pageMargins left="0.9" right="0.3" top="1" bottom="0.5" header="0.5" footer="0.3"/>
  <pageSetup paperSize="9" scale="75" fitToHeight="6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38443dc0-95da-4857-b8ad-e619551d6dac" revision="3"/>
</file>

<file path=customXml/itemProps1.xml><?xml version="1.0" encoding="utf-8"?>
<ds:datastoreItem xmlns:ds="http://schemas.openxmlformats.org/officeDocument/2006/customXml" ds:itemID="{6C95F40B-32F1-49D0-880F-36869A0928A6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SFP</vt:lpstr>
      <vt:lpstr>SCI</vt:lpstr>
      <vt:lpstr>SCE-Consolidated</vt:lpstr>
      <vt:lpstr>SCE-Seperated</vt:lpstr>
      <vt:lpstr>SCF</vt:lpstr>
      <vt:lpstr>SCF!Print_Area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Chimphalayalai, Jarunee</cp:lastModifiedBy>
  <cp:lastPrinted>2023-05-11T06:23:35Z</cp:lastPrinted>
  <dcterms:created xsi:type="dcterms:W3CDTF">2011-05-02T09:09:37Z</dcterms:created>
  <dcterms:modified xsi:type="dcterms:W3CDTF">2023-05-11T06:26:51Z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2023-04-17T08:18:18Z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a8931c00-8c56-451c-a71e-466d0c461f76</vt:lpwstr>
  </property>
  <property fmtid="{D5CDD505-2E9C-101B-9397-08002B2CF9AE}" pid="8" name="MSIP_Label_ea60d57e-af5b-4752-ac57-3e4f28ca11dc_ContentBits">
    <vt:lpwstr>0</vt:lpwstr>
  </property>
</Properties>
</file>