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3\Q1'2023\CONVERT\"/>
    </mc:Choice>
  </mc:AlternateContent>
  <xr:revisionPtr revIDLastSave="0" documentId="13_ncr:1_{D528B4BD-1C99-40EB-9EAB-2DC162988C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6" r:id="rId1"/>
    <sheet name="PL" sheetId="7" r:id="rId2"/>
    <sheet name="scse-equity" sheetId="10" r:id="rId3"/>
    <sheet name="scse-cost" sheetId="11" r:id="rId4"/>
  </sheets>
  <externalReferences>
    <externalReference r:id="rId5"/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0">[2]BS!$A$1:$O$25,[2]BS!$A$29:$O$56,[2]BS!$A$104:$I$146,[2]BS!$A$134:$I$161</definedName>
    <definedName name="LIFE1" localSheetId="1">[2]BS!$A$1:$O$25,[2]BS!$A$29:$O$56,[2]BS!$A$104:$I$146,[2]BS!$A$134:$I$161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1">PL!$A$1:$L$124</definedName>
    <definedName name="_xlnm.Print_Area" localSheetId="3">'scse-cost'!$A$1:$P$32</definedName>
    <definedName name="_xlnm.Print_Area" localSheetId="2">'scse-equity'!$A$1:$T$32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1" l="1"/>
  <c r="O27" i="11"/>
  <c r="O26" i="11"/>
  <c r="O23" i="11"/>
  <c r="O22" i="11"/>
  <c r="O18" i="11"/>
  <c r="O17" i="11"/>
  <c r="O16" i="11"/>
  <c r="O25" i="11"/>
  <c r="M19" i="11"/>
  <c r="M20" i="11" s="1"/>
  <c r="Q22" i="10"/>
  <c r="M19" i="10"/>
  <c r="M20" i="10" s="1"/>
  <c r="K67" i="7" l="1"/>
  <c r="I67" i="7"/>
  <c r="G67" i="7"/>
  <c r="E67" i="7"/>
  <c r="K61" i="7"/>
  <c r="K69" i="7" s="1"/>
  <c r="I61" i="7"/>
  <c r="G61" i="7"/>
  <c r="G69" i="7" s="1"/>
  <c r="E61" i="7"/>
  <c r="E69" i="7" s="1"/>
  <c r="S19" i="10"/>
  <c r="S20" i="10" s="1"/>
  <c r="Q19" i="10"/>
  <c r="Q20" i="10" s="1"/>
  <c r="O19" i="10"/>
  <c r="O20" i="10" s="1"/>
  <c r="K19" i="10"/>
  <c r="K20" i="10" s="1"/>
  <c r="I19" i="10"/>
  <c r="I20" i="10" s="1"/>
  <c r="G19" i="10"/>
  <c r="G20" i="10" s="1"/>
  <c r="E19" i="10"/>
  <c r="E20" i="10" s="1"/>
  <c r="M29" i="11"/>
  <c r="K29" i="11"/>
  <c r="I29" i="11"/>
  <c r="I30" i="11" s="1"/>
  <c r="G29" i="11"/>
  <c r="E29" i="11"/>
  <c r="M24" i="11"/>
  <c r="K24" i="11"/>
  <c r="I24" i="11"/>
  <c r="G24" i="11"/>
  <c r="E24" i="11"/>
  <c r="K19" i="11"/>
  <c r="K20" i="11" s="1"/>
  <c r="I19" i="11"/>
  <c r="I20" i="11" s="1"/>
  <c r="G19" i="11"/>
  <c r="G20" i="11" s="1"/>
  <c r="E19" i="11"/>
  <c r="E20" i="11" s="1"/>
  <c r="Q23" i="10"/>
  <c r="S23" i="10" s="1"/>
  <c r="Q26" i="10"/>
  <c r="S26" i="10" s="1"/>
  <c r="K74" i="7"/>
  <c r="I74" i="7"/>
  <c r="G74" i="7"/>
  <c r="E74" i="7"/>
  <c r="K28" i="10" s="1"/>
  <c r="K79" i="7"/>
  <c r="I79" i="7"/>
  <c r="G79" i="7"/>
  <c r="E79" i="7"/>
  <c r="M28" i="10" s="1"/>
  <c r="K30" i="11" l="1"/>
  <c r="K31" i="11" s="1"/>
  <c r="E30" i="11"/>
  <c r="I69" i="7"/>
  <c r="G30" i="11"/>
  <c r="M30" i="11"/>
  <c r="M31" i="11" s="1"/>
  <c r="O19" i="11"/>
  <c r="O20" i="11" s="1"/>
  <c r="O24" i="11"/>
  <c r="O29" i="11"/>
  <c r="O30" i="11" s="1"/>
  <c r="O31" i="11" s="1"/>
  <c r="E81" i="7"/>
  <c r="G81" i="7"/>
  <c r="I81" i="7"/>
  <c r="K81" i="7"/>
  <c r="S24" i="10" l="1"/>
  <c r="Q24" i="10"/>
  <c r="O24" i="10"/>
  <c r="M24" i="10"/>
  <c r="M30" i="10" s="1"/>
  <c r="K24" i="10"/>
  <c r="I24" i="10"/>
  <c r="I30" i="10" s="1"/>
  <c r="G24" i="10"/>
  <c r="G30" i="10" s="1"/>
  <c r="E24" i="10"/>
  <c r="E30" i="10" s="1"/>
  <c r="O28" i="10"/>
  <c r="O30" i="10" s="1"/>
  <c r="O29" i="10" l="1"/>
  <c r="M29" i="10"/>
  <c r="I29" i="10"/>
  <c r="G29" i="10"/>
  <c r="E29" i="10"/>
  <c r="Q28" i="10"/>
  <c r="S28" i="10" s="1"/>
  <c r="Q27" i="10"/>
  <c r="K113" i="7"/>
  <c r="K110" i="7"/>
  <c r="K106" i="7"/>
  <c r="G113" i="7"/>
  <c r="G110" i="7"/>
  <c r="G106" i="7"/>
  <c r="G82" i="7"/>
  <c r="K33" i="7"/>
  <c r="K12" i="7"/>
  <c r="K15" i="7" s="1"/>
  <c r="K23" i="7" s="1"/>
  <c r="G33" i="7"/>
  <c r="G12" i="7"/>
  <c r="G15" i="7" s="1"/>
  <c r="G23" i="7" s="1"/>
  <c r="I113" i="7"/>
  <c r="E113" i="7"/>
  <c r="I110" i="7"/>
  <c r="E110" i="7"/>
  <c r="I106" i="7"/>
  <c r="E106" i="7"/>
  <c r="I33" i="7"/>
  <c r="E33" i="7"/>
  <c r="I12" i="7"/>
  <c r="I15" i="7" s="1"/>
  <c r="I23" i="7" s="1"/>
  <c r="E12" i="7"/>
  <c r="E15" i="7" s="1"/>
  <c r="E23" i="7" s="1"/>
  <c r="K57" i="6"/>
  <c r="K58" i="6" s="1"/>
  <c r="I57" i="6"/>
  <c r="I58" i="6" s="1"/>
  <c r="G57" i="6"/>
  <c r="E57" i="6"/>
  <c r="K47" i="6"/>
  <c r="I47" i="6"/>
  <c r="G47" i="6"/>
  <c r="G58" i="6" s="1"/>
  <c r="E47" i="6"/>
  <c r="K25" i="6"/>
  <c r="I25" i="6"/>
  <c r="G25" i="6"/>
  <c r="E25" i="6"/>
  <c r="Q30" i="10" l="1"/>
  <c r="Q31" i="10" s="1"/>
  <c r="G31" i="10"/>
  <c r="I31" i="10"/>
  <c r="E31" i="10"/>
  <c r="I59" i="6"/>
  <c r="G31" i="11"/>
  <c r="I31" i="11"/>
  <c r="E31" i="11"/>
  <c r="G114" i="7"/>
  <c r="G117" i="7" s="1"/>
  <c r="E114" i="7"/>
  <c r="E117" i="7" s="1"/>
  <c r="E118" i="7" s="1"/>
  <c r="E34" i="7"/>
  <c r="E36" i="7" s="1"/>
  <c r="K114" i="7"/>
  <c r="K117" i="7" s="1"/>
  <c r="G34" i="7"/>
  <c r="G36" i="7" s="1"/>
  <c r="K34" i="7"/>
  <c r="K36" i="7" s="1"/>
  <c r="K40" i="7" s="1"/>
  <c r="E82" i="7"/>
  <c r="K82" i="7"/>
  <c r="I114" i="7"/>
  <c r="I117" i="7" s="1"/>
  <c r="I118" i="7" s="1"/>
  <c r="E58" i="6"/>
  <c r="E59" i="6" s="1"/>
  <c r="Q29" i="10"/>
  <c r="I82" i="7"/>
  <c r="I34" i="7"/>
  <c r="I36" i="7" s="1"/>
  <c r="I52" i="7" s="1"/>
  <c r="G59" i="6"/>
  <c r="K59" i="6"/>
  <c r="E40" i="7" l="1"/>
  <c r="K27" i="10"/>
  <c r="E52" i="7"/>
  <c r="E83" i="7" s="1"/>
  <c r="K52" i="7"/>
  <c r="K83" i="7" s="1"/>
  <c r="G40" i="7"/>
  <c r="G52" i="7"/>
  <c r="G83" i="7" s="1"/>
  <c r="I83" i="7"/>
  <c r="I40" i="7"/>
  <c r="K30" i="10" l="1"/>
  <c r="K31" i="10" s="1"/>
  <c r="S27" i="10"/>
  <c r="K29" i="10"/>
  <c r="S29" i="10" l="1"/>
  <c r="S30" i="10"/>
  <c r="S31" i="10" s="1"/>
</calcChain>
</file>

<file path=xl/sharedStrings.xml><?xml version="1.0" encoding="utf-8"?>
<sst xmlns="http://schemas.openxmlformats.org/spreadsheetml/2006/main" count="306" uniqueCount="196">
  <si>
    <t>Note</t>
  </si>
  <si>
    <t>The accompanying notes are an integral part of the financial statements.</t>
  </si>
  <si>
    <t>Operating expenses</t>
  </si>
  <si>
    <t>(Unit: Baht)</t>
  </si>
  <si>
    <t>Deferred tax assets</t>
  </si>
  <si>
    <t>Other assets</t>
  </si>
  <si>
    <t>Total liabilities</t>
  </si>
  <si>
    <t>Expenses</t>
  </si>
  <si>
    <t>Issued and</t>
  </si>
  <si>
    <t>Retained earnings</t>
  </si>
  <si>
    <t>statutory reserve</t>
  </si>
  <si>
    <t>Unappropriated</t>
  </si>
  <si>
    <t xml:space="preserve">Basic earnings per share </t>
  </si>
  <si>
    <t>Due to reinsurers</t>
  </si>
  <si>
    <t>Other liabilities</t>
  </si>
  <si>
    <t>Share capital</t>
  </si>
  <si>
    <t>Assets</t>
  </si>
  <si>
    <t>Total assets</t>
  </si>
  <si>
    <t>Directors</t>
  </si>
  <si>
    <t>Appropriated -</t>
  </si>
  <si>
    <t>Other income</t>
  </si>
  <si>
    <t xml:space="preserve">   Unappropriated</t>
  </si>
  <si>
    <t>Cash and cash equivalents</t>
  </si>
  <si>
    <t xml:space="preserve">Liabilities </t>
  </si>
  <si>
    <t>Income tax payable</t>
  </si>
  <si>
    <t>Insurance contract liabilities</t>
  </si>
  <si>
    <t>Employee benefit obligations</t>
  </si>
  <si>
    <t>Other underwriting expenses</t>
  </si>
  <si>
    <t>Thaire Life Assurance Public Company Limited</t>
  </si>
  <si>
    <t>Reinsurance assets</t>
  </si>
  <si>
    <t xml:space="preserve">Earnings per share </t>
  </si>
  <si>
    <t xml:space="preserve"> share capital</t>
  </si>
  <si>
    <t>paid-up</t>
  </si>
  <si>
    <t>Accrued investment income</t>
  </si>
  <si>
    <t>Income tax expenses</t>
  </si>
  <si>
    <t>Financial statements</t>
  </si>
  <si>
    <t>Separate financial statements</t>
  </si>
  <si>
    <t>in which the equity method is applied</t>
  </si>
  <si>
    <t>Financial statements in which the equity method is applied</t>
  </si>
  <si>
    <t>Share premium</t>
  </si>
  <si>
    <t>Share</t>
  </si>
  <si>
    <t>premium</t>
  </si>
  <si>
    <t>permium</t>
  </si>
  <si>
    <t>7</t>
  </si>
  <si>
    <t xml:space="preserve">   Others</t>
  </si>
  <si>
    <t xml:space="preserve">   Appropriated - statutory reserve</t>
  </si>
  <si>
    <t>Liabilities and owners' equity</t>
  </si>
  <si>
    <t>Owners' equity</t>
  </si>
  <si>
    <t>Other component of owners' equity</t>
  </si>
  <si>
    <t>Total owners' equity</t>
  </si>
  <si>
    <t>Total liabilities and owners' equity</t>
  </si>
  <si>
    <t xml:space="preserve">   Accrued expenses</t>
  </si>
  <si>
    <t>Reinsurance premium written</t>
  </si>
  <si>
    <t>Less: Reinsurance premium ceded</t>
  </si>
  <si>
    <t>Net reinsurance premium written</t>
  </si>
  <si>
    <t>Total expenses</t>
  </si>
  <si>
    <t>Cash flows from (used in) operating activities</t>
  </si>
  <si>
    <t>Interest income</t>
  </si>
  <si>
    <t>Dividend income</t>
  </si>
  <si>
    <t>Reinsurance receivables</t>
  </si>
  <si>
    <t>Revenues</t>
  </si>
  <si>
    <t>Commission income</t>
  </si>
  <si>
    <t>Net investment revenue</t>
  </si>
  <si>
    <t>Total revenues</t>
  </si>
  <si>
    <t>Commission expenses</t>
  </si>
  <si>
    <t>Total</t>
  </si>
  <si>
    <t>owners' equity</t>
  </si>
  <si>
    <t>Purchases of equipment</t>
  </si>
  <si>
    <t>Purchases of intangible assets</t>
  </si>
  <si>
    <t>Net cash used in investing activities</t>
  </si>
  <si>
    <t>Net cash used in financing activities</t>
  </si>
  <si>
    <t xml:space="preserve">      600,000,000 ordinary shares of Baht 1 each</t>
  </si>
  <si>
    <t>Gross benefits and claims</t>
  </si>
  <si>
    <t>of owners' equity</t>
  </si>
  <si>
    <t xml:space="preserve">   Deferred commission expenses </t>
  </si>
  <si>
    <t xml:space="preserve">   Deferred commission income </t>
  </si>
  <si>
    <t xml:space="preserve">   Translation adjustments </t>
  </si>
  <si>
    <t xml:space="preserve">of the financial statements </t>
  </si>
  <si>
    <t xml:space="preserve">      in foreign currency </t>
  </si>
  <si>
    <t>of an associate</t>
  </si>
  <si>
    <t xml:space="preserve">Translation adjustments of the financial statements </t>
  </si>
  <si>
    <t xml:space="preserve">   in foreign currency of an associate</t>
  </si>
  <si>
    <t>Statements of financial position</t>
  </si>
  <si>
    <t>Statements of income</t>
  </si>
  <si>
    <t>Statements of comprehensive income</t>
  </si>
  <si>
    <t>Other comprehensive income (loss)</t>
  </si>
  <si>
    <t>Statements of cash flows</t>
  </si>
  <si>
    <t>Total other components</t>
  </si>
  <si>
    <t xml:space="preserve">Statements of changes in owners' equity </t>
  </si>
  <si>
    <t xml:space="preserve">Statements of changes in owners' equity (continued) </t>
  </si>
  <si>
    <t xml:space="preserve">   Registered, issued and paid-up</t>
  </si>
  <si>
    <t>Investments in an associate</t>
  </si>
  <si>
    <t>Finance costs</t>
  </si>
  <si>
    <t>Cash received on financial assets</t>
  </si>
  <si>
    <t>Cash paid for financial assets</t>
  </si>
  <si>
    <t>Repayment of lease liabilities</t>
  </si>
  <si>
    <t>Other components of owners' equity</t>
  </si>
  <si>
    <t>investments measured</t>
  </si>
  <si>
    <t>- net of income taxes</t>
  </si>
  <si>
    <t xml:space="preserve"> -  net of income taxes</t>
  </si>
  <si>
    <t>Net profit</t>
  </si>
  <si>
    <t xml:space="preserve">Premises and equipment </t>
  </si>
  <si>
    <t xml:space="preserve">Intangible assets </t>
  </si>
  <si>
    <t>Net earned premium</t>
  </si>
  <si>
    <t>Statements of financial position (continued)</t>
  </si>
  <si>
    <t>(Unaudited but</t>
  </si>
  <si>
    <t>(Audited)</t>
  </si>
  <si>
    <t>reviewed)</t>
  </si>
  <si>
    <t>2022</t>
  </si>
  <si>
    <t>(Unaudited but reviewed)</t>
  </si>
  <si>
    <t xml:space="preserve">Revaluation deficit </t>
  </si>
  <si>
    <t>Balance as at 1 January 2022</t>
  </si>
  <si>
    <t>5</t>
  </si>
  <si>
    <t>9</t>
  </si>
  <si>
    <t>Cash and cash equivalents at beginning of the periods</t>
  </si>
  <si>
    <t>Cash and cash equivalents at end of the periods</t>
  </si>
  <si>
    <t>Total comprehensive income (loss) for the period</t>
  </si>
  <si>
    <t>11</t>
  </si>
  <si>
    <t xml:space="preserve">   under the equity method </t>
  </si>
  <si>
    <t>As at 31 March 2023 and 31 December 2022</t>
  </si>
  <si>
    <t>31 March 2023</t>
  </si>
  <si>
    <t>31 December 2022</t>
  </si>
  <si>
    <t>Add: Unearned premium reserves decreased</t>
  </si>
  <si>
    <t xml:space="preserve">   from prior period</t>
  </si>
  <si>
    <t xml:space="preserve">Share of profit (loss)  from investment in an associate </t>
  </si>
  <si>
    <t>Add (less): claims paid (recovered) from reinsurers</t>
  </si>
  <si>
    <t>Expected credit losses (revesal)</t>
  </si>
  <si>
    <t xml:space="preserve">   measured at fair value through other comprehensive income</t>
  </si>
  <si>
    <t xml:space="preserve">Other income </t>
  </si>
  <si>
    <t>Net cash used in by operating activities</t>
  </si>
  <si>
    <t>Net decrease in cash and cash equivalents</t>
  </si>
  <si>
    <t>For the three-month periods ended 31 March 2023 and 2022</t>
  </si>
  <si>
    <t>2023</t>
  </si>
  <si>
    <t>Other comprehensive loss for the period</t>
  </si>
  <si>
    <t>Balance as at 31 March 2022</t>
  </si>
  <si>
    <t>Balance as at 31 March 2023</t>
  </si>
  <si>
    <t>14</t>
  </si>
  <si>
    <t>Debt financial assets</t>
  </si>
  <si>
    <t>Equity financial assets</t>
  </si>
  <si>
    <t>Investments in securities - net</t>
  </si>
  <si>
    <t>Balance as at 1 January 2023 - as restated</t>
  </si>
  <si>
    <t>8.2</t>
  </si>
  <si>
    <t>8.3</t>
  </si>
  <si>
    <t>6</t>
  </si>
  <si>
    <t>10</t>
  </si>
  <si>
    <t>12.1</t>
  </si>
  <si>
    <t>13</t>
  </si>
  <si>
    <t>9.3</t>
  </si>
  <si>
    <t>12.2</t>
  </si>
  <si>
    <t>16</t>
  </si>
  <si>
    <t>Gain (losses) from financial instruments</t>
  </si>
  <si>
    <t>Fair value gains (losses) in financial instruments</t>
  </si>
  <si>
    <t>Long-term insurance policy reserves increased (decreased)</t>
  </si>
  <si>
    <t>Profits before income tax benefits (expenses)</t>
  </si>
  <si>
    <t>Income tax benefit (expenses)</t>
  </si>
  <si>
    <t>Net profit (loss)</t>
  </si>
  <si>
    <t xml:space="preserve">   Net profit (loss)</t>
  </si>
  <si>
    <t>Losses on revaluation of available-for-sale investments</t>
  </si>
  <si>
    <t>Actuarial losses</t>
  </si>
  <si>
    <t>Add: Income taxes</t>
  </si>
  <si>
    <t>Losses on investments in equity securities measured at fair value</t>
  </si>
  <si>
    <t>Actuarial losses - net of income taxes</t>
  </si>
  <si>
    <t xml:space="preserve">   through other comprehensive income - net of income tax</t>
  </si>
  <si>
    <t>Cash received paid for reinsurance</t>
  </si>
  <si>
    <t>Other investment revenues (expenses)</t>
  </si>
  <si>
    <t>Decrease in expected credit losses</t>
  </si>
  <si>
    <t xml:space="preserve">Losses on investments in equity securities measured </t>
  </si>
  <si>
    <t xml:space="preserve">   at fair value through other comprehensive income </t>
  </si>
  <si>
    <t xml:space="preserve">Items not to be reclassified to statements of income </t>
  </si>
  <si>
    <t xml:space="preserve">    in subsequent periods - net of income taxes</t>
  </si>
  <si>
    <t xml:space="preserve">Items to be reclassified to statements of income </t>
  </si>
  <si>
    <t xml:space="preserve">Items not to be reclassified to statements of </t>
  </si>
  <si>
    <t xml:space="preserve">   income in subsequent periods:</t>
  </si>
  <si>
    <t xml:space="preserve">Items to be reclassified to statements of </t>
  </si>
  <si>
    <t>Balance as at 1 January 2023 - as previously reported</t>
  </si>
  <si>
    <t>Cumulative effect of the change in accounting policy</t>
  </si>
  <si>
    <t>Net loss</t>
  </si>
  <si>
    <t>Other comprehensive income (loss) for the period</t>
  </si>
  <si>
    <t>at fair value through other</t>
  </si>
  <si>
    <t xml:space="preserve">comprehensive income </t>
  </si>
  <si>
    <t>Total comprehensive loss for the period</t>
  </si>
  <si>
    <t>Other comprehensive loss for the periods</t>
  </si>
  <si>
    <t>Total comprehensive income (loss) for the periods</t>
  </si>
  <si>
    <t>8.1</t>
  </si>
  <si>
    <t xml:space="preserve">Losses on revaluation of available-for-sale investments measured </t>
  </si>
  <si>
    <t xml:space="preserve">   at fair value through other comprehensive income - net</t>
  </si>
  <si>
    <t xml:space="preserve">   of income taxes</t>
  </si>
  <si>
    <t xml:space="preserve">Transfer loss on disposals of equity securities measured </t>
  </si>
  <si>
    <t xml:space="preserve">   at fair value other comprehensive income to retained earnings</t>
  </si>
  <si>
    <t xml:space="preserve">available-for-sale  </t>
  </si>
  <si>
    <t>Cash flows from (used in) investing activities</t>
  </si>
  <si>
    <t>Cash flows from (used in) financing activities</t>
  </si>
  <si>
    <t>Add (less): Income taxes</t>
  </si>
  <si>
    <t xml:space="preserve">Translation adjustments of the financial statements in foreign </t>
  </si>
  <si>
    <t xml:space="preserve">   currency of an associate - net of income taxes</t>
  </si>
  <si>
    <t xml:space="preserve">on equity securities/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</si>
</sst>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;[Red]\(#,##0.00\)"/>
    <numFmt numFmtId="165" formatCode="#,##0;[Red]\(#,##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[Black]\(#,##0\)"/>
    <numFmt numFmtId="171" formatCode="#,##0.0_);[Red]\(#,##0.0\)"/>
    <numFmt numFmtId="172" formatCode="_(* #,##0_);_(* \(#,##0\);_(* &quot;-&quot;??_);_(@_)"/>
  </numFmts>
  <fonts count="14">
    <font>
      <sz val="14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2"/>
      <name val="CordiaUPC"/>
      <family val="2"/>
      <charset val="22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" fontId="12" fillId="0" borderId="0" applyFont="0" applyFill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" fillId="0" borderId="0"/>
    <xf numFmtId="0" fontId="2" fillId="0" borderId="0"/>
    <xf numFmtId="0" fontId="2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3" fillId="0" borderId="0" xfId="10" applyNumberFormat="1" applyFont="1" applyFill="1" applyAlignment="1">
      <alignment vertical="center"/>
    </xf>
    <xf numFmtId="38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8" fontId="3" fillId="0" borderId="0" xfId="1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172" fontId="3" fillId="0" borderId="0" xfId="15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11" applyNumberFormat="1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9" fontId="3" fillId="0" borderId="6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39" fontId="3" fillId="0" borderId="0" xfId="11" applyNumberFormat="1" applyFont="1" applyFill="1" applyAlignment="1">
      <alignment vertical="center"/>
    </xf>
    <xf numFmtId="37" fontId="3" fillId="0" borderId="0" xfId="10" applyNumberFormat="1" applyFont="1" applyFill="1" applyAlignment="1">
      <alignment vertical="center"/>
    </xf>
    <xf numFmtId="15" fontId="3" fillId="0" borderId="0" xfId="0" quotePrefix="1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1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12" applyFont="1" applyFill="1" applyAlignment="1">
      <alignment vertical="center"/>
    </xf>
    <xf numFmtId="38" fontId="3" fillId="0" borderId="0" xfId="12" applyNumberFormat="1" applyFont="1" applyFill="1" applyAlignment="1">
      <alignment horizontal="centerContinuous" vertical="center"/>
    </xf>
    <xf numFmtId="164" fontId="3" fillId="0" borderId="0" xfId="12" applyNumberFormat="1" applyFont="1" applyFill="1" applyAlignment="1">
      <alignment horizontal="centerContinuous" vertical="center"/>
    </xf>
    <xf numFmtId="38" fontId="5" fillId="0" borderId="0" xfId="12" applyNumberFormat="1" applyFont="1" applyFill="1" applyAlignment="1">
      <alignment horizontal="left" vertical="center"/>
    </xf>
    <xf numFmtId="37" fontId="3" fillId="0" borderId="0" xfId="12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12" applyNumberFormat="1" applyFont="1" applyFill="1" applyAlignment="1">
      <alignment horizontal="center" vertical="center"/>
    </xf>
    <xf numFmtId="0" fontId="3" fillId="0" borderId="0" xfId="12" applyFont="1" applyFill="1" applyAlignment="1">
      <alignment horizontal="centerContinuous" vertical="center"/>
    </xf>
    <xf numFmtId="0" fontId="3" fillId="0" borderId="0" xfId="12" applyFont="1" applyFill="1" applyAlignment="1">
      <alignment horizontal="center" vertical="center"/>
    </xf>
    <xf numFmtId="38" fontId="3" fillId="0" borderId="0" xfId="12" applyNumberFormat="1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38" fontId="3" fillId="0" borderId="3" xfId="12" applyNumberFormat="1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12" applyFont="1" applyFill="1" applyAlignment="1">
      <alignment horizontal="right" vertical="center"/>
    </xf>
    <xf numFmtId="165" fontId="3" fillId="0" borderId="0" xfId="12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41" fontId="3" fillId="0" borderId="0" xfId="9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41" fontId="13" fillId="0" borderId="0" xfId="9" applyNumberFormat="1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Continuous" vertical="center"/>
    </xf>
    <xf numFmtId="37" fontId="3" fillId="0" borderId="0" xfId="12" applyNumberFormat="1" applyFont="1" applyFill="1" applyAlignment="1">
      <alignment vertical="center"/>
    </xf>
    <xf numFmtId="0" fontId="13" fillId="0" borderId="0" xfId="9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37" fontId="3" fillId="0" borderId="3" xfId="12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</cellXfs>
  <cellStyles count="16">
    <cellStyle name="Comma" xfId="15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dex Number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bs&amp;plt2002q2fromAudit" xfId="9" xr:uid="{00000000-0005-0000-0000-000009000000}"/>
    <cellStyle name="Normal_life" xfId="10" xr:uid="{00000000-0005-0000-0000-00000A000000}"/>
    <cellStyle name="Normal_PL Life" xfId="11" xr:uid="{00000000-0005-0000-0000-00000B000000}"/>
    <cellStyle name="Normal_T297 - bs&amp;ple YE'08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Thaire%20Life%20Assurance/2022/Q1'2022/T297_Q1'22_EN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uity"/>
      <sheetName val="scse-cost"/>
    </sheetNames>
    <sheetDataSet>
      <sheetData sheetId="0">
        <row r="11">
          <cell r="E11">
            <v>108606561</v>
          </cell>
        </row>
        <row r="52">
          <cell r="E52">
            <v>600000000</v>
          </cell>
          <cell r="I52">
            <v>600000000</v>
          </cell>
        </row>
        <row r="53">
          <cell r="E53">
            <v>79162825</v>
          </cell>
          <cell r="I53">
            <v>79162825</v>
          </cell>
        </row>
        <row r="55">
          <cell r="E55">
            <v>60000000</v>
          </cell>
          <cell r="I55">
            <v>60000000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showGridLines="0" tabSelected="1" view="pageBreakPreview" zoomScale="85" zoomScaleNormal="100" zoomScaleSheetLayoutView="85" workbookViewId="0">
      <selection activeCell="Q13" sqref="Q13"/>
    </sheetView>
  </sheetViews>
  <sheetFormatPr defaultColWidth="9.125" defaultRowHeight="24" customHeight="1"/>
  <cols>
    <col min="1" max="1" width="45.375" style="2" customWidth="1"/>
    <col min="2" max="2" width="12.875" style="2" customWidth="1"/>
    <col min="3" max="3" width="6.875" style="2" bestFit="1" customWidth="1"/>
    <col min="4" max="4" width="1.375" style="2" customWidth="1"/>
    <col min="5" max="5" width="20.25" style="2" customWidth="1"/>
    <col min="6" max="6" width="1.375" style="2" customWidth="1"/>
    <col min="7" max="7" width="20.25" style="3" customWidth="1"/>
    <col min="8" max="8" width="1.375" style="2" customWidth="1"/>
    <col min="9" max="9" width="20.25" style="2" customWidth="1"/>
    <col min="10" max="10" width="1.375" style="2" customWidth="1"/>
    <col min="11" max="11" width="20.25" style="2" customWidth="1"/>
    <col min="12" max="12" width="0.875" style="2" customWidth="1"/>
    <col min="13" max="16384" width="9.125" style="2"/>
  </cols>
  <sheetData>
    <row r="1" spans="1:11" ht="24" customHeight="1">
      <c r="A1" s="1" t="s">
        <v>28</v>
      </c>
    </row>
    <row r="2" spans="1:11" ht="24" customHeight="1">
      <c r="A2" s="4" t="s">
        <v>82</v>
      </c>
      <c r="B2" s="5"/>
      <c r="C2" s="6"/>
      <c r="D2" s="5"/>
      <c r="E2" s="7"/>
      <c r="F2" s="7"/>
      <c r="G2" s="8"/>
    </row>
    <row r="3" spans="1:11" ht="24" customHeight="1">
      <c r="A3" s="4" t="s">
        <v>119</v>
      </c>
      <c r="B3" s="5"/>
      <c r="C3" s="5"/>
      <c r="D3" s="6"/>
      <c r="E3" s="5"/>
      <c r="F3" s="7"/>
      <c r="G3" s="8"/>
    </row>
    <row r="4" spans="1:11" ht="24" customHeight="1">
      <c r="A4" s="4"/>
      <c r="B4" s="5"/>
      <c r="C4" s="5"/>
      <c r="D4" s="6"/>
      <c r="E4" s="5"/>
      <c r="F4" s="7"/>
      <c r="G4" s="8"/>
      <c r="K4" s="9" t="s">
        <v>3</v>
      </c>
    </row>
    <row r="5" spans="1:11" ht="24" customHeight="1">
      <c r="B5" s="5"/>
      <c r="C5" s="5"/>
      <c r="D5" s="6"/>
      <c r="E5" s="100" t="s">
        <v>35</v>
      </c>
      <c r="F5" s="100"/>
      <c r="G5" s="100"/>
    </row>
    <row r="6" spans="1:11" ht="24" customHeight="1">
      <c r="B6" s="5"/>
      <c r="C6" s="5"/>
      <c r="D6" s="6"/>
      <c r="E6" s="99" t="s">
        <v>37</v>
      </c>
      <c r="F6" s="99"/>
      <c r="G6" s="99"/>
      <c r="I6" s="99" t="s">
        <v>36</v>
      </c>
      <c r="J6" s="99"/>
      <c r="K6" s="99"/>
    </row>
    <row r="7" spans="1:11" ht="24" customHeight="1">
      <c r="A7" s="10"/>
      <c r="C7" s="11" t="s">
        <v>0</v>
      </c>
      <c r="E7" s="12" t="s">
        <v>120</v>
      </c>
      <c r="F7" s="13"/>
      <c r="G7" s="12" t="s">
        <v>121</v>
      </c>
      <c r="H7" s="13"/>
      <c r="I7" s="12" t="s">
        <v>120</v>
      </c>
      <c r="J7" s="13"/>
      <c r="K7" s="12" t="s">
        <v>121</v>
      </c>
    </row>
    <row r="8" spans="1:11" ht="24" customHeight="1">
      <c r="A8" s="10"/>
      <c r="C8" s="14"/>
      <c r="E8" s="15" t="s">
        <v>105</v>
      </c>
      <c r="F8" s="15"/>
      <c r="G8" s="15" t="s">
        <v>106</v>
      </c>
      <c r="H8" s="13"/>
      <c r="I8" s="15" t="s">
        <v>105</v>
      </c>
      <c r="J8" s="15"/>
      <c r="K8" s="15" t="s">
        <v>106</v>
      </c>
    </row>
    <row r="9" spans="1:11" ht="24" customHeight="1">
      <c r="A9" s="10"/>
      <c r="C9" s="14"/>
      <c r="E9" s="15" t="s">
        <v>107</v>
      </c>
      <c r="F9" s="15"/>
      <c r="G9" s="15"/>
      <c r="H9" s="13"/>
      <c r="I9" s="15" t="s">
        <v>107</v>
      </c>
      <c r="J9" s="15"/>
      <c r="K9" s="15"/>
    </row>
    <row r="10" spans="1:11" ht="24" customHeight="1">
      <c r="A10" s="16" t="s">
        <v>16</v>
      </c>
      <c r="C10" s="17"/>
      <c r="D10" s="17"/>
      <c r="E10" s="14"/>
      <c r="F10" s="15"/>
      <c r="G10" s="14"/>
      <c r="I10" s="14"/>
      <c r="J10" s="15"/>
      <c r="K10" s="14"/>
    </row>
    <row r="11" spans="1:11" ht="24" customHeight="1">
      <c r="A11" s="17" t="s">
        <v>22</v>
      </c>
      <c r="C11" s="27" t="s">
        <v>112</v>
      </c>
      <c r="D11" s="27"/>
      <c r="E11" s="22">
        <v>41109343</v>
      </c>
      <c r="F11" s="22"/>
      <c r="G11" s="22">
        <v>81723706</v>
      </c>
      <c r="H11" s="22"/>
      <c r="I11" s="22">
        <v>41109343</v>
      </c>
      <c r="J11" s="22"/>
      <c r="K11" s="22">
        <v>81723706</v>
      </c>
    </row>
    <row r="12" spans="1:11" ht="24" customHeight="1">
      <c r="A12" s="17" t="s">
        <v>33</v>
      </c>
      <c r="C12" s="27"/>
      <c r="D12" s="27"/>
      <c r="E12" s="22">
        <v>24515696</v>
      </c>
      <c r="F12" s="22"/>
      <c r="G12" s="22">
        <v>20456457</v>
      </c>
      <c r="H12" s="22"/>
      <c r="I12" s="22">
        <v>24515696</v>
      </c>
      <c r="J12" s="22"/>
      <c r="K12" s="22">
        <v>20456457</v>
      </c>
    </row>
    <row r="13" spans="1:11" ht="24" customHeight="1">
      <c r="A13" s="17" t="s">
        <v>29</v>
      </c>
      <c r="C13" s="27" t="s">
        <v>143</v>
      </c>
      <c r="D13" s="27"/>
      <c r="E13" s="22">
        <v>6590418</v>
      </c>
      <c r="F13" s="22"/>
      <c r="G13" s="22">
        <v>5885496</v>
      </c>
      <c r="H13" s="22"/>
      <c r="I13" s="22">
        <v>6590418</v>
      </c>
      <c r="J13" s="22"/>
      <c r="K13" s="22">
        <v>5885496</v>
      </c>
    </row>
    <row r="14" spans="1:11" ht="24" customHeight="1">
      <c r="A14" s="17" t="s">
        <v>59</v>
      </c>
      <c r="C14" s="27" t="s">
        <v>43</v>
      </c>
      <c r="D14" s="27"/>
      <c r="E14" s="22">
        <v>143213908</v>
      </c>
      <c r="F14" s="22"/>
      <c r="G14" s="22">
        <v>273321432</v>
      </c>
      <c r="H14" s="22"/>
      <c r="I14" s="22">
        <v>143213908</v>
      </c>
      <c r="J14" s="22"/>
      <c r="K14" s="22">
        <v>273321432</v>
      </c>
    </row>
    <row r="15" spans="1:11" ht="24" customHeight="1">
      <c r="A15" s="34" t="s">
        <v>137</v>
      </c>
      <c r="B15" s="27"/>
      <c r="C15" s="27" t="s">
        <v>183</v>
      </c>
      <c r="D15" s="27"/>
      <c r="E15" s="22">
        <v>1446426330</v>
      </c>
      <c r="F15" s="22"/>
      <c r="G15" s="22">
        <v>0</v>
      </c>
      <c r="H15" s="22"/>
      <c r="I15" s="22">
        <v>1446426330</v>
      </c>
      <c r="J15" s="22"/>
      <c r="K15" s="22">
        <v>0</v>
      </c>
    </row>
    <row r="16" spans="1:11" ht="24" customHeight="1">
      <c r="A16" s="34" t="s">
        <v>138</v>
      </c>
      <c r="B16" s="27"/>
      <c r="C16" s="27" t="s">
        <v>141</v>
      </c>
      <c r="D16" s="27"/>
      <c r="E16" s="22">
        <v>729385521</v>
      </c>
      <c r="F16" s="22"/>
      <c r="G16" s="22">
        <v>0</v>
      </c>
      <c r="H16" s="22"/>
      <c r="I16" s="22">
        <v>729385521</v>
      </c>
      <c r="J16" s="22"/>
      <c r="K16" s="22">
        <v>0</v>
      </c>
    </row>
    <row r="17" spans="1:11" ht="24" customHeight="1">
      <c r="A17" s="17" t="s">
        <v>139</v>
      </c>
      <c r="B17" s="27"/>
      <c r="C17" s="27" t="s">
        <v>142</v>
      </c>
      <c r="D17" s="27"/>
      <c r="E17" s="22"/>
      <c r="F17" s="22"/>
      <c r="G17" s="22">
        <v>2201034213</v>
      </c>
      <c r="H17" s="22"/>
      <c r="I17" s="22"/>
      <c r="J17" s="22"/>
      <c r="K17" s="22">
        <v>2201034213</v>
      </c>
    </row>
    <row r="18" spans="1:11" ht="24" customHeight="1">
      <c r="A18" s="17" t="s">
        <v>91</v>
      </c>
      <c r="C18" s="27" t="s">
        <v>113</v>
      </c>
      <c r="D18" s="27"/>
      <c r="E18" s="22">
        <v>9266229</v>
      </c>
      <c r="F18" s="22"/>
      <c r="G18" s="22">
        <v>10007070</v>
      </c>
      <c r="H18" s="22"/>
      <c r="I18" s="22">
        <v>18910900</v>
      </c>
      <c r="J18" s="22"/>
      <c r="K18" s="22">
        <v>18910900</v>
      </c>
    </row>
    <row r="19" spans="1:11" ht="24" customHeight="1">
      <c r="A19" s="17" t="s">
        <v>101</v>
      </c>
      <c r="C19" s="27" t="s">
        <v>144</v>
      </c>
      <c r="D19" s="27"/>
      <c r="E19" s="22">
        <v>45650644</v>
      </c>
      <c r="F19" s="22"/>
      <c r="G19" s="22">
        <v>47217809</v>
      </c>
      <c r="H19" s="22"/>
      <c r="I19" s="22">
        <v>45650644</v>
      </c>
      <c r="J19" s="22"/>
      <c r="K19" s="22">
        <v>47217809</v>
      </c>
    </row>
    <row r="20" spans="1:11" ht="24" customHeight="1">
      <c r="A20" s="17" t="s">
        <v>102</v>
      </c>
      <c r="C20" s="27" t="s">
        <v>117</v>
      </c>
      <c r="D20" s="27"/>
      <c r="E20" s="22">
        <v>37248647</v>
      </c>
      <c r="F20" s="22"/>
      <c r="G20" s="22">
        <v>35133647</v>
      </c>
      <c r="H20" s="22"/>
      <c r="I20" s="22">
        <v>37248647</v>
      </c>
      <c r="J20" s="22"/>
      <c r="K20" s="22">
        <v>35133647</v>
      </c>
    </row>
    <row r="21" spans="1:11" ht="24" customHeight="1">
      <c r="A21" s="17" t="s">
        <v>4</v>
      </c>
      <c r="C21" s="27" t="s">
        <v>145</v>
      </c>
      <c r="D21" s="27"/>
      <c r="E21" s="22">
        <v>106778380</v>
      </c>
      <c r="F21" s="22"/>
      <c r="G21" s="22">
        <v>73577247</v>
      </c>
      <c r="H21" s="22"/>
      <c r="I21" s="22">
        <v>104849446</v>
      </c>
      <c r="J21" s="22"/>
      <c r="K21" s="22">
        <v>71796481</v>
      </c>
    </row>
    <row r="22" spans="1:11" ht="24" customHeight="1">
      <c r="A22" s="17" t="s">
        <v>5</v>
      </c>
      <c r="C22" s="27"/>
      <c r="D22" s="27"/>
      <c r="E22" s="22"/>
      <c r="F22" s="22"/>
      <c r="G22" s="22"/>
      <c r="H22" s="22"/>
      <c r="I22" s="22"/>
      <c r="J22" s="22"/>
      <c r="K22" s="22"/>
    </row>
    <row r="23" spans="1:11" ht="24" customHeight="1">
      <c r="A23" s="17" t="s">
        <v>74</v>
      </c>
      <c r="C23" s="27"/>
      <c r="D23" s="27"/>
      <c r="E23" s="22">
        <v>113849213</v>
      </c>
      <c r="F23" s="22"/>
      <c r="G23" s="22">
        <v>121931185</v>
      </c>
      <c r="H23" s="22"/>
      <c r="I23" s="22">
        <v>113849213</v>
      </c>
      <c r="J23" s="22"/>
      <c r="K23" s="22">
        <v>121931185</v>
      </c>
    </row>
    <row r="24" spans="1:11" ht="24" customHeight="1">
      <c r="A24" s="17" t="s">
        <v>44</v>
      </c>
      <c r="C24" s="27"/>
      <c r="D24" s="27"/>
      <c r="E24" s="22">
        <v>12247865</v>
      </c>
      <c r="F24" s="22"/>
      <c r="G24" s="22">
        <v>5127532</v>
      </c>
      <c r="H24" s="22"/>
      <c r="I24" s="22">
        <v>12247865</v>
      </c>
      <c r="J24" s="22"/>
      <c r="K24" s="22">
        <v>5127532</v>
      </c>
    </row>
    <row r="25" spans="1:11" ht="24" customHeight="1" thickBot="1">
      <c r="A25" s="16" t="s">
        <v>17</v>
      </c>
      <c r="B25" s="17"/>
      <c r="C25" s="28"/>
      <c r="D25" s="28"/>
      <c r="E25" s="29">
        <f>SUM(E11:E24)</f>
        <v>2716282194</v>
      </c>
      <c r="F25" s="22"/>
      <c r="G25" s="29">
        <f>SUM(G11:G24)</f>
        <v>2875415794</v>
      </c>
      <c r="H25" s="22"/>
      <c r="I25" s="29">
        <f>SUM(I11:I24)</f>
        <v>2723997931</v>
      </c>
      <c r="J25" s="22"/>
      <c r="K25" s="29">
        <f>SUM(K11:K24)</f>
        <v>2882538858</v>
      </c>
    </row>
    <row r="26" spans="1:11" ht="24" customHeight="1" thickTop="1">
      <c r="A26" s="16"/>
      <c r="B26" s="17"/>
      <c r="C26" s="18"/>
      <c r="D26" s="19"/>
      <c r="E26" s="20"/>
      <c r="F26" s="21"/>
      <c r="G26" s="20"/>
      <c r="H26" s="22"/>
      <c r="I26" s="20"/>
      <c r="J26" s="22"/>
      <c r="K26" s="20"/>
    </row>
    <row r="27" spans="1:11" ht="24" customHeight="1">
      <c r="A27" s="17" t="s">
        <v>1</v>
      </c>
      <c r="B27" s="17"/>
      <c r="C27" s="18"/>
      <c r="D27" s="19"/>
      <c r="E27" s="20"/>
      <c r="F27" s="21"/>
      <c r="G27" s="20"/>
      <c r="H27" s="22"/>
      <c r="I27" s="20"/>
      <c r="J27" s="22"/>
      <c r="K27" s="20"/>
    </row>
    <row r="28" spans="1:11" ht="24" customHeight="1">
      <c r="A28" s="1" t="s">
        <v>28</v>
      </c>
    </row>
    <row r="29" spans="1:11" ht="24" customHeight="1">
      <c r="A29" s="4" t="s">
        <v>104</v>
      </c>
      <c r="B29" s="5"/>
      <c r="C29" s="6"/>
      <c r="D29" s="5"/>
      <c r="E29" s="7"/>
      <c r="F29" s="7"/>
      <c r="G29" s="8"/>
    </row>
    <row r="30" spans="1:11" ht="24" customHeight="1">
      <c r="A30" s="4" t="s">
        <v>119</v>
      </c>
      <c r="B30" s="5"/>
      <c r="C30" s="5"/>
      <c r="D30" s="6"/>
      <c r="E30" s="5"/>
      <c r="F30" s="7"/>
      <c r="G30" s="8"/>
    </row>
    <row r="31" spans="1:11" ht="24" customHeight="1">
      <c r="A31" s="4"/>
      <c r="B31" s="5"/>
      <c r="C31" s="5"/>
      <c r="D31" s="6"/>
      <c r="E31" s="5"/>
      <c r="F31" s="7"/>
      <c r="G31" s="8"/>
      <c r="K31" s="9" t="s">
        <v>3</v>
      </c>
    </row>
    <row r="32" spans="1:11" ht="24" customHeight="1">
      <c r="B32" s="5"/>
      <c r="C32" s="5"/>
      <c r="D32" s="6"/>
      <c r="E32" s="100" t="s">
        <v>35</v>
      </c>
      <c r="F32" s="100"/>
      <c r="G32" s="100"/>
    </row>
    <row r="33" spans="1:11" ht="24" customHeight="1">
      <c r="B33" s="5"/>
      <c r="C33" s="5"/>
      <c r="D33" s="6"/>
      <c r="E33" s="99" t="s">
        <v>37</v>
      </c>
      <c r="F33" s="99"/>
      <c r="G33" s="99"/>
      <c r="I33" s="99" t="s">
        <v>36</v>
      </c>
      <c r="J33" s="99"/>
      <c r="K33" s="99"/>
    </row>
    <row r="34" spans="1:11" ht="24" customHeight="1">
      <c r="A34" s="10"/>
      <c r="C34" s="11" t="s">
        <v>0</v>
      </c>
      <c r="E34" s="12" t="s">
        <v>120</v>
      </c>
      <c r="F34" s="13"/>
      <c r="G34" s="12" t="s">
        <v>121</v>
      </c>
      <c r="H34" s="13"/>
      <c r="I34" s="12" t="s">
        <v>120</v>
      </c>
      <c r="J34" s="13"/>
      <c r="K34" s="12" t="s">
        <v>121</v>
      </c>
    </row>
    <row r="35" spans="1:11" ht="24" customHeight="1">
      <c r="A35" s="10"/>
      <c r="C35" s="14"/>
      <c r="E35" s="15" t="s">
        <v>105</v>
      </c>
      <c r="F35" s="15"/>
      <c r="G35" s="15" t="s">
        <v>106</v>
      </c>
      <c r="H35" s="13"/>
      <c r="I35" s="15" t="s">
        <v>105</v>
      </c>
      <c r="J35" s="15"/>
      <c r="K35" s="15" t="s">
        <v>106</v>
      </c>
    </row>
    <row r="36" spans="1:11" ht="24" customHeight="1">
      <c r="A36" s="10"/>
      <c r="C36" s="14"/>
      <c r="E36" s="15" t="s">
        <v>107</v>
      </c>
      <c r="F36" s="15"/>
      <c r="G36" s="15"/>
      <c r="H36" s="13"/>
      <c r="I36" s="15" t="s">
        <v>107</v>
      </c>
      <c r="J36" s="15"/>
      <c r="K36" s="15"/>
    </row>
    <row r="37" spans="1:11" ht="24" customHeight="1">
      <c r="A37" s="16" t="s">
        <v>46</v>
      </c>
      <c r="B37" s="17"/>
      <c r="C37" s="23"/>
      <c r="D37" s="17"/>
      <c r="E37" s="14"/>
      <c r="F37" s="15"/>
      <c r="G37" s="14"/>
      <c r="I37" s="14"/>
      <c r="J37" s="15"/>
      <c r="K37" s="14"/>
    </row>
    <row r="38" spans="1:11" ht="24" customHeight="1">
      <c r="A38" s="16" t="s">
        <v>23</v>
      </c>
      <c r="B38" s="17"/>
      <c r="C38" s="23"/>
      <c r="D38" s="17"/>
      <c r="E38" s="24"/>
      <c r="F38" s="24"/>
      <c r="G38" s="24"/>
    </row>
    <row r="39" spans="1:11" ht="24" customHeight="1">
      <c r="A39" s="17" t="s">
        <v>25</v>
      </c>
      <c r="B39" s="17"/>
      <c r="C39" s="27" t="s">
        <v>146</v>
      </c>
      <c r="D39" s="27"/>
      <c r="E39" s="22">
        <v>1021168443</v>
      </c>
      <c r="F39" s="22"/>
      <c r="G39" s="22">
        <v>1084327552</v>
      </c>
      <c r="H39" s="22"/>
      <c r="I39" s="22">
        <v>1021168443</v>
      </c>
      <c r="J39" s="22"/>
      <c r="K39" s="22">
        <v>1084327552</v>
      </c>
    </row>
    <row r="40" spans="1:11" ht="24" customHeight="1">
      <c r="A40" s="17" t="s">
        <v>13</v>
      </c>
      <c r="B40" s="17"/>
      <c r="C40" s="27" t="s">
        <v>136</v>
      </c>
      <c r="D40" s="27"/>
      <c r="E40" s="22">
        <v>247703970</v>
      </c>
      <c r="F40" s="22"/>
      <c r="G40" s="22">
        <v>304190501</v>
      </c>
      <c r="H40" s="22"/>
      <c r="I40" s="22">
        <v>247703970</v>
      </c>
      <c r="J40" s="22"/>
      <c r="K40" s="22">
        <v>304190501</v>
      </c>
    </row>
    <row r="41" spans="1:11" ht="24" customHeight="1">
      <c r="A41" s="17" t="s">
        <v>24</v>
      </c>
      <c r="B41" s="17"/>
      <c r="C41" s="28"/>
      <c r="D41" s="28"/>
      <c r="E41" s="22">
        <v>15586126</v>
      </c>
      <c r="F41" s="22"/>
      <c r="G41" s="22">
        <v>15586126</v>
      </c>
      <c r="H41" s="22"/>
      <c r="I41" s="22">
        <v>15586126</v>
      </c>
      <c r="J41" s="22"/>
      <c r="K41" s="22">
        <v>15586126</v>
      </c>
    </row>
    <row r="42" spans="1:11" ht="24" customHeight="1">
      <c r="A42" s="17" t="s">
        <v>26</v>
      </c>
      <c r="B42" s="17"/>
      <c r="C42" s="27"/>
      <c r="D42" s="27"/>
      <c r="E42" s="22">
        <v>18736778</v>
      </c>
      <c r="F42" s="22"/>
      <c r="G42" s="22">
        <v>17383010</v>
      </c>
      <c r="H42" s="22"/>
      <c r="I42" s="22">
        <v>18736778</v>
      </c>
      <c r="J42" s="22"/>
      <c r="K42" s="22">
        <v>17383010</v>
      </c>
    </row>
    <row r="43" spans="1:11" ht="24" customHeight="1">
      <c r="A43" s="17" t="s">
        <v>14</v>
      </c>
      <c r="B43" s="17"/>
      <c r="C43" s="27"/>
      <c r="D43" s="27"/>
      <c r="E43" s="22"/>
      <c r="F43" s="22"/>
      <c r="G43" s="22"/>
      <c r="H43" s="22"/>
      <c r="I43" s="22"/>
      <c r="J43" s="22"/>
      <c r="K43" s="22"/>
    </row>
    <row r="44" spans="1:11" ht="24" customHeight="1">
      <c r="A44" s="17" t="s">
        <v>51</v>
      </c>
      <c r="B44" s="17"/>
      <c r="C44" s="27"/>
      <c r="D44" s="27"/>
      <c r="E44" s="22">
        <v>4088578</v>
      </c>
      <c r="F44" s="22"/>
      <c r="G44" s="22">
        <v>4340035</v>
      </c>
      <c r="H44" s="22"/>
      <c r="I44" s="22">
        <v>4088578</v>
      </c>
      <c r="J44" s="22"/>
      <c r="K44" s="22">
        <v>4340035</v>
      </c>
    </row>
    <row r="45" spans="1:11" ht="24" customHeight="1">
      <c r="A45" s="17" t="s">
        <v>75</v>
      </c>
      <c r="B45" s="17"/>
      <c r="C45" s="27"/>
      <c r="D45" s="27"/>
      <c r="E45" s="22">
        <v>98856</v>
      </c>
      <c r="F45" s="22"/>
      <c r="G45" s="22">
        <v>88282</v>
      </c>
      <c r="H45" s="22"/>
      <c r="I45" s="22">
        <v>98856</v>
      </c>
      <c r="J45" s="22"/>
      <c r="K45" s="22">
        <v>88282</v>
      </c>
    </row>
    <row r="46" spans="1:11" ht="24" customHeight="1">
      <c r="A46" s="17" t="s">
        <v>44</v>
      </c>
      <c r="B46" s="17"/>
      <c r="C46" s="27"/>
      <c r="D46" s="27"/>
      <c r="E46" s="22">
        <v>6614752</v>
      </c>
      <c r="F46" s="22"/>
      <c r="G46" s="22">
        <v>2737021</v>
      </c>
      <c r="H46" s="22"/>
      <c r="I46" s="22">
        <v>6614752</v>
      </c>
      <c r="J46" s="22"/>
      <c r="K46" s="22">
        <v>2737021</v>
      </c>
    </row>
    <row r="47" spans="1:11" ht="24" customHeight="1">
      <c r="A47" s="16" t="s">
        <v>6</v>
      </c>
      <c r="B47" s="17"/>
      <c r="C47" s="27"/>
      <c r="D47" s="27"/>
      <c r="E47" s="30">
        <f>SUM(E39:E46)</f>
        <v>1313997503</v>
      </c>
      <c r="F47" s="22"/>
      <c r="G47" s="30">
        <f>SUM(G39:G46)</f>
        <v>1428652527</v>
      </c>
      <c r="H47" s="22"/>
      <c r="I47" s="30">
        <f>SUM(I39:I46)</f>
        <v>1313997503</v>
      </c>
      <c r="J47" s="22"/>
      <c r="K47" s="30">
        <f>SUM(K39:K46)</f>
        <v>1428652527</v>
      </c>
    </row>
    <row r="48" spans="1:11" ht="24" customHeight="1">
      <c r="A48" s="16" t="s">
        <v>47</v>
      </c>
      <c r="B48" s="17"/>
      <c r="C48" s="27"/>
      <c r="D48" s="27"/>
      <c r="E48" s="22"/>
      <c r="F48" s="22"/>
      <c r="G48" s="22"/>
      <c r="H48" s="22"/>
      <c r="I48" s="22"/>
      <c r="J48" s="22"/>
      <c r="K48" s="22"/>
    </row>
    <row r="49" spans="1:11" ht="24" customHeight="1">
      <c r="A49" s="17" t="s">
        <v>15</v>
      </c>
      <c r="B49" s="17"/>
      <c r="C49" s="27"/>
      <c r="D49" s="27"/>
      <c r="E49" s="22"/>
      <c r="F49" s="22"/>
      <c r="G49" s="22"/>
      <c r="H49" s="22"/>
      <c r="I49" s="22"/>
      <c r="J49" s="22"/>
      <c r="K49" s="22"/>
    </row>
    <row r="50" spans="1:11" ht="24" customHeight="1">
      <c r="A50" s="2" t="s">
        <v>90</v>
      </c>
      <c r="B50" s="17"/>
      <c r="C50" s="27"/>
      <c r="D50" s="27"/>
      <c r="E50" s="22"/>
      <c r="F50" s="22"/>
      <c r="G50" s="22"/>
      <c r="H50" s="22"/>
      <c r="I50" s="22"/>
      <c r="J50" s="22"/>
      <c r="K50" s="22"/>
    </row>
    <row r="51" spans="1:11" ht="24" customHeight="1">
      <c r="A51" s="17" t="s">
        <v>71</v>
      </c>
      <c r="B51" s="17"/>
      <c r="C51" s="27"/>
      <c r="D51" s="27"/>
      <c r="E51" s="31">
        <v>600000000</v>
      </c>
      <c r="F51" s="31"/>
      <c r="G51" s="31">
        <v>600000000</v>
      </c>
      <c r="H51" s="31"/>
      <c r="I51" s="31">
        <v>600000000</v>
      </c>
      <c r="J51" s="31"/>
      <c r="K51" s="31">
        <v>600000000</v>
      </c>
    </row>
    <row r="52" spans="1:11" ht="24" customHeight="1">
      <c r="A52" s="17" t="s">
        <v>39</v>
      </c>
      <c r="B52" s="17"/>
      <c r="C52" s="27"/>
      <c r="D52" s="27"/>
      <c r="E52" s="31">
        <v>79162825</v>
      </c>
      <c r="F52" s="31"/>
      <c r="G52" s="31">
        <v>79162825</v>
      </c>
      <c r="H52" s="31"/>
      <c r="I52" s="31">
        <v>79162825</v>
      </c>
      <c r="J52" s="31"/>
      <c r="K52" s="31">
        <v>79162825</v>
      </c>
    </row>
    <row r="53" spans="1:11" ht="24" customHeight="1">
      <c r="A53" s="17" t="s">
        <v>9</v>
      </c>
      <c r="B53" s="17"/>
      <c r="C53" s="27"/>
      <c r="D53" s="27"/>
      <c r="E53" s="22"/>
      <c r="F53" s="22"/>
      <c r="G53" s="22"/>
      <c r="H53" s="22"/>
      <c r="I53" s="22"/>
      <c r="J53" s="22"/>
      <c r="K53" s="22"/>
    </row>
    <row r="54" spans="1:11" ht="24" customHeight="1">
      <c r="A54" s="17" t="s">
        <v>45</v>
      </c>
      <c r="B54" s="17"/>
      <c r="C54" s="27"/>
      <c r="D54" s="27"/>
      <c r="E54" s="22">
        <v>60000000</v>
      </c>
      <c r="F54" s="22"/>
      <c r="G54" s="22">
        <v>60000000</v>
      </c>
      <c r="H54" s="22"/>
      <c r="I54" s="22">
        <v>60000000</v>
      </c>
      <c r="J54" s="22"/>
      <c r="K54" s="22">
        <v>60000000</v>
      </c>
    </row>
    <row r="55" spans="1:11" ht="24" customHeight="1">
      <c r="A55" s="17" t="s">
        <v>21</v>
      </c>
      <c r="B55" s="17"/>
      <c r="C55" s="27"/>
      <c r="D55" s="27"/>
      <c r="E55" s="22">
        <v>770159019</v>
      </c>
      <c r="F55" s="22"/>
      <c r="G55" s="22">
        <v>832781170</v>
      </c>
      <c r="H55" s="22"/>
      <c r="I55" s="22">
        <v>770403661</v>
      </c>
      <c r="J55" s="22"/>
      <c r="K55" s="22">
        <v>832370525</v>
      </c>
    </row>
    <row r="56" spans="1:11" ht="24" customHeight="1">
      <c r="A56" s="17" t="s">
        <v>48</v>
      </c>
      <c r="B56" s="17"/>
      <c r="C56" s="27"/>
      <c r="D56" s="27"/>
      <c r="E56" s="22">
        <v>-107037153</v>
      </c>
      <c r="F56" s="22"/>
      <c r="G56" s="22">
        <v>-125180728</v>
      </c>
      <c r="H56" s="22"/>
      <c r="I56" s="22">
        <v>-99566058</v>
      </c>
      <c r="J56" s="22"/>
      <c r="K56" s="22">
        <v>-117647019</v>
      </c>
    </row>
    <row r="57" spans="1:11" ht="24" customHeight="1">
      <c r="A57" s="16" t="s">
        <v>49</v>
      </c>
      <c r="B57" s="17"/>
      <c r="C57" s="28"/>
      <c r="D57" s="28"/>
      <c r="E57" s="30">
        <f>SUM(E51:E56)</f>
        <v>1402284691</v>
      </c>
      <c r="F57" s="22"/>
      <c r="G57" s="30">
        <f>SUM(G51:G56)</f>
        <v>1446763267</v>
      </c>
      <c r="H57" s="22"/>
      <c r="I57" s="30">
        <f>SUM(I51:I56)</f>
        <v>1410000428</v>
      </c>
      <c r="J57" s="22"/>
      <c r="K57" s="30">
        <f>SUM(K51:K56)</f>
        <v>1453886331</v>
      </c>
    </row>
    <row r="58" spans="1:11" ht="24" customHeight="1" thickBot="1">
      <c r="A58" s="16" t="s">
        <v>50</v>
      </c>
      <c r="B58" s="17"/>
      <c r="C58" s="28"/>
      <c r="D58" s="28"/>
      <c r="E58" s="32">
        <f>SUM(E47,E57)</f>
        <v>2716282194</v>
      </c>
      <c r="F58" s="22"/>
      <c r="G58" s="32">
        <f>SUM(G47,G57)</f>
        <v>2875415794</v>
      </c>
      <c r="H58" s="22"/>
      <c r="I58" s="32">
        <f>SUM(I47,I57)</f>
        <v>2723997931</v>
      </c>
      <c r="J58" s="22"/>
      <c r="K58" s="32">
        <f>SUM(K47,K57)</f>
        <v>2882538858</v>
      </c>
    </row>
    <row r="59" spans="1:11" ht="24" customHeight="1" thickTop="1">
      <c r="B59" s="17"/>
      <c r="C59" s="19"/>
      <c r="D59" s="25"/>
      <c r="E59" s="22">
        <f>SUM(E58-E25)</f>
        <v>0</v>
      </c>
      <c r="F59" s="22"/>
      <c r="G59" s="22">
        <f>SUM(G58-G25)</f>
        <v>0</v>
      </c>
      <c r="H59" s="22"/>
      <c r="I59" s="22">
        <f>SUM(I58-I25)</f>
        <v>0</v>
      </c>
      <c r="J59" s="22"/>
      <c r="K59" s="22">
        <f>SUM(K58-K25)</f>
        <v>0</v>
      </c>
    </row>
    <row r="60" spans="1:11" ht="24" customHeight="1">
      <c r="A60" s="17" t="s">
        <v>1</v>
      </c>
      <c r="B60" s="17"/>
      <c r="C60" s="17"/>
      <c r="D60" s="17"/>
      <c r="E60" s="24"/>
      <c r="F60" s="24"/>
    </row>
    <row r="61" spans="1:11" ht="24" customHeight="1">
      <c r="A61" s="17"/>
      <c r="B61" s="17"/>
      <c r="C61" s="17"/>
      <c r="D61" s="17"/>
      <c r="E61" s="24"/>
      <c r="F61" s="24"/>
    </row>
    <row r="62" spans="1:11" ht="24" customHeight="1">
      <c r="A62" s="26"/>
      <c r="B62" s="26"/>
      <c r="C62" s="26"/>
      <c r="D62" s="17"/>
      <c r="E62" s="24"/>
      <c r="F62" s="24"/>
    </row>
    <row r="63" spans="1:11" ht="24" customHeight="1">
      <c r="A63" s="17"/>
      <c r="B63" s="17"/>
      <c r="C63" s="17"/>
      <c r="D63" s="17"/>
      <c r="E63" s="24"/>
      <c r="F63" s="24"/>
    </row>
    <row r="64" spans="1:11" ht="24" customHeight="1">
      <c r="A64" s="17"/>
      <c r="B64" s="17"/>
      <c r="D64" s="17" t="s">
        <v>18</v>
      </c>
      <c r="E64" s="24"/>
      <c r="F64" s="24"/>
    </row>
    <row r="65" spans="1:6" ht="24" customHeight="1">
      <c r="A65" s="26"/>
      <c r="B65" s="26"/>
      <c r="C65" s="26"/>
      <c r="D65" s="17"/>
      <c r="E65" s="24"/>
      <c r="F65" s="24"/>
    </row>
  </sheetData>
  <mergeCells count="6">
    <mergeCell ref="E6:G6"/>
    <mergeCell ref="I6:K6"/>
    <mergeCell ref="E5:G5"/>
    <mergeCell ref="E32:G32"/>
    <mergeCell ref="E33:G33"/>
    <mergeCell ref="I33:K33"/>
  </mergeCells>
  <pageMargins left="0.86614173228346458" right="0.47244094488188981" top="0.9055118110236221" bottom="0" header="0.15748031496062992" footer="0.19685039370078741"/>
  <pageSetup paperSize="9" scale="70" fitToHeight="2" orientation="portrait" r:id="rId1"/>
  <headerFooter alignWithMargins="0"/>
  <rowBreaks count="1" manualBreakCount="1">
    <brk id="27" max="16383" man="1"/>
  </rowBreaks>
  <ignoredErrors>
    <ignoredError sqref="B12 B11 B13 B14 B20 B18 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4"/>
  <sheetViews>
    <sheetView showGridLines="0" view="pageBreakPreview" topLeftCell="A31" zoomScale="55" zoomScaleNormal="100" zoomScaleSheetLayoutView="55" workbookViewId="0">
      <selection activeCell="A39" sqref="A39"/>
    </sheetView>
  </sheetViews>
  <sheetFormatPr defaultRowHeight="24" customHeight="1"/>
  <cols>
    <col min="1" max="1" width="60.75" style="2" customWidth="1"/>
    <col min="2" max="2" width="1.75" style="2" customWidth="1"/>
    <col min="3" max="3" width="8.375" style="2" customWidth="1"/>
    <col min="4" max="4" width="1.75" style="2" customWidth="1"/>
    <col min="5" max="5" width="19" style="2" customWidth="1"/>
    <col min="6" max="6" width="1.75" style="2" customWidth="1"/>
    <col min="7" max="7" width="19" style="3" customWidth="1"/>
    <col min="8" max="8" width="1.75" style="2" customWidth="1"/>
    <col min="9" max="9" width="19" style="2" customWidth="1"/>
    <col min="10" max="10" width="1.75" style="2" customWidth="1"/>
    <col min="11" max="11" width="19" style="2" customWidth="1"/>
    <col min="12" max="12" width="1.375" style="2" customWidth="1"/>
    <col min="13" max="13" width="20.125" style="2" customWidth="1"/>
    <col min="14" max="14" width="1.75" style="2" customWidth="1"/>
    <col min="15" max="15" width="20.125" style="2" customWidth="1"/>
    <col min="16" max="256" width="9.125" style="2"/>
    <col min="257" max="257" width="77.25" style="2" customWidth="1"/>
    <col min="258" max="258" width="1.75" style="2" customWidth="1"/>
    <col min="259" max="259" width="8.375" style="2" customWidth="1"/>
    <col min="260" max="260" width="1.75" style="2" customWidth="1"/>
    <col min="261" max="261" width="19" style="2" customWidth="1"/>
    <col min="262" max="262" width="1.75" style="2" customWidth="1"/>
    <col min="263" max="263" width="19" style="2" customWidth="1"/>
    <col min="264" max="264" width="1.75" style="2" customWidth="1"/>
    <col min="265" max="265" width="19" style="2" customWidth="1"/>
    <col min="266" max="266" width="1.75" style="2" customWidth="1"/>
    <col min="267" max="267" width="19" style="2" customWidth="1"/>
    <col min="268" max="268" width="1.75" style="2" customWidth="1"/>
    <col min="269" max="269" width="20.125" style="2" customWidth="1"/>
    <col min="270" max="270" width="1.75" style="2" customWidth="1"/>
    <col min="271" max="271" width="20.125" style="2" customWidth="1"/>
    <col min="272" max="512" width="9.125" style="2"/>
    <col min="513" max="513" width="77.25" style="2" customWidth="1"/>
    <col min="514" max="514" width="1.75" style="2" customWidth="1"/>
    <col min="515" max="515" width="8.375" style="2" customWidth="1"/>
    <col min="516" max="516" width="1.75" style="2" customWidth="1"/>
    <col min="517" max="517" width="19" style="2" customWidth="1"/>
    <col min="518" max="518" width="1.75" style="2" customWidth="1"/>
    <col min="519" max="519" width="19" style="2" customWidth="1"/>
    <col min="520" max="520" width="1.75" style="2" customWidth="1"/>
    <col min="521" max="521" width="19" style="2" customWidth="1"/>
    <col min="522" max="522" width="1.75" style="2" customWidth="1"/>
    <col min="523" max="523" width="19" style="2" customWidth="1"/>
    <col min="524" max="524" width="1.75" style="2" customWidth="1"/>
    <col min="525" max="525" width="20.125" style="2" customWidth="1"/>
    <col min="526" max="526" width="1.75" style="2" customWidth="1"/>
    <col min="527" max="527" width="20.125" style="2" customWidth="1"/>
    <col min="528" max="768" width="9.125" style="2"/>
    <col min="769" max="769" width="77.25" style="2" customWidth="1"/>
    <col min="770" max="770" width="1.75" style="2" customWidth="1"/>
    <col min="771" max="771" width="8.375" style="2" customWidth="1"/>
    <col min="772" max="772" width="1.75" style="2" customWidth="1"/>
    <col min="773" max="773" width="19" style="2" customWidth="1"/>
    <col min="774" max="774" width="1.75" style="2" customWidth="1"/>
    <col min="775" max="775" width="19" style="2" customWidth="1"/>
    <col min="776" max="776" width="1.75" style="2" customWidth="1"/>
    <col min="777" max="777" width="19" style="2" customWidth="1"/>
    <col min="778" max="778" width="1.75" style="2" customWidth="1"/>
    <col min="779" max="779" width="19" style="2" customWidth="1"/>
    <col min="780" max="780" width="1.75" style="2" customWidth="1"/>
    <col min="781" max="781" width="20.125" style="2" customWidth="1"/>
    <col min="782" max="782" width="1.75" style="2" customWidth="1"/>
    <col min="783" max="783" width="20.125" style="2" customWidth="1"/>
    <col min="784" max="1024" width="9.125" style="2"/>
    <col min="1025" max="1025" width="77.25" style="2" customWidth="1"/>
    <col min="1026" max="1026" width="1.75" style="2" customWidth="1"/>
    <col min="1027" max="1027" width="8.375" style="2" customWidth="1"/>
    <col min="1028" max="1028" width="1.75" style="2" customWidth="1"/>
    <col min="1029" max="1029" width="19" style="2" customWidth="1"/>
    <col min="1030" max="1030" width="1.75" style="2" customWidth="1"/>
    <col min="1031" max="1031" width="19" style="2" customWidth="1"/>
    <col min="1032" max="1032" width="1.75" style="2" customWidth="1"/>
    <col min="1033" max="1033" width="19" style="2" customWidth="1"/>
    <col min="1034" max="1034" width="1.75" style="2" customWidth="1"/>
    <col min="1035" max="1035" width="19" style="2" customWidth="1"/>
    <col min="1036" max="1036" width="1.75" style="2" customWidth="1"/>
    <col min="1037" max="1037" width="20.125" style="2" customWidth="1"/>
    <col min="1038" max="1038" width="1.75" style="2" customWidth="1"/>
    <col min="1039" max="1039" width="20.125" style="2" customWidth="1"/>
    <col min="1040" max="1280" width="9.125" style="2"/>
    <col min="1281" max="1281" width="77.25" style="2" customWidth="1"/>
    <col min="1282" max="1282" width="1.75" style="2" customWidth="1"/>
    <col min="1283" max="1283" width="8.375" style="2" customWidth="1"/>
    <col min="1284" max="1284" width="1.75" style="2" customWidth="1"/>
    <col min="1285" max="1285" width="19" style="2" customWidth="1"/>
    <col min="1286" max="1286" width="1.75" style="2" customWidth="1"/>
    <col min="1287" max="1287" width="19" style="2" customWidth="1"/>
    <col min="1288" max="1288" width="1.75" style="2" customWidth="1"/>
    <col min="1289" max="1289" width="19" style="2" customWidth="1"/>
    <col min="1290" max="1290" width="1.75" style="2" customWidth="1"/>
    <col min="1291" max="1291" width="19" style="2" customWidth="1"/>
    <col min="1292" max="1292" width="1.75" style="2" customWidth="1"/>
    <col min="1293" max="1293" width="20.125" style="2" customWidth="1"/>
    <col min="1294" max="1294" width="1.75" style="2" customWidth="1"/>
    <col min="1295" max="1295" width="20.125" style="2" customWidth="1"/>
    <col min="1296" max="1536" width="9.125" style="2"/>
    <col min="1537" max="1537" width="77.25" style="2" customWidth="1"/>
    <col min="1538" max="1538" width="1.75" style="2" customWidth="1"/>
    <col min="1539" max="1539" width="8.375" style="2" customWidth="1"/>
    <col min="1540" max="1540" width="1.75" style="2" customWidth="1"/>
    <col min="1541" max="1541" width="19" style="2" customWidth="1"/>
    <col min="1542" max="1542" width="1.75" style="2" customWidth="1"/>
    <col min="1543" max="1543" width="19" style="2" customWidth="1"/>
    <col min="1544" max="1544" width="1.75" style="2" customWidth="1"/>
    <col min="1545" max="1545" width="19" style="2" customWidth="1"/>
    <col min="1546" max="1546" width="1.75" style="2" customWidth="1"/>
    <col min="1547" max="1547" width="19" style="2" customWidth="1"/>
    <col min="1548" max="1548" width="1.75" style="2" customWidth="1"/>
    <col min="1549" max="1549" width="20.125" style="2" customWidth="1"/>
    <col min="1550" max="1550" width="1.75" style="2" customWidth="1"/>
    <col min="1551" max="1551" width="20.125" style="2" customWidth="1"/>
    <col min="1552" max="1792" width="9.125" style="2"/>
    <col min="1793" max="1793" width="77.25" style="2" customWidth="1"/>
    <col min="1794" max="1794" width="1.75" style="2" customWidth="1"/>
    <col min="1795" max="1795" width="8.375" style="2" customWidth="1"/>
    <col min="1796" max="1796" width="1.75" style="2" customWidth="1"/>
    <col min="1797" max="1797" width="19" style="2" customWidth="1"/>
    <col min="1798" max="1798" width="1.75" style="2" customWidth="1"/>
    <col min="1799" max="1799" width="19" style="2" customWidth="1"/>
    <col min="1800" max="1800" width="1.75" style="2" customWidth="1"/>
    <col min="1801" max="1801" width="19" style="2" customWidth="1"/>
    <col min="1802" max="1802" width="1.75" style="2" customWidth="1"/>
    <col min="1803" max="1803" width="19" style="2" customWidth="1"/>
    <col min="1804" max="1804" width="1.75" style="2" customWidth="1"/>
    <col min="1805" max="1805" width="20.125" style="2" customWidth="1"/>
    <col min="1806" max="1806" width="1.75" style="2" customWidth="1"/>
    <col min="1807" max="1807" width="20.125" style="2" customWidth="1"/>
    <col min="1808" max="2048" width="9.125" style="2"/>
    <col min="2049" max="2049" width="77.25" style="2" customWidth="1"/>
    <col min="2050" max="2050" width="1.75" style="2" customWidth="1"/>
    <col min="2051" max="2051" width="8.375" style="2" customWidth="1"/>
    <col min="2052" max="2052" width="1.75" style="2" customWidth="1"/>
    <col min="2053" max="2053" width="19" style="2" customWidth="1"/>
    <col min="2054" max="2054" width="1.75" style="2" customWidth="1"/>
    <col min="2055" max="2055" width="19" style="2" customWidth="1"/>
    <col min="2056" max="2056" width="1.75" style="2" customWidth="1"/>
    <col min="2057" max="2057" width="19" style="2" customWidth="1"/>
    <col min="2058" max="2058" width="1.75" style="2" customWidth="1"/>
    <col min="2059" max="2059" width="19" style="2" customWidth="1"/>
    <col min="2060" max="2060" width="1.75" style="2" customWidth="1"/>
    <col min="2061" max="2061" width="20.125" style="2" customWidth="1"/>
    <col min="2062" max="2062" width="1.75" style="2" customWidth="1"/>
    <col min="2063" max="2063" width="20.125" style="2" customWidth="1"/>
    <col min="2064" max="2304" width="9.125" style="2"/>
    <col min="2305" max="2305" width="77.25" style="2" customWidth="1"/>
    <col min="2306" max="2306" width="1.75" style="2" customWidth="1"/>
    <col min="2307" max="2307" width="8.375" style="2" customWidth="1"/>
    <col min="2308" max="2308" width="1.75" style="2" customWidth="1"/>
    <col min="2309" max="2309" width="19" style="2" customWidth="1"/>
    <col min="2310" max="2310" width="1.75" style="2" customWidth="1"/>
    <col min="2311" max="2311" width="19" style="2" customWidth="1"/>
    <col min="2312" max="2312" width="1.75" style="2" customWidth="1"/>
    <col min="2313" max="2313" width="19" style="2" customWidth="1"/>
    <col min="2314" max="2314" width="1.75" style="2" customWidth="1"/>
    <col min="2315" max="2315" width="19" style="2" customWidth="1"/>
    <col min="2316" max="2316" width="1.75" style="2" customWidth="1"/>
    <col min="2317" max="2317" width="20.125" style="2" customWidth="1"/>
    <col min="2318" max="2318" width="1.75" style="2" customWidth="1"/>
    <col min="2319" max="2319" width="20.125" style="2" customWidth="1"/>
    <col min="2320" max="2560" width="9.125" style="2"/>
    <col min="2561" max="2561" width="77.25" style="2" customWidth="1"/>
    <col min="2562" max="2562" width="1.75" style="2" customWidth="1"/>
    <col min="2563" max="2563" width="8.375" style="2" customWidth="1"/>
    <col min="2564" max="2564" width="1.75" style="2" customWidth="1"/>
    <col min="2565" max="2565" width="19" style="2" customWidth="1"/>
    <col min="2566" max="2566" width="1.75" style="2" customWidth="1"/>
    <col min="2567" max="2567" width="19" style="2" customWidth="1"/>
    <col min="2568" max="2568" width="1.75" style="2" customWidth="1"/>
    <col min="2569" max="2569" width="19" style="2" customWidth="1"/>
    <col min="2570" max="2570" width="1.75" style="2" customWidth="1"/>
    <col min="2571" max="2571" width="19" style="2" customWidth="1"/>
    <col min="2572" max="2572" width="1.75" style="2" customWidth="1"/>
    <col min="2573" max="2573" width="20.125" style="2" customWidth="1"/>
    <col min="2574" max="2574" width="1.75" style="2" customWidth="1"/>
    <col min="2575" max="2575" width="20.125" style="2" customWidth="1"/>
    <col min="2576" max="2816" width="9.125" style="2"/>
    <col min="2817" max="2817" width="77.25" style="2" customWidth="1"/>
    <col min="2818" max="2818" width="1.75" style="2" customWidth="1"/>
    <col min="2819" max="2819" width="8.375" style="2" customWidth="1"/>
    <col min="2820" max="2820" width="1.75" style="2" customWidth="1"/>
    <col min="2821" max="2821" width="19" style="2" customWidth="1"/>
    <col min="2822" max="2822" width="1.75" style="2" customWidth="1"/>
    <col min="2823" max="2823" width="19" style="2" customWidth="1"/>
    <col min="2824" max="2824" width="1.75" style="2" customWidth="1"/>
    <col min="2825" max="2825" width="19" style="2" customWidth="1"/>
    <col min="2826" max="2826" width="1.75" style="2" customWidth="1"/>
    <col min="2827" max="2827" width="19" style="2" customWidth="1"/>
    <col min="2828" max="2828" width="1.75" style="2" customWidth="1"/>
    <col min="2829" max="2829" width="20.125" style="2" customWidth="1"/>
    <col min="2830" max="2830" width="1.75" style="2" customWidth="1"/>
    <col min="2831" max="2831" width="20.125" style="2" customWidth="1"/>
    <col min="2832" max="3072" width="9.125" style="2"/>
    <col min="3073" max="3073" width="77.25" style="2" customWidth="1"/>
    <col min="3074" max="3074" width="1.75" style="2" customWidth="1"/>
    <col min="3075" max="3075" width="8.375" style="2" customWidth="1"/>
    <col min="3076" max="3076" width="1.75" style="2" customWidth="1"/>
    <col min="3077" max="3077" width="19" style="2" customWidth="1"/>
    <col min="3078" max="3078" width="1.75" style="2" customWidth="1"/>
    <col min="3079" max="3079" width="19" style="2" customWidth="1"/>
    <col min="3080" max="3080" width="1.75" style="2" customWidth="1"/>
    <col min="3081" max="3081" width="19" style="2" customWidth="1"/>
    <col min="3082" max="3082" width="1.75" style="2" customWidth="1"/>
    <col min="3083" max="3083" width="19" style="2" customWidth="1"/>
    <col min="3084" max="3084" width="1.75" style="2" customWidth="1"/>
    <col min="3085" max="3085" width="20.125" style="2" customWidth="1"/>
    <col min="3086" max="3086" width="1.75" style="2" customWidth="1"/>
    <col min="3087" max="3087" width="20.125" style="2" customWidth="1"/>
    <col min="3088" max="3328" width="9.125" style="2"/>
    <col min="3329" max="3329" width="77.25" style="2" customWidth="1"/>
    <col min="3330" max="3330" width="1.75" style="2" customWidth="1"/>
    <col min="3331" max="3331" width="8.375" style="2" customWidth="1"/>
    <col min="3332" max="3332" width="1.75" style="2" customWidth="1"/>
    <col min="3333" max="3333" width="19" style="2" customWidth="1"/>
    <col min="3334" max="3334" width="1.75" style="2" customWidth="1"/>
    <col min="3335" max="3335" width="19" style="2" customWidth="1"/>
    <col min="3336" max="3336" width="1.75" style="2" customWidth="1"/>
    <col min="3337" max="3337" width="19" style="2" customWidth="1"/>
    <col min="3338" max="3338" width="1.75" style="2" customWidth="1"/>
    <col min="3339" max="3339" width="19" style="2" customWidth="1"/>
    <col min="3340" max="3340" width="1.75" style="2" customWidth="1"/>
    <col min="3341" max="3341" width="20.125" style="2" customWidth="1"/>
    <col min="3342" max="3342" width="1.75" style="2" customWidth="1"/>
    <col min="3343" max="3343" width="20.125" style="2" customWidth="1"/>
    <col min="3344" max="3584" width="9.125" style="2"/>
    <col min="3585" max="3585" width="77.25" style="2" customWidth="1"/>
    <col min="3586" max="3586" width="1.75" style="2" customWidth="1"/>
    <col min="3587" max="3587" width="8.375" style="2" customWidth="1"/>
    <col min="3588" max="3588" width="1.75" style="2" customWidth="1"/>
    <col min="3589" max="3589" width="19" style="2" customWidth="1"/>
    <col min="3590" max="3590" width="1.75" style="2" customWidth="1"/>
    <col min="3591" max="3591" width="19" style="2" customWidth="1"/>
    <col min="3592" max="3592" width="1.75" style="2" customWidth="1"/>
    <col min="3593" max="3593" width="19" style="2" customWidth="1"/>
    <col min="3594" max="3594" width="1.75" style="2" customWidth="1"/>
    <col min="3595" max="3595" width="19" style="2" customWidth="1"/>
    <col min="3596" max="3596" width="1.75" style="2" customWidth="1"/>
    <col min="3597" max="3597" width="20.125" style="2" customWidth="1"/>
    <col min="3598" max="3598" width="1.75" style="2" customWidth="1"/>
    <col min="3599" max="3599" width="20.125" style="2" customWidth="1"/>
    <col min="3600" max="3840" width="9.125" style="2"/>
    <col min="3841" max="3841" width="77.25" style="2" customWidth="1"/>
    <col min="3842" max="3842" width="1.75" style="2" customWidth="1"/>
    <col min="3843" max="3843" width="8.375" style="2" customWidth="1"/>
    <col min="3844" max="3844" width="1.75" style="2" customWidth="1"/>
    <col min="3845" max="3845" width="19" style="2" customWidth="1"/>
    <col min="3846" max="3846" width="1.75" style="2" customWidth="1"/>
    <col min="3847" max="3847" width="19" style="2" customWidth="1"/>
    <col min="3848" max="3848" width="1.75" style="2" customWidth="1"/>
    <col min="3849" max="3849" width="19" style="2" customWidth="1"/>
    <col min="3850" max="3850" width="1.75" style="2" customWidth="1"/>
    <col min="3851" max="3851" width="19" style="2" customWidth="1"/>
    <col min="3852" max="3852" width="1.75" style="2" customWidth="1"/>
    <col min="3853" max="3853" width="20.125" style="2" customWidth="1"/>
    <col min="3854" max="3854" width="1.75" style="2" customWidth="1"/>
    <col min="3855" max="3855" width="20.125" style="2" customWidth="1"/>
    <col min="3856" max="4096" width="9.125" style="2"/>
    <col min="4097" max="4097" width="77.25" style="2" customWidth="1"/>
    <col min="4098" max="4098" width="1.75" style="2" customWidth="1"/>
    <col min="4099" max="4099" width="8.375" style="2" customWidth="1"/>
    <col min="4100" max="4100" width="1.75" style="2" customWidth="1"/>
    <col min="4101" max="4101" width="19" style="2" customWidth="1"/>
    <col min="4102" max="4102" width="1.75" style="2" customWidth="1"/>
    <col min="4103" max="4103" width="19" style="2" customWidth="1"/>
    <col min="4104" max="4104" width="1.75" style="2" customWidth="1"/>
    <col min="4105" max="4105" width="19" style="2" customWidth="1"/>
    <col min="4106" max="4106" width="1.75" style="2" customWidth="1"/>
    <col min="4107" max="4107" width="19" style="2" customWidth="1"/>
    <col min="4108" max="4108" width="1.75" style="2" customWidth="1"/>
    <col min="4109" max="4109" width="20.125" style="2" customWidth="1"/>
    <col min="4110" max="4110" width="1.75" style="2" customWidth="1"/>
    <col min="4111" max="4111" width="20.125" style="2" customWidth="1"/>
    <col min="4112" max="4352" width="9.125" style="2"/>
    <col min="4353" max="4353" width="77.25" style="2" customWidth="1"/>
    <col min="4354" max="4354" width="1.75" style="2" customWidth="1"/>
    <col min="4355" max="4355" width="8.375" style="2" customWidth="1"/>
    <col min="4356" max="4356" width="1.75" style="2" customWidth="1"/>
    <col min="4357" max="4357" width="19" style="2" customWidth="1"/>
    <col min="4358" max="4358" width="1.75" style="2" customWidth="1"/>
    <col min="4359" max="4359" width="19" style="2" customWidth="1"/>
    <col min="4360" max="4360" width="1.75" style="2" customWidth="1"/>
    <col min="4361" max="4361" width="19" style="2" customWidth="1"/>
    <col min="4362" max="4362" width="1.75" style="2" customWidth="1"/>
    <col min="4363" max="4363" width="19" style="2" customWidth="1"/>
    <col min="4364" max="4364" width="1.75" style="2" customWidth="1"/>
    <col min="4365" max="4365" width="20.125" style="2" customWidth="1"/>
    <col min="4366" max="4366" width="1.75" style="2" customWidth="1"/>
    <col min="4367" max="4367" width="20.125" style="2" customWidth="1"/>
    <col min="4368" max="4608" width="9.125" style="2"/>
    <col min="4609" max="4609" width="77.25" style="2" customWidth="1"/>
    <col min="4610" max="4610" width="1.75" style="2" customWidth="1"/>
    <col min="4611" max="4611" width="8.375" style="2" customWidth="1"/>
    <col min="4612" max="4612" width="1.75" style="2" customWidth="1"/>
    <col min="4613" max="4613" width="19" style="2" customWidth="1"/>
    <col min="4614" max="4614" width="1.75" style="2" customWidth="1"/>
    <col min="4615" max="4615" width="19" style="2" customWidth="1"/>
    <col min="4616" max="4616" width="1.75" style="2" customWidth="1"/>
    <col min="4617" max="4617" width="19" style="2" customWidth="1"/>
    <col min="4618" max="4618" width="1.75" style="2" customWidth="1"/>
    <col min="4619" max="4619" width="19" style="2" customWidth="1"/>
    <col min="4620" max="4620" width="1.75" style="2" customWidth="1"/>
    <col min="4621" max="4621" width="20.125" style="2" customWidth="1"/>
    <col min="4622" max="4622" width="1.75" style="2" customWidth="1"/>
    <col min="4623" max="4623" width="20.125" style="2" customWidth="1"/>
    <col min="4624" max="4864" width="9.125" style="2"/>
    <col min="4865" max="4865" width="77.25" style="2" customWidth="1"/>
    <col min="4866" max="4866" width="1.75" style="2" customWidth="1"/>
    <col min="4867" max="4867" width="8.375" style="2" customWidth="1"/>
    <col min="4868" max="4868" width="1.75" style="2" customWidth="1"/>
    <col min="4869" max="4869" width="19" style="2" customWidth="1"/>
    <col min="4870" max="4870" width="1.75" style="2" customWidth="1"/>
    <col min="4871" max="4871" width="19" style="2" customWidth="1"/>
    <col min="4872" max="4872" width="1.75" style="2" customWidth="1"/>
    <col min="4873" max="4873" width="19" style="2" customWidth="1"/>
    <col min="4874" max="4874" width="1.75" style="2" customWidth="1"/>
    <col min="4875" max="4875" width="19" style="2" customWidth="1"/>
    <col min="4876" max="4876" width="1.75" style="2" customWidth="1"/>
    <col min="4877" max="4877" width="20.125" style="2" customWidth="1"/>
    <col min="4878" max="4878" width="1.75" style="2" customWidth="1"/>
    <col min="4879" max="4879" width="20.125" style="2" customWidth="1"/>
    <col min="4880" max="5120" width="9.125" style="2"/>
    <col min="5121" max="5121" width="77.25" style="2" customWidth="1"/>
    <col min="5122" max="5122" width="1.75" style="2" customWidth="1"/>
    <col min="5123" max="5123" width="8.375" style="2" customWidth="1"/>
    <col min="5124" max="5124" width="1.75" style="2" customWidth="1"/>
    <col min="5125" max="5125" width="19" style="2" customWidth="1"/>
    <col min="5126" max="5126" width="1.75" style="2" customWidth="1"/>
    <col min="5127" max="5127" width="19" style="2" customWidth="1"/>
    <col min="5128" max="5128" width="1.75" style="2" customWidth="1"/>
    <col min="5129" max="5129" width="19" style="2" customWidth="1"/>
    <col min="5130" max="5130" width="1.75" style="2" customWidth="1"/>
    <col min="5131" max="5131" width="19" style="2" customWidth="1"/>
    <col min="5132" max="5132" width="1.75" style="2" customWidth="1"/>
    <col min="5133" max="5133" width="20.125" style="2" customWidth="1"/>
    <col min="5134" max="5134" width="1.75" style="2" customWidth="1"/>
    <col min="5135" max="5135" width="20.125" style="2" customWidth="1"/>
    <col min="5136" max="5376" width="9.125" style="2"/>
    <col min="5377" max="5377" width="77.25" style="2" customWidth="1"/>
    <col min="5378" max="5378" width="1.75" style="2" customWidth="1"/>
    <col min="5379" max="5379" width="8.375" style="2" customWidth="1"/>
    <col min="5380" max="5380" width="1.75" style="2" customWidth="1"/>
    <col min="5381" max="5381" width="19" style="2" customWidth="1"/>
    <col min="5382" max="5382" width="1.75" style="2" customWidth="1"/>
    <col min="5383" max="5383" width="19" style="2" customWidth="1"/>
    <col min="5384" max="5384" width="1.75" style="2" customWidth="1"/>
    <col min="5385" max="5385" width="19" style="2" customWidth="1"/>
    <col min="5386" max="5386" width="1.75" style="2" customWidth="1"/>
    <col min="5387" max="5387" width="19" style="2" customWidth="1"/>
    <col min="5388" max="5388" width="1.75" style="2" customWidth="1"/>
    <col min="5389" max="5389" width="20.125" style="2" customWidth="1"/>
    <col min="5390" max="5390" width="1.75" style="2" customWidth="1"/>
    <col min="5391" max="5391" width="20.125" style="2" customWidth="1"/>
    <col min="5392" max="5632" width="9.125" style="2"/>
    <col min="5633" max="5633" width="77.25" style="2" customWidth="1"/>
    <col min="5634" max="5634" width="1.75" style="2" customWidth="1"/>
    <col min="5635" max="5635" width="8.375" style="2" customWidth="1"/>
    <col min="5636" max="5636" width="1.75" style="2" customWidth="1"/>
    <col min="5637" max="5637" width="19" style="2" customWidth="1"/>
    <col min="5638" max="5638" width="1.75" style="2" customWidth="1"/>
    <col min="5639" max="5639" width="19" style="2" customWidth="1"/>
    <col min="5640" max="5640" width="1.75" style="2" customWidth="1"/>
    <col min="5641" max="5641" width="19" style="2" customWidth="1"/>
    <col min="5642" max="5642" width="1.75" style="2" customWidth="1"/>
    <col min="5643" max="5643" width="19" style="2" customWidth="1"/>
    <col min="5644" max="5644" width="1.75" style="2" customWidth="1"/>
    <col min="5645" max="5645" width="20.125" style="2" customWidth="1"/>
    <col min="5646" max="5646" width="1.75" style="2" customWidth="1"/>
    <col min="5647" max="5647" width="20.125" style="2" customWidth="1"/>
    <col min="5648" max="5888" width="9.125" style="2"/>
    <col min="5889" max="5889" width="77.25" style="2" customWidth="1"/>
    <col min="5890" max="5890" width="1.75" style="2" customWidth="1"/>
    <col min="5891" max="5891" width="8.375" style="2" customWidth="1"/>
    <col min="5892" max="5892" width="1.75" style="2" customWidth="1"/>
    <col min="5893" max="5893" width="19" style="2" customWidth="1"/>
    <col min="5894" max="5894" width="1.75" style="2" customWidth="1"/>
    <col min="5895" max="5895" width="19" style="2" customWidth="1"/>
    <col min="5896" max="5896" width="1.75" style="2" customWidth="1"/>
    <col min="5897" max="5897" width="19" style="2" customWidth="1"/>
    <col min="5898" max="5898" width="1.75" style="2" customWidth="1"/>
    <col min="5899" max="5899" width="19" style="2" customWidth="1"/>
    <col min="5900" max="5900" width="1.75" style="2" customWidth="1"/>
    <col min="5901" max="5901" width="20.125" style="2" customWidth="1"/>
    <col min="5902" max="5902" width="1.75" style="2" customWidth="1"/>
    <col min="5903" max="5903" width="20.125" style="2" customWidth="1"/>
    <col min="5904" max="6144" width="9.125" style="2"/>
    <col min="6145" max="6145" width="77.25" style="2" customWidth="1"/>
    <col min="6146" max="6146" width="1.75" style="2" customWidth="1"/>
    <col min="6147" max="6147" width="8.375" style="2" customWidth="1"/>
    <col min="6148" max="6148" width="1.75" style="2" customWidth="1"/>
    <col min="6149" max="6149" width="19" style="2" customWidth="1"/>
    <col min="6150" max="6150" width="1.75" style="2" customWidth="1"/>
    <col min="6151" max="6151" width="19" style="2" customWidth="1"/>
    <col min="6152" max="6152" width="1.75" style="2" customWidth="1"/>
    <col min="6153" max="6153" width="19" style="2" customWidth="1"/>
    <col min="6154" max="6154" width="1.75" style="2" customWidth="1"/>
    <col min="6155" max="6155" width="19" style="2" customWidth="1"/>
    <col min="6156" max="6156" width="1.75" style="2" customWidth="1"/>
    <col min="6157" max="6157" width="20.125" style="2" customWidth="1"/>
    <col min="6158" max="6158" width="1.75" style="2" customWidth="1"/>
    <col min="6159" max="6159" width="20.125" style="2" customWidth="1"/>
    <col min="6160" max="6400" width="9.125" style="2"/>
    <col min="6401" max="6401" width="77.25" style="2" customWidth="1"/>
    <col min="6402" max="6402" width="1.75" style="2" customWidth="1"/>
    <col min="6403" max="6403" width="8.375" style="2" customWidth="1"/>
    <col min="6404" max="6404" width="1.75" style="2" customWidth="1"/>
    <col min="6405" max="6405" width="19" style="2" customWidth="1"/>
    <col min="6406" max="6406" width="1.75" style="2" customWidth="1"/>
    <col min="6407" max="6407" width="19" style="2" customWidth="1"/>
    <col min="6408" max="6408" width="1.75" style="2" customWidth="1"/>
    <col min="6409" max="6409" width="19" style="2" customWidth="1"/>
    <col min="6410" max="6410" width="1.75" style="2" customWidth="1"/>
    <col min="6411" max="6411" width="19" style="2" customWidth="1"/>
    <col min="6412" max="6412" width="1.75" style="2" customWidth="1"/>
    <col min="6413" max="6413" width="20.125" style="2" customWidth="1"/>
    <col min="6414" max="6414" width="1.75" style="2" customWidth="1"/>
    <col min="6415" max="6415" width="20.125" style="2" customWidth="1"/>
    <col min="6416" max="6656" width="9.125" style="2"/>
    <col min="6657" max="6657" width="77.25" style="2" customWidth="1"/>
    <col min="6658" max="6658" width="1.75" style="2" customWidth="1"/>
    <col min="6659" max="6659" width="8.375" style="2" customWidth="1"/>
    <col min="6660" max="6660" width="1.75" style="2" customWidth="1"/>
    <col min="6661" max="6661" width="19" style="2" customWidth="1"/>
    <col min="6662" max="6662" width="1.75" style="2" customWidth="1"/>
    <col min="6663" max="6663" width="19" style="2" customWidth="1"/>
    <col min="6664" max="6664" width="1.75" style="2" customWidth="1"/>
    <col min="6665" max="6665" width="19" style="2" customWidth="1"/>
    <col min="6666" max="6666" width="1.75" style="2" customWidth="1"/>
    <col min="6667" max="6667" width="19" style="2" customWidth="1"/>
    <col min="6668" max="6668" width="1.75" style="2" customWidth="1"/>
    <col min="6669" max="6669" width="20.125" style="2" customWidth="1"/>
    <col min="6670" max="6670" width="1.75" style="2" customWidth="1"/>
    <col min="6671" max="6671" width="20.125" style="2" customWidth="1"/>
    <col min="6672" max="6912" width="9.125" style="2"/>
    <col min="6913" max="6913" width="77.25" style="2" customWidth="1"/>
    <col min="6914" max="6914" width="1.75" style="2" customWidth="1"/>
    <col min="6915" max="6915" width="8.375" style="2" customWidth="1"/>
    <col min="6916" max="6916" width="1.75" style="2" customWidth="1"/>
    <col min="6917" max="6917" width="19" style="2" customWidth="1"/>
    <col min="6918" max="6918" width="1.75" style="2" customWidth="1"/>
    <col min="6919" max="6919" width="19" style="2" customWidth="1"/>
    <col min="6920" max="6920" width="1.75" style="2" customWidth="1"/>
    <col min="6921" max="6921" width="19" style="2" customWidth="1"/>
    <col min="6922" max="6922" width="1.75" style="2" customWidth="1"/>
    <col min="6923" max="6923" width="19" style="2" customWidth="1"/>
    <col min="6924" max="6924" width="1.75" style="2" customWidth="1"/>
    <col min="6925" max="6925" width="20.125" style="2" customWidth="1"/>
    <col min="6926" max="6926" width="1.75" style="2" customWidth="1"/>
    <col min="6927" max="6927" width="20.125" style="2" customWidth="1"/>
    <col min="6928" max="7168" width="9.125" style="2"/>
    <col min="7169" max="7169" width="77.25" style="2" customWidth="1"/>
    <col min="7170" max="7170" width="1.75" style="2" customWidth="1"/>
    <col min="7171" max="7171" width="8.375" style="2" customWidth="1"/>
    <col min="7172" max="7172" width="1.75" style="2" customWidth="1"/>
    <col min="7173" max="7173" width="19" style="2" customWidth="1"/>
    <col min="7174" max="7174" width="1.75" style="2" customWidth="1"/>
    <col min="7175" max="7175" width="19" style="2" customWidth="1"/>
    <col min="7176" max="7176" width="1.75" style="2" customWidth="1"/>
    <col min="7177" max="7177" width="19" style="2" customWidth="1"/>
    <col min="7178" max="7178" width="1.75" style="2" customWidth="1"/>
    <col min="7179" max="7179" width="19" style="2" customWidth="1"/>
    <col min="7180" max="7180" width="1.75" style="2" customWidth="1"/>
    <col min="7181" max="7181" width="20.125" style="2" customWidth="1"/>
    <col min="7182" max="7182" width="1.75" style="2" customWidth="1"/>
    <col min="7183" max="7183" width="20.125" style="2" customWidth="1"/>
    <col min="7184" max="7424" width="9.125" style="2"/>
    <col min="7425" max="7425" width="77.25" style="2" customWidth="1"/>
    <col min="7426" max="7426" width="1.75" style="2" customWidth="1"/>
    <col min="7427" max="7427" width="8.375" style="2" customWidth="1"/>
    <col min="7428" max="7428" width="1.75" style="2" customWidth="1"/>
    <col min="7429" max="7429" width="19" style="2" customWidth="1"/>
    <col min="7430" max="7430" width="1.75" style="2" customWidth="1"/>
    <col min="7431" max="7431" width="19" style="2" customWidth="1"/>
    <col min="7432" max="7432" width="1.75" style="2" customWidth="1"/>
    <col min="7433" max="7433" width="19" style="2" customWidth="1"/>
    <col min="7434" max="7434" width="1.75" style="2" customWidth="1"/>
    <col min="7435" max="7435" width="19" style="2" customWidth="1"/>
    <col min="7436" max="7436" width="1.75" style="2" customWidth="1"/>
    <col min="7437" max="7437" width="20.125" style="2" customWidth="1"/>
    <col min="7438" max="7438" width="1.75" style="2" customWidth="1"/>
    <col min="7439" max="7439" width="20.125" style="2" customWidth="1"/>
    <col min="7440" max="7680" width="9.125" style="2"/>
    <col min="7681" max="7681" width="77.25" style="2" customWidth="1"/>
    <col min="7682" max="7682" width="1.75" style="2" customWidth="1"/>
    <col min="7683" max="7683" width="8.375" style="2" customWidth="1"/>
    <col min="7684" max="7684" width="1.75" style="2" customWidth="1"/>
    <col min="7685" max="7685" width="19" style="2" customWidth="1"/>
    <col min="7686" max="7686" width="1.75" style="2" customWidth="1"/>
    <col min="7687" max="7687" width="19" style="2" customWidth="1"/>
    <col min="7688" max="7688" width="1.75" style="2" customWidth="1"/>
    <col min="7689" max="7689" width="19" style="2" customWidth="1"/>
    <col min="7690" max="7690" width="1.75" style="2" customWidth="1"/>
    <col min="7691" max="7691" width="19" style="2" customWidth="1"/>
    <col min="7692" max="7692" width="1.75" style="2" customWidth="1"/>
    <col min="7693" max="7693" width="20.125" style="2" customWidth="1"/>
    <col min="7694" max="7694" width="1.75" style="2" customWidth="1"/>
    <col min="7695" max="7695" width="20.125" style="2" customWidth="1"/>
    <col min="7696" max="7936" width="9.125" style="2"/>
    <col min="7937" max="7937" width="77.25" style="2" customWidth="1"/>
    <col min="7938" max="7938" width="1.75" style="2" customWidth="1"/>
    <col min="7939" max="7939" width="8.375" style="2" customWidth="1"/>
    <col min="7940" max="7940" width="1.75" style="2" customWidth="1"/>
    <col min="7941" max="7941" width="19" style="2" customWidth="1"/>
    <col min="7942" max="7942" width="1.75" style="2" customWidth="1"/>
    <col min="7943" max="7943" width="19" style="2" customWidth="1"/>
    <col min="7944" max="7944" width="1.75" style="2" customWidth="1"/>
    <col min="7945" max="7945" width="19" style="2" customWidth="1"/>
    <col min="7946" max="7946" width="1.75" style="2" customWidth="1"/>
    <col min="7947" max="7947" width="19" style="2" customWidth="1"/>
    <col min="7948" max="7948" width="1.75" style="2" customWidth="1"/>
    <col min="7949" max="7949" width="20.125" style="2" customWidth="1"/>
    <col min="7950" max="7950" width="1.75" style="2" customWidth="1"/>
    <col min="7951" max="7951" width="20.125" style="2" customWidth="1"/>
    <col min="7952" max="8192" width="9.125" style="2"/>
    <col min="8193" max="8193" width="77.25" style="2" customWidth="1"/>
    <col min="8194" max="8194" width="1.75" style="2" customWidth="1"/>
    <col min="8195" max="8195" width="8.375" style="2" customWidth="1"/>
    <col min="8196" max="8196" width="1.75" style="2" customWidth="1"/>
    <col min="8197" max="8197" width="19" style="2" customWidth="1"/>
    <col min="8198" max="8198" width="1.75" style="2" customWidth="1"/>
    <col min="8199" max="8199" width="19" style="2" customWidth="1"/>
    <col min="8200" max="8200" width="1.75" style="2" customWidth="1"/>
    <col min="8201" max="8201" width="19" style="2" customWidth="1"/>
    <col min="8202" max="8202" width="1.75" style="2" customWidth="1"/>
    <col min="8203" max="8203" width="19" style="2" customWidth="1"/>
    <col min="8204" max="8204" width="1.75" style="2" customWidth="1"/>
    <col min="8205" max="8205" width="20.125" style="2" customWidth="1"/>
    <col min="8206" max="8206" width="1.75" style="2" customWidth="1"/>
    <col min="8207" max="8207" width="20.125" style="2" customWidth="1"/>
    <col min="8208" max="8448" width="9.125" style="2"/>
    <col min="8449" max="8449" width="77.25" style="2" customWidth="1"/>
    <col min="8450" max="8450" width="1.75" style="2" customWidth="1"/>
    <col min="8451" max="8451" width="8.375" style="2" customWidth="1"/>
    <col min="8452" max="8452" width="1.75" style="2" customWidth="1"/>
    <col min="8453" max="8453" width="19" style="2" customWidth="1"/>
    <col min="8454" max="8454" width="1.75" style="2" customWidth="1"/>
    <col min="8455" max="8455" width="19" style="2" customWidth="1"/>
    <col min="8456" max="8456" width="1.75" style="2" customWidth="1"/>
    <col min="8457" max="8457" width="19" style="2" customWidth="1"/>
    <col min="8458" max="8458" width="1.75" style="2" customWidth="1"/>
    <col min="8459" max="8459" width="19" style="2" customWidth="1"/>
    <col min="8460" max="8460" width="1.75" style="2" customWidth="1"/>
    <col min="8461" max="8461" width="20.125" style="2" customWidth="1"/>
    <col min="8462" max="8462" width="1.75" style="2" customWidth="1"/>
    <col min="8463" max="8463" width="20.125" style="2" customWidth="1"/>
    <col min="8464" max="8704" width="9.125" style="2"/>
    <col min="8705" max="8705" width="77.25" style="2" customWidth="1"/>
    <col min="8706" max="8706" width="1.75" style="2" customWidth="1"/>
    <col min="8707" max="8707" width="8.375" style="2" customWidth="1"/>
    <col min="8708" max="8708" width="1.75" style="2" customWidth="1"/>
    <col min="8709" max="8709" width="19" style="2" customWidth="1"/>
    <col min="8710" max="8710" width="1.75" style="2" customWidth="1"/>
    <col min="8711" max="8711" width="19" style="2" customWidth="1"/>
    <col min="8712" max="8712" width="1.75" style="2" customWidth="1"/>
    <col min="8713" max="8713" width="19" style="2" customWidth="1"/>
    <col min="8714" max="8714" width="1.75" style="2" customWidth="1"/>
    <col min="8715" max="8715" width="19" style="2" customWidth="1"/>
    <col min="8716" max="8716" width="1.75" style="2" customWidth="1"/>
    <col min="8717" max="8717" width="20.125" style="2" customWidth="1"/>
    <col min="8718" max="8718" width="1.75" style="2" customWidth="1"/>
    <col min="8719" max="8719" width="20.125" style="2" customWidth="1"/>
    <col min="8720" max="8960" width="9.125" style="2"/>
    <col min="8961" max="8961" width="77.25" style="2" customWidth="1"/>
    <col min="8962" max="8962" width="1.75" style="2" customWidth="1"/>
    <col min="8963" max="8963" width="8.375" style="2" customWidth="1"/>
    <col min="8964" max="8964" width="1.75" style="2" customWidth="1"/>
    <col min="8965" max="8965" width="19" style="2" customWidth="1"/>
    <col min="8966" max="8966" width="1.75" style="2" customWidth="1"/>
    <col min="8967" max="8967" width="19" style="2" customWidth="1"/>
    <col min="8968" max="8968" width="1.75" style="2" customWidth="1"/>
    <col min="8969" max="8969" width="19" style="2" customWidth="1"/>
    <col min="8970" max="8970" width="1.75" style="2" customWidth="1"/>
    <col min="8971" max="8971" width="19" style="2" customWidth="1"/>
    <col min="8972" max="8972" width="1.75" style="2" customWidth="1"/>
    <col min="8973" max="8973" width="20.125" style="2" customWidth="1"/>
    <col min="8974" max="8974" width="1.75" style="2" customWidth="1"/>
    <col min="8975" max="8975" width="20.125" style="2" customWidth="1"/>
    <col min="8976" max="9216" width="9.125" style="2"/>
    <col min="9217" max="9217" width="77.25" style="2" customWidth="1"/>
    <col min="9218" max="9218" width="1.75" style="2" customWidth="1"/>
    <col min="9219" max="9219" width="8.375" style="2" customWidth="1"/>
    <col min="9220" max="9220" width="1.75" style="2" customWidth="1"/>
    <col min="9221" max="9221" width="19" style="2" customWidth="1"/>
    <col min="9222" max="9222" width="1.75" style="2" customWidth="1"/>
    <col min="9223" max="9223" width="19" style="2" customWidth="1"/>
    <col min="9224" max="9224" width="1.75" style="2" customWidth="1"/>
    <col min="9225" max="9225" width="19" style="2" customWidth="1"/>
    <col min="9226" max="9226" width="1.75" style="2" customWidth="1"/>
    <col min="9227" max="9227" width="19" style="2" customWidth="1"/>
    <col min="9228" max="9228" width="1.75" style="2" customWidth="1"/>
    <col min="9229" max="9229" width="20.125" style="2" customWidth="1"/>
    <col min="9230" max="9230" width="1.75" style="2" customWidth="1"/>
    <col min="9231" max="9231" width="20.125" style="2" customWidth="1"/>
    <col min="9232" max="9472" width="9.125" style="2"/>
    <col min="9473" max="9473" width="77.25" style="2" customWidth="1"/>
    <col min="9474" max="9474" width="1.75" style="2" customWidth="1"/>
    <col min="9475" max="9475" width="8.375" style="2" customWidth="1"/>
    <col min="9476" max="9476" width="1.75" style="2" customWidth="1"/>
    <col min="9477" max="9477" width="19" style="2" customWidth="1"/>
    <col min="9478" max="9478" width="1.75" style="2" customWidth="1"/>
    <col min="9479" max="9479" width="19" style="2" customWidth="1"/>
    <col min="9480" max="9480" width="1.75" style="2" customWidth="1"/>
    <col min="9481" max="9481" width="19" style="2" customWidth="1"/>
    <col min="9482" max="9482" width="1.75" style="2" customWidth="1"/>
    <col min="9483" max="9483" width="19" style="2" customWidth="1"/>
    <col min="9484" max="9484" width="1.75" style="2" customWidth="1"/>
    <col min="9485" max="9485" width="20.125" style="2" customWidth="1"/>
    <col min="9486" max="9486" width="1.75" style="2" customWidth="1"/>
    <col min="9487" max="9487" width="20.125" style="2" customWidth="1"/>
    <col min="9488" max="9728" width="9.125" style="2"/>
    <col min="9729" max="9729" width="77.25" style="2" customWidth="1"/>
    <col min="9730" max="9730" width="1.75" style="2" customWidth="1"/>
    <col min="9731" max="9731" width="8.375" style="2" customWidth="1"/>
    <col min="9732" max="9732" width="1.75" style="2" customWidth="1"/>
    <col min="9733" max="9733" width="19" style="2" customWidth="1"/>
    <col min="9734" max="9734" width="1.75" style="2" customWidth="1"/>
    <col min="9735" max="9735" width="19" style="2" customWidth="1"/>
    <col min="9736" max="9736" width="1.75" style="2" customWidth="1"/>
    <col min="9737" max="9737" width="19" style="2" customWidth="1"/>
    <col min="9738" max="9738" width="1.75" style="2" customWidth="1"/>
    <col min="9739" max="9739" width="19" style="2" customWidth="1"/>
    <col min="9740" max="9740" width="1.75" style="2" customWidth="1"/>
    <col min="9741" max="9741" width="20.125" style="2" customWidth="1"/>
    <col min="9742" max="9742" width="1.75" style="2" customWidth="1"/>
    <col min="9743" max="9743" width="20.125" style="2" customWidth="1"/>
    <col min="9744" max="9984" width="9.125" style="2"/>
    <col min="9985" max="9985" width="77.25" style="2" customWidth="1"/>
    <col min="9986" max="9986" width="1.75" style="2" customWidth="1"/>
    <col min="9987" max="9987" width="8.375" style="2" customWidth="1"/>
    <col min="9988" max="9988" width="1.75" style="2" customWidth="1"/>
    <col min="9989" max="9989" width="19" style="2" customWidth="1"/>
    <col min="9990" max="9990" width="1.75" style="2" customWidth="1"/>
    <col min="9991" max="9991" width="19" style="2" customWidth="1"/>
    <col min="9992" max="9992" width="1.75" style="2" customWidth="1"/>
    <col min="9993" max="9993" width="19" style="2" customWidth="1"/>
    <col min="9994" max="9994" width="1.75" style="2" customWidth="1"/>
    <col min="9995" max="9995" width="19" style="2" customWidth="1"/>
    <col min="9996" max="9996" width="1.75" style="2" customWidth="1"/>
    <col min="9997" max="9997" width="20.125" style="2" customWidth="1"/>
    <col min="9998" max="9998" width="1.75" style="2" customWidth="1"/>
    <col min="9999" max="9999" width="20.125" style="2" customWidth="1"/>
    <col min="10000" max="10240" width="9.125" style="2"/>
    <col min="10241" max="10241" width="77.25" style="2" customWidth="1"/>
    <col min="10242" max="10242" width="1.75" style="2" customWidth="1"/>
    <col min="10243" max="10243" width="8.375" style="2" customWidth="1"/>
    <col min="10244" max="10244" width="1.75" style="2" customWidth="1"/>
    <col min="10245" max="10245" width="19" style="2" customWidth="1"/>
    <col min="10246" max="10246" width="1.75" style="2" customWidth="1"/>
    <col min="10247" max="10247" width="19" style="2" customWidth="1"/>
    <col min="10248" max="10248" width="1.75" style="2" customWidth="1"/>
    <col min="10249" max="10249" width="19" style="2" customWidth="1"/>
    <col min="10250" max="10250" width="1.75" style="2" customWidth="1"/>
    <col min="10251" max="10251" width="19" style="2" customWidth="1"/>
    <col min="10252" max="10252" width="1.75" style="2" customWidth="1"/>
    <col min="10253" max="10253" width="20.125" style="2" customWidth="1"/>
    <col min="10254" max="10254" width="1.75" style="2" customWidth="1"/>
    <col min="10255" max="10255" width="20.125" style="2" customWidth="1"/>
    <col min="10256" max="10496" width="9.125" style="2"/>
    <col min="10497" max="10497" width="77.25" style="2" customWidth="1"/>
    <col min="10498" max="10498" width="1.75" style="2" customWidth="1"/>
    <col min="10499" max="10499" width="8.375" style="2" customWidth="1"/>
    <col min="10500" max="10500" width="1.75" style="2" customWidth="1"/>
    <col min="10501" max="10501" width="19" style="2" customWidth="1"/>
    <col min="10502" max="10502" width="1.75" style="2" customWidth="1"/>
    <col min="10503" max="10503" width="19" style="2" customWidth="1"/>
    <col min="10504" max="10504" width="1.75" style="2" customWidth="1"/>
    <col min="10505" max="10505" width="19" style="2" customWidth="1"/>
    <col min="10506" max="10506" width="1.75" style="2" customWidth="1"/>
    <col min="10507" max="10507" width="19" style="2" customWidth="1"/>
    <col min="10508" max="10508" width="1.75" style="2" customWidth="1"/>
    <col min="10509" max="10509" width="20.125" style="2" customWidth="1"/>
    <col min="10510" max="10510" width="1.75" style="2" customWidth="1"/>
    <col min="10511" max="10511" width="20.125" style="2" customWidth="1"/>
    <col min="10512" max="10752" width="9.125" style="2"/>
    <col min="10753" max="10753" width="77.25" style="2" customWidth="1"/>
    <col min="10754" max="10754" width="1.75" style="2" customWidth="1"/>
    <col min="10755" max="10755" width="8.375" style="2" customWidth="1"/>
    <col min="10756" max="10756" width="1.75" style="2" customWidth="1"/>
    <col min="10757" max="10757" width="19" style="2" customWidth="1"/>
    <col min="10758" max="10758" width="1.75" style="2" customWidth="1"/>
    <col min="10759" max="10759" width="19" style="2" customWidth="1"/>
    <col min="10760" max="10760" width="1.75" style="2" customWidth="1"/>
    <col min="10761" max="10761" width="19" style="2" customWidth="1"/>
    <col min="10762" max="10762" width="1.75" style="2" customWidth="1"/>
    <col min="10763" max="10763" width="19" style="2" customWidth="1"/>
    <col min="10764" max="10764" width="1.75" style="2" customWidth="1"/>
    <col min="10765" max="10765" width="20.125" style="2" customWidth="1"/>
    <col min="10766" max="10766" width="1.75" style="2" customWidth="1"/>
    <col min="10767" max="10767" width="20.125" style="2" customWidth="1"/>
    <col min="10768" max="11008" width="9.125" style="2"/>
    <col min="11009" max="11009" width="77.25" style="2" customWidth="1"/>
    <col min="11010" max="11010" width="1.75" style="2" customWidth="1"/>
    <col min="11011" max="11011" width="8.375" style="2" customWidth="1"/>
    <col min="11012" max="11012" width="1.75" style="2" customWidth="1"/>
    <col min="11013" max="11013" width="19" style="2" customWidth="1"/>
    <col min="11014" max="11014" width="1.75" style="2" customWidth="1"/>
    <col min="11015" max="11015" width="19" style="2" customWidth="1"/>
    <col min="11016" max="11016" width="1.75" style="2" customWidth="1"/>
    <col min="11017" max="11017" width="19" style="2" customWidth="1"/>
    <col min="11018" max="11018" width="1.75" style="2" customWidth="1"/>
    <col min="11019" max="11019" width="19" style="2" customWidth="1"/>
    <col min="11020" max="11020" width="1.75" style="2" customWidth="1"/>
    <col min="11021" max="11021" width="20.125" style="2" customWidth="1"/>
    <col min="11022" max="11022" width="1.75" style="2" customWidth="1"/>
    <col min="11023" max="11023" width="20.125" style="2" customWidth="1"/>
    <col min="11024" max="11264" width="9.125" style="2"/>
    <col min="11265" max="11265" width="77.25" style="2" customWidth="1"/>
    <col min="11266" max="11266" width="1.75" style="2" customWidth="1"/>
    <col min="11267" max="11267" width="8.375" style="2" customWidth="1"/>
    <col min="11268" max="11268" width="1.75" style="2" customWidth="1"/>
    <col min="11269" max="11269" width="19" style="2" customWidth="1"/>
    <col min="11270" max="11270" width="1.75" style="2" customWidth="1"/>
    <col min="11271" max="11271" width="19" style="2" customWidth="1"/>
    <col min="11272" max="11272" width="1.75" style="2" customWidth="1"/>
    <col min="11273" max="11273" width="19" style="2" customWidth="1"/>
    <col min="11274" max="11274" width="1.75" style="2" customWidth="1"/>
    <col min="11275" max="11275" width="19" style="2" customWidth="1"/>
    <col min="11276" max="11276" width="1.75" style="2" customWidth="1"/>
    <col min="11277" max="11277" width="20.125" style="2" customWidth="1"/>
    <col min="11278" max="11278" width="1.75" style="2" customWidth="1"/>
    <col min="11279" max="11279" width="20.125" style="2" customWidth="1"/>
    <col min="11280" max="11520" width="9.125" style="2"/>
    <col min="11521" max="11521" width="77.25" style="2" customWidth="1"/>
    <col min="11522" max="11522" width="1.75" style="2" customWidth="1"/>
    <col min="11523" max="11523" width="8.375" style="2" customWidth="1"/>
    <col min="11524" max="11524" width="1.75" style="2" customWidth="1"/>
    <col min="11525" max="11525" width="19" style="2" customWidth="1"/>
    <col min="11526" max="11526" width="1.75" style="2" customWidth="1"/>
    <col min="11527" max="11527" width="19" style="2" customWidth="1"/>
    <col min="11528" max="11528" width="1.75" style="2" customWidth="1"/>
    <col min="11529" max="11529" width="19" style="2" customWidth="1"/>
    <col min="11530" max="11530" width="1.75" style="2" customWidth="1"/>
    <col min="11531" max="11531" width="19" style="2" customWidth="1"/>
    <col min="11532" max="11532" width="1.75" style="2" customWidth="1"/>
    <col min="11533" max="11533" width="20.125" style="2" customWidth="1"/>
    <col min="11534" max="11534" width="1.75" style="2" customWidth="1"/>
    <col min="11535" max="11535" width="20.125" style="2" customWidth="1"/>
    <col min="11536" max="11776" width="9.125" style="2"/>
    <col min="11777" max="11777" width="77.25" style="2" customWidth="1"/>
    <col min="11778" max="11778" width="1.75" style="2" customWidth="1"/>
    <col min="11779" max="11779" width="8.375" style="2" customWidth="1"/>
    <col min="11780" max="11780" width="1.75" style="2" customWidth="1"/>
    <col min="11781" max="11781" width="19" style="2" customWidth="1"/>
    <col min="11782" max="11782" width="1.75" style="2" customWidth="1"/>
    <col min="11783" max="11783" width="19" style="2" customWidth="1"/>
    <col min="11784" max="11784" width="1.75" style="2" customWidth="1"/>
    <col min="11785" max="11785" width="19" style="2" customWidth="1"/>
    <col min="11786" max="11786" width="1.75" style="2" customWidth="1"/>
    <col min="11787" max="11787" width="19" style="2" customWidth="1"/>
    <col min="11788" max="11788" width="1.75" style="2" customWidth="1"/>
    <col min="11789" max="11789" width="20.125" style="2" customWidth="1"/>
    <col min="11790" max="11790" width="1.75" style="2" customWidth="1"/>
    <col min="11791" max="11791" width="20.125" style="2" customWidth="1"/>
    <col min="11792" max="12032" width="9.125" style="2"/>
    <col min="12033" max="12033" width="77.25" style="2" customWidth="1"/>
    <col min="12034" max="12034" width="1.75" style="2" customWidth="1"/>
    <col min="12035" max="12035" width="8.375" style="2" customWidth="1"/>
    <col min="12036" max="12036" width="1.75" style="2" customWidth="1"/>
    <col min="12037" max="12037" width="19" style="2" customWidth="1"/>
    <col min="12038" max="12038" width="1.75" style="2" customWidth="1"/>
    <col min="12039" max="12039" width="19" style="2" customWidth="1"/>
    <col min="12040" max="12040" width="1.75" style="2" customWidth="1"/>
    <col min="12041" max="12041" width="19" style="2" customWidth="1"/>
    <col min="12042" max="12042" width="1.75" style="2" customWidth="1"/>
    <col min="12043" max="12043" width="19" style="2" customWidth="1"/>
    <col min="12044" max="12044" width="1.75" style="2" customWidth="1"/>
    <col min="12045" max="12045" width="20.125" style="2" customWidth="1"/>
    <col min="12046" max="12046" width="1.75" style="2" customWidth="1"/>
    <col min="12047" max="12047" width="20.125" style="2" customWidth="1"/>
    <col min="12048" max="12288" width="9.125" style="2"/>
    <col min="12289" max="12289" width="77.25" style="2" customWidth="1"/>
    <col min="12290" max="12290" width="1.75" style="2" customWidth="1"/>
    <col min="12291" max="12291" width="8.375" style="2" customWidth="1"/>
    <col min="12292" max="12292" width="1.75" style="2" customWidth="1"/>
    <col min="12293" max="12293" width="19" style="2" customWidth="1"/>
    <col min="12294" max="12294" width="1.75" style="2" customWidth="1"/>
    <col min="12295" max="12295" width="19" style="2" customWidth="1"/>
    <col min="12296" max="12296" width="1.75" style="2" customWidth="1"/>
    <col min="12297" max="12297" width="19" style="2" customWidth="1"/>
    <col min="12298" max="12298" width="1.75" style="2" customWidth="1"/>
    <col min="12299" max="12299" width="19" style="2" customWidth="1"/>
    <col min="12300" max="12300" width="1.75" style="2" customWidth="1"/>
    <col min="12301" max="12301" width="20.125" style="2" customWidth="1"/>
    <col min="12302" max="12302" width="1.75" style="2" customWidth="1"/>
    <col min="12303" max="12303" width="20.125" style="2" customWidth="1"/>
    <col min="12304" max="12544" width="9.125" style="2"/>
    <col min="12545" max="12545" width="77.25" style="2" customWidth="1"/>
    <col min="12546" max="12546" width="1.75" style="2" customWidth="1"/>
    <col min="12547" max="12547" width="8.375" style="2" customWidth="1"/>
    <col min="12548" max="12548" width="1.75" style="2" customWidth="1"/>
    <col min="12549" max="12549" width="19" style="2" customWidth="1"/>
    <col min="12550" max="12550" width="1.75" style="2" customWidth="1"/>
    <col min="12551" max="12551" width="19" style="2" customWidth="1"/>
    <col min="12552" max="12552" width="1.75" style="2" customWidth="1"/>
    <col min="12553" max="12553" width="19" style="2" customWidth="1"/>
    <col min="12554" max="12554" width="1.75" style="2" customWidth="1"/>
    <col min="12555" max="12555" width="19" style="2" customWidth="1"/>
    <col min="12556" max="12556" width="1.75" style="2" customWidth="1"/>
    <col min="12557" max="12557" width="20.125" style="2" customWidth="1"/>
    <col min="12558" max="12558" width="1.75" style="2" customWidth="1"/>
    <col min="12559" max="12559" width="20.125" style="2" customWidth="1"/>
    <col min="12560" max="12800" width="9.125" style="2"/>
    <col min="12801" max="12801" width="77.25" style="2" customWidth="1"/>
    <col min="12802" max="12802" width="1.75" style="2" customWidth="1"/>
    <col min="12803" max="12803" width="8.375" style="2" customWidth="1"/>
    <col min="12804" max="12804" width="1.75" style="2" customWidth="1"/>
    <col min="12805" max="12805" width="19" style="2" customWidth="1"/>
    <col min="12806" max="12806" width="1.75" style="2" customWidth="1"/>
    <col min="12807" max="12807" width="19" style="2" customWidth="1"/>
    <col min="12808" max="12808" width="1.75" style="2" customWidth="1"/>
    <col min="12809" max="12809" width="19" style="2" customWidth="1"/>
    <col min="12810" max="12810" width="1.75" style="2" customWidth="1"/>
    <col min="12811" max="12811" width="19" style="2" customWidth="1"/>
    <col min="12812" max="12812" width="1.75" style="2" customWidth="1"/>
    <col min="12813" max="12813" width="20.125" style="2" customWidth="1"/>
    <col min="12814" max="12814" width="1.75" style="2" customWidth="1"/>
    <col min="12815" max="12815" width="20.125" style="2" customWidth="1"/>
    <col min="12816" max="13056" width="9.125" style="2"/>
    <col min="13057" max="13057" width="77.25" style="2" customWidth="1"/>
    <col min="13058" max="13058" width="1.75" style="2" customWidth="1"/>
    <col min="13059" max="13059" width="8.375" style="2" customWidth="1"/>
    <col min="13060" max="13060" width="1.75" style="2" customWidth="1"/>
    <col min="13061" max="13061" width="19" style="2" customWidth="1"/>
    <col min="13062" max="13062" width="1.75" style="2" customWidth="1"/>
    <col min="13063" max="13063" width="19" style="2" customWidth="1"/>
    <col min="13064" max="13064" width="1.75" style="2" customWidth="1"/>
    <col min="13065" max="13065" width="19" style="2" customWidth="1"/>
    <col min="13066" max="13066" width="1.75" style="2" customWidth="1"/>
    <col min="13067" max="13067" width="19" style="2" customWidth="1"/>
    <col min="13068" max="13068" width="1.75" style="2" customWidth="1"/>
    <col min="13069" max="13069" width="20.125" style="2" customWidth="1"/>
    <col min="13070" max="13070" width="1.75" style="2" customWidth="1"/>
    <col min="13071" max="13071" width="20.125" style="2" customWidth="1"/>
    <col min="13072" max="13312" width="9.125" style="2"/>
    <col min="13313" max="13313" width="77.25" style="2" customWidth="1"/>
    <col min="13314" max="13314" width="1.75" style="2" customWidth="1"/>
    <col min="13315" max="13315" width="8.375" style="2" customWidth="1"/>
    <col min="13316" max="13316" width="1.75" style="2" customWidth="1"/>
    <col min="13317" max="13317" width="19" style="2" customWidth="1"/>
    <col min="13318" max="13318" width="1.75" style="2" customWidth="1"/>
    <col min="13319" max="13319" width="19" style="2" customWidth="1"/>
    <col min="13320" max="13320" width="1.75" style="2" customWidth="1"/>
    <col min="13321" max="13321" width="19" style="2" customWidth="1"/>
    <col min="13322" max="13322" width="1.75" style="2" customWidth="1"/>
    <col min="13323" max="13323" width="19" style="2" customWidth="1"/>
    <col min="13324" max="13324" width="1.75" style="2" customWidth="1"/>
    <col min="13325" max="13325" width="20.125" style="2" customWidth="1"/>
    <col min="13326" max="13326" width="1.75" style="2" customWidth="1"/>
    <col min="13327" max="13327" width="20.125" style="2" customWidth="1"/>
    <col min="13328" max="13568" width="9.125" style="2"/>
    <col min="13569" max="13569" width="77.25" style="2" customWidth="1"/>
    <col min="13570" max="13570" width="1.75" style="2" customWidth="1"/>
    <col min="13571" max="13571" width="8.375" style="2" customWidth="1"/>
    <col min="13572" max="13572" width="1.75" style="2" customWidth="1"/>
    <col min="13573" max="13573" width="19" style="2" customWidth="1"/>
    <col min="13574" max="13574" width="1.75" style="2" customWidth="1"/>
    <col min="13575" max="13575" width="19" style="2" customWidth="1"/>
    <col min="13576" max="13576" width="1.75" style="2" customWidth="1"/>
    <col min="13577" max="13577" width="19" style="2" customWidth="1"/>
    <col min="13578" max="13578" width="1.75" style="2" customWidth="1"/>
    <col min="13579" max="13579" width="19" style="2" customWidth="1"/>
    <col min="13580" max="13580" width="1.75" style="2" customWidth="1"/>
    <col min="13581" max="13581" width="20.125" style="2" customWidth="1"/>
    <col min="13582" max="13582" width="1.75" style="2" customWidth="1"/>
    <col min="13583" max="13583" width="20.125" style="2" customWidth="1"/>
    <col min="13584" max="13824" width="9.125" style="2"/>
    <col min="13825" max="13825" width="77.25" style="2" customWidth="1"/>
    <col min="13826" max="13826" width="1.75" style="2" customWidth="1"/>
    <col min="13827" max="13827" width="8.375" style="2" customWidth="1"/>
    <col min="13828" max="13828" width="1.75" style="2" customWidth="1"/>
    <col min="13829" max="13829" width="19" style="2" customWidth="1"/>
    <col min="13830" max="13830" width="1.75" style="2" customWidth="1"/>
    <col min="13831" max="13831" width="19" style="2" customWidth="1"/>
    <col min="13832" max="13832" width="1.75" style="2" customWidth="1"/>
    <col min="13833" max="13833" width="19" style="2" customWidth="1"/>
    <col min="13834" max="13834" width="1.75" style="2" customWidth="1"/>
    <col min="13835" max="13835" width="19" style="2" customWidth="1"/>
    <col min="13836" max="13836" width="1.75" style="2" customWidth="1"/>
    <col min="13837" max="13837" width="20.125" style="2" customWidth="1"/>
    <col min="13838" max="13838" width="1.75" style="2" customWidth="1"/>
    <col min="13839" max="13839" width="20.125" style="2" customWidth="1"/>
    <col min="13840" max="14080" width="9.125" style="2"/>
    <col min="14081" max="14081" width="77.25" style="2" customWidth="1"/>
    <col min="14082" max="14082" width="1.75" style="2" customWidth="1"/>
    <col min="14083" max="14083" width="8.375" style="2" customWidth="1"/>
    <col min="14084" max="14084" width="1.75" style="2" customWidth="1"/>
    <col min="14085" max="14085" width="19" style="2" customWidth="1"/>
    <col min="14086" max="14086" width="1.75" style="2" customWidth="1"/>
    <col min="14087" max="14087" width="19" style="2" customWidth="1"/>
    <col min="14088" max="14088" width="1.75" style="2" customWidth="1"/>
    <col min="14089" max="14089" width="19" style="2" customWidth="1"/>
    <col min="14090" max="14090" width="1.75" style="2" customWidth="1"/>
    <col min="14091" max="14091" width="19" style="2" customWidth="1"/>
    <col min="14092" max="14092" width="1.75" style="2" customWidth="1"/>
    <col min="14093" max="14093" width="20.125" style="2" customWidth="1"/>
    <col min="14094" max="14094" width="1.75" style="2" customWidth="1"/>
    <col min="14095" max="14095" width="20.125" style="2" customWidth="1"/>
    <col min="14096" max="14336" width="9.125" style="2"/>
    <col min="14337" max="14337" width="77.25" style="2" customWidth="1"/>
    <col min="14338" max="14338" width="1.75" style="2" customWidth="1"/>
    <col min="14339" max="14339" width="8.375" style="2" customWidth="1"/>
    <col min="14340" max="14340" width="1.75" style="2" customWidth="1"/>
    <col min="14341" max="14341" width="19" style="2" customWidth="1"/>
    <col min="14342" max="14342" width="1.75" style="2" customWidth="1"/>
    <col min="14343" max="14343" width="19" style="2" customWidth="1"/>
    <col min="14344" max="14344" width="1.75" style="2" customWidth="1"/>
    <col min="14345" max="14345" width="19" style="2" customWidth="1"/>
    <col min="14346" max="14346" width="1.75" style="2" customWidth="1"/>
    <col min="14347" max="14347" width="19" style="2" customWidth="1"/>
    <col min="14348" max="14348" width="1.75" style="2" customWidth="1"/>
    <col min="14349" max="14349" width="20.125" style="2" customWidth="1"/>
    <col min="14350" max="14350" width="1.75" style="2" customWidth="1"/>
    <col min="14351" max="14351" width="20.125" style="2" customWidth="1"/>
    <col min="14352" max="14592" width="9.125" style="2"/>
    <col min="14593" max="14593" width="77.25" style="2" customWidth="1"/>
    <col min="14594" max="14594" width="1.75" style="2" customWidth="1"/>
    <col min="14595" max="14595" width="8.375" style="2" customWidth="1"/>
    <col min="14596" max="14596" width="1.75" style="2" customWidth="1"/>
    <col min="14597" max="14597" width="19" style="2" customWidth="1"/>
    <col min="14598" max="14598" width="1.75" style="2" customWidth="1"/>
    <col min="14599" max="14599" width="19" style="2" customWidth="1"/>
    <col min="14600" max="14600" width="1.75" style="2" customWidth="1"/>
    <col min="14601" max="14601" width="19" style="2" customWidth="1"/>
    <col min="14602" max="14602" width="1.75" style="2" customWidth="1"/>
    <col min="14603" max="14603" width="19" style="2" customWidth="1"/>
    <col min="14604" max="14604" width="1.75" style="2" customWidth="1"/>
    <col min="14605" max="14605" width="20.125" style="2" customWidth="1"/>
    <col min="14606" max="14606" width="1.75" style="2" customWidth="1"/>
    <col min="14607" max="14607" width="20.125" style="2" customWidth="1"/>
    <col min="14608" max="14848" width="9.125" style="2"/>
    <col min="14849" max="14849" width="77.25" style="2" customWidth="1"/>
    <col min="14850" max="14850" width="1.75" style="2" customWidth="1"/>
    <col min="14851" max="14851" width="8.375" style="2" customWidth="1"/>
    <col min="14852" max="14852" width="1.75" style="2" customWidth="1"/>
    <col min="14853" max="14853" width="19" style="2" customWidth="1"/>
    <col min="14854" max="14854" width="1.75" style="2" customWidth="1"/>
    <col min="14855" max="14855" width="19" style="2" customWidth="1"/>
    <col min="14856" max="14856" width="1.75" style="2" customWidth="1"/>
    <col min="14857" max="14857" width="19" style="2" customWidth="1"/>
    <col min="14858" max="14858" width="1.75" style="2" customWidth="1"/>
    <col min="14859" max="14859" width="19" style="2" customWidth="1"/>
    <col min="14860" max="14860" width="1.75" style="2" customWidth="1"/>
    <col min="14861" max="14861" width="20.125" style="2" customWidth="1"/>
    <col min="14862" max="14862" width="1.75" style="2" customWidth="1"/>
    <col min="14863" max="14863" width="20.125" style="2" customWidth="1"/>
    <col min="14864" max="15104" width="9.125" style="2"/>
    <col min="15105" max="15105" width="77.25" style="2" customWidth="1"/>
    <col min="15106" max="15106" width="1.75" style="2" customWidth="1"/>
    <col min="15107" max="15107" width="8.375" style="2" customWidth="1"/>
    <col min="15108" max="15108" width="1.75" style="2" customWidth="1"/>
    <col min="15109" max="15109" width="19" style="2" customWidth="1"/>
    <col min="15110" max="15110" width="1.75" style="2" customWidth="1"/>
    <col min="15111" max="15111" width="19" style="2" customWidth="1"/>
    <col min="15112" max="15112" width="1.75" style="2" customWidth="1"/>
    <col min="15113" max="15113" width="19" style="2" customWidth="1"/>
    <col min="15114" max="15114" width="1.75" style="2" customWidth="1"/>
    <col min="15115" max="15115" width="19" style="2" customWidth="1"/>
    <col min="15116" max="15116" width="1.75" style="2" customWidth="1"/>
    <col min="15117" max="15117" width="20.125" style="2" customWidth="1"/>
    <col min="15118" max="15118" width="1.75" style="2" customWidth="1"/>
    <col min="15119" max="15119" width="20.125" style="2" customWidth="1"/>
    <col min="15120" max="15360" width="9.125" style="2"/>
    <col min="15361" max="15361" width="77.25" style="2" customWidth="1"/>
    <col min="15362" max="15362" width="1.75" style="2" customWidth="1"/>
    <col min="15363" max="15363" width="8.375" style="2" customWidth="1"/>
    <col min="15364" max="15364" width="1.75" style="2" customWidth="1"/>
    <col min="15365" max="15365" width="19" style="2" customWidth="1"/>
    <col min="15366" max="15366" width="1.75" style="2" customWidth="1"/>
    <col min="15367" max="15367" width="19" style="2" customWidth="1"/>
    <col min="15368" max="15368" width="1.75" style="2" customWidth="1"/>
    <col min="15369" max="15369" width="19" style="2" customWidth="1"/>
    <col min="15370" max="15370" width="1.75" style="2" customWidth="1"/>
    <col min="15371" max="15371" width="19" style="2" customWidth="1"/>
    <col min="15372" max="15372" width="1.75" style="2" customWidth="1"/>
    <col min="15373" max="15373" width="20.125" style="2" customWidth="1"/>
    <col min="15374" max="15374" width="1.75" style="2" customWidth="1"/>
    <col min="15375" max="15375" width="20.125" style="2" customWidth="1"/>
    <col min="15376" max="15616" width="9.125" style="2"/>
    <col min="15617" max="15617" width="77.25" style="2" customWidth="1"/>
    <col min="15618" max="15618" width="1.75" style="2" customWidth="1"/>
    <col min="15619" max="15619" width="8.375" style="2" customWidth="1"/>
    <col min="15620" max="15620" width="1.75" style="2" customWidth="1"/>
    <col min="15621" max="15621" width="19" style="2" customWidth="1"/>
    <col min="15622" max="15622" width="1.75" style="2" customWidth="1"/>
    <col min="15623" max="15623" width="19" style="2" customWidth="1"/>
    <col min="15624" max="15624" width="1.75" style="2" customWidth="1"/>
    <col min="15625" max="15625" width="19" style="2" customWidth="1"/>
    <col min="15626" max="15626" width="1.75" style="2" customWidth="1"/>
    <col min="15627" max="15627" width="19" style="2" customWidth="1"/>
    <col min="15628" max="15628" width="1.75" style="2" customWidth="1"/>
    <col min="15629" max="15629" width="20.125" style="2" customWidth="1"/>
    <col min="15630" max="15630" width="1.75" style="2" customWidth="1"/>
    <col min="15631" max="15631" width="20.125" style="2" customWidth="1"/>
    <col min="15632" max="15872" width="9.125" style="2"/>
    <col min="15873" max="15873" width="77.25" style="2" customWidth="1"/>
    <col min="15874" max="15874" width="1.75" style="2" customWidth="1"/>
    <col min="15875" max="15875" width="8.375" style="2" customWidth="1"/>
    <col min="15876" max="15876" width="1.75" style="2" customWidth="1"/>
    <col min="15877" max="15877" width="19" style="2" customWidth="1"/>
    <col min="15878" max="15878" width="1.75" style="2" customWidth="1"/>
    <col min="15879" max="15879" width="19" style="2" customWidth="1"/>
    <col min="15880" max="15880" width="1.75" style="2" customWidth="1"/>
    <col min="15881" max="15881" width="19" style="2" customWidth="1"/>
    <col min="15882" max="15882" width="1.75" style="2" customWidth="1"/>
    <col min="15883" max="15883" width="19" style="2" customWidth="1"/>
    <col min="15884" max="15884" width="1.75" style="2" customWidth="1"/>
    <col min="15885" max="15885" width="20.125" style="2" customWidth="1"/>
    <col min="15886" max="15886" width="1.75" style="2" customWidth="1"/>
    <col min="15887" max="15887" width="20.125" style="2" customWidth="1"/>
    <col min="15888" max="16128" width="9.125" style="2"/>
    <col min="16129" max="16129" width="77.25" style="2" customWidth="1"/>
    <col min="16130" max="16130" width="1.75" style="2" customWidth="1"/>
    <col min="16131" max="16131" width="8.375" style="2" customWidth="1"/>
    <col min="16132" max="16132" width="1.75" style="2" customWidth="1"/>
    <col min="16133" max="16133" width="19" style="2" customWidth="1"/>
    <col min="16134" max="16134" width="1.75" style="2" customWidth="1"/>
    <col min="16135" max="16135" width="19" style="2" customWidth="1"/>
    <col min="16136" max="16136" width="1.75" style="2" customWidth="1"/>
    <col min="16137" max="16137" width="19" style="2" customWidth="1"/>
    <col min="16138" max="16138" width="1.75" style="2" customWidth="1"/>
    <col min="16139" max="16139" width="19" style="2" customWidth="1"/>
    <col min="16140" max="16140" width="1.75" style="2" customWidth="1"/>
    <col min="16141" max="16141" width="20.125" style="2" customWidth="1"/>
    <col min="16142" max="16142" width="1.75" style="2" customWidth="1"/>
    <col min="16143" max="16143" width="20.125" style="2" customWidth="1"/>
    <col min="16144" max="16384" width="9.125" style="2"/>
  </cols>
  <sheetData>
    <row r="1" spans="1:11" ht="24" customHeight="1">
      <c r="K1" s="35" t="s">
        <v>109</v>
      </c>
    </row>
    <row r="2" spans="1:11" ht="24" customHeight="1">
      <c r="A2" s="1" t="s">
        <v>28</v>
      </c>
      <c r="B2" s="36"/>
      <c r="C2" s="36"/>
      <c r="D2" s="36"/>
      <c r="E2" s="7"/>
      <c r="F2" s="7"/>
      <c r="G2" s="8"/>
    </row>
    <row r="3" spans="1:11" ht="24" customHeight="1">
      <c r="A3" s="4" t="s">
        <v>83</v>
      </c>
      <c r="B3" s="5"/>
      <c r="C3" s="5"/>
      <c r="D3" s="5"/>
      <c r="E3" s="7"/>
      <c r="F3" s="7"/>
      <c r="G3" s="8"/>
    </row>
    <row r="4" spans="1:11" ht="24" customHeight="1">
      <c r="A4" s="4" t="s">
        <v>131</v>
      </c>
      <c r="B4" s="5"/>
      <c r="C4" s="5"/>
      <c r="D4" s="5"/>
      <c r="E4" s="7"/>
      <c r="F4" s="7"/>
      <c r="G4" s="8"/>
    </row>
    <row r="5" spans="1:11" ht="24" customHeight="1">
      <c r="B5" s="5"/>
      <c r="C5" s="5"/>
      <c r="D5" s="5"/>
      <c r="E5" s="37"/>
      <c r="F5" s="7"/>
      <c r="G5" s="9"/>
      <c r="K5" s="9" t="s">
        <v>3</v>
      </c>
    </row>
    <row r="6" spans="1:11" ht="24" customHeight="1">
      <c r="B6" s="5"/>
      <c r="C6" s="5"/>
      <c r="D6" s="5"/>
      <c r="E6" s="101" t="s">
        <v>35</v>
      </c>
      <c r="F6" s="101"/>
      <c r="G6" s="101"/>
      <c r="I6" s="102"/>
      <c r="J6" s="102"/>
      <c r="K6" s="102"/>
    </row>
    <row r="7" spans="1:11" ht="24" customHeight="1">
      <c r="B7" s="5"/>
      <c r="C7" s="5"/>
      <c r="D7" s="5"/>
      <c r="E7" s="99" t="s">
        <v>37</v>
      </c>
      <c r="F7" s="99"/>
      <c r="G7" s="99"/>
      <c r="I7" s="103" t="s">
        <v>36</v>
      </c>
      <c r="J7" s="103"/>
      <c r="K7" s="103"/>
    </row>
    <row r="8" spans="1:11" ht="24" customHeight="1">
      <c r="A8" s="10"/>
      <c r="C8" s="11" t="s">
        <v>0</v>
      </c>
      <c r="D8" s="39"/>
      <c r="E8" s="12" t="s">
        <v>132</v>
      </c>
      <c r="F8" s="35"/>
      <c r="G8" s="12" t="s">
        <v>108</v>
      </c>
      <c r="I8" s="12" t="s">
        <v>132</v>
      </c>
      <c r="J8" s="35"/>
      <c r="K8" s="12" t="s">
        <v>108</v>
      </c>
    </row>
    <row r="9" spans="1:11" ht="24" customHeight="1">
      <c r="A9" s="16" t="s">
        <v>60</v>
      </c>
      <c r="B9" s="17"/>
      <c r="C9" s="17"/>
      <c r="D9" s="40"/>
      <c r="F9" s="40"/>
      <c r="G9" s="2"/>
    </row>
    <row r="10" spans="1:11" ht="24" customHeight="1">
      <c r="A10" s="17" t="s">
        <v>52</v>
      </c>
      <c r="B10" s="17"/>
      <c r="C10" s="17"/>
      <c r="D10" s="40"/>
      <c r="E10" s="22">
        <v>667545686</v>
      </c>
      <c r="F10" s="22"/>
      <c r="G10" s="22">
        <v>669909572</v>
      </c>
      <c r="H10" s="15"/>
      <c r="I10" s="22">
        <v>667545686</v>
      </c>
      <c r="J10" s="22"/>
      <c r="K10" s="22">
        <v>669909572</v>
      </c>
    </row>
    <row r="11" spans="1:11" ht="24" customHeight="1">
      <c r="A11" s="17" t="s">
        <v>53</v>
      </c>
      <c r="B11" s="17"/>
      <c r="C11" s="17"/>
      <c r="D11" s="40"/>
      <c r="E11" s="41">
        <v>-7602624</v>
      </c>
      <c r="F11" s="22"/>
      <c r="G11" s="41">
        <v>-5940170</v>
      </c>
      <c r="H11" s="15"/>
      <c r="I11" s="41">
        <v>-7602624</v>
      </c>
      <c r="J11" s="22"/>
      <c r="K11" s="41">
        <v>-5940170</v>
      </c>
    </row>
    <row r="12" spans="1:11" ht="24" customHeight="1">
      <c r="A12" s="17" t="s">
        <v>54</v>
      </c>
      <c r="B12" s="17"/>
      <c r="C12" s="17"/>
      <c r="D12" s="40"/>
      <c r="E12" s="42">
        <f>SUM(E10:E11)</f>
        <v>659943062</v>
      </c>
      <c r="F12" s="22"/>
      <c r="G12" s="42">
        <f>SUM(G10:G11)</f>
        <v>663969402</v>
      </c>
      <c r="H12" s="15"/>
      <c r="I12" s="42">
        <f>SUM(I10:I11)</f>
        <v>659943062</v>
      </c>
      <c r="J12" s="22"/>
      <c r="K12" s="42">
        <f>SUM(K10:K11)</f>
        <v>663969402</v>
      </c>
    </row>
    <row r="13" spans="1:11" ht="24" customHeight="1">
      <c r="A13" s="17" t="s">
        <v>122</v>
      </c>
      <c r="B13" s="17"/>
      <c r="C13" s="17"/>
      <c r="D13" s="40"/>
      <c r="G13" s="2"/>
      <c r="J13" s="22"/>
    </row>
    <row r="14" spans="1:11" ht="24" customHeight="1">
      <c r="A14" s="17" t="s">
        <v>123</v>
      </c>
      <c r="B14" s="17"/>
      <c r="C14" s="17"/>
      <c r="D14" s="40"/>
      <c r="E14" s="41">
        <v>51968642</v>
      </c>
      <c r="F14" s="22"/>
      <c r="G14" s="41">
        <v>28717142</v>
      </c>
      <c r="H14" s="15"/>
      <c r="I14" s="41">
        <v>51968642</v>
      </c>
      <c r="J14" s="22"/>
      <c r="K14" s="41">
        <v>28717142</v>
      </c>
    </row>
    <row r="15" spans="1:11" ht="24" customHeight="1">
      <c r="A15" s="17" t="s">
        <v>103</v>
      </c>
      <c r="B15" s="17"/>
      <c r="C15" s="28"/>
      <c r="D15" s="28"/>
      <c r="E15" s="22">
        <f>SUM(E12:E14)</f>
        <v>711911704</v>
      </c>
      <c r="F15" s="22"/>
      <c r="G15" s="22">
        <f>SUM(G12:G14)</f>
        <v>692686544</v>
      </c>
      <c r="H15" s="22"/>
      <c r="I15" s="22">
        <f>SUM(I12:I14)</f>
        <v>711911704</v>
      </c>
      <c r="J15" s="22"/>
      <c r="K15" s="22">
        <f>SUM(K12:K14)</f>
        <v>692686544</v>
      </c>
    </row>
    <row r="16" spans="1:11" ht="24" customHeight="1">
      <c r="A16" s="17" t="s">
        <v>61</v>
      </c>
      <c r="B16" s="17"/>
      <c r="C16" s="28"/>
      <c r="D16" s="28"/>
      <c r="E16" s="22">
        <v>1010402</v>
      </c>
      <c r="F16" s="22"/>
      <c r="G16" s="22">
        <v>873251</v>
      </c>
      <c r="H16" s="22"/>
      <c r="I16" s="22">
        <v>1010402</v>
      </c>
      <c r="J16" s="22"/>
      <c r="K16" s="22">
        <v>873251</v>
      </c>
    </row>
    <row r="17" spans="1:11" ht="24" customHeight="1">
      <c r="A17" s="17" t="s">
        <v>62</v>
      </c>
      <c r="B17" s="17"/>
      <c r="C17" s="27"/>
      <c r="D17" s="28"/>
      <c r="E17" s="22">
        <v>15167564</v>
      </c>
      <c r="F17" s="22"/>
      <c r="G17" s="22">
        <v>12337397</v>
      </c>
      <c r="H17" s="22"/>
      <c r="I17" s="22">
        <v>15167564</v>
      </c>
      <c r="J17" s="22"/>
      <c r="K17" s="22">
        <v>12337397</v>
      </c>
    </row>
    <row r="18" spans="1:11" ht="24" customHeight="1">
      <c r="A18" s="17" t="s">
        <v>150</v>
      </c>
      <c r="B18" s="17"/>
      <c r="C18" s="43"/>
      <c r="E18" s="22">
        <v>-673621</v>
      </c>
      <c r="F18" s="22"/>
      <c r="G18" s="22">
        <v>3197856</v>
      </c>
      <c r="H18" s="22"/>
      <c r="I18" s="22">
        <v>-673621</v>
      </c>
      <c r="J18" s="22"/>
      <c r="K18" s="22">
        <v>3197856</v>
      </c>
    </row>
    <row r="19" spans="1:11" ht="24" customHeight="1">
      <c r="A19" s="17" t="s">
        <v>151</v>
      </c>
      <c r="B19" s="17"/>
      <c r="C19" s="43"/>
      <c r="E19" s="22">
        <v>630249</v>
      </c>
      <c r="F19" s="22"/>
      <c r="G19" s="22">
        <v>-1146</v>
      </c>
      <c r="H19" s="22"/>
      <c r="I19" s="22">
        <v>630249</v>
      </c>
      <c r="J19" s="22"/>
      <c r="K19" s="22">
        <v>-1146</v>
      </c>
    </row>
    <row r="20" spans="1:11" ht="24" customHeight="1">
      <c r="A20" s="17" t="s">
        <v>124</v>
      </c>
      <c r="B20" s="17"/>
      <c r="C20" s="43"/>
      <c r="G20" s="2"/>
    </row>
    <row r="21" spans="1:11" ht="24" customHeight="1">
      <c r="A21" s="2" t="s">
        <v>118</v>
      </c>
      <c r="B21" s="17"/>
      <c r="C21" s="27" t="s">
        <v>147</v>
      </c>
      <c r="D21" s="28"/>
      <c r="E21" s="22">
        <v>-819108</v>
      </c>
      <c r="F21" s="22"/>
      <c r="G21" s="22">
        <v>145315</v>
      </c>
      <c r="H21" s="22"/>
      <c r="I21" s="22">
        <v>0</v>
      </c>
      <c r="J21" s="22"/>
      <c r="K21" s="22">
        <v>0</v>
      </c>
    </row>
    <row r="22" spans="1:11" ht="24" customHeight="1">
      <c r="A22" s="17" t="s">
        <v>20</v>
      </c>
      <c r="B22" s="17"/>
      <c r="C22" s="44"/>
      <c r="E22" s="22">
        <v>198399</v>
      </c>
      <c r="F22" s="22"/>
      <c r="G22" s="22">
        <v>332238</v>
      </c>
      <c r="H22" s="22"/>
      <c r="I22" s="22">
        <v>198399</v>
      </c>
      <c r="J22" s="22"/>
      <c r="K22" s="22">
        <v>332238</v>
      </c>
    </row>
    <row r="23" spans="1:11" ht="24" customHeight="1">
      <c r="A23" s="16" t="s">
        <v>63</v>
      </c>
      <c r="B23" s="17"/>
      <c r="C23" s="44"/>
      <c r="E23" s="30">
        <f>SUM(E15:E22)</f>
        <v>727425589</v>
      </c>
      <c r="F23" s="45"/>
      <c r="G23" s="30">
        <f>SUM(G15:G22)</f>
        <v>709571455</v>
      </c>
      <c r="H23" s="22"/>
      <c r="I23" s="30">
        <f>SUM(I15:I22)</f>
        <v>728244697</v>
      </c>
      <c r="J23" s="22"/>
      <c r="K23" s="30">
        <f>SUM(K15:K22)</f>
        <v>709426140</v>
      </c>
    </row>
    <row r="24" spans="1:11" ht="24" customHeight="1">
      <c r="A24" s="16" t="s">
        <v>7</v>
      </c>
      <c r="B24" s="17"/>
      <c r="C24" s="44"/>
      <c r="E24" s="46"/>
      <c r="F24" s="46"/>
      <c r="G24" s="46"/>
      <c r="H24" s="46"/>
      <c r="I24" s="46"/>
      <c r="J24" s="22"/>
      <c r="K24" s="46"/>
    </row>
    <row r="25" spans="1:11" ht="24" customHeight="1">
      <c r="A25" s="34" t="s">
        <v>152</v>
      </c>
      <c r="B25" s="17"/>
      <c r="C25" s="44"/>
      <c r="E25" s="45">
        <v>7185081</v>
      </c>
      <c r="F25" s="45"/>
      <c r="G25" s="45">
        <v>-16156546</v>
      </c>
      <c r="H25" s="45"/>
      <c r="I25" s="45">
        <v>7185081</v>
      </c>
      <c r="J25" s="45"/>
      <c r="K25" s="45">
        <v>-16156546</v>
      </c>
    </row>
    <row r="26" spans="1:11" ht="24" customHeight="1">
      <c r="A26" s="17" t="s">
        <v>72</v>
      </c>
      <c r="B26" s="17"/>
      <c r="C26" s="44"/>
      <c r="E26" s="45">
        <v>547409100</v>
      </c>
      <c r="F26" s="45"/>
      <c r="G26" s="45">
        <v>464565289</v>
      </c>
      <c r="H26" s="45"/>
      <c r="I26" s="45">
        <v>547409100</v>
      </c>
      <c r="J26" s="45"/>
      <c r="K26" s="45">
        <v>464565289</v>
      </c>
    </row>
    <row r="27" spans="1:11" ht="24" customHeight="1">
      <c r="A27" s="17" t="s">
        <v>125</v>
      </c>
      <c r="B27" s="17"/>
      <c r="C27" s="27"/>
      <c r="D27" s="28"/>
      <c r="E27" s="45">
        <v>-2080599</v>
      </c>
      <c r="F27" s="45"/>
      <c r="G27" s="45">
        <v>2430976</v>
      </c>
      <c r="H27" s="45"/>
      <c r="I27" s="45">
        <v>-2080599</v>
      </c>
      <c r="J27" s="45"/>
      <c r="K27" s="45">
        <v>2430976</v>
      </c>
    </row>
    <row r="28" spans="1:11" ht="24" customHeight="1">
      <c r="A28" s="17" t="s">
        <v>64</v>
      </c>
      <c r="B28" s="17"/>
      <c r="C28" s="27"/>
      <c r="D28" s="28"/>
      <c r="E28" s="22">
        <v>175289119</v>
      </c>
      <c r="F28" s="22"/>
      <c r="G28" s="22">
        <v>129520948</v>
      </c>
      <c r="H28" s="22"/>
      <c r="I28" s="22">
        <v>175289119</v>
      </c>
      <c r="J28" s="22"/>
      <c r="K28" s="22">
        <v>129520948</v>
      </c>
    </row>
    <row r="29" spans="1:11" ht="24" customHeight="1">
      <c r="A29" s="17" t="s">
        <v>27</v>
      </c>
      <c r="B29" s="17"/>
      <c r="C29" s="27"/>
      <c r="D29" s="28"/>
      <c r="E29" s="22">
        <v>11956008</v>
      </c>
      <c r="F29" s="22"/>
      <c r="G29" s="22">
        <v>14852345</v>
      </c>
      <c r="H29" s="22"/>
      <c r="I29" s="22">
        <v>11956008</v>
      </c>
      <c r="J29" s="22"/>
      <c r="K29" s="22">
        <v>14852345</v>
      </c>
    </row>
    <row r="30" spans="1:11" ht="24" customHeight="1">
      <c r="A30" s="17" t="s">
        <v>2</v>
      </c>
      <c r="B30" s="17"/>
      <c r="C30" s="27"/>
      <c r="D30" s="28"/>
      <c r="E30" s="22">
        <v>28113166</v>
      </c>
      <c r="F30" s="22"/>
      <c r="G30" s="22">
        <v>28095296</v>
      </c>
      <c r="H30" s="22"/>
      <c r="I30" s="22">
        <v>28113166</v>
      </c>
      <c r="J30" s="22"/>
      <c r="K30" s="22">
        <v>28095296</v>
      </c>
    </row>
    <row r="31" spans="1:11" ht="24" customHeight="1">
      <c r="A31" s="17" t="s">
        <v>92</v>
      </c>
      <c r="B31" s="17"/>
      <c r="C31" s="27"/>
      <c r="D31" s="28"/>
      <c r="E31" s="22">
        <v>0</v>
      </c>
      <c r="F31" s="22"/>
      <c r="G31" s="22">
        <v>10919</v>
      </c>
      <c r="H31" s="22"/>
      <c r="I31" s="22">
        <v>0</v>
      </c>
      <c r="J31" s="22"/>
      <c r="K31" s="22">
        <v>10919</v>
      </c>
    </row>
    <row r="32" spans="1:11" ht="24" customHeight="1">
      <c r="A32" s="17" t="s">
        <v>126</v>
      </c>
      <c r="B32" s="17"/>
      <c r="C32" s="27"/>
      <c r="D32" s="28"/>
      <c r="E32" s="22">
        <v>-23052</v>
      </c>
      <c r="F32" s="22"/>
      <c r="G32" s="22">
        <v>32730</v>
      </c>
      <c r="H32" s="22"/>
      <c r="I32" s="22">
        <v>-23052</v>
      </c>
      <c r="J32" s="22"/>
      <c r="K32" s="22">
        <v>32730</v>
      </c>
    </row>
    <row r="33" spans="1:11" ht="24" customHeight="1">
      <c r="A33" s="16" t="s">
        <v>55</v>
      </c>
      <c r="B33" s="17"/>
      <c r="C33" s="44"/>
      <c r="E33" s="30">
        <f>SUM(E25:E32)</f>
        <v>767848823</v>
      </c>
      <c r="F33" s="22"/>
      <c r="G33" s="30">
        <f>SUM(G25:G32)</f>
        <v>623351957</v>
      </c>
      <c r="H33" s="22"/>
      <c r="I33" s="30">
        <f>SUM(I25:I32)</f>
        <v>767848823</v>
      </c>
      <c r="J33" s="22"/>
      <c r="K33" s="30">
        <f>SUM(K25:K32)</f>
        <v>623351957</v>
      </c>
    </row>
    <row r="34" spans="1:11" ht="24" customHeight="1">
      <c r="A34" s="1" t="s">
        <v>153</v>
      </c>
      <c r="B34" s="17"/>
      <c r="C34" s="44"/>
      <c r="E34" s="45">
        <f>E23-E33</f>
        <v>-40423234</v>
      </c>
      <c r="F34" s="45"/>
      <c r="G34" s="45">
        <f>G23-G33</f>
        <v>86219498</v>
      </c>
      <c r="H34" s="45"/>
      <c r="I34" s="45">
        <f>I23-I33</f>
        <v>-39604126</v>
      </c>
      <c r="J34" s="22"/>
      <c r="K34" s="45">
        <f>K23-K33</f>
        <v>86074183</v>
      </c>
    </row>
    <row r="35" spans="1:11" ht="24" customHeight="1">
      <c r="A35" s="17" t="s">
        <v>154</v>
      </c>
      <c r="B35" s="17"/>
      <c r="C35" s="27" t="s">
        <v>148</v>
      </c>
      <c r="D35" s="28"/>
      <c r="E35" s="22">
        <v>25749837</v>
      </c>
      <c r="F35" s="45"/>
      <c r="G35" s="22">
        <v>-16099694</v>
      </c>
      <c r="H35" s="22"/>
      <c r="I35" s="22">
        <v>25586016</v>
      </c>
      <c r="J35" s="45"/>
      <c r="K35" s="22">
        <v>-16070631</v>
      </c>
    </row>
    <row r="36" spans="1:11" ht="24" customHeight="1" thickBot="1">
      <c r="A36" s="1" t="s">
        <v>155</v>
      </c>
      <c r="B36" s="17"/>
      <c r="C36" s="44"/>
      <c r="E36" s="47">
        <f>SUM(E34:E35)</f>
        <v>-14673397</v>
      </c>
      <c r="F36" s="46"/>
      <c r="G36" s="47">
        <f>SUM(G34:G35)</f>
        <v>70119804</v>
      </c>
      <c r="H36" s="45"/>
      <c r="I36" s="47">
        <f>SUM(I34:I35)</f>
        <v>-14018110</v>
      </c>
      <c r="J36" s="22"/>
      <c r="K36" s="47">
        <f>SUM(K34:K35)</f>
        <v>70003552</v>
      </c>
    </row>
    <row r="37" spans="1:11" ht="24" customHeight="1" thickTop="1">
      <c r="A37" s="1"/>
      <c r="B37" s="17"/>
      <c r="C37" s="44"/>
      <c r="E37" s="48"/>
      <c r="F37" s="48"/>
      <c r="G37" s="48"/>
    </row>
    <row r="38" spans="1:11" ht="24" customHeight="1">
      <c r="A38" s="16" t="s">
        <v>30</v>
      </c>
      <c r="B38" s="17"/>
      <c r="C38" s="27" t="s">
        <v>149</v>
      </c>
      <c r="D38" s="17"/>
      <c r="E38" s="49"/>
      <c r="F38" s="49"/>
      <c r="G38" s="49"/>
    </row>
    <row r="39" spans="1:11" ht="24" customHeight="1">
      <c r="A39" s="17" t="s">
        <v>12</v>
      </c>
      <c r="B39" s="17"/>
      <c r="C39" s="50"/>
      <c r="D39" s="17"/>
      <c r="E39" s="49"/>
      <c r="F39" s="49"/>
      <c r="G39" s="49"/>
    </row>
    <row r="40" spans="1:11" ht="24" customHeight="1" thickBot="1">
      <c r="A40" s="17" t="s">
        <v>156</v>
      </c>
      <c r="B40" s="17"/>
      <c r="C40" s="17"/>
      <c r="D40" s="17"/>
      <c r="E40" s="51">
        <f>+E36/600000000</f>
        <v>-2.4455661666666666E-2</v>
      </c>
      <c r="F40" s="52"/>
      <c r="G40" s="51">
        <f>+G36/600000000</f>
        <v>0.11686634</v>
      </c>
      <c r="H40" s="52"/>
      <c r="I40" s="51">
        <f>+I36/600000000</f>
        <v>-2.3363516666666667E-2</v>
      </c>
      <c r="J40" s="52"/>
      <c r="K40" s="51">
        <f>+K36/600000000</f>
        <v>0.11667258666666666</v>
      </c>
    </row>
    <row r="41" spans="1:11" ht="24" customHeight="1" thickTop="1">
      <c r="A41" s="17"/>
      <c r="B41" s="17"/>
      <c r="C41" s="17"/>
      <c r="D41" s="17"/>
      <c r="E41" s="53"/>
      <c r="F41" s="54"/>
      <c r="G41" s="49"/>
    </row>
    <row r="42" spans="1:11" ht="24" customHeight="1">
      <c r="A42" s="17" t="s">
        <v>1</v>
      </c>
      <c r="B42" s="17"/>
      <c r="C42" s="17"/>
      <c r="D42" s="17"/>
      <c r="E42" s="24"/>
      <c r="F42" s="24"/>
    </row>
    <row r="43" spans="1:11" ht="24" customHeight="1">
      <c r="A43" s="17"/>
      <c r="B43" s="17"/>
      <c r="C43" s="17"/>
      <c r="D43" s="17"/>
      <c r="E43" s="24"/>
      <c r="F43" s="24"/>
      <c r="K43" s="35" t="s">
        <v>109</v>
      </c>
    </row>
    <row r="44" spans="1:11" ht="24" customHeight="1">
      <c r="A44" s="1" t="s">
        <v>28</v>
      </c>
      <c r="B44" s="36"/>
      <c r="C44" s="36"/>
      <c r="D44" s="36"/>
      <c r="E44" s="7"/>
      <c r="F44" s="7"/>
      <c r="G44" s="8"/>
    </row>
    <row r="45" spans="1:11" ht="24" customHeight="1">
      <c r="A45" s="4" t="s">
        <v>84</v>
      </c>
      <c r="B45" s="5"/>
      <c r="C45" s="5"/>
      <c r="D45" s="5"/>
      <c r="E45" s="7"/>
      <c r="F45" s="7"/>
      <c r="G45" s="8"/>
    </row>
    <row r="46" spans="1:11" ht="24" customHeight="1">
      <c r="A46" s="4" t="s">
        <v>131</v>
      </c>
      <c r="B46" s="5"/>
      <c r="C46" s="5"/>
      <c r="D46" s="5"/>
      <c r="E46" s="5"/>
      <c r="F46" s="7"/>
      <c r="G46" s="8"/>
    </row>
    <row r="47" spans="1:11" ht="24" customHeight="1">
      <c r="B47" s="5"/>
      <c r="C47" s="5"/>
      <c r="D47" s="5"/>
      <c r="E47" s="37"/>
      <c r="F47" s="7"/>
      <c r="G47" s="9"/>
      <c r="K47" s="9" t="s">
        <v>3</v>
      </c>
    </row>
    <row r="48" spans="1:11" ht="24" customHeight="1">
      <c r="B48" s="5"/>
      <c r="C48" s="5"/>
      <c r="D48" s="5"/>
      <c r="E48" s="101" t="s">
        <v>35</v>
      </c>
      <c r="F48" s="101"/>
      <c r="G48" s="101"/>
      <c r="I48" s="102"/>
      <c r="J48" s="102"/>
      <c r="K48" s="102"/>
    </row>
    <row r="49" spans="1:11" ht="24" customHeight="1">
      <c r="B49" s="5"/>
      <c r="C49" s="5"/>
      <c r="D49" s="5"/>
      <c r="E49" s="99" t="s">
        <v>37</v>
      </c>
      <c r="F49" s="99"/>
      <c r="G49" s="99"/>
      <c r="I49" s="103" t="s">
        <v>36</v>
      </c>
      <c r="J49" s="103"/>
      <c r="K49" s="103"/>
    </row>
    <row r="50" spans="1:11" ht="24" customHeight="1">
      <c r="A50" s="10"/>
      <c r="C50" s="5"/>
      <c r="D50" s="39"/>
      <c r="E50" s="12" t="s">
        <v>132</v>
      </c>
      <c r="F50" s="35"/>
      <c r="G50" s="12" t="s">
        <v>108</v>
      </c>
      <c r="I50" s="12" t="s">
        <v>132</v>
      </c>
      <c r="J50" s="35"/>
      <c r="K50" s="12" t="s">
        <v>108</v>
      </c>
    </row>
    <row r="51" spans="1:11" ht="24" customHeight="1">
      <c r="A51" s="10"/>
      <c r="C51" s="15"/>
      <c r="D51" s="39"/>
      <c r="E51" s="55"/>
      <c r="F51" s="35"/>
      <c r="G51" s="55"/>
      <c r="I51" s="55"/>
      <c r="J51" s="35"/>
      <c r="K51" s="55"/>
    </row>
    <row r="52" spans="1:11" ht="24" customHeight="1">
      <c r="A52" s="1" t="s">
        <v>155</v>
      </c>
      <c r="B52" s="17"/>
      <c r="C52" s="17"/>
      <c r="D52" s="17"/>
      <c r="E52" s="56">
        <f>SUM(E36)</f>
        <v>-14673397</v>
      </c>
      <c r="F52" s="46"/>
      <c r="G52" s="56">
        <f>SUM(G36)</f>
        <v>70119804</v>
      </c>
      <c r="H52" s="45"/>
      <c r="I52" s="56">
        <f>SUM(I36)</f>
        <v>-14018110</v>
      </c>
      <c r="J52" s="46"/>
      <c r="K52" s="56">
        <f>SUM(K36)</f>
        <v>70003552</v>
      </c>
    </row>
    <row r="53" spans="1:11" ht="24" customHeight="1">
      <c r="A53" s="1"/>
      <c r="B53" s="17"/>
      <c r="D53" s="17"/>
      <c r="E53" s="45"/>
      <c r="F53" s="46"/>
      <c r="G53" s="45"/>
      <c r="H53" s="45"/>
      <c r="I53" s="45"/>
      <c r="J53" s="46"/>
      <c r="K53" s="45"/>
    </row>
    <row r="54" spans="1:11" ht="24" customHeight="1">
      <c r="A54" s="57" t="s">
        <v>85</v>
      </c>
      <c r="B54" s="17"/>
      <c r="D54" s="17"/>
      <c r="E54" s="22"/>
      <c r="F54" s="22"/>
      <c r="G54" s="22"/>
      <c r="H54" s="22"/>
      <c r="I54" s="22"/>
      <c r="K54" s="22"/>
    </row>
    <row r="55" spans="1:11" ht="24" customHeight="1">
      <c r="A55" s="58" t="s">
        <v>173</v>
      </c>
      <c r="B55" s="17"/>
      <c r="D55" s="17"/>
      <c r="E55" s="22"/>
      <c r="F55" s="22"/>
      <c r="G55" s="22"/>
      <c r="H55" s="22"/>
      <c r="I55" s="22"/>
      <c r="K55" s="22"/>
    </row>
    <row r="56" spans="1:11" ht="24" customHeight="1">
      <c r="A56" s="58" t="s">
        <v>172</v>
      </c>
      <c r="B56" s="17"/>
      <c r="D56" s="17"/>
      <c r="E56" s="22"/>
      <c r="F56" s="22"/>
      <c r="G56" s="22"/>
      <c r="H56" s="22"/>
      <c r="I56" s="22"/>
      <c r="K56" s="22"/>
    </row>
    <row r="57" spans="1:11" ht="24" customHeight="1">
      <c r="A57" s="17" t="s">
        <v>80</v>
      </c>
      <c r="B57" s="17"/>
      <c r="D57" s="17"/>
      <c r="G57" s="2"/>
    </row>
    <row r="58" spans="1:11" ht="24" customHeight="1">
      <c r="A58" s="17" t="s">
        <v>81</v>
      </c>
      <c r="B58" s="17"/>
      <c r="D58" s="17"/>
      <c r="E58" s="22">
        <v>78266</v>
      </c>
      <c r="F58" s="22"/>
      <c r="G58" s="22">
        <v>-613349</v>
      </c>
      <c r="H58" s="22"/>
      <c r="I58" s="22">
        <v>0</v>
      </c>
      <c r="J58" s="22"/>
      <c r="K58" s="22">
        <v>0</v>
      </c>
    </row>
    <row r="59" spans="1:11" ht="24" customHeight="1">
      <c r="A59" s="17" t="s">
        <v>192</v>
      </c>
      <c r="B59" s="17"/>
      <c r="D59" s="17"/>
      <c r="E59" s="41">
        <v>-15652</v>
      </c>
      <c r="F59" s="22"/>
      <c r="G59" s="41">
        <v>122670</v>
      </c>
      <c r="H59" s="22"/>
      <c r="I59" s="41">
        <v>0</v>
      </c>
      <c r="J59" s="22"/>
      <c r="K59" s="41">
        <v>0</v>
      </c>
    </row>
    <row r="60" spans="1:11" ht="24" customHeight="1">
      <c r="A60" s="17" t="s">
        <v>193</v>
      </c>
      <c r="B60" s="17"/>
      <c r="D60" s="17"/>
    </row>
    <row r="61" spans="1:11" ht="24" customHeight="1">
      <c r="A61" s="17" t="s">
        <v>194</v>
      </c>
      <c r="B61" s="17"/>
      <c r="D61" s="17"/>
      <c r="E61" s="41">
        <f>SUM(E58:E59)</f>
        <v>62614</v>
      </c>
      <c r="F61" s="22"/>
      <c r="G61" s="41">
        <f>SUM(G58:G59)</f>
        <v>-490679</v>
      </c>
      <c r="H61" s="22"/>
      <c r="I61" s="41">
        <f>SUM(I58:I59)</f>
        <v>0</v>
      </c>
      <c r="J61" s="22"/>
      <c r="K61" s="41">
        <f>SUM(K58:K59)</f>
        <v>0</v>
      </c>
    </row>
    <row r="62" spans="1:11" ht="24" customHeight="1">
      <c r="A62" s="58" t="s">
        <v>157</v>
      </c>
      <c r="B62" s="17"/>
      <c r="D62" s="17"/>
      <c r="E62" s="22"/>
      <c r="F62" s="22"/>
      <c r="G62" s="22"/>
      <c r="H62" s="22"/>
      <c r="I62" s="22"/>
      <c r="J62" s="22"/>
      <c r="K62" s="22"/>
    </row>
    <row r="63" spans="1:11" ht="24" customHeight="1">
      <c r="A63" s="58" t="s">
        <v>127</v>
      </c>
      <c r="B63" s="17"/>
      <c r="C63" s="59"/>
      <c r="D63" s="17"/>
      <c r="E63" s="22">
        <v>0</v>
      </c>
      <c r="F63" s="22"/>
      <c r="G63" s="22">
        <v>-4758035</v>
      </c>
      <c r="H63" s="22"/>
      <c r="I63" s="22">
        <v>0</v>
      </c>
      <c r="J63" s="22"/>
      <c r="K63" s="22">
        <v>-4758035</v>
      </c>
    </row>
    <row r="64" spans="1:11" ht="24" customHeight="1">
      <c r="A64" s="34" t="s">
        <v>159</v>
      </c>
      <c r="B64" s="17"/>
      <c r="C64" s="13"/>
      <c r="D64" s="17"/>
      <c r="E64" s="41">
        <v>0</v>
      </c>
      <c r="F64" s="60"/>
      <c r="G64" s="41">
        <v>951607</v>
      </c>
      <c r="H64" s="60"/>
      <c r="I64" s="41">
        <v>0</v>
      </c>
      <c r="J64" s="60"/>
      <c r="K64" s="41">
        <v>951607</v>
      </c>
    </row>
    <row r="65" spans="1:11" ht="24" customHeight="1">
      <c r="A65" s="34" t="s">
        <v>184</v>
      </c>
      <c r="B65" s="17"/>
      <c r="C65" s="95"/>
      <c r="D65" s="17"/>
      <c r="E65" s="60"/>
      <c r="F65" s="60"/>
      <c r="G65" s="60"/>
      <c r="H65" s="60"/>
      <c r="I65" s="60"/>
      <c r="J65" s="60"/>
      <c r="K65" s="60"/>
    </row>
    <row r="66" spans="1:11" ht="24" customHeight="1">
      <c r="A66" s="34" t="s">
        <v>185</v>
      </c>
      <c r="B66" s="17"/>
      <c r="C66" s="95"/>
      <c r="D66" s="17"/>
    </row>
    <row r="67" spans="1:11" ht="24" customHeight="1">
      <c r="A67" s="34" t="s">
        <v>186</v>
      </c>
      <c r="B67" s="17"/>
      <c r="C67" s="95"/>
      <c r="D67" s="17"/>
      <c r="E67" s="60">
        <f>SUM(E63:E65)</f>
        <v>0</v>
      </c>
      <c r="F67" s="60"/>
      <c r="G67" s="60">
        <f>SUM(G63:G65)</f>
        <v>-3806428</v>
      </c>
      <c r="H67" s="60"/>
      <c r="I67" s="60">
        <f>SUM(I63:I65)</f>
        <v>0</v>
      </c>
      <c r="J67" s="60"/>
      <c r="K67" s="60">
        <f>SUM(K63:K65)</f>
        <v>-3806428</v>
      </c>
    </row>
    <row r="68" spans="1:11" ht="24" customHeight="1">
      <c r="A68" s="58" t="s">
        <v>170</v>
      </c>
      <c r="B68" s="17"/>
      <c r="C68" s="13"/>
      <c r="D68" s="17"/>
      <c r="E68" s="42"/>
      <c r="F68" s="22"/>
      <c r="G68" s="42"/>
      <c r="H68" s="22"/>
      <c r="I68" s="42"/>
      <c r="J68" s="22"/>
      <c r="K68" s="42"/>
    </row>
    <row r="69" spans="1:11" ht="24" customHeight="1">
      <c r="A69" s="34" t="s">
        <v>169</v>
      </c>
      <c r="B69" s="17"/>
      <c r="C69" s="13"/>
      <c r="D69" s="17"/>
      <c r="E69" s="41">
        <f>SUM(E61,E67)</f>
        <v>62614</v>
      </c>
      <c r="F69" s="22"/>
      <c r="G69" s="41">
        <f>SUM(G61,G67)</f>
        <v>-4297107</v>
      </c>
      <c r="H69" s="22"/>
      <c r="I69" s="41">
        <f>SUM(I61,I67)</f>
        <v>0</v>
      </c>
      <c r="J69" s="22"/>
      <c r="K69" s="41">
        <f>SUM(K61,K67)</f>
        <v>-3806428</v>
      </c>
    </row>
    <row r="70" spans="1:11" ht="24" customHeight="1">
      <c r="A70" s="34" t="s">
        <v>171</v>
      </c>
      <c r="B70" s="17"/>
      <c r="C70" s="38"/>
      <c r="D70" s="17"/>
      <c r="E70" s="60"/>
      <c r="F70" s="22"/>
      <c r="G70" s="60"/>
      <c r="H70" s="22"/>
      <c r="I70" s="60"/>
      <c r="J70" s="22"/>
      <c r="K70" s="60"/>
    </row>
    <row r="71" spans="1:11" ht="24" customHeight="1">
      <c r="A71" s="34" t="s">
        <v>172</v>
      </c>
      <c r="B71" s="17"/>
      <c r="C71" s="13"/>
      <c r="D71" s="17"/>
      <c r="E71" s="22"/>
      <c r="F71" s="22"/>
      <c r="G71" s="22"/>
      <c r="H71" s="22"/>
      <c r="I71" s="22"/>
      <c r="J71" s="22"/>
      <c r="K71" s="22"/>
    </row>
    <row r="72" spans="1:11" ht="24" customHeight="1">
      <c r="A72" s="34" t="s">
        <v>158</v>
      </c>
      <c r="B72" s="17"/>
      <c r="C72" s="59"/>
      <c r="D72" s="17"/>
      <c r="E72" s="22">
        <v>-776982</v>
      </c>
      <c r="F72" s="22"/>
      <c r="G72" s="22">
        <v>-121478</v>
      </c>
      <c r="H72" s="22"/>
      <c r="I72" s="22">
        <v>-776982</v>
      </c>
      <c r="J72" s="22"/>
      <c r="K72" s="22">
        <v>-121478</v>
      </c>
    </row>
    <row r="73" spans="1:11" ht="24" customHeight="1">
      <c r="A73" s="34" t="s">
        <v>159</v>
      </c>
      <c r="B73" s="17"/>
      <c r="C73" s="28"/>
      <c r="D73" s="17"/>
      <c r="E73" s="41">
        <v>155396</v>
      </c>
      <c r="F73" s="60"/>
      <c r="G73" s="41">
        <v>24296</v>
      </c>
      <c r="H73" s="60"/>
      <c r="I73" s="41">
        <v>155396</v>
      </c>
      <c r="J73" s="60"/>
      <c r="K73" s="41">
        <v>24296</v>
      </c>
    </row>
    <row r="74" spans="1:11" ht="24" customHeight="1">
      <c r="A74" s="34" t="s">
        <v>161</v>
      </c>
      <c r="B74" s="17"/>
      <c r="C74" s="28"/>
      <c r="D74" s="17"/>
      <c r="E74" s="60">
        <f>SUM(E72:E73)</f>
        <v>-621586</v>
      </c>
      <c r="F74" s="22"/>
      <c r="G74" s="60">
        <f>SUM(G72:G73)</f>
        <v>-97182</v>
      </c>
      <c r="H74" s="22"/>
      <c r="I74" s="60">
        <f>SUM(I72:I73)</f>
        <v>-621586</v>
      </c>
      <c r="J74" s="22"/>
      <c r="K74" s="60">
        <f>SUM(K72:K73)</f>
        <v>-97182</v>
      </c>
    </row>
    <row r="75" spans="1:11" ht="24" customHeight="1">
      <c r="A75" s="34" t="s">
        <v>166</v>
      </c>
      <c r="B75" s="17"/>
      <c r="C75" s="28"/>
      <c r="D75" s="17"/>
      <c r="E75" s="60"/>
      <c r="F75" s="22"/>
      <c r="G75" s="60"/>
      <c r="H75" s="22"/>
      <c r="I75" s="60"/>
      <c r="J75" s="22"/>
      <c r="K75" s="60"/>
    </row>
    <row r="76" spans="1:11" ht="24" customHeight="1">
      <c r="A76" s="34" t="s">
        <v>167</v>
      </c>
      <c r="B76" s="17"/>
      <c r="C76" s="28"/>
      <c r="D76" s="17"/>
      <c r="E76" s="60">
        <v>-36557759</v>
      </c>
      <c r="F76" s="22"/>
      <c r="G76" s="60">
        <v>0</v>
      </c>
      <c r="H76" s="22"/>
      <c r="I76" s="60">
        <v>-36557759</v>
      </c>
      <c r="J76" s="22"/>
      <c r="K76" s="60">
        <v>0</v>
      </c>
    </row>
    <row r="77" spans="1:11" ht="24" customHeight="1">
      <c r="A77" s="34" t="s">
        <v>159</v>
      </c>
      <c r="B77" s="17"/>
      <c r="C77" s="28"/>
      <c r="D77" s="17"/>
      <c r="E77" s="41">
        <v>7311552</v>
      </c>
      <c r="F77" s="22"/>
      <c r="G77" s="41">
        <v>0</v>
      </c>
      <c r="H77" s="22"/>
      <c r="I77" s="41">
        <v>7311552</v>
      </c>
      <c r="J77" s="22"/>
      <c r="K77" s="41">
        <v>0</v>
      </c>
    </row>
    <row r="78" spans="1:11" ht="24" customHeight="1">
      <c r="A78" s="34" t="s">
        <v>160</v>
      </c>
      <c r="B78" s="17"/>
      <c r="C78" s="28"/>
      <c r="D78" s="17"/>
      <c r="E78" s="60"/>
      <c r="F78" s="22"/>
      <c r="G78" s="60"/>
      <c r="H78" s="22"/>
      <c r="I78" s="60"/>
      <c r="J78" s="22"/>
      <c r="K78" s="60"/>
    </row>
    <row r="79" spans="1:11" ht="24" customHeight="1">
      <c r="A79" s="34" t="s">
        <v>162</v>
      </c>
      <c r="B79" s="17"/>
      <c r="C79" s="28"/>
      <c r="D79" s="17"/>
      <c r="E79" s="60">
        <f>SUM(E76:E78)</f>
        <v>-29246207</v>
      </c>
      <c r="F79" s="22"/>
      <c r="G79" s="60">
        <f>SUM(G76:G78)</f>
        <v>0</v>
      </c>
      <c r="H79" s="22"/>
      <c r="I79" s="60">
        <f>SUM(I76:I78)</f>
        <v>-29246207</v>
      </c>
      <c r="J79" s="22"/>
      <c r="K79" s="60">
        <f>SUM(K76:K78)</f>
        <v>0</v>
      </c>
    </row>
    <row r="80" spans="1:11" ht="24" customHeight="1">
      <c r="A80" s="34" t="s">
        <v>168</v>
      </c>
      <c r="B80" s="17"/>
      <c r="C80" s="28"/>
      <c r="D80" s="17"/>
      <c r="E80" s="42"/>
      <c r="F80" s="22"/>
      <c r="G80" s="42"/>
      <c r="H80" s="22"/>
      <c r="I80" s="42"/>
      <c r="J80" s="22"/>
      <c r="K80" s="42"/>
    </row>
    <row r="81" spans="1:11" ht="24" customHeight="1">
      <c r="A81" s="34" t="s">
        <v>169</v>
      </c>
      <c r="B81" s="17"/>
      <c r="C81" s="28"/>
      <c r="D81" s="17"/>
      <c r="E81" s="41">
        <f>SUM(E74,E79)</f>
        <v>-29867793</v>
      </c>
      <c r="F81" s="22"/>
      <c r="G81" s="41">
        <f>SUM(G74,G79)</f>
        <v>-97182</v>
      </c>
      <c r="H81" s="22"/>
      <c r="I81" s="41">
        <f>SUM(I74,I79)</f>
        <v>-29867793</v>
      </c>
      <c r="J81" s="22"/>
      <c r="K81" s="41">
        <f>SUM(K74,K79)</f>
        <v>-97182</v>
      </c>
    </row>
    <row r="82" spans="1:11" ht="24" customHeight="1">
      <c r="A82" s="57" t="s">
        <v>181</v>
      </c>
      <c r="B82" s="17"/>
      <c r="C82" s="17"/>
      <c r="D82" s="17"/>
      <c r="E82" s="30">
        <f>SUM(E69+E81)</f>
        <v>-29805179</v>
      </c>
      <c r="F82" s="22"/>
      <c r="G82" s="30">
        <f>SUM(G69+G81)</f>
        <v>-4394289</v>
      </c>
      <c r="H82" s="22"/>
      <c r="I82" s="30">
        <f>SUM(I69+I81)</f>
        <v>-29867793</v>
      </c>
      <c r="J82" s="22"/>
      <c r="K82" s="30">
        <f>SUM(K69+K81)</f>
        <v>-3903610</v>
      </c>
    </row>
    <row r="83" spans="1:11" ht="24" customHeight="1" thickBot="1">
      <c r="A83" s="57" t="s">
        <v>182</v>
      </c>
      <c r="B83" s="36"/>
      <c r="C83" s="36"/>
      <c r="D83" s="36"/>
      <c r="E83" s="61">
        <f>SUM(E52+E82)</f>
        <v>-44478576</v>
      </c>
      <c r="F83" s="46"/>
      <c r="G83" s="61">
        <f>SUM(G52+G82)</f>
        <v>65725515</v>
      </c>
      <c r="H83" s="45"/>
      <c r="I83" s="61">
        <f>SUM(I52+I82)</f>
        <v>-43885903</v>
      </c>
      <c r="J83" s="22"/>
      <c r="K83" s="61">
        <f>SUM(K52+K82)</f>
        <v>66099942</v>
      </c>
    </row>
    <row r="84" spans="1:11" ht="24" customHeight="1" thickTop="1">
      <c r="B84" s="5"/>
      <c r="C84" s="5"/>
      <c r="D84" s="5"/>
      <c r="E84" s="7"/>
      <c r="F84" s="7"/>
      <c r="G84" s="8"/>
    </row>
    <row r="85" spans="1:11" ht="24" customHeight="1">
      <c r="A85" s="10" t="s">
        <v>1</v>
      </c>
      <c r="B85" s="5"/>
      <c r="C85" s="5"/>
      <c r="D85" s="5"/>
      <c r="E85" s="7"/>
      <c r="F85" s="7"/>
      <c r="G85" s="8"/>
    </row>
    <row r="86" spans="1:11" ht="24" customHeight="1">
      <c r="B86" s="5"/>
      <c r="C86" s="5"/>
      <c r="D86" s="5"/>
      <c r="E86" s="5"/>
      <c r="F86" s="7"/>
      <c r="G86" s="8"/>
    </row>
    <row r="87" spans="1:11" ht="24" customHeight="1">
      <c r="A87" s="10"/>
      <c r="B87" s="5"/>
      <c r="C87" s="5"/>
      <c r="D87" s="5"/>
      <c r="E87" s="5"/>
      <c r="F87" s="7"/>
      <c r="G87" s="8"/>
      <c r="K87" s="35" t="s">
        <v>109</v>
      </c>
    </row>
    <row r="88" spans="1:11" ht="24" customHeight="1">
      <c r="A88" s="1" t="s">
        <v>28</v>
      </c>
      <c r="B88" s="5"/>
      <c r="C88" s="5"/>
      <c r="D88" s="5"/>
      <c r="E88" s="5"/>
      <c r="F88" s="7"/>
      <c r="G88" s="8"/>
    </row>
    <row r="89" spans="1:11" ht="24" customHeight="1">
      <c r="A89" s="104" t="s">
        <v>86</v>
      </c>
      <c r="B89" s="104"/>
      <c r="C89" s="104"/>
      <c r="D89" s="104"/>
      <c r="E89" s="104"/>
      <c r="F89" s="104"/>
      <c r="G89" s="8"/>
    </row>
    <row r="90" spans="1:11" ht="24" customHeight="1">
      <c r="A90" s="4" t="s">
        <v>131</v>
      </c>
      <c r="B90" s="5"/>
      <c r="C90" s="5"/>
      <c r="D90" s="5"/>
      <c r="E90" s="5"/>
      <c r="F90" s="7"/>
      <c r="G90" s="8"/>
    </row>
    <row r="91" spans="1:11" ht="24" customHeight="1">
      <c r="A91" s="58"/>
      <c r="B91" s="5"/>
      <c r="C91" s="5"/>
      <c r="D91" s="5"/>
      <c r="E91" s="37"/>
      <c r="F91" s="7"/>
      <c r="G91" s="9"/>
      <c r="K91" s="9" t="s">
        <v>3</v>
      </c>
    </row>
    <row r="92" spans="1:11" ht="24" customHeight="1">
      <c r="B92" s="5"/>
      <c r="C92" s="5"/>
      <c r="D92" s="5"/>
      <c r="E92" s="101" t="s">
        <v>35</v>
      </c>
      <c r="F92" s="101"/>
      <c r="G92" s="101"/>
      <c r="I92" s="102"/>
      <c r="J92" s="102"/>
      <c r="K92" s="102"/>
    </row>
    <row r="93" spans="1:11" ht="24" customHeight="1">
      <c r="B93" s="5"/>
      <c r="C93" s="5"/>
      <c r="D93" s="5"/>
      <c r="E93" s="99" t="s">
        <v>37</v>
      </c>
      <c r="F93" s="99"/>
      <c r="G93" s="99"/>
      <c r="I93" s="103" t="s">
        <v>36</v>
      </c>
      <c r="J93" s="103"/>
      <c r="K93" s="103"/>
    </row>
    <row r="94" spans="1:11" ht="24" customHeight="1">
      <c r="A94" s="58"/>
      <c r="C94" s="15"/>
      <c r="D94" s="39"/>
      <c r="E94" s="12" t="s">
        <v>132</v>
      </c>
      <c r="F94" s="35"/>
      <c r="G94" s="12" t="s">
        <v>108</v>
      </c>
      <c r="I94" s="12" t="s">
        <v>132</v>
      </c>
      <c r="J94" s="35"/>
      <c r="K94" s="12" t="s">
        <v>108</v>
      </c>
    </row>
    <row r="95" spans="1:11" ht="24" customHeight="1">
      <c r="A95" s="62" t="s">
        <v>56</v>
      </c>
      <c r="B95" s="17"/>
      <c r="C95" s="17"/>
      <c r="D95" s="17"/>
      <c r="E95" s="24"/>
      <c r="F95" s="24"/>
      <c r="G95" s="24"/>
      <c r="H95" s="3"/>
    </row>
    <row r="96" spans="1:11" ht="24" customHeight="1">
      <c r="A96" s="10" t="s">
        <v>163</v>
      </c>
      <c r="B96" s="17"/>
      <c r="C96" s="17"/>
      <c r="D96" s="17"/>
      <c r="E96" s="22">
        <v>-861341</v>
      </c>
      <c r="F96" s="31"/>
      <c r="G96" s="22">
        <v>-8671960</v>
      </c>
      <c r="H96" s="22"/>
      <c r="I96" s="22">
        <v>-861341</v>
      </c>
      <c r="J96" s="31"/>
      <c r="K96" s="22">
        <v>-8671960</v>
      </c>
    </row>
    <row r="97" spans="1:11" ht="24" customHeight="1">
      <c r="A97" s="2" t="s">
        <v>57</v>
      </c>
      <c r="B97" s="17"/>
      <c r="C97" s="17"/>
      <c r="D97" s="17"/>
      <c r="E97" s="22">
        <v>4716143</v>
      </c>
      <c r="F97" s="31"/>
      <c r="G97" s="22">
        <v>3881027</v>
      </c>
      <c r="H97" s="22"/>
      <c r="I97" s="22">
        <v>4716143</v>
      </c>
      <c r="J97" s="31"/>
      <c r="K97" s="22">
        <v>3881027</v>
      </c>
    </row>
    <row r="98" spans="1:11" ht="24" customHeight="1">
      <c r="A98" s="2" t="s">
        <v>58</v>
      </c>
      <c r="B98" s="17"/>
      <c r="C98" s="17"/>
      <c r="D98" s="17"/>
      <c r="E98" s="22">
        <v>6917846</v>
      </c>
      <c r="F98" s="31"/>
      <c r="G98" s="22">
        <v>6663759</v>
      </c>
      <c r="H98" s="22"/>
      <c r="I98" s="22">
        <v>6917846</v>
      </c>
      <c r="J98" s="31"/>
      <c r="K98" s="22">
        <v>6663759</v>
      </c>
    </row>
    <row r="99" spans="1:11" ht="24" customHeight="1">
      <c r="A99" s="2" t="s">
        <v>164</v>
      </c>
      <c r="B99" s="17"/>
      <c r="C99" s="17"/>
      <c r="D99" s="17"/>
      <c r="E99" s="22">
        <v>-2615649</v>
      </c>
      <c r="F99" s="31"/>
      <c r="G99" s="22">
        <v>909735</v>
      </c>
      <c r="H99" s="22"/>
      <c r="I99" s="22">
        <v>-2615649</v>
      </c>
      <c r="J99" s="31"/>
      <c r="K99" s="22">
        <v>909735</v>
      </c>
    </row>
    <row r="100" spans="1:11" ht="24" customHeight="1">
      <c r="A100" s="2" t="s">
        <v>128</v>
      </c>
      <c r="B100" s="17"/>
      <c r="C100" s="17"/>
      <c r="D100" s="17"/>
      <c r="E100" s="22">
        <v>79323</v>
      </c>
      <c r="F100" s="31"/>
      <c r="G100" s="22">
        <v>263238</v>
      </c>
      <c r="H100" s="22"/>
      <c r="I100" s="22">
        <v>79323</v>
      </c>
      <c r="J100" s="31"/>
      <c r="K100" s="22">
        <v>263238</v>
      </c>
    </row>
    <row r="101" spans="1:11" ht="24" customHeight="1">
      <c r="A101" s="2" t="s">
        <v>27</v>
      </c>
      <c r="B101" s="17"/>
      <c r="C101" s="17"/>
      <c r="D101" s="17"/>
      <c r="E101" s="22">
        <v>-11950937</v>
      </c>
      <c r="F101" s="31"/>
      <c r="G101" s="22">
        <v>-14818948</v>
      </c>
      <c r="H101" s="22"/>
      <c r="I101" s="22">
        <v>-11950937</v>
      </c>
      <c r="J101" s="31"/>
      <c r="K101" s="22">
        <v>-14818948</v>
      </c>
    </row>
    <row r="102" spans="1:11" ht="24" customHeight="1">
      <c r="A102" s="2" t="s">
        <v>2</v>
      </c>
      <c r="B102" s="17"/>
      <c r="C102" s="17"/>
      <c r="D102" s="17"/>
      <c r="E102" s="22">
        <v>-21585775</v>
      </c>
      <c r="F102" s="31"/>
      <c r="G102" s="22">
        <v>-25445443</v>
      </c>
      <c r="H102" s="22"/>
      <c r="I102" s="22">
        <v>-21585775</v>
      </c>
      <c r="J102" s="31"/>
      <c r="K102" s="22">
        <v>-25445443</v>
      </c>
    </row>
    <row r="103" spans="1:11" ht="24" customHeight="1">
      <c r="A103" s="10" t="s">
        <v>34</v>
      </c>
      <c r="B103" s="17"/>
      <c r="C103" s="17"/>
      <c r="D103" s="17"/>
      <c r="E103" s="22">
        <v>-207704</v>
      </c>
      <c r="F103" s="31"/>
      <c r="G103" s="22">
        <v>-175695</v>
      </c>
      <c r="H103" s="22"/>
      <c r="I103" s="22">
        <v>-207704</v>
      </c>
      <c r="J103" s="31"/>
      <c r="K103" s="22">
        <v>-175695</v>
      </c>
    </row>
    <row r="104" spans="1:11" ht="24" customHeight="1">
      <c r="A104" s="17" t="s">
        <v>93</v>
      </c>
      <c r="B104" s="17"/>
      <c r="C104" s="17"/>
      <c r="D104" s="17"/>
      <c r="E104" s="22">
        <v>894150448</v>
      </c>
      <c r="F104" s="31"/>
      <c r="G104" s="22">
        <v>637769238</v>
      </c>
      <c r="H104" s="22"/>
      <c r="I104" s="22">
        <v>894150448</v>
      </c>
      <c r="J104" s="31"/>
      <c r="K104" s="22">
        <v>637769238</v>
      </c>
    </row>
    <row r="105" spans="1:11" ht="24" customHeight="1">
      <c r="A105" s="17" t="s">
        <v>94</v>
      </c>
      <c r="B105" s="17"/>
      <c r="C105" s="17"/>
      <c r="D105" s="17"/>
      <c r="E105" s="22">
        <v>-905867413</v>
      </c>
      <c r="F105" s="31"/>
      <c r="G105" s="22">
        <v>-646893411</v>
      </c>
      <c r="H105" s="22"/>
      <c r="I105" s="22">
        <v>-905867413</v>
      </c>
      <c r="J105" s="31"/>
      <c r="K105" s="22">
        <v>-646893411</v>
      </c>
    </row>
    <row r="106" spans="1:11" ht="24" customHeight="1">
      <c r="A106" s="63" t="s">
        <v>129</v>
      </c>
      <c r="B106" s="17"/>
      <c r="C106" s="17"/>
      <c r="D106" s="17"/>
      <c r="E106" s="30">
        <f>SUM(E96:E105)</f>
        <v>-37225059</v>
      </c>
      <c r="F106" s="31"/>
      <c r="G106" s="30">
        <f>SUM(G96:G105)</f>
        <v>-46518460</v>
      </c>
      <c r="H106" s="22"/>
      <c r="I106" s="30">
        <f>SUM(I96:I105)</f>
        <v>-37225059</v>
      </c>
      <c r="J106" s="22"/>
      <c r="K106" s="30">
        <f>SUM(K96:K105)</f>
        <v>-46518460</v>
      </c>
    </row>
    <row r="107" spans="1:11" ht="24" customHeight="1">
      <c r="A107" s="62" t="s">
        <v>190</v>
      </c>
      <c r="B107" s="17"/>
      <c r="C107" s="17"/>
      <c r="D107" s="17"/>
      <c r="E107" s="33"/>
      <c r="F107" s="22"/>
      <c r="G107" s="33"/>
      <c r="H107" s="22"/>
      <c r="I107" s="33"/>
      <c r="J107" s="22"/>
      <c r="K107" s="33"/>
    </row>
    <row r="108" spans="1:11" ht="24" customHeight="1">
      <c r="A108" s="17" t="s">
        <v>67</v>
      </c>
      <c r="B108" s="17"/>
      <c r="C108" s="17"/>
      <c r="D108" s="17"/>
      <c r="E108" s="64">
        <v>-123307</v>
      </c>
      <c r="F108" s="31"/>
      <c r="G108" s="64">
        <v>-404937</v>
      </c>
      <c r="H108" s="22"/>
      <c r="I108" s="64">
        <v>-123307</v>
      </c>
      <c r="J108" s="31"/>
      <c r="K108" s="64">
        <v>-404937</v>
      </c>
    </row>
    <row r="109" spans="1:11" ht="24" customHeight="1">
      <c r="A109" s="17" t="s">
        <v>68</v>
      </c>
      <c r="B109" s="17"/>
      <c r="C109" s="17"/>
      <c r="D109" s="17"/>
      <c r="E109" s="64">
        <v>-3299117</v>
      </c>
      <c r="F109" s="31"/>
      <c r="G109" s="64">
        <v>-98734</v>
      </c>
      <c r="H109" s="22"/>
      <c r="I109" s="64">
        <v>-3299117</v>
      </c>
      <c r="J109" s="31"/>
      <c r="K109" s="64">
        <v>-98734</v>
      </c>
    </row>
    <row r="110" spans="1:11" ht="24" customHeight="1">
      <c r="A110" s="1" t="s">
        <v>69</v>
      </c>
      <c r="B110" s="17"/>
      <c r="C110" s="17"/>
      <c r="D110" s="17"/>
      <c r="E110" s="30">
        <f>SUM(E108:E109)</f>
        <v>-3422424</v>
      </c>
      <c r="F110" s="31"/>
      <c r="G110" s="30">
        <f>SUM(G108:G109)</f>
        <v>-503671</v>
      </c>
      <c r="H110" s="22"/>
      <c r="I110" s="30">
        <f>SUM(I108:I109)</f>
        <v>-3422424</v>
      </c>
      <c r="J110" s="22"/>
      <c r="K110" s="30">
        <f>SUM(K108:K109)</f>
        <v>-503671</v>
      </c>
    </row>
    <row r="111" spans="1:11" ht="24" customHeight="1">
      <c r="A111" s="62" t="s">
        <v>191</v>
      </c>
      <c r="B111" s="17"/>
      <c r="C111" s="17"/>
      <c r="D111" s="17"/>
      <c r="E111" s="22"/>
      <c r="F111" s="31"/>
      <c r="G111" s="22"/>
      <c r="H111" s="22"/>
      <c r="I111" s="22"/>
      <c r="J111" s="22"/>
      <c r="K111" s="22"/>
    </row>
    <row r="112" spans="1:11" ht="24" customHeight="1">
      <c r="A112" s="65" t="s">
        <v>95</v>
      </c>
      <c r="B112" s="17"/>
      <c r="C112" s="17"/>
      <c r="D112" s="17"/>
      <c r="E112" s="22">
        <v>0</v>
      </c>
      <c r="F112" s="31"/>
      <c r="G112" s="22">
        <v>-198057</v>
      </c>
      <c r="H112" s="22"/>
      <c r="I112" s="22">
        <v>0</v>
      </c>
      <c r="J112" s="22"/>
      <c r="K112" s="22">
        <v>-198057</v>
      </c>
    </row>
    <row r="113" spans="1:11" ht="24" customHeight="1">
      <c r="A113" s="1" t="s">
        <v>70</v>
      </c>
      <c r="B113" s="17"/>
      <c r="C113" s="17"/>
      <c r="D113" s="17"/>
      <c r="E113" s="30">
        <f>SUM(E112:E112)</f>
        <v>0</v>
      </c>
      <c r="F113" s="31"/>
      <c r="G113" s="30">
        <f>SUM(G112:G112)</f>
        <v>-198057</v>
      </c>
      <c r="H113" s="22"/>
      <c r="I113" s="30">
        <f>SUM(I112:I112)</f>
        <v>0</v>
      </c>
      <c r="J113" s="22"/>
      <c r="K113" s="30">
        <f>SUM(K112:K112)</f>
        <v>-198057</v>
      </c>
    </row>
    <row r="114" spans="1:11" ht="24" customHeight="1">
      <c r="A114" s="63" t="s">
        <v>130</v>
      </c>
      <c r="B114" s="17"/>
      <c r="C114" s="17"/>
      <c r="D114" s="17"/>
      <c r="E114" s="42">
        <f>SUM(E106,E110,E113)</f>
        <v>-40647483</v>
      </c>
      <c r="F114" s="22"/>
      <c r="G114" s="42">
        <f>SUM(G106,G110,G113)</f>
        <v>-47220188</v>
      </c>
      <c r="H114" s="22"/>
      <c r="I114" s="42">
        <f>SUM(I106,I110,I113)</f>
        <v>-40647483</v>
      </c>
      <c r="J114" s="22"/>
      <c r="K114" s="42">
        <f>SUM(K106,K110,K113)</f>
        <v>-47220188</v>
      </c>
    </row>
    <row r="115" spans="1:11" ht="24" customHeight="1">
      <c r="A115" s="10" t="s">
        <v>114</v>
      </c>
      <c r="B115" s="17"/>
      <c r="C115" s="17"/>
      <c r="D115" s="17"/>
      <c r="E115" s="22">
        <v>81723706</v>
      </c>
      <c r="F115" s="22"/>
      <c r="G115" s="22">
        <v>155794785</v>
      </c>
      <c r="H115" s="22"/>
      <c r="I115" s="22">
        <v>81723706</v>
      </c>
      <c r="J115" s="31"/>
      <c r="K115" s="22">
        <v>155794785</v>
      </c>
    </row>
    <row r="116" spans="1:11" ht="24" customHeight="1">
      <c r="A116" s="2" t="s">
        <v>165</v>
      </c>
      <c r="B116" s="17"/>
      <c r="C116" s="17"/>
      <c r="D116" s="17"/>
      <c r="E116" s="22">
        <v>33120</v>
      </c>
      <c r="F116" s="31"/>
      <c r="G116" s="22">
        <v>31964</v>
      </c>
      <c r="H116" s="22"/>
      <c r="I116" s="22">
        <v>33120</v>
      </c>
      <c r="J116" s="31"/>
      <c r="K116" s="22">
        <v>31964</v>
      </c>
    </row>
    <row r="117" spans="1:11" ht="24" customHeight="1" thickBot="1">
      <c r="A117" s="1" t="s">
        <v>115</v>
      </c>
      <c r="B117" s="17"/>
      <c r="C117" s="17"/>
      <c r="D117" s="17"/>
      <c r="E117" s="29">
        <f>SUM(E114:E116)</f>
        <v>41109343</v>
      </c>
      <c r="F117" s="22"/>
      <c r="G117" s="29">
        <f>SUM(G114:G116)</f>
        <v>108606561</v>
      </c>
      <c r="H117" s="22"/>
      <c r="I117" s="29">
        <f>SUM(I114:I116)</f>
        <v>41109343</v>
      </c>
      <c r="J117" s="22"/>
      <c r="K117" s="29">
        <f>SUM(K114:K116)</f>
        <v>108606561</v>
      </c>
    </row>
    <row r="118" spans="1:11" ht="24" customHeight="1" thickTop="1">
      <c r="B118" s="17"/>
      <c r="C118" s="17"/>
      <c r="D118" s="17"/>
      <c r="E118" s="22">
        <f>SUM(E117-BS!E11)</f>
        <v>0</v>
      </c>
      <c r="F118" s="22"/>
      <c r="G118" s="22"/>
      <c r="H118" s="22"/>
      <c r="I118" s="22">
        <f>SUM(I117-BS!I11)</f>
        <v>0</v>
      </c>
      <c r="J118" s="22"/>
      <c r="K118" s="22"/>
    </row>
    <row r="119" spans="1:11" ht="24" customHeight="1">
      <c r="A119" s="10" t="s">
        <v>1</v>
      </c>
      <c r="H119" s="3"/>
    </row>
    <row r="120" spans="1:11" ht="24" customHeight="1">
      <c r="H120" s="3"/>
    </row>
    <row r="121" spans="1:11" ht="24" customHeight="1">
      <c r="H121" s="3"/>
    </row>
    <row r="122" spans="1:11" ht="24" customHeight="1">
      <c r="H122" s="3"/>
    </row>
    <row r="123" spans="1:11" ht="24" customHeight="1">
      <c r="H123" s="3"/>
    </row>
    <row r="124" spans="1:11" ht="24" customHeight="1">
      <c r="H124" s="3"/>
    </row>
    <row r="125" spans="1:11" ht="24" customHeight="1">
      <c r="H125" s="3"/>
    </row>
    <row r="126" spans="1:11" ht="24" customHeight="1">
      <c r="H126" s="3"/>
    </row>
    <row r="127" spans="1:11" ht="24" customHeight="1">
      <c r="H127" s="3"/>
    </row>
    <row r="128" spans="1:11" ht="24" customHeight="1">
      <c r="H128" s="3"/>
    </row>
    <row r="129" spans="8:8" ht="24" customHeight="1">
      <c r="H129" s="3"/>
    </row>
    <row r="130" spans="8:8" ht="24" customHeight="1">
      <c r="H130" s="3"/>
    </row>
    <row r="131" spans="8:8" ht="24" customHeight="1">
      <c r="H131" s="3"/>
    </row>
    <row r="132" spans="8:8" ht="24" customHeight="1">
      <c r="H132" s="3"/>
    </row>
    <row r="133" spans="8:8" ht="24" customHeight="1">
      <c r="H133" s="3"/>
    </row>
    <row r="134" spans="8:8" ht="24" customHeight="1">
      <c r="H134" s="3"/>
    </row>
    <row r="135" spans="8:8" ht="24" customHeight="1">
      <c r="H135" s="3"/>
    </row>
    <row r="136" spans="8:8" ht="24" customHeight="1">
      <c r="H136" s="3"/>
    </row>
    <row r="137" spans="8:8" ht="24" customHeight="1">
      <c r="H137" s="3"/>
    </row>
    <row r="138" spans="8:8" ht="24" customHeight="1">
      <c r="H138" s="3"/>
    </row>
    <row r="139" spans="8:8" ht="24" customHeight="1">
      <c r="H139" s="3"/>
    </row>
    <row r="140" spans="8:8" ht="24" customHeight="1">
      <c r="H140" s="3"/>
    </row>
    <row r="141" spans="8:8" ht="24" customHeight="1">
      <c r="H141" s="3"/>
    </row>
    <row r="142" spans="8:8" ht="24" customHeight="1">
      <c r="H142" s="3"/>
    </row>
    <row r="143" spans="8:8" ht="24" customHeight="1">
      <c r="H143" s="3"/>
    </row>
    <row r="144" spans="8:8" ht="24" customHeight="1">
      <c r="H144" s="3"/>
    </row>
    <row r="145" spans="8:8" ht="24" customHeight="1">
      <c r="H145" s="3"/>
    </row>
    <row r="146" spans="8:8" ht="24" customHeight="1">
      <c r="H146" s="3"/>
    </row>
    <row r="147" spans="8:8" ht="24" customHeight="1">
      <c r="H147" s="3"/>
    </row>
    <row r="148" spans="8:8" ht="24" customHeight="1">
      <c r="H148" s="3"/>
    </row>
    <row r="149" spans="8:8" ht="24" customHeight="1">
      <c r="H149" s="3"/>
    </row>
    <row r="150" spans="8:8" ht="24" customHeight="1">
      <c r="H150" s="3"/>
    </row>
    <row r="151" spans="8:8" ht="24" customHeight="1">
      <c r="H151" s="3"/>
    </row>
    <row r="152" spans="8:8" ht="24" customHeight="1">
      <c r="H152" s="3"/>
    </row>
    <row r="153" spans="8:8" ht="24" customHeight="1">
      <c r="H153" s="3"/>
    </row>
    <row r="154" spans="8:8" ht="24" customHeight="1">
      <c r="H154" s="3"/>
    </row>
    <row r="155" spans="8:8" ht="24" customHeight="1">
      <c r="H155" s="3"/>
    </row>
    <row r="156" spans="8:8" ht="24" customHeight="1">
      <c r="H156" s="3"/>
    </row>
    <row r="157" spans="8:8" ht="24" customHeight="1">
      <c r="H157" s="3"/>
    </row>
    <row r="158" spans="8:8" ht="24" customHeight="1">
      <c r="H158" s="3"/>
    </row>
    <row r="159" spans="8:8" ht="24" customHeight="1">
      <c r="H159" s="3"/>
    </row>
    <row r="160" spans="8:8" ht="24" customHeight="1">
      <c r="H160" s="3"/>
    </row>
    <row r="161" spans="8:8" ht="24" customHeight="1">
      <c r="H161" s="3"/>
    </row>
    <row r="162" spans="8:8" ht="24" customHeight="1">
      <c r="H162" s="3"/>
    </row>
    <row r="163" spans="8:8" ht="24" customHeight="1">
      <c r="H163" s="3"/>
    </row>
    <row r="164" spans="8:8" ht="24" customHeight="1">
      <c r="H164" s="3"/>
    </row>
    <row r="165" spans="8:8" ht="24" customHeight="1">
      <c r="H165" s="3"/>
    </row>
    <row r="166" spans="8:8" ht="24" customHeight="1">
      <c r="H166" s="3"/>
    </row>
    <row r="167" spans="8:8" ht="24" customHeight="1">
      <c r="H167" s="3"/>
    </row>
    <row r="168" spans="8:8" ht="24" customHeight="1">
      <c r="H168" s="3"/>
    </row>
    <row r="169" spans="8:8" ht="24" customHeight="1">
      <c r="H169" s="3"/>
    </row>
    <row r="170" spans="8:8" ht="24" customHeight="1">
      <c r="H170" s="3"/>
    </row>
    <row r="171" spans="8:8" ht="24" customHeight="1">
      <c r="H171" s="3"/>
    </row>
    <row r="172" spans="8:8" ht="24" customHeight="1">
      <c r="H172" s="3"/>
    </row>
    <row r="173" spans="8:8" ht="24" customHeight="1">
      <c r="H173" s="3"/>
    </row>
    <row r="174" spans="8:8" ht="24" customHeight="1">
      <c r="H174" s="3"/>
    </row>
    <row r="175" spans="8:8" ht="24" customHeight="1">
      <c r="H175" s="3"/>
    </row>
    <row r="176" spans="8:8" ht="24" customHeight="1">
      <c r="H176" s="3"/>
    </row>
    <row r="177" spans="8:8" ht="24" customHeight="1">
      <c r="H177" s="3"/>
    </row>
    <row r="178" spans="8:8" ht="24" customHeight="1">
      <c r="H178" s="3"/>
    </row>
    <row r="179" spans="8:8" ht="24" customHeight="1">
      <c r="H179" s="3"/>
    </row>
    <row r="180" spans="8:8" ht="24" customHeight="1">
      <c r="H180" s="3"/>
    </row>
    <row r="181" spans="8:8" ht="24" customHeight="1">
      <c r="H181" s="3"/>
    </row>
    <row r="182" spans="8:8" ht="24" customHeight="1">
      <c r="H182" s="3"/>
    </row>
    <row r="183" spans="8:8" ht="24" customHeight="1">
      <c r="H183" s="3"/>
    </row>
    <row r="184" spans="8:8" ht="24" customHeight="1">
      <c r="H184" s="3"/>
    </row>
    <row r="185" spans="8:8" ht="24" customHeight="1">
      <c r="H185" s="3"/>
    </row>
    <row r="186" spans="8:8" ht="24" customHeight="1">
      <c r="H186" s="3"/>
    </row>
    <row r="187" spans="8:8" ht="24" customHeight="1">
      <c r="H187" s="3"/>
    </row>
    <row r="188" spans="8:8" ht="24" customHeight="1">
      <c r="H188" s="3"/>
    </row>
    <row r="189" spans="8:8" ht="24" customHeight="1">
      <c r="H189" s="3"/>
    </row>
    <row r="190" spans="8:8" ht="24" customHeight="1">
      <c r="H190" s="3"/>
    </row>
    <row r="191" spans="8:8" ht="24" customHeight="1">
      <c r="H191" s="3"/>
    </row>
    <row r="192" spans="8:8" ht="24" customHeight="1">
      <c r="H192" s="3"/>
    </row>
    <row r="193" spans="8:8" ht="24" customHeight="1">
      <c r="H193" s="3"/>
    </row>
    <row r="194" spans="8:8" ht="24" customHeight="1">
      <c r="H194" s="3"/>
    </row>
    <row r="195" spans="8:8" ht="24" customHeight="1">
      <c r="H195" s="3"/>
    </row>
    <row r="196" spans="8:8" ht="24" customHeight="1">
      <c r="H196" s="3"/>
    </row>
    <row r="197" spans="8:8" ht="24" customHeight="1">
      <c r="H197" s="3"/>
    </row>
    <row r="198" spans="8:8" ht="24" customHeight="1">
      <c r="H198" s="3"/>
    </row>
    <row r="199" spans="8:8" ht="24" customHeight="1">
      <c r="H199" s="3"/>
    </row>
    <row r="200" spans="8:8" ht="24" customHeight="1">
      <c r="H200" s="3"/>
    </row>
    <row r="201" spans="8:8" ht="24" customHeight="1">
      <c r="H201" s="3"/>
    </row>
    <row r="202" spans="8:8" ht="24" customHeight="1">
      <c r="H202" s="3"/>
    </row>
    <row r="203" spans="8:8" ht="24" customHeight="1">
      <c r="H203" s="3"/>
    </row>
    <row r="204" spans="8:8" ht="24" customHeight="1">
      <c r="H204" s="3"/>
    </row>
    <row r="205" spans="8:8" ht="24" customHeight="1">
      <c r="H205" s="3"/>
    </row>
    <row r="206" spans="8:8" ht="24" customHeight="1">
      <c r="H206" s="3"/>
    </row>
    <row r="207" spans="8:8" ht="24" customHeight="1">
      <c r="H207" s="3"/>
    </row>
    <row r="208" spans="8:8" ht="24" customHeight="1">
      <c r="H208" s="3"/>
    </row>
    <row r="209" spans="8:8" ht="24" customHeight="1">
      <c r="H209" s="3"/>
    </row>
    <row r="210" spans="8:8" ht="24" customHeight="1">
      <c r="H210" s="3"/>
    </row>
    <row r="211" spans="8:8" ht="24" customHeight="1">
      <c r="H211" s="3"/>
    </row>
    <row r="212" spans="8:8" ht="24" customHeight="1">
      <c r="H212" s="3"/>
    </row>
    <row r="213" spans="8:8" ht="24" customHeight="1">
      <c r="H213" s="3"/>
    </row>
    <row r="214" spans="8:8" ht="24" customHeight="1">
      <c r="H214" s="3"/>
    </row>
    <row r="215" spans="8:8" ht="24" customHeight="1">
      <c r="H215" s="3"/>
    </row>
    <row r="216" spans="8:8" ht="24" customHeight="1">
      <c r="H216" s="3"/>
    </row>
    <row r="217" spans="8:8" ht="24" customHeight="1">
      <c r="H217" s="3"/>
    </row>
    <row r="218" spans="8:8" ht="24" customHeight="1">
      <c r="H218" s="3"/>
    </row>
    <row r="219" spans="8:8" ht="24" customHeight="1">
      <c r="H219" s="3"/>
    </row>
    <row r="220" spans="8:8" ht="24" customHeight="1">
      <c r="H220" s="3"/>
    </row>
    <row r="221" spans="8:8" ht="24" customHeight="1">
      <c r="H221" s="3"/>
    </row>
    <row r="222" spans="8:8" ht="24" customHeight="1">
      <c r="H222" s="3"/>
    </row>
    <row r="223" spans="8:8" ht="24" customHeight="1">
      <c r="H223" s="3"/>
    </row>
    <row r="224" spans="8:8" ht="24" customHeight="1">
      <c r="H224" s="3"/>
    </row>
    <row r="225" spans="8:8" ht="24" customHeight="1">
      <c r="H225" s="3"/>
    </row>
    <row r="226" spans="8:8" ht="24" customHeight="1">
      <c r="H226" s="3"/>
    </row>
    <row r="227" spans="8:8" ht="24" customHeight="1">
      <c r="H227" s="3"/>
    </row>
    <row r="228" spans="8:8" ht="24" customHeight="1">
      <c r="H228" s="3"/>
    </row>
    <row r="229" spans="8:8" ht="24" customHeight="1">
      <c r="H229" s="3"/>
    </row>
    <row r="230" spans="8:8" ht="24" customHeight="1">
      <c r="H230" s="3"/>
    </row>
    <row r="231" spans="8:8" ht="24" customHeight="1">
      <c r="H231" s="3"/>
    </row>
    <row r="232" spans="8:8" ht="24" customHeight="1">
      <c r="H232" s="3"/>
    </row>
    <row r="233" spans="8:8" ht="24" customHeight="1">
      <c r="H233" s="3"/>
    </row>
    <row r="234" spans="8:8" ht="24" customHeight="1">
      <c r="H234" s="3"/>
    </row>
    <row r="235" spans="8:8" ht="24" customHeight="1">
      <c r="H235" s="3"/>
    </row>
    <row r="236" spans="8:8" ht="24" customHeight="1">
      <c r="H236" s="3"/>
    </row>
    <row r="237" spans="8:8" ht="24" customHeight="1">
      <c r="H237" s="3"/>
    </row>
    <row r="238" spans="8:8" ht="24" customHeight="1">
      <c r="H238" s="3"/>
    </row>
    <row r="239" spans="8:8" ht="24" customHeight="1">
      <c r="H239" s="3"/>
    </row>
    <row r="240" spans="8:8" ht="24" customHeight="1">
      <c r="H240" s="3"/>
    </row>
    <row r="241" spans="8:8" ht="24" customHeight="1">
      <c r="H241" s="3"/>
    </row>
    <row r="242" spans="8:8" ht="24" customHeight="1">
      <c r="H242" s="3"/>
    </row>
    <row r="243" spans="8:8" ht="24" customHeight="1">
      <c r="H243" s="3"/>
    </row>
    <row r="244" spans="8:8" ht="24" customHeight="1">
      <c r="H244" s="3"/>
    </row>
    <row r="245" spans="8:8" ht="24" customHeight="1">
      <c r="H245" s="3"/>
    </row>
    <row r="246" spans="8:8" ht="24" customHeight="1">
      <c r="H246" s="3"/>
    </row>
    <row r="247" spans="8:8" ht="24" customHeight="1">
      <c r="H247" s="3"/>
    </row>
    <row r="248" spans="8:8" ht="24" customHeight="1">
      <c r="H248" s="3"/>
    </row>
    <row r="249" spans="8:8" ht="24" customHeight="1">
      <c r="H249" s="3"/>
    </row>
    <row r="250" spans="8:8" ht="24" customHeight="1">
      <c r="H250" s="3"/>
    </row>
    <row r="251" spans="8:8" ht="24" customHeight="1">
      <c r="H251" s="3"/>
    </row>
    <row r="252" spans="8:8" ht="24" customHeight="1">
      <c r="H252" s="3"/>
    </row>
    <row r="253" spans="8:8" ht="24" customHeight="1">
      <c r="H253" s="3"/>
    </row>
    <row r="254" spans="8:8" ht="24" customHeight="1">
      <c r="H254" s="3"/>
    </row>
    <row r="255" spans="8:8" ht="24" customHeight="1">
      <c r="H255" s="3"/>
    </row>
    <row r="256" spans="8:8" ht="24" customHeight="1">
      <c r="H256" s="3"/>
    </row>
    <row r="257" spans="8:8" ht="24" customHeight="1">
      <c r="H257" s="3"/>
    </row>
    <row r="258" spans="8:8" ht="24" customHeight="1">
      <c r="H258" s="3"/>
    </row>
    <row r="259" spans="8:8" ht="24" customHeight="1">
      <c r="H259" s="3"/>
    </row>
    <row r="260" spans="8:8" ht="24" customHeight="1">
      <c r="H260" s="3"/>
    </row>
    <row r="261" spans="8:8" ht="24" customHeight="1">
      <c r="H261" s="3"/>
    </row>
    <row r="262" spans="8:8" ht="24" customHeight="1">
      <c r="H262" s="3"/>
    </row>
    <row r="263" spans="8:8" ht="24" customHeight="1">
      <c r="H263" s="3"/>
    </row>
    <row r="264" spans="8:8" ht="24" customHeight="1">
      <c r="H264" s="3"/>
    </row>
    <row r="265" spans="8:8" ht="24" customHeight="1">
      <c r="H265" s="3"/>
    </row>
    <row r="266" spans="8:8" ht="24" customHeight="1">
      <c r="H266" s="3"/>
    </row>
    <row r="267" spans="8:8" ht="24" customHeight="1">
      <c r="H267" s="3"/>
    </row>
    <row r="268" spans="8:8" ht="24" customHeight="1">
      <c r="H268" s="3"/>
    </row>
    <row r="269" spans="8:8" ht="24" customHeight="1">
      <c r="H269" s="3"/>
    </row>
    <row r="270" spans="8:8" ht="24" customHeight="1">
      <c r="H270" s="3"/>
    </row>
    <row r="271" spans="8:8" ht="24" customHeight="1">
      <c r="H271" s="3"/>
    </row>
    <row r="272" spans="8:8" ht="24" customHeight="1">
      <c r="H272" s="3"/>
    </row>
    <row r="273" spans="8:8" ht="24" customHeight="1">
      <c r="H273" s="3"/>
    </row>
    <row r="274" spans="8:8" ht="24" customHeight="1">
      <c r="H274" s="3"/>
    </row>
    <row r="275" spans="8:8" ht="24" customHeight="1">
      <c r="H275" s="3"/>
    </row>
    <row r="276" spans="8:8" ht="24" customHeight="1">
      <c r="H276" s="3"/>
    </row>
    <row r="277" spans="8:8" ht="24" customHeight="1">
      <c r="H277" s="3"/>
    </row>
    <row r="278" spans="8:8" ht="24" customHeight="1">
      <c r="H278" s="3"/>
    </row>
    <row r="279" spans="8:8" ht="24" customHeight="1">
      <c r="H279" s="3"/>
    </row>
    <row r="280" spans="8:8" ht="24" customHeight="1">
      <c r="H280" s="3"/>
    </row>
    <row r="281" spans="8:8" ht="24" customHeight="1">
      <c r="H281" s="3"/>
    </row>
    <row r="282" spans="8:8" ht="24" customHeight="1">
      <c r="H282" s="3"/>
    </row>
    <row r="283" spans="8:8" ht="24" customHeight="1">
      <c r="H283" s="3"/>
    </row>
    <row r="284" spans="8:8" ht="24" customHeight="1">
      <c r="H284" s="3"/>
    </row>
    <row r="285" spans="8:8" ht="24" customHeight="1">
      <c r="H285" s="3"/>
    </row>
    <row r="286" spans="8:8" ht="24" customHeight="1">
      <c r="H286" s="3"/>
    </row>
    <row r="287" spans="8:8" ht="24" customHeight="1">
      <c r="H287" s="3"/>
    </row>
    <row r="288" spans="8:8" ht="24" customHeight="1">
      <c r="H288" s="3"/>
    </row>
    <row r="289" spans="8:8" ht="24" customHeight="1">
      <c r="H289" s="3"/>
    </row>
    <row r="290" spans="8:8" ht="24" customHeight="1">
      <c r="H290" s="3"/>
    </row>
    <row r="291" spans="8:8" ht="24" customHeight="1">
      <c r="H291" s="3"/>
    </row>
    <row r="292" spans="8:8" ht="24" customHeight="1">
      <c r="H292" s="3"/>
    </row>
    <row r="293" spans="8:8" ht="24" customHeight="1">
      <c r="H293" s="3"/>
    </row>
    <row r="294" spans="8:8" ht="24" customHeight="1">
      <c r="H294" s="3"/>
    </row>
    <row r="295" spans="8:8" ht="24" customHeight="1">
      <c r="H295" s="3"/>
    </row>
    <row r="296" spans="8:8" ht="24" customHeight="1">
      <c r="H296" s="3"/>
    </row>
    <row r="297" spans="8:8" ht="24" customHeight="1">
      <c r="H297" s="3"/>
    </row>
    <row r="298" spans="8:8" ht="24" customHeight="1">
      <c r="H298" s="3"/>
    </row>
    <row r="299" spans="8:8" ht="24" customHeight="1">
      <c r="H299" s="3"/>
    </row>
    <row r="300" spans="8:8" ht="24" customHeight="1">
      <c r="H300" s="3"/>
    </row>
    <row r="301" spans="8:8" ht="24" customHeight="1">
      <c r="H301" s="3"/>
    </row>
    <row r="302" spans="8:8" ht="24" customHeight="1">
      <c r="H302" s="3"/>
    </row>
    <row r="303" spans="8:8" ht="24" customHeight="1">
      <c r="H303" s="3"/>
    </row>
    <row r="304" spans="8:8" ht="24" customHeight="1">
      <c r="H304" s="3"/>
    </row>
    <row r="305" spans="8:8" ht="24" customHeight="1">
      <c r="H305" s="3"/>
    </row>
    <row r="306" spans="8:8" ht="24" customHeight="1">
      <c r="H306" s="3"/>
    </row>
    <row r="307" spans="8:8" ht="24" customHeight="1">
      <c r="H307" s="3"/>
    </row>
    <row r="308" spans="8:8" ht="24" customHeight="1">
      <c r="H308" s="3"/>
    </row>
    <row r="309" spans="8:8" ht="24" customHeight="1">
      <c r="H309" s="3"/>
    </row>
    <row r="310" spans="8:8" ht="24" customHeight="1">
      <c r="H310" s="3"/>
    </row>
    <row r="311" spans="8:8" ht="24" customHeight="1">
      <c r="H311" s="3"/>
    </row>
    <row r="312" spans="8:8" ht="24" customHeight="1">
      <c r="H312" s="3"/>
    </row>
    <row r="313" spans="8:8" ht="24" customHeight="1">
      <c r="H313" s="3"/>
    </row>
    <row r="314" spans="8:8" ht="24" customHeight="1">
      <c r="H314" s="3"/>
    </row>
    <row r="315" spans="8:8" ht="24" customHeight="1">
      <c r="H315" s="3"/>
    </row>
    <row r="316" spans="8:8" ht="24" customHeight="1">
      <c r="H316" s="3"/>
    </row>
    <row r="317" spans="8:8" ht="24" customHeight="1">
      <c r="H317" s="3"/>
    </row>
    <row r="318" spans="8:8" ht="24" customHeight="1">
      <c r="H318" s="3"/>
    </row>
    <row r="319" spans="8:8" ht="24" customHeight="1">
      <c r="H319" s="3"/>
    </row>
    <row r="320" spans="8:8" ht="24" customHeight="1">
      <c r="H320" s="3"/>
    </row>
    <row r="321" spans="8:8" ht="24" customHeight="1">
      <c r="H321" s="3"/>
    </row>
    <row r="322" spans="8:8" ht="24" customHeight="1">
      <c r="H322" s="3"/>
    </row>
    <row r="323" spans="8:8" ht="24" customHeight="1">
      <c r="H323" s="3"/>
    </row>
    <row r="324" spans="8:8" ht="24" customHeight="1">
      <c r="H324" s="3"/>
    </row>
    <row r="325" spans="8:8" ht="24" customHeight="1">
      <c r="H325" s="3"/>
    </row>
    <row r="326" spans="8:8" ht="24" customHeight="1">
      <c r="H326" s="3"/>
    </row>
    <row r="327" spans="8:8" ht="24" customHeight="1">
      <c r="H327" s="3"/>
    </row>
    <row r="328" spans="8:8" ht="24" customHeight="1">
      <c r="H328" s="3"/>
    </row>
    <row r="329" spans="8:8" ht="24" customHeight="1">
      <c r="H329" s="3"/>
    </row>
    <row r="330" spans="8:8" ht="24" customHeight="1">
      <c r="H330" s="3"/>
    </row>
    <row r="331" spans="8:8" ht="24" customHeight="1">
      <c r="H331" s="3"/>
    </row>
    <row r="332" spans="8:8" ht="24" customHeight="1">
      <c r="H332" s="3"/>
    </row>
    <row r="333" spans="8:8" ht="24" customHeight="1">
      <c r="H333" s="3"/>
    </row>
    <row r="334" spans="8:8" ht="24" customHeight="1">
      <c r="H334" s="3"/>
    </row>
    <row r="335" spans="8:8" ht="24" customHeight="1">
      <c r="H335" s="3"/>
    </row>
    <row r="336" spans="8:8" ht="24" customHeight="1">
      <c r="H336" s="3"/>
    </row>
    <row r="337" spans="8:8" ht="24" customHeight="1">
      <c r="H337" s="3"/>
    </row>
    <row r="338" spans="8:8" ht="24" customHeight="1">
      <c r="H338" s="3"/>
    </row>
    <row r="339" spans="8:8" ht="24" customHeight="1">
      <c r="H339" s="3"/>
    </row>
    <row r="340" spans="8:8" ht="24" customHeight="1">
      <c r="H340" s="3"/>
    </row>
    <row r="341" spans="8:8" ht="24" customHeight="1">
      <c r="H341" s="3"/>
    </row>
    <row r="342" spans="8:8" ht="24" customHeight="1">
      <c r="H342" s="3"/>
    </row>
    <row r="343" spans="8:8" ht="24" customHeight="1">
      <c r="H343" s="3"/>
    </row>
    <row r="344" spans="8:8" ht="24" customHeight="1">
      <c r="H344" s="3"/>
    </row>
    <row r="345" spans="8:8" ht="24" customHeight="1">
      <c r="H345" s="3"/>
    </row>
    <row r="346" spans="8:8" ht="24" customHeight="1">
      <c r="H346" s="3"/>
    </row>
    <row r="347" spans="8:8" ht="24" customHeight="1">
      <c r="H347" s="3"/>
    </row>
    <row r="348" spans="8:8" ht="24" customHeight="1">
      <c r="H348" s="3"/>
    </row>
    <row r="349" spans="8:8" ht="24" customHeight="1">
      <c r="H349" s="3"/>
    </row>
    <row r="350" spans="8:8" ht="24" customHeight="1">
      <c r="H350" s="3"/>
    </row>
    <row r="351" spans="8:8" ht="24" customHeight="1">
      <c r="H351" s="3"/>
    </row>
    <row r="352" spans="8:8" ht="24" customHeight="1">
      <c r="H352" s="3"/>
    </row>
    <row r="353" spans="8:8" ht="24" customHeight="1">
      <c r="H353" s="3"/>
    </row>
    <row r="354" spans="8:8" ht="24" customHeight="1">
      <c r="H354" s="3"/>
    </row>
    <row r="355" spans="8:8" ht="24" customHeight="1">
      <c r="H355" s="3"/>
    </row>
    <row r="356" spans="8:8" ht="24" customHeight="1">
      <c r="H356" s="3"/>
    </row>
    <row r="357" spans="8:8" ht="24" customHeight="1">
      <c r="H357" s="3"/>
    </row>
    <row r="358" spans="8:8" ht="24" customHeight="1">
      <c r="H358" s="3"/>
    </row>
    <row r="359" spans="8:8" ht="24" customHeight="1">
      <c r="H359" s="3"/>
    </row>
    <row r="360" spans="8:8" ht="24" customHeight="1">
      <c r="H360" s="3"/>
    </row>
    <row r="361" spans="8:8" ht="24" customHeight="1">
      <c r="H361" s="3"/>
    </row>
    <row r="362" spans="8:8" ht="24" customHeight="1">
      <c r="H362" s="3"/>
    </row>
    <row r="363" spans="8:8" ht="24" customHeight="1">
      <c r="H363" s="3"/>
    </row>
    <row r="364" spans="8:8" ht="24" customHeight="1">
      <c r="H364" s="3"/>
    </row>
    <row r="365" spans="8:8" ht="24" customHeight="1">
      <c r="H365" s="3"/>
    </row>
    <row r="366" spans="8:8" ht="24" customHeight="1">
      <c r="H366" s="3"/>
    </row>
    <row r="367" spans="8:8" ht="24" customHeight="1">
      <c r="H367" s="3"/>
    </row>
    <row r="368" spans="8:8" ht="24" customHeight="1">
      <c r="H368" s="3"/>
    </row>
    <row r="369" spans="8:8" ht="24" customHeight="1">
      <c r="H369" s="3"/>
    </row>
    <row r="370" spans="8:8" ht="24" customHeight="1">
      <c r="H370" s="3"/>
    </row>
    <row r="371" spans="8:8" ht="24" customHeight="1">
      <c r="H371" s="3"/>
    </row>
    <row r="372" spans="8:8" ht="24" customHeight="1">
      <c r="H372" s="3"/>
    </row>
    <row r="373" spans="8:8" ht="24" customHeight="1">
      <c r="H373" s="3"/>
    </row>
    <row r="374" spans="8:8" ht="24" customHeight="1">
      <c r="H374" s="3"/>
    </row>
    <row r="375" spans="8:8" ht="24" customHeight="1">
      <c r="H375" s="3"/>
    </row>
    <row r="376" spans="8:8" ht="24" customHeight="1">
      <c r="H376" s="3"/>
    </row>
    <row r="377" spans="8:8" ht="24" customHeight="1">
      <c r="H377" s="3"/>
    </row>
    <row r="378" spans="8:8" ht="24" customHeight="1">
      <c r="H378" s="3"/>
    </row>
    <row r="379" spans="8:8" ht="24" customHeight="1">
      <c r="H379" s="3"/>
    </row>
    <row r="380" spans="8:8" ht="24" customHeight="1">
      <c r="H380" s="3"/>
    </row>
    <row r="381" spans="8:8" ht="24" customHeight="1">
      <c r="H381" s="3"/>
    </row>
    <row r="382" spans="8:8" ht="24" customHeight="1">
      <c r="H382" s="3"/>
    </row>
    <row r="383" spans="8:8" ht="24" customHeight="1">
      <c r="H383" s="3"/>
    </row>
    <row r="384" spans="8:8" ht="24" customHeight="1">
      <c r="H384" s="3"/>
    </row>
  </sheetData>
  <mergeCells count="13">
    <mergeCell ref="A89:F89"/>
    <mergeCell ref="E92:G92"/>
    <mergeCell ref="I92:K92"/>
    <mergeCell ref="E93:G93"/>
    <mergeCell ref="I93:K93"/>
    <mergeCell ref="E6:G6"/>
    <mergeCell ref="I6:K6"/>
    <mergeCell ref="I7:K7"/>
    <mergeCell ref="I49:K49"/>
    <mergeCell ref="E49:G49"/>
    <mergeCell ref="E7:G7"/>
    <mergeCell ref="E48:G48"/>
    <mergeCell ref="I48:K48"/>
  </mergeCells>
  <pageMargins left="0.86614173228346458" right="0.39370078740157483" top="0.9055118110236221" bottom="0" header="0.15748031496062992" footer="0.19685039370078741"/>
  <pageSetup paperSize="9" scale="70" orientation="portrait" r:id="rId1"/>
  <headerFooter alignWithMargins="0"/>
  <rowBreaks count="4" manualBreakCount="4">
    <brk id="42" max="16383" man="1"/>
    <brk id="86" max="16383" man="1"/>
    <brk id="131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6"/>
  <sheetViews>
    <sheetView showGridLines="0" view="pageBreakPreview" topLeftCell="A21" zoomScale="85" zoomScaleNormal="100" zoomScaleSheetLayoutView="85" workbookViewId="0">
      <selection activeCell="E28" sqref="E28"/>
    </sheetView>
  </sheetViews>
  <sheetFormatPr defaultRowHeight="24" customHeight="1"/>
  <cols>
    <col min="1" max="1" width="68.375" style="66" customWidth="1"/>
    <col min="2" max="2" width="2.25" style="66" customWidth="1"/>
    <col min="3" max="3" width="6.25" style="66" bestFit="1" customWidth="1"/>
    <col min="4" max="4" width="3" style="66" customWidth="1"/>
    <col min="5" max="5" width="17.375" style="66" customWidth="1"/>
    <col min="6" max="6" width="1.75" style="66" customWidth="1"/>
    <col min="7" max="7" width="17.375" style="66" customWidth="1"/>
    <col min="8" max="8" width="1.75" style="66" customWidth="1"/>
    <col min="9" max="9" width="17.25" style="66" customWidth="1"/>
    <col min="10" max="10" width="1.75" style="66" customWidth="1"/>
    <col min="11" max="11" width="18.125" style="66" customWidth="1"/>
    <col min="12" max="12" width="1.75" style="66" customWidth="1"/>
    <col min="13" max="13" width="28.625" style="66" customWidth="1"/>
    <col min="14" max="14" width="1.75" style="66" customWidth="1"/>
    <col min="15" max="15" width="28.625" style="66" customWidth="1"/>
    <col min="16" max="16" width="1.75" style="66" customWidth="1"/>
    <col min="17" max="17" width="27.125" style="66" bestFit="1" customWidth="1"/>
    <col min="18" max="18" width="1.75" style="66" customWidth="1"/>
    <col min="19" max="19" width="20" style="66" customWidth="1"/>
    <col min="20" max="20" width="1.875" style="66" customWidth="1"/>
    <col min="21" max="21" width="12.375" style="66" customWidth="1"/>
    <col min="22" max="258" width="9.125" style="66"/>
    <col min="259" max="259" width="53.125" style="66" customWidth="1"/>
    <col min="260" max="260" width="5.125" style="66" customWidth="1"/>
    <col min="261" max="261" width="17.375" style="66" customWidth="1"/>
    <col min="262" max="262" width="1.75" style="66" customWidth="1"/>
    <col min="263" max="263" width="17.375" style="66" customWidth="1"/>
    <col min="264" max="264" width="1.75" style="66" customWidth="1"/>
    <col min="265" max="265" width="17.25" style="66" customWidth="1"/>
    <col min="266" max="266" width="1.75" style="66" customWidth="1"/>
    <col min="267" max="267" width="18.125" style="66" customWidth="1"/>
    <col min="268" max="268" width="1.75" style="66" customWidth="1"/>
    <col min="269" max="269" width="32.125" style="66" customWidth="1"/>
    <col min="270" max="270" width="1.75" style="66" customWidth="1"/>
    <col min="271" max="271" width="31.125" style="66" customWidth="1"/>
    <col min="272" max="272" width="1.75" style="66" customWidth="1"/>
    <col min="273" max="273" width="27.125" style="66" bestFit="1" customWidth="1"/>
    <col min="274" max="274" width="1.75" style="66" customWidth="1"/>
    <col min="275" max="275" width="20" style="66" customWidth="1"/>
    <col min="276" max="276" width="1.875" style="66" customWidth="1"/>
    <col min="277" max="277" width="12.375" style="66" customWidth="1"/>
    <col min="278" max="514" width="9.125" style="66"/>
    <col min="515" max="515" width="53.125" style="66" customWidth="1"/>
    <col min="516" max="516" width="5.125" style="66" customWidth="1"/>
    <col min="517" max="517" width="17.375" style="66" customWidth="1"/>
    <col min="518" max="518" width="1.75" style="66" customWidth="1"/>
    <col min="519" max="519" width="17.375" style="66" customWidth="1"/>
    <col min="520" max="520" width="1.75" style="66" customWidth="1"/>
    <col min="521" max="521" width="17.25" style="66" customWidth="1"/>
    <col min="522" max="522" width="1.75" style="66" customWidth="1"/>
    <col min="523" max="523" width="18.125" style="66" customWidth="1"/>
    <col min="524" max="524" width="1.75" style="66" customWidth="1"/>
    <col min="525" max="525" width="32.125" style="66" customWidth="1"/>
    <col min="526" max="526" width="1.75" style="66" customWidth="1"/>
    <col min="527" max="527" width="31.125" style="66" customWidth="1"/>
    <col min="528" max="528" width="1.75" style="66" customWidth="1"/>
    <col min="529" max="529" width="27.125" style="66" bestFit="1" customWidth="1"/>
    <col min="530" max="530" width="1.75" style="66" customWidth="1"/>
    <col min="531" max="531" width="20" style="66" customWidth="1"/>
    <col min="532" max="532" width="1.875" style="66" customWidth="1"/>
    <col min="533" max="533" width="12.375" style="66" customWidth="1"/>
    <col min="534" max="770" width="9.125" style="66"/>
    <col min="771" max="771" width="53.125" style="66" customWidth="1"/>
    <col min="772" max="772" width="5.125" style="66" customWidth="1"/>
    <col min="773" max="773" width="17.375" style="66" customWidth="1"/>
    <col min="774" max="774" width="1.75" style="66" customWidth="1"/>
    <col min="775" max="775" width="17.375" style="66" customWidth="1"/>
    <col min="776" max="776" width="1.75" style="66" customWidth="1"/>
    <col min="777" max="777" width="17.25" style="66" customWidth="1"/>
    <col min="778" max="778" width="1.75" style="66" customWidth="1"/>
    <col min="779" max="779" width="18.125" style="66" customWidth="1"/>
    <col min="780" max="780" width="1.75" style="66" customWidth="1"/>
    <col min="781" max="781" width="32.125" style="66" customWidth="1"/>
    <col min="782" max="782" width="1.75" style="66" customWidth="1"/>
    <col min="783" max="783" width="31.125" style="66" customWidth="1"/>
    <col min="784" max="784" width="1.75" style="66" customWidth="1"/>
    <col min="785" max="785" width="27.125" style="66" bestFit="1" customWidth="1"/>
    <col min="786" max="786" width="1.75" style="66" customWidth="1"/>
    <col min="787" max="787" width="20" style="66" customWidth="1"/>
    <col min="788" max="788" width="1.875" style="66" customWidth="1"/>
    <col min="789" max="789" width="12.375" style="66" customWidth="1"/>
    <col min="790" max="1026" width="9.125" style="66"/>
    <col min="1027" max="1027" width="53.125" style="66" customWidth="1"/>
    <col min="1028" max="1028" width="5.125" style="66" customWidth="1"/>
    <col min="1029" max="1029" width="17.375" style="66" customWidth="1"/>
    <col min="1030" max="1030" width="1.75" style="66" customWidth="1"/>
    <col min="1031" max="1031" width="17.375" style="66" customWidth="1"/>
    <col min="1032" max="1032" width="1.75" style="66" customWidth="1"/>
    <col min="1033" max="1033" width="17.25" style="66" customWidth="1"/>
    <col min="1034" max="1034" width="1.75" style="66" customWidth="1"/>
    <col min="1035" max="1035" width="18.125" style="66" customWidth="1"/>
    <col min="1036" max="1036" width="1.75" style="66" customWidth="1"/>
    <col min="1037" max="1037" width="32.125" style="66" customWidth="1"/>
    <col min="1038" max="1038" width="1.75" style="66" customWidth="1"/>
    <col min="1039" max="1039" width="31.125" style="66" customWidth="1"/>
    <col min="1040" max="1040" width="1.75" style="66" customWidth="1"/>
    <col min="1041" max="1041" width="27.125" style="66" bestFit="1" customWidth="1"/>
    <col min="1042" max="1042" width="1.75" style="66" customWidth="1"/>
    <col min="1043" max="1043" width="20" style="66" customWidth="1"/>
    <col min="1044" max="1044" width="1.875" style="66" customWidth="1"/>
    <col min="1045" max="1045" width="12.375" style="66" customWidth="1"/>
    <col min="1046" max="1282" width="9.125" style="66"/>
    <col min="1283" max="1283" width="53.125" style="66" customWidth="1"/>
    <col min="1284" max="1284" width="5.125" style="66" customWidth="1"/>
    <col min="1285" max="1285" width="17.375" style="66" customWidth="1"/>
    <col min="1286" max="1286" width="1.75" style="66" customWidth="1"/>
    <col min="1287" max="1287" width="17.375" style="66" customWidth="1"/>
    <col min="1288" max="1288" width="1.75" style="66" customWidth="1"/>
    <col min="1289" max="1289" width="17.25" style="66" customWidth="1"/>
    <col min="1290" max="1290" width="1.75" style="66" customWidth="1"/>
    <col min="1291" max="1291" width="18.125" style="66" customWidth="1"/>
    <col min="1292" max="1292" width="1.75" style="66" customWidth="1"/>
    <col min="1293" max="1293" width="32.125" style="66" customWidth="1"/>
    <col min="1294" max="1294" width="1.75" style="66" customWidth="1"/>
    <col min="1295" max="1295" width="31.125" style="66" customWidth="1"/>
    <col min="1296" max="1296" width="1.75" style="66" customWidth="1"/>
    <col min="1297" max="1297" width="27.125" style="66" bestFit="1" customWidth="1"/>
    <col min="1298" max="1298" width="1.75" style="66" customWidth="1"/>
    <col min="1299" max="1299" width="20" style="66" customWidth="1"/>
    <col min="1300" max="1300" width="1.875" style="66" customWidth="1"/>
    <col min="1301" max="1301" width="12.375" style="66" customWidth="1"/>
    <col min="1302" max="1538" width="9.125" style="66"/>
    <col min="1539" max="1539" width="53.125" style="66" customWidth="1"/>
    <col min="1540" max="1540" width="5.125" style="66" customWidth="1"/>
    <col min="1541" max="1541" width="17.375" style="66" customWidth="1"/>
    <col min="1542" max="1542" width="1.75" style="66" customWidth="1"/>
    <col min="1543" max="1543" width="17.375" style="66" customWidth="1"/>
    <col min="1544" max="1544" width="1.75" style="66" customWidth="1"/>
    <col min="1545" max="1545" width="17.25" style="66" customWidth="1"/>
    <col min="1546" max="1546" width="1.75" style="66" customWidth="1"/>
    <col min="1547" max="1547" width="18.125" style="66" customWidth="1"/>
    <col min="1548" max="1548" width="1.75" style="66" customWidth="1"/>
    <col min="1549" max="1549" width="32.125" style="66" customWidth="1"/>
    <col min="1550" max="1550" width="1.75" style="66" customWidth="1"/>
    <col min="1551" max="1551" width="31.125" style="66" customWidth="1"/>
    <col min="1552" max="1552" width="1.75" style="66" customWidth="1"/>
    <col min="1553" max="1553" width="27.125" style="66" bestFit="1" customWidth="1"/>
    <col min="1554" max="1554" width="1.75" style="66" customWidth="1"/>
    <col min="1555" max="1555" width="20" style="66" customWidth="1"/>
    <col min="1556" max="1556" width="1.875" style="66" customWidth="1"/>
    <col min="1557" max="1557" width="12.375" style="66" customWidth="1"/>
    <col min="1558" max="1794" width="9.125" style="66"/>
    <col min="1795" max="1795" width="53.125" style="66" customWidth="1"/>
    <col min="1796" max="1796" width="5.125" style="66" customWidth="1"/>
    <col min="1797" max="1797" width="17.375" style="66" customWidth="1"/>
    <col min="1798" max="1798" width="1.75" style="66" customWidth="1"/>
    <col min="1799" max="1799" width="17.375" style="66" customWidth="1"/>
    <col min="1800" max="1800" width="1.75" style="66" customWidth="1"/>
    <col min="1801" max="1801" width="17.25" style="66" customWidth="1"/>
    <col min="1802" max="1802" width="1.75" style="66" customWidth="1"/>
    <col min="1803" max="1803" width="18.125" style="66" customWidth="1"/>
    <col min="1804" max="1804" width="1.75" style="66" customWidth="1"/>
    <col min="1805" max="1805" width="32.125" style="66" customWidth="1"/>
    <col min="1806" max="1806" width="1.75" style="66" customWidth="1"/>
    <col min="1807" max="1807" width="31.125" style="66" customWidth="1"/>
    <col min="1808" max="1808" width="1.75" style="66" customWidth="1"/>
    <col min="1809" max="1809" width="27.125" style="66" bestFit="1" customWidth="1"/>
    <col min="1810" max="1810" width="1.75" style="66" customWidth="1"/>
    <col min="1811" max="1811" width="20" style="66" customWidth="1"/>
    <col min="1812" max="1812" width="1.875" style="66" customWidth="1"/>
    <col min="1813" max="1813" width="12.375" style="66" customWidth="1"/>
    <col min="1814" max="2050" width="9.125" style="66"/>
    <col min="2051" max="2051" width="53.125" style="66" customWidth="1"/>
    <col min="2052" max="2052" width="5.125" style="66" customWidth="1"/>
    <col min="2053" max="2053" width="17.375" style="66" customWidth="1"/>
    <col min="2054" max="2054" width="1.75" style="66" customWidth="1"/>
    <col min="2055" max="2055" width="17.375" style="66" customWidth="1"/>
    <col min="2056" max="2056" width="1.75" style="66" customWidth="1"/>
    <col min="2057" max="2057" width="17.25" style="66" customWidth="1"/>
    <col min="2058" max="2058" width="1.75" style="66" customWidth="1"/>
    <col min="2059" max="2059" width="18.125" style="66" customWidth="1"/>
    <col min="2060" max="2060" width="1.75" style="66" customWidth="1"/>
    <col min="2061" max="2061" width="32.125" style="66" customWidth="1"/>
    <col min="2062" max="2062" width="1.75" style="66" customWidth="1"/>
    <col min="2063" max="2063" width="31.125" style="66" customWidth="1"/>
    <col min="2064" max="2064" width="1.75" style="66" customWidth="1"/>
    <col min="2065" max="2065" width="27.125" style="66" bestFit="1" customWidth="1"/>
    <col min="2066" max="2066" width="1.75" style="66" customWidth="1"/>
    <col min="2067" max="2067" width="20" style="66" customWidth="1"/>
    <col min="2068" max="2068" width="1.875" style="66" customWidth="1"/>
    <col min="2069" max="2069" width="12.375" style="66" customWidth="1"/>
    <col min="2070" max="2306" width="9.125" style="66"/>
    <col min="2307" max="2307" width="53.125" style="66" customWidth="1"/>
    <col min="2308" max="2308" width="5.125" style="66" customWidth="1"/>
    <col min="2309" max="2309" width="17.375" style="66" customWidth="1"/>
    <col min="2310" max="2310" width="1.75" style="66" customWidth="1"/>
    <col min="2311" max="2311" width="17.375" style="66" customWidth="1"/>
    <col min="2312" max="2312" width="1.75" style="66" customWidth="1"/>
    <col min="2313" max="2313" width="17.25" style="66" customWidth="1"/>
    <col min="2314" max="2314" width="1.75" style="66" customWidth="1"/>
    <col min="2315" max="2315" width="18.125" style="66" customWidth="1"/>
    <col min="2316" max="2316" width="1.75" style="66" customWidth="1"/>
    <col min="2317" max="2317" width="32.125" style="66" customWidth="1"/>
    <col min="2318" max="2318" width="1.75" style="66" customWidth="1"/>
    <col min="2319" max="2319" width="31.125" style="66" customWidth="1"/>
    <col min="2320" max="2320" width="1.75" style="66" customWidth="1"/>
    <col min="2321" max="2321" width="27.125" style="66" bestFit="1" customWidth="1"/>
    <col min="2322" max="2322" width="1.75" style="66" customWidth="1"/>
    <col min="2323" max="2323" width="20" style="66" customWidth="1"/>
    <col min="2324" max="2324" width="1.875" style="66" customWidth="1"/>
    <col min="2325" max="2325" width="12.375" style="66" customWidth="1"/>
    <col min="2326" max="2562" width="9.125" style="66"/>
    <col min="2563" max="2563" width="53.125" style="66" customWidth="1"/>
    <col min="2564" max="2564" width="5.125" style="66" customWidth="1"/>
    <col min="2565" max="2565" width="17.375" style="66" customWidth="1"/>
    <col min="2566" max="2566" width="1.75" style="66" customWidth="1"/>
    <col min="2567" max="2567" width="17.375" style="66" customWidth="1"/>
    <col min="2568" max="2568" width="1.75" style="66" customWidth="1"/>
    <col min="2569" max="2569" width="17.25" style="66" customWidth="1"/>
    <col min="2570" max="2570" width="1.75" style="66" customWidth="1"/>
    <col min="2571" max="2571" width="18.125" style="66" customWidth="1"/>
    <col min="2572" max="2572" width="1.75" style="66" customWidth="1"/>
    <col min="2573" max="2573" width="32.125" style="66" customWidth="1"/>
    <col min="2574" max="2574" width="1.75" style="66" customWidth="1"/>
    <col min="2575" max="2575" width="31.125" style="66" customWidth="1"/>
    <col min="2576" max="2576" width="1.75" style="66" customWidth="1"/>
    <col min="2577" max="2577" width="27.125" style="66" bestFit="1" customWidth="1"/>
    <col min="2578" max="2578" width="1.75" style="66" customWidth="1"/>
    <col min="2579" max="2579" width="20" style="66" customWidth="1"/>
    <col min="2580" max="2580" width="1.875" style="66" customWidth="1"/>
    <col min="2581" max="2581" width="12.375" style="66" customWidth="1"/>
    <col min="2582" max="2818" width="9.125" style="66"/>
    <col min="2819" max="2819" width="53.125" style="66" customWidth="1"/>
    <col min="2820" max="2820" width="5.125" style="66" customWidth="1"/>
    <col min="2821" max="2821" width="17.375" style="66" customWidth="1"/>
    <col min="2822" max="2822" width="1.75" style="66" customWidth="1"/>
    <col min="2823" max="2823" width="17.375" style="66" customWidth="1"/>
    <col min="2824" max="2824" width="1.75" style="66" customWidth="1"/>
    <col min="2825" max="2825" width="17.25" style="66" customWidth="1"/>
    <col min="2826" max="2826" width="1.75" style="66" customWidth="1"/>
    <col min="2827" max="2827" width="18.125" style="66" customWidth="1"/>
    <col min="2828" max="2828" width="1.75" style="66" customWidth="1"/>
    <col min="2829" max="2829" width="32.125" style="66" customWidth="1"/>
    <col min="2830" max="2830" width="1.75" style="66" customWidth="1"/>
    <col min="2831" max="2831" width="31.125" style="66" customWidth="1"/>
    <col min="2832" max="2832" width="1.75" style="66" customWidth="1"/>
    <col min="2833" max="2833" width="27.125" style="66" bestFit="1" customWidth="1"/>
    <col min="2834" max="2834" width="1.75" style="66" customWidth="1"/>
    <col min="2835" max="2835" width="20" style="66" customWidth="1"/>
    <col min="2836" max="2836" width="1.875" style="66" customWidth="1"/>
    <col min="2837" max="2837" width="12.375" style="66" customWidth="1"/>
    <col min="2838" max="3074" width="9.125" style="66"/>
    <col min="3075" max="3075" width="53.125" style="66" customWidth="1"/>
    <col min="3076" max="3076" width="5.125" style="66" customWidth="1"/>
    <col min="3077" max="3077" width="17.375" style="66" customWidth="1"/>
    <col min="3078" max="3078" width="1.75" style="66" customWidth="1"/>
    <col min="3079" max="3079" width="17.375" style="66" customWidth="1"/>
    <col min="3080" max="3080" width="1.75" style="66" customWidth="1"/>
    <col min="3081" max="3081" width="17.25" style="66" customWidth="1"/>
    <col min="3082" max="3082" width="1.75" style="66" customWidth="1"/>
    <col min="3083" max="3083" width="18.125" style="66" customWidth="1"/>
    <col min="3084" max="3084" width="1.75" style="66" customWidth="1"/>
    <col min="3085" max="3085" width="32.125" style="66" customWidth="1"/>
    <col min="3086" max="3086" width="1.75" style="66" customWidth="1"/>
    <col min="3087" max="3087" width="31.125" style="66" customWidth="1"/>
    <col min="3088" max="3088" width="1.75" style="66" customWidth="1"/>
    <col min="3089" max="3089" width="27.125" style="66" bestFit="1" customWidth="1"/>
    <col min="3090" max="3090" width="1.75" style="66" customWidth="1"/>
    <col min="3091" max="3091" width="20" style="66" customWidth="1"/>
    <col min="3092" max="3092" width="1.875" style="66" customWidth="1"/>
    <col min="3093" max="3093" width="12.375" style="66" customWidth="1"/>
    <col min="3094" max="3330" width="9.125" style="66"/>
    <col min="3331" max="3331" width="53.125" style="66" customWidth="1"/>
    <col min="3332" max="3332" width="5.125" style="66" customWidth="1"/>
    <col min="3333" max="3333" width="17.375" style="66" customWidth="1"/>
    <col min="3334" max="3334" width="1.75" style="66" customWidth="1"/>
    <col min="3335" max="3335" width="17.375" style="66" customWidth="1"/>
    <col min="3336" max="3336" width="1.75" style="66" customWidth="1"/>
    <col min="3337" max="3337" width="17.25" style="66" customWidth="1"/>
    <col min="3338" max="3338" width="1.75" style="66" customWidth="1"/>
    <col min="3339" max="3339" width="18.125" style="66" customWidth="1"/>
    <col min="3340" max="3340" width="1.75" style="66" customWidth="1"/>
    <col min="3341" max="3341" width="32.125" style="66" customWidth="1"/>
    <col min="3342" max="3342" width="1.75" style="66" customWidth="1"/>
    <col min="3343" max="3343" width="31.125" style="66" customWidth="1"/>
    <col min="3344" max="3344" width="1.75" style="66" customWidth="1"/>
    <col min="3345" max="3345" width="27.125" style="66" bestFit="1" customWidth="1"/>
    <col min="3346" max="3346" width="1.75" style="66" customWidth="1"/>
    <col min="3347" max="3347" width="20" style="66" customWidth="1"/>
    <col min="3348" max="3348" width="1.875" style="66" customWidth="1"/>
    <col min="3349" max="3349" width="12.375" style="66" customWidth="1"/>
    <col min="3350" max="3586" width="9.125" style="66"/>
    <col min="3587" max="3587" width="53.125" style="66" customWidth="1"/>
    <col min="3588" max="3588" width="5.125" style="66" customWidth="1"/>
    <col min="3589" max="3589" width="17.375" style="66" customWidth="1"/>
    <col min="3590" max="3590" width="1.75" style="66" customWidth="1"/>
    <col min="3591" max="3591" width="17.375" style="66" customWidth="1"/>
    <col min="3592" max="3592" width="1.75" style="66" customWidth="1"/>
    <col min="3593" max="3593" width="17.25" style="66" customWidth="1"/>
    <col min="3594" max="3594" width="1.75" style="66" customWidth="1"/>
    <col min="3595" max="3595" width="18.125" style="66" customWidth="1"/>
    <col min="3596" max="3596" width="1.75" style="66" customWidth="1"/>
    <col min="3597" max="3597" width="32.125" style="66" customWidth="1"/>
    <col min="3598" max="3598" width="1.75" style="66" customWidth="1"/>
    <col min="3599" max="3599" width="31.125" style="66" customWidth="1"/>
    <col min="3600" max="3600" width="1.75" style="66" customWidth="1"/>
    <col min="3601" max="3601" width="27.125" style="66" bestFit="1" customWidth="1"/>
    <col min="3602" max="3602" width="1.75" style="66" customWidth="1"/>
    <col min="3603" max="3603" width="20" style="66" customWidth="1"/>
    <col min="3604" max="3604" width="1.875" style="66" customWidth="1"/>
    <col min="3605" max="3605" width="12.375" style="66" customWidth="1"/>
    <col min="3606" max="3842" width="9.125" style="66"/>
    <col min="3843" max="3843" width="53.125" style="66" customWidth="1"/>
    <col min="3844" max="3844" width="5.125" style="66" customWidth="1"/>
    <col min="3845" max="3845" width="17.375" style="66" customWidth="1"/>
    <col min="3846" max="3846" width="1.75" style="66" customWidth="1"/>
    <col min="3847" max="3847" width="17.375" style="66" customWidth="1"/>
    <col min="3848" max="3848" width="1.75" style="66" customWidth="1"/>
    <col min="3849" max="3849" width="17.25" style="66" customWidth="1"/>
    <col min="3850" max="3850" width="1.75" style="66" customWidth="1"/>
    <col min="3851" max="3851" width="18.125" style="66" customWidth="1"/>
    <col min="3852" max="3852" width="1.75" style="66" customWidth="1"/>
    <col min="3853" max="3853" width="32.125" style="66" customWidth="1"/>
    <col min="3854" max="3854" width="1.75" style="66" customWidth="1"/>
    <col min="3855" max="3855" width="31.125" style="66" customWidth="1"/>
    <col min="3856" max="3856" width="1.75" style="66" customWidth="1"/>
    <col min="3857" max="3857" width="27.125" style="66" bestFit="1" customWidth="1"/>
    <col min="3858" max="3858" width="1.75" style="66" customWidth="1"/>
    <col min="3859" max="3859" width="20" style="66" customWidth="1"/>
    <col min="3860" max="3860" width="1.875" style="66" customWidth="1"/>
    <col min="3861" max="3861" width="12.375" style="66" customWidth="1"/>
    <col min="3862" max="4098" width="9.125" style="66"/>
    <col min="4099" max="4099" width="53.125" style="66" customWidth="1"/>
    <col min="4100" max="4100" width="5.125" style="66" customWidth="1"/>
    <col min="4101" max="4101" width="17.375" style="66" customWidth="1"/>
    <col min="4102" max="4102" width="1.75" style="66" customWidth="1"/>
    <col min="4103" max="4103" width="17.375" style="66" customWidth="1"/>
    <col min="4104" max="4104" width="1.75" style="66" customWidth="1"/>
    <col min="4105" max="4105" width="17.25" style="66" customWidth="1"/>
    <col min="4106" max="4106" width="1.75" style="66" customWidth="1"/>
    <col min="4107" max="4107" width="18.125" style="66" customWidth="1"/>
    <col min="4108" max="4108" width="1.75" style="66" customWidth="1"/>
    <col min="4109" max="4109" width="32.125" style="66" customWidth="1"/>
    <col min="4110" max="4110" width="1.75" style="66" customWidth="1"/>
    <col min="4111" max="4111" width="31.125" style="66" customWidth="1"/>
    <col min="4112" max="4112" width="1.75" style="66" customWidth="1"/>
    <col min="4113" max="4113" width="27.125" style="66" bestFit="1" customWidth="1"/>
    <col min="4114" max="4114" width="1.75" style="66" customWidth="1"/>
    <col min="4115" max="4115" width="20" style="66" customWidth="1"/>
    <col min="4116" max="4116" width="1.875" style="66" customWidth="1"/>
    <col min="4117" max="4117" width="12.375" style="66" customWidth="1"/>
    <col min="4118" max="4354" width="9.125" style="66"/>
    <col min="4355" max="4355" width="53.125" style="66" customWidth="1"/>
    <col min="4356" max="4356" width="5.125" style="66" customWidth="1"/>
    <col min="4357" max="4357" width="17.375" style="66" customWidth="1"/>
    <col min="4358" max="4358" width="1.75" style="66" customWidth="1"/>
    <col min="4359" max="4359" width="17.375" style="66" customWidth="1"/>
    <col min="4360" max="4360" width="1.75" style="66" customWidth="1"/>
    <col min="4361" max="4361" width="17.25" style="66" customWidth="1"/>
    <col min="4362" max="4362" width="1.75" style="66" customWidth="1"/>
    <col min="4363" max="4363" width="18.125" style="66" customWidth="1"/>
    <col min="4364" max="4364" width="1.75" style="66" customWidth="1"/>
    <col min="4365" max="4365" width="32.125" style="66" customWidth="1"/>
    <col min="4366" max="4366" width="1.75" style="66" customWidth="1"/>
    <col min="4367" max="4367" width="31.125" style="66" customWidth="1"/>
    <col min="4368" max="4368" width="1.75" style="66" customWidth="1"/>
    <col min="4369" max="4369" width="27.125" style="66" bestFit="1" customWidth="1"/>
    <col min="4370" max="4370" width="1.75" style="66" customWidth="1"/>
    <col min="4371" max="4371" width="20" style="66" customWidth="1"/>
    <col min="4372" max="4372" width="1.875" style="66" customWidth="1"/>
    <col min="4373" max="4373" width="12.375" style="66" customWidth="1"/>
    <col min="4374" max="4610" width="9.125" style="66"/>
    <col min="4611" max="4611" width="53.125" style="66" customWidth="1"/>
    <col min="4612" max="4612" width="5.125" style="66" customWidth="1"/>
    <col min="4613" max="4613" width="17.375" style="66" customWidth="1"/>
    <col min="4614" max="4614" width="1.75" style="66" customWidth="1"/>
    <col min="4615" max="4615" width="17.375" style="66" customWidth="1"/>
    <col min="4616" max="4616" width="1.75" style="66" customWidth="1"/>
    <col min="4617" max="4617" width="17.25" style="66" customWidth="1"/>
    <col min="4618" max="4618" width="1.75" style="66" customWidth="1"/>
    <col min="4619" max="4619" width="18.125" style="66" customWidth="1"/>
    <col min="4620" max="4620" width="1.75" style="66" customWidth="1"/>
    <col min="4621" max="4621" width="32.125" style="66" customWidth="1"/>
    <col min="4622" max="4622" width="1.75" style="66" customWidth="1"/>
    <col min="4623" max="4623" width="31.125" style="66" customWidth="1"/>
    <col min="4624" max="4624" width="1.75" style="66" customWidth="1"/>
    <col min="4625" max="4625" width="27.125" style="66" bestFit="1" customWidth="1"/>
    <col min="4626" max="4626" width="1.75" style="66" customWidth="1"/>
    <col min="4627" max="4627" width="20" style="66" customWidth="1"/>
    <col min="4628" max="4628" width="1.875" style="66" customWidth="1"/>
    <col min="4629" max="4629" width="12.375" style="66" customWidth="1"/>
    <col min="4630" max="4866" width="9.125" style="66"/>
    <col min="4867" max="4867" width="53.125" style="66" customWidth="1"/>
    <col min="4868" max="4868" width="5.125" style="66" customWidth="1"/>
    <col min="4869" max="4869" width="17.375" style="66" customWidth="1"/>
    <col min="4870" max="4870" width="1.75" style="66" customWidth="1"/>
    <col min="4871" max="4871" width="17.375" style="66" customWidth="1"/>
    <col min="4872" max="4872" width="1.75" style="66" customWidth="1"/>
    <col min="4873" max="4873" width="17.25" style="66" customWidth="1"/>
    <col min="4874" max="4874" width="1.75" style="66" customWidth="1"/>
    <col min="4875" max="4875" width="18.125" style="66" customWidth="1"/>
    <col min="4876" max="4876" width="1.75" style="66" customWidth="1"/>
    <col min="4877" max="4877" width="32.125" style="66" customWidth="1"/>
    <col min="4878" max="4878" width="1.75" style="66" customWidth="1"/>
    <col min="4879" max="4879" width="31.125" style="66" customWidth="1"/>
    <col min="4880" max="4880" width="1.75" style="66" customWidth="1"/>
    <col min="4881" max="4881" width="27.125" style="66" bestFit="1" customWidth="1"/>
    <col min="4882" max="4882" width="1.75" style="66" customWidth="1"/>
    <col min="4883" max="4883" width="20" style="66" customWidth="1"/>
    <col min="4884" max="4884" width="1.875" style="66" customWidth="1"/>
    <col min="4885" max="4885" width="12.375" style="66" customWidth="1"/>
    <col min="4886" max="5122" width="9.125" style="66"/>
    <col min="5123" max="5123" width="53.125" style="66" customWidth="1"/>
    <col min="5124" max="5124" width="5.125" style="66" customWidth="1"/>
    <col min="5125" max="5125" width="17.375" style="66" customWidth="1"/>
    <col min="5126" max="5126" width="1.75" style="66" customWidth="1"/>
    <col min="5127" max="5127" width="17.375" style="66" customWidth="1"/>
    <col min="5128" max="5128" width="1.75" style="66" customWidth="1"/>
    <col min="5129" max="5129" width="17.25" style="66" customWidth="1"/>
    <col min="5130" max="5130" width="1.75" style="66" customWidth="1"/>
    <col min="5131" max="5131" width="18.125" style="66" customWidth="1"/>
    <col min="5132" max="5132" width="1.75" style="66" customWidth="1"/>
    <col min="5133" max="5133" width="32.125" style="66" customWidth="1"/>
    <col min="5134" max="5134" width="1.75" style="66" customWidth="1"/>
    <col min="5135" max="5135" width="31.125" style="66" customWidth="1"/>
    <col min="5136" max="5136" width="1.75" style="66" customWidth="1"/>
    <col min="5137" max="5137" width="27.125" style="66" bestFit="1" customWidth="1"/>
    <col min="5138" max="5138" width="1.75" style="66" customWidth="1"/>
    <col min="5139" max="5139" width="20" style="66" customWidth="1"/>
    <col min="5140" max="5140" width="1.875" style="66" customWidth="1"/>
    <col min="5141" max="5141" width="12.375" style="66" customWidth="1"/>
    <col min="5142" max="5378" width="9.125" style="66"/>
    <col min="5379" max="5379" width="53.125" style="66" customWidth="1"/>
    <col min="5380" max="5380" width="5.125" style="66" customWidth="1"/>
    <col min="5381" max="5381" width="17.375" style="66" customWidth="1"/>
    <col min="5382" max="5382" width="1.75" style="66" customWidth="1"/>
    <col min="5383" max="5383" width="17.375" style="66" customWidth="1"/>
    <col min="5384" max="5384" width="1.75" style="66" customWidth="1"/>
    <col min="5385" max="5385" width="17.25" style="66" customWidth="1"/>
    <col min="5386" max="5386" width="1.75" style="66" customWidth="1"/>
    <col min="5387" max="5387" width="18.125" style="66" customWidth="1"/>
    <col min="5388" max="5388" width="1.75" style="66" customWidth="1"/>
    <col min="5389" max="5389" width="32.125" style="66" customWidth="1"/>
    <col min="5390" max="5390" width="1.75" style="66" customWidth="1"/>
    <col min="5391" max="5391" width="31.125" style="66" customWidth="1"/>
    <col min="5392" max="5392" width="1.75" style="66" customWidth="1"/>
    <col min="5393" max="5393" width="27.125" style="66" bestFit="1" customWidth="1"/>
    <col min="5394" max="5394" width="1.75" style="66" customWidth="1"/>
    <col min="5395" max="5395" width="20" style="66" customWidth="1"/>
    <col min="5396" max="5396" width="1.875" style="66" customWidth="1"/>
    <col min="5397" max="5397" width="12.375" style="66" customWidth="1"/>
    <col min="5398" max="5634" width="9.125" style="66"/>
    <col min="5635" max="5635" width="53.125" style="66" customWidth="1"/>
    <col min="5636" max="5636" width="5.125" style="66" customWidth="1"/>
    <col min="5637" max="5637" width="17.375" style="66" customWidth="1"/>
    <col min="5638" max="5638" width="1.75" style="66" customWidth="1"/>
    <col min="5639" max="5639" width="17.375" style="66" customWidth="1"/>
    <col min="5640" max="5640" width="1.75" style="66" customWidth="1"/>
    <col min="5641" max="5641" width="17.25" style="66" customWidth="1"/>
    <col min="5642" max="5642" width="1.75" style="66" customWidth="1"/>
    <col min="5643" max="5643" width="18.125" style="66" customWidth="1"/>
    <col min="5644" max="5644" width="1.75" style="66" customWidth="1"/>
    <col min="5645" max="5645" width="32.125" style="66" customWidth="1"/>
    <col min="5646" max="5646" width="1.75" style="66" customWidth="1"/>
    <col min="5647" max="5647" width="31.125" style="66" customWidth="1"/>
    <col min="5648" max="5648" width="1.75" style="66" customWidth="1"/>
    <col min="5649" max="5649" width="27.125" style="66" bestFit="1" customWidth="1"/>
    <col min="5650" max="5650" width="1.75" style="66" customWidth="1"/>
    <col min="5651" max="5651" width="20" style="66" customWidth="1"/>
    <col min="5652" max="5652" width="1.875" style="66" customWidth="1"/>
    <col min="5653" max="5653" width="12.375" style="66" customWidth="1"/>
    <col min="5654" max="5890" width="9.125" style="66"/>
    <col min="5891" max="5891" width="53.125" style="66" customWidth="1"/>
    <col min="5892" max="5892" width="5.125" style="66" customWidth="1"/>
    <col min="5893" max="5893" width="17.375" style="66" customWidth="1"/>
    <col min="5894" max="5894" width="1.75" style="66" customWidth="1"/>
    <col min="5895" max="5895" width="17.375" style="66" customWidth="1"/>
    <col min="5896" max="5896" width="1.75" style="66" customWidth="1"/>
    <col min="5897" max="5897" width="17.25" style="66" customWidth="1"/>
    <col min="5898" max="5898" width="1.75" style="66" customWidth="1"/>
    <col min="5899" max="5899" width="18.125" style="66" customWidth="1"/>
    <col min="5900" max="5900" width="1.75" style="66" customWidth="1"/>
    <col min="5901" max="5901" width="32.125" style="66" customWidth="1"/>
    <col min="5902" max="5902" width="1.75" style="66" customWidth="1"/>
    <col min="5903" max="5903" width="31.125" style="66" customWidth="1"/>
    <col min="5904" max="5904" width="1.75" style="66" customWidth="1"/>
    <col min="5905" max="5905" width="27.125" style="66" bestFit="1" customWidth="1"/>
    <col min="5906" max="5906" width="1.75" style="66" customWidth="1"/>
    <col min="5907" max="5907" width="20" style="66" customWidth="1"/>
    <col min="5908" max="5908" width="1.875" style="66" customWidth="1"/>
    <col min="5909" max="5909" width="12.375" style="66" customWidth="1"/>
    <col min="5910" max="6146" width="9.125" style="66"/>
    <col min="6147" max="6147" width="53.125" style="66" customWidth="1"/>
    <col min="6148" max="6148" width="5.125" style="66" customWidth="1"/>
    <col min="6149" max="6149" width="17.375" style="66" customWidth="1"/>
    <col min="6150" max="6150" width="1.75" style="66" customWidth="1"/>
    <col min="6151" max="6151" width="17.375" style="66" customWidth="1"/>
    <col min="6152" max="6152" width="1.75" style="66" customWidth="1"/>
    <col min="6153" max="6153" width="17.25" style="66" customWidth="1"/>
    <col min="6154" max="6154" width="1.75" style="66" customWidth="1"/>
    <col min="6155" max="6155" width="18.125" style="66" customWidth="1"/>
    <col min="6156" max="6156" width="1.75" style="66" customWidth="1"/>
    <col min="6157" max="6157" width="32.125" style="66" customWidth="1"/>
    <col min="6158" max="6158" width="1.75" style="66" customWidth="1"/>
    <col min="6159" max="6159" width="31.125" style="66" customWidth="1"/>
    <col min="6160" max="6160" width="1.75" style="66" customWidth="1"/>
    <col min="6161" max="6161" width="27.125" style="66" bestFit="1" customWidth="1"/>
    <col min="6162" max="6162" width="1.75" style="66" customWidth="1"/>
    <col min="6163" max="6163" width="20" style="66" customWidth="1"/>
    <col min="6164" max="6164" width="1.875" style="66" customWidth="1"/>
    <col min="6165" max="6165" width="12.375" style="66" customWidth="1"/>
    <col min="6166" max="6402" width="9.125" style="66"/>
    <col min="6403" max="6403" width="53.125" style="66" customWidth="1"/>
    <col min="6404" max="6404" width="5.125" style="66" customWidth="1"/>
    <col min="6405" max="6405" width="17.375" style="66" customWidth="1"/>
    <col min="6406" max="6406" width="1.75" style="66" customWidth="1"/>
    <col min="6407" max="6407" width="17.375" style="66" customWidth="1"/>
    <col min="6408" max="6408" width="1.75" style="66" customWidth="1"/>
    <col min="6409" max="6409" width="17.25" style="66" customWidth="1"/>
    <col min="6410" max="6410" width="1.75" style="66" customWidth="1"/>
    <col min="6411" max="6411" width="18.125" style="66" customWidth="1"/>
    <col min="6412" max="6412" width="1.75" style="66" customWidth="1"/>
    <col min="6413" max="6413" width="32.125" style="66" customWidth="1"/>
    <col min="6414" max="6414" width="1.75" style="66" customWidth="1"/>
    <col min="6415" max="6415" width="31.125" style="66" customWidth="1"/>
    <col min="6416" max="6416" width="1.75" style="66" customWidth="1"/>
    <col min="6417" max="6417" width="27.125" style="66" bestFit="1" customWidth="1"/>
    <col min="6418" max="6418" width="1.75" style="66" customWidth="1"/>
    <col min="6419" max="6419" width="20" style="66" customWidth="1"/>
    <col min="6420" max="6420" width="1.875" style="66" customWidth="1"/>
    <col min="6421" max="6421" width="12.375" style="66" customWidth="1"/>
    <col min="6422" max="6658" width="9.125" style="66"/>
    <col min="6659" max="6659" width="53.125" style="66" customWidth="1"/>
    <col min="6660" max="6660" width="5.125" style="66" customWidth="1"/>
    <col min="6661" max="6661" width="17.375" style="66" customWidth="1"/>
    <col min="6662" max="6662" width="1.75" style="66" customWidth="1"/>
    <col min="6663" max="6663" width="17.375" style="66" customWidth="1"/>
    <col min="6664" max="6664" width="1.75" style="66" customWidth="1"/>
    <col min="6665" max="6665" width="17.25" style="66" customWidth="1"/>
    <col min="6666" max="6666" width="1.75" style="66" customWidth="1"/>
    <col min="6667" max="6667" width="18.125" style="66" customWidth="1"/>
    <col min="6668" max="6668" width="1.75" style="66" customWidth="1"/>
    <col min="6669" max="6669" width="32.125" style="66" customWidth="1"/>
    <col min="6670" max="6670" width="1.75" style="66" customWidth="1"/>
    <col min="6671" max="6671" width="31.125" style="66" customWidth="1"/>
    <col min="6672" max="6672" width="1.75" style="66" customWidth="1"/>
    <col min="6673" max="6673" width="27.125" style="66" bestFit="1" customWidth="1"/>
    <col min="6674" max="6674" width="1.75" style="66" customWidth="1"/>
    <col min="6675" max="6675" width="20" style="66" customWidth="1"/>
    <col min="6676" max="6676" width="1.875" style="66" customWidth="1"/>
    <col min="6677" max="6677" width="12.375" style="66" customWidth="1"/>
    <col min="6678" max="6914" width="9.125" style="66"/>
    <col min="6915" max="6915" width="53.125" style="66" customWidth="1"/>
    <col min="6916" max="6916" width="5.125" style="66" customWidth="1"/>
    <col min="6917" max="6917" width="17.375" style="66" customWidth="1"/>
    <col min="6918" max="6918" width="1.75" style="66" customWidth="1"/>
    <col min="6919" max="6919" width="17.375" style="66" customWidth="1"/>
    <col min="6920" max="6920" width="1.75" style="66" customWidth="1"/>
    <col min="6921" max="6921" width="17.25" style="66" customWidth="1"/>
    <col min="6922" max="6922" width="1.75" style="66" customWidth="1"/>
    <col min="6923" max="6923" width="18.125" style="66" customWidth="1"/>
    <col min="6924" max="6924" width="1.75" style="66" customWidth="1"/>
    <col min="6925" max="6925" width="32.125" style="66" customWidth="1"/>
    <col min="6926" max="6926" width="1.75" style="66" customWidth="1"/>
    <col min="6927" max="6927" width="31.125" style="66" customWidth="1"/>
    <col min="6928" max="6928" width="1.75" style="66" customWidth="1"/>
    <col min="6929" max="6929" width="27.125" style="66" bestFit="1" customWidth="1"/>
    <col min="6930" max="6930" width="1.75" style="66" customWidth="1"/>
    <col min="6931" max="6931" width="20" style="66" customWidth="1"/>
    <col min="6932" max="6932" width="1.875" style="66" customWidth="1"/>
    <col min="6933" max="6933" width="12.375" style="66" customWidth="1"/>
    <col min="6934" max="7170" width="9.125" style="66"/>
    <col min="7171" max="7171" width="53.125" style="66" customWidth="1"/>
    <col min="7172" max="7172" width="5.125" style="66" customWidth="1"/>
    <col min="7173" max="7173" width="17.375" style="66" customWidth="1"/>
    <col min="7174" max="7174" width="1.75" style="66" customWidth="1"/>
    <col min="7175" max="7175" width="17.375" style="66" customWidth="1"/>
    <col min="7176" max="7176" width="1.75" style="66" customWidth="1"/>
    <col min="7177" max="7177" width="17.25" style="66" customWidth="1"/>
    <col min="7178" max="7178" width="1.75" style="66" customWidth="1"/>
    <col min="7179" max="7179" width="18.125" style="66" customWidth="1"/>
    <col min="7180" max="7180" width="1.75" style="66" customWidth="1"/>
    <col min="7181" max="7181" width="32.125" style="66" customWidth="1"/>
    <col min="7182" max="7182" width="1.75" style="66" customWidth="1"/>
    <col min="7183" max="7183" width="31.125" style="66" customWidth="1"/>
    <col min="7184" max="7184" width="1.75" style="66" customWidth="1"/>
    <col min="7185" max="7185" width="27.125" style="66" bestFit="1" customWidth="1"/>
    <col min="7186" max="7186" width="1.75" style="66" customWidth="1"/>
    <col min="7187" max="7187" width="20" style="66" customWidth="1"/>
    <col min="7188" max="7188" width="1.875" style="66" customWidth="1"/>
    <col min="7189" max="7189" width="12.375" style="66" customWidth="1"/>
    <col min="7190" max="7426" width="9.125" style="66"/>
    <col min="7427" max="7427" width="53.125" style="66" customWidth="1"/>
    <col min="7428" max="7428" width="5.125" style="66" customWidth="1"/>
    <col min="7429" max="7429" width="17.375" style="66" customWidth="1"/>
    <col min="7430" max="7430" width="1.75" style="66" customWidth="1"/>
    <col min="7431" max="7431" width="17.375" style="66" customWidth="1"/>
    <col min="7432" max="7432" width="1.75" style="66" customWidth="1"/>
    <col min="7433" max="7433" width="17.25" style="66" customWidth="1"/>
    <col min="7434" max="7434" width="1.75" style="66" customWidth="1"/>
    <col min="7435" max="7435" width="18.125" style="66" customWidth="1"/>
    <col min="7436" max="7436" width="1.75" style="66" customWidth="1"/>
    <col min="7437" max="7437" width="32.125" style="66" customWidth="1"/>
    <col min="7438" max="7438" width="1.75" style="66" customWidth="1"/>
    <col min="7439" max="7439" width="31.125" style="66" customWidth="1"/>
    <col min="7440" max="7440" width="1.75" style="66" customWidth="1"/>
    <col min="7441" max="7441" width="27.125" style="66" bestFit="1" customWidth="1"/>
    <col min="7442" max="7442" width="1.75" style="66" customWidth="1"/>
    <col min="7443" max="7443" width="20" style="66" customWidth="1"/>
    <col min="7444" max="7444" width="1.875" style="66" customWidth="1"/>
    <col min="7445" max="7445" width="12.375" style="66" customWidth="1"/>
    <col min="7446" max="7682" width="9.125" style="66"/>
    <col min="7683" max="7683" width="53.125" style="66" customWidth="1"/>
    <col min="7684" max="7684" width="5.125" style="66" customWidth="1"/>
    <col min="7685" max="7685" width="17.375" style="66" customWidth="1"/>
    <col min="7686" max="7686" width="1.75" style="66" customWidth="1"/>
    <col min="7687" max="7687" width="17.375" style="66" customWidth="1"/>
    <col min="7688" max="7688" width="1.75" style="66" customWidth="1"/>
    <col min="7689" max="7689" width="17.25" style="66" customWidth="1"/>
    <col min="7690" max="7690" width="1.75" style="66" customWidth="1"/>
    <col min="7691" max="7691" width="18.125" style="66" customWidth="1"/>
    <col min="7692" max="7692" width="1.75" style="66" customWidth="1"/>
    <col min="7693" max="7693" width="32.125" style="66" customWidth="1"/>
    <col min="7694" max="7694" width="1.75" style="66" customWidth="1"/>
    <col min="7695" max="7695" width="31.125" style="66" customWidth="1"/>
    <col min="7696" max="7696" width="1.75" style="66" customWidth="1"/>
    <col min="7697" max="7697" width="27.125" style="66" bestFit="1" customWidth="1"/>
    <col min="7698" max="7698" width="1.75" style="66" customWidth="1"/>
    <col min="7699" max="7699" width="20" style="66" customWidth="1"/>
    <col min="7700" max="7700" width="1.875" style="66" customWidth="1"/>
    <col min="7701" max="7701" width="12.375" style="66" customWidth="1"/>
    <col min="7702" max="7938" width="9.125" style="66"/>
    <col min="7939" max="7939" width="53.125" style="66" customWidth="1"/>
    <col min="7940" max="7940" width="5.125" style="66" customWidth="1"/>
    <col min="7941" max="7941" width="17.375" style="66" customWidth="1"/>
    <col min="7942" max="7942" width="1.75" style="66" customWidth="1"/>
    <col min="7943" max="7943" width="17.375" style="66" customWidth="1"/>
    <col min="7944" max="7944" width="1.75" style="66" customWidth="1"/>
    <col min="7945" max="7945" width="17.25" style="66" customWidth="1"/>
    <col min="7946" max="7946" width="1.75" style="66" customWidth="1"/>
    <col min="7947" max="7947" width="18.125" style="66" customWidth="1"/>
    <col min="7948" max="7948" width="1.75" style="66" customWidth="1"/>
    <col min="7949" max="7949" width="32.125" style="66" customWidth="1"/>
    <col min="7950" max="7950" width="1.75" style="66" customWidth="1"/>
    <col min="7951" max="7951" width="31.125" style="66" customWidth="1"/>
    <col min="7952" max="7952" width="1.75" style="66" customWidth="1"/>
    <col min="7953" max="7953" width="27.125" style="66" bestFit="1" customWidth="1"/>
    <col min="7954" max="7954" width="1.75" style="66" customWidth="1"/>
    <col min="7955" max="7955" width="20" style="66" customWidth="1"/>
    <col min="7956" max="7956" width="1.875" style="66" customWidth="1"/>
    <col min="7957" max="7957" width="12.375" style="66" customWidth="1"/>
    <col min="7958" max="8194" width="9.125" style="66"/>
    <col min="8195" max="8195" width="53.125" style="66" customWidth="1"/>
    <col min="8196" max="8196" width="5.125" style="66" customWidth="1"/>
    <col min="8197" max="8197" width="17.375" style="66" customWidth="1"/>
    <col min="8198" max="8198" width="1.75" style="66" customWidth="1"/>
    <col min="8199" max="8199" width="17.375" style="66" customWidth="1"/>
    <col min="8200" max="8200" width="1.75" style="66" customWidth="1"/>
    <col min="8201" max="8201" width="17.25" style="66" customWidth="1"/>
    <col min="8202" max="8202" width="1.75" style="66" customWidth="1"/>
    <col min="8203" max="8203" width="18.125" style="66" customWidth="1"/>
    <col min="8204" max="8204" width="1.75" style="66" customWidth="1"/>
    <col min="8205" max="8205" width="32.125" style="66" customWidth="1"/>
    <col min="8206" max="8206" width="1.75" style="66" customWidth="1"/>
    <col min="8207" max="8207" width="31.125" style="66" customWidth="1"/>
    <col min="8208" max="8208" width="1.75" style="66" customWidth="1"/>
    <col min="8209" max="8209" width="27.125" style="66" bestFit="1" customWidth="1"/>
    <col min="8210" max="8210" width="1.75" style="66" customWidth="1"/>
    <col min="8211" max="8211" width="20" style="66" customWidth="1"/>
    <col min="8212" max="8212" width="1.875" style="66" customWidth="1"/>
    <col min="8213" max="8213" width="12.375" style="66" customWidth="1"/>
    <col min="8214" max="8450" width="9.125" style="66"/>
    <col min="8451" max="8451" width="53.125" style="66" customWidth="1"/>
    <col min="8452" max="8452" width="5.125" style="66" customWidth="1"/>
    <col min="8453" max="8453" width="17.375" style="66" customWidth="1"/>
    <col min="8454" max="8454" width="1.75" style="66" customWidth="1"/>
    <col min="8455" max="8455" width="17.375" style="66" customWidth="1"/>
    <col min="8456" max="8456" width="1.75" style="66" customWidth="1"/>
    <col min="8457" max="8457" width="17.25" style="66" customWidth="1"/>
    <col min="8458" max="8458" width="1.75" style="66" customWidth="1"/>
    <col min="8459" max="8459" width="18.125" style="66" customWidth="1"/>
    <col min="8460" max="8460" width="1.75" style="66" customWidth="1"/>
    <col min="8461" max="8461" width="32.125" style="66" customWidth="1"/>
    <col min="8462" max="8462" width="1.75" style="66" customWidth="1"/>
    <col min="8463" max="8463" width="31.125" style="66" customWidth="1"/>
    <col min="8464" max="8464" width="1.75" style="66" customWidth="1"/>
    <col min="8465" max="8465" width="27.125" style="66" bestFit="1" customWidth="1"/>
    <col min="8466" max="8466" width="1.75" style="66" customWidth="1"/>
    <col min="8467" max="8467" width="20" style="66" customWidth="1"/>
    <col min="8468" max="8468" width="1.875" style="66" customWidth="1"/>
    <col min="8469" max="8469" width="12.375" style="66" customWidth="1"/>
    <col min="8470" max="8706" width="9.125" style="66"/>
    <col min="8707" max="8707" width="53.125" style="66" customWidth="1"/>
    <col min="8708" max="8708" width="5.125" style="66" customWidth="1"/>
    <col min="8709" max="8709" width="17.375" style="66" customWidth="1"/>
    <col min="8710" max="8710" width="1.75" style="66" customWidth="1"/>
    <col min="8711" max="8711" width="17.375" style="66" customWidth="1"/>
    <col min="8712" max="8712" width="1.75" style="66" customWidth="1"/>
    <col min="8713" max="8713" width="17.25" style="66" customWidth="1"/>
    <col min="8714" max="8714" width="1.75" style="66" customWidth="1"/>
    <col min="8715" max="8715" width="18.125" style="66" customWidth="1"/>
    <col min="8716" max="8716" width="1.75" style="66" customWidth="1"/>
    <col min="8717" max="8717" width="32.125" style="66" customWidth="1"/>
    <col min="8718" max="8718" width="1.75" style="66" customWidth="1"/>
    <col min="8719" max="8719" width="31.125" style="66" customWidth="1"/>
    <col min="8720" max="8720" width="1.75" style="66" customWidth="1"/>
    <col min="8721" max="8721" width="27.125" style="66" bestFit="1" customWidth="1"/>
    <col min="8722" max="8722" width="1.75" style="66" customWidth="1"/>
    <col min="8723" max="8723" width="20" style="66" customWidth="1"/>
    <col min="8724" max="8724" width="1.875" style="66" customWidth="1"/>
    <col min="8725" max="8725" width="12.375" style="66" customWidth="1"/>
    <col min="8726" max="8962" width="9.125" style="66"/>
    <col min="8963" max="8963" width="53.125" style="66" customWidth="1"/>
    <col min="8964" max="8964" width="5.125" style="66" customWidth="1"/>
    <col min="8965" max="8965" width="17.375" style="66" customWidth="1"/>
    <col min="8966" max="8966" width="1.75" style="66" customWidth="1"/>
    <col min="8967" max="8967" width="17.375" style="66" customWidth="1"/>
    <col min="8968" max="8968" width="1.75" style="66" customWidth="1"/>
    <col min="8969" max="8969" width="17.25" style="66" customWidth="1"/>
    <col min="8970" max="8970" width="1.75" style="66" customWidth="1"/>
    <col min="8971" max="8971" width="18.125" style="66" customWidth="1"/>
    <col min="8972" max="8972" width="1.75" style="66" customWidth="1"/>
    <col min="8973" max="8973" width="32.125" style="66" customWidth="1"/>
    <col min="8974" max="8974" width="1.75" style="66" customWidth="1"/>
    <col min="8975" max="8975" width="31.125" style="66" customWidth="1"/>
    <col min="8976" max="8976" width="1.75" style="66" customWidth="1"/>
    <col min="8977" max="8977" width="27.125" style="66" bestFit="1" customWidth="1"/>
    <col min="8978" max="8978" width="1.75" style="66" customWidth="1"/>
    <col min="8979" max="8979" width="20" style="66" customWidth="1"/>
    <col min="8980" max="8980" width="1.875" style="66" customWidth="1"/>
    <col min="8981" max="8981" width="12.375" style="66" customWidth="1"/>
    <col min="8982" max="9218" width="9.125" style="66"/>
    <col min="9219" max="9219" width="53.125" style="66" customWidth="1"/>
    <col min="9220" max="9220" width="5.125" style="66" customWidth="1"/>
    <col min="9221" max="9221" width="17.375" style="66" customWidth="1"/>
    <col min="9222" max="9222" width="1.75" style="66" customWidth="1"/>
    <col min="9223" max="9223" width="17.375" style="66" customWidth="1"/>
    <col min="9224" max="9224" width="1.75" style="66" customWidth="1"/>
    <col min="9225" max="9225" width="17.25" style="66" customWidth="1"/>
    <col min="9226" max="9226" width="1.75" style="66" customWidth="1"/>
    <col min="9227" max="9227" width="18.125" style="66" customWidth="1"/>
    <col min="9228" max="9228" width="1.75" style="66" customWidth="1"/>
    <col min="9229" max="9229" width="32.125" style="66" customWidth="1"/>
    <col min="9230" max="9230" width="1.75" style="66" customWidth="1"/>
    <col min="9231" max="9231" width="31.125" style="66" customWidth="1"/>
    <col min="9232" max="9232" width="1.75" style="66" customWidth="1"/>
    <col min="9233" max="9233" width="27.125" style="66" bestFit="1" customWidth="1"/>
    <col min="9234" max="9234" width="1.75" style="66" customWidth="1"/>
    <col min="9235" max="9235" width="20" style="66" customWidth="1"/>
    <col min="9236" max="9236" width="1.875" style="66" customWidth="1"/>
    <col min="9237" max="9237" width="12.375" style="66" customWidth="1"/>
    <col min="9238" max="9474" width="9.125" style="66"/>
    <col min="9475" max="9475" width="53.125" style="66" customWidth="1"/>
    <col min="9476" max="9476" width="5.125" style="66" customWidth="1"/>
    <col min="9477" max="9477" width="17.375" style="66" customWidth="1"/>
    <col min="9478" max="9478" width="1.75" style="66" customWidth="1"/>
    <col min="9479" max="9479" width="17.375" style="66" customWidth="1"/>
    <col min="9480" max="9480" width="1.75" style="66" customWidth="1"/>
    <col min="9481" max="9481" width="17.25" style="66" customWidth="1"/>
    <col min="9482" max="9482" width="1.75" style="66" customWidth="1"/>
    <col min="9483" max="9483" width="18.125" style="66" customWidth="1"/>
    <col min="9484" max="9484" width="1.75" style="66" customWidth="1"/>
    <col min="9485" max="9485" width="32.125" style="66" customWidth="1"/>
    <col min="9486" max="9486" width="1.75" style="66" customWidth="1"/>
    <col min="9487" max="9487" width="31.125" style="66" customWidth="1"/>
    <col min="9488" max="9488" width="1.75" style="66" customWidth="1"/>
    <col min="9489" max="9489" width="27.125" style="66" bestFit="1" customWidth="1"/>
    <col min="9490" max="9490" width="1.75" style="66" customWidth="1"/>
    <col min="9491" max="9491" width="20" style="66" customWidth="1"/>
    <col min="9492" max="9492" width="1.875" style="66" customWidth="1"/>
    <col min="9493" max="9493" width="12.375" style="66" customWidth="1"/>
    <col min="9494" max="9730" width="9.125" style="66"/>
    <col min="9731" max="9731" width="53.125" style="66" customWidth="1"/>
    <col min="9732" max="9732" width="5.125" style="66" customWidth="1"/>
    <col min="9733" max="9733" width="17.375" style="66" customWidth="1"/>
    <col min="9734" max="9734" width="1.75" style="66" customWidth="1"/>
    <col min="9735" max="9735" width="17.375" style="66" customWidth="1"/>
    <col min="9736" max="9736" width="1.75" style="66" customWidth="1"/>
    <col min="9737" max="9737" width="17.25" style="66" customWidth="1"/>
    <col min="9738" max="9738" width="1.75" style="66" customWidth="1"/>
    <col min="9739" max="9739" width="18.125" style="66" customWidth="1"/>
    <col min="9740" max="9740" width="1.75" style="66" customWidth="1"/>
    <col min="9741" max="9741" width="32.125" style="66" customWidth="1"/>
    <col min="9742" max="9742" width="1.75" style="66" customWidth="1"/>
    <col min="9743" max="9743" width="31.125" style="66" customWidth="1"/>
    <col min="9744" max="9744" width="1.75" style="66" customWidth="1"/>
    <col min="9745" max="9745" width="27.125" style="66" bestFit="1" customWidth="1"/>
    <col min="9746" max="9746" width="1.75" style="66" customWidth="1"/>
    <col min="9747" max="9747" width="20" style="66" customWidth="1"/>
    <col min="9748" max="9748" width="1.875" style="66" customWidth="1"/>
    <col min="9749" max="9749" width="12.375" style="66" customWidth="1"/>
    <col min="9750" max="9986" width="9.125" style="66"/>
    <col min="9987" max="9987" width="53.125" style="66" customWidth="1"/>
    <col min="9988" max="9988" width="5.125" style="66" customWidth="1"/>
    <col min="9989" max="9989" width="17.375" style="66" customWidth="1"/>
    <col min="9990" max="9990" width="1.75" style="66" customWidth="1"/>
    <col min="9991" max="9991" width="17.375" style="66" customWidth="1"/>
    <col min="9992" max="9992" width="1.75" style="66" customWidth="1"/>
    <col min="9993" max="9993" width="17.25" style="66" customWidth="1"/>
    <col min="9994" max="9994" width="1.75" style="66" customWidth="1"/>
    <col min="9995" max="9995" width="18.125" style="66" customWidth="1"/>
    <col min="9996" max="9996" width="1.75" style="66" customWidth="1"/>
    <col min="9997" max="9997" width="32.125" style="66" customWidth="1"/>
    <col min="9998" max="9998" width="1.75" style="66" customWidth="1"/>
    <col min="9999" max="9999" width="31.125" style="66" customWidth="1"/>
    <col min="10000" max="10000" width="1.75" style="66" customWidth="1"/>
    <col min="10001" max="10001" width="27.125" style="66" bestFit="1" customWidth="1"/>
    <col min="10002" max="10002" width="1.75" style="66" customWidth="1"/>
    <col min="10003" max="10003" width="20" style="66" customWidth="1"/>
    <col min="10004" max="10004" width="1.875" style="66" customWidth="1"/>
    <col min="10005" max="10005" width="12.375" style="66" customWidth="1"/>
    <col min="10006" max="10242" width="9.125" style="66"/>
    <col min="10243" max="10243" width="53.125" style="66" customWidth="1"/>
    <col min="10244" max="10244" width="5.125" style="66" customWidth="1"/>
    <col min="10245" max="10245" width="17.375" style="66" customWidth="1"/>
    <col min="10246" max="10246" width="1.75" style="66" customWidth="1"/>
    <col min="10247" max="10247" width="17.375" style="66" customWidth="1"/>
    <col min="10248" max="10248" width="1.75" style="66" customWidth="1"/>
    <col min="10249" max="10249" width="17.25" style="66" customWidth="1"/>
    <col min="10250" max="10250" width="1.75" style="66" customWidth="1"/>
    <col min="10251" max="10251" width="18.125" style="66" customWidth="1"/>
    <col min="10252" max="10252" width="1.75" style="66" customWidth="1"/>
    <col min="10253" max="10253" width="32.125" style="66" customWidth="1"/>
    <col min="10254" max="10254" width="1.75" style="66" customWidth="1"/>
    <col min="10255" max="10255" width="31.125" style="66" customWidth="1"/>
    <col min="10256" max="10256" width="1.75" style="66" customWidth="1"/>
    <col min="10257" max="10257" width="27.125" style="66" bestFit="1" customWidth="1"/>
    <col min="10258" max="10258" width="1.75" style="66" customWidth="1"/>
    <col min="10259" max="10259" width="20" style="66" customWidth="1"/>
    <col min="10260" max="10260" width="1.875" style="66" customWidth="1"/>
    <col min="10261" max="10261" width="12.375" style="66" customWidth="1"/>
    <col min="10262" max="10498" width="9.125" style="66"/>
    <col min="10499" max="10499" width="53.125" style="66" customWidth="1"/>
    <col min="10500" max="10500" width="5.125" style="66" customWidth="1"/>
    <col min="10501" max="10501" width="17.375" style="66" customWidth="1"/>
    <col min="10502" max="10502" width="1.75" style="66" customWidth="1"/>
    <col min="10503" max="10503" width="17.375" style="66" customWidth="1"/>
    <col min="10504" max="10504" width="1.75" style="66" customWidth="1"/>
    <col min="10505" max="10505" width="17.25" style="66" customWidth="1"/>
    <col min="10506" max="10506" width="1.75" style="66" customWidth="1"/>
    <col min="10507" max="10507" width="18.125" style="66" customWidth="1"/>
    <col min="10508" max="10508" width="1.75" style="66" customWidth="1"/>
    <col min="10509" max="10509" width="32.125" style="66" customWidth="1"/>
    <col min="10510" max="10510" width="1.75" style="66" customWidth="1"/>
    <col min="10511" max="10511" width="31.125" style="66" customWidth="1"/>
    <col min="10512" max="10512" width="1.75" style="66" customWidth="1"/>
    <col min="10513" max="10513" width="27.125" style="66" bestFit="1" customWidth="1"/>
    <col min="10514" max="10514" width="1.75" style="66" customWidth="1"/>
    <col min="10515" max="10515" width="20" style="66" customWidth="1"/>
    <col min="10516" max="10516" width="1.875" style="66" customWidth="1"/>
    <col min="10517" max="10517" width="12.375" style="66" customWidth="1"/>
    <col min="10518" max="10754" width="9.125" style="66"/>
    <col min="10755" max="10755" width="53.125" style="66" customWidth="1"/>
    <col min="10756" max="10756" width="5.125" style="66" customWidth="1"/>
    <col min="10757" max="10757" width="17.375" style="66" customWidth="1"/>
    <col min="10758" max="10758" width="1.75" style="66" customWidth="1"/>
    <col min="10759" max="10759" width="17.375" style="66" customWidth="1"/>
    <col min="10760" max="10760" width="1.75" style="66" customWidth="1"/>
    <col min="10761" max="10761" width="17.25" style="66" customWidth="1"/>
    <col min="10762" max="10762" width="1.75" style="66" customWidth="1"/>
    <col min="10763" max="10763" width="18.125" style="66" customWidth="1"/>
    <col min="10764" max="10764" width="1.75" style="66" customWidth="1"/>
    <col min="10765" max="10765" width="32.125" style="66" customWidth="1"/>
    <col min="10766" max="10766" width="1.75" style="66" customWidth="1"/>
    <col min="10767" max="10767" width="31.125" style="66" customWidth="1"/>
    <col min="10768" max="10768" width="1.75" style="66" customWidth="1"/>
    <col min="10769" max="10769" width="27.125" style="66" bestFit="1" customWidth="1"/>
    <col min="10770" max="10770" width="1.75" style="66" customWidth="1"/>
    <col min="10771" max="10771" width="20" style="66" customWidth="1"/>
    <col min="10772" max="10772" width="1.875" style="66" customWidth="1"/>
    <col min="10773" max="10773" width="12.375" style="66" customWidth="1"/>
    <col min="10774" max="11010" width="9.125" style="66"/>
    <col min="11011" max="11011" width="53.125" style="66" customWidth="1"/>
    <col min="11012" max="11012" width="5.125" style="66" customWidth="1"/>
    <col min="11013" max="11013" width="17.375" style="66" customWidth="1"/>
    <col min="11014" max="11014" width="1.75" style="66" customWidth="1"/>
    <col min="11015" max="11015" width="17.375" style="66" customWidth="1"/>
    <col min="11016" max="11016" width="1.75" style="66" customWidth="1"/>
    <col min="11017" max="11017" width="17.25" style="66" customWidth="1"/>
    <col min="11018" max="11018" width="1.75" style="66" customWidth="1"/>
    <col min="11019" max="11019" width="18.125" style="66" customWidth="1"/>
    <col min="11020" max="11020" width="1.75" style="66" customWidth="1"/>
    <col min="11021" max="11021" width="32.125" style="66" customWidth="1"/>
    <col min="11022" max="11022" width="1.75" style="66" customWidth="1"/>
    <col min="11023" max="11023" width="31.125" style="66" customWidth="1"/>
    <col min="11024" max="11024" width="1.75" style="66" customWidth="1"/>
    <col min="11025" max="11025" width="27.125" style="66" bestFit="1" customWidth="1"/>
    <col min="11026" max="11026" width="1.75" style="66" customWidth="1"/>
    <col min="11027" max="11027" width="20" style="66" customWidth="1"/>
    <col min="11028" max="11028" width="1.875" style="66" customWidth="1"/>
    <col min="11029" max="11029" width="12.375" style="66" customWidth="1"/>
    <col min="11030" max="11266" width="9.125" style="66"/>
    <col min="11267" max="11267" width="53.125" style="66" customWidth="1"/>
    <col min="11268" max="11268" width="5.125" style="66" customWidth="1"/>
    <col min="11269" max="11269" width="17.375" style="66" customWidth="1"/>
    <col min="11270" max="11270" width="1.75" style="66" customWidth="1"/>
    <col min="11271" max="11271" width="17.375" style="66" customWidth="1"/>
    <col min="11272" max="11272" width="1.75" style="66" customWidth="1"/>
    <col min="11273" max="11273" width="17.25" style="66" customWidth="1"/>
    <col min="11274" max="11274" width="1.75" style="66" customWidth="1"/>
    <col min="11275" max="11275" width="18.125" style="66" customWidth="1"/>
    <col min="11276" max="11276" width="1.75" style="66" customWidth="1"/>
    <col min="11277" max="11277" width="32.125" style="66" customWidth="1"/>
    <col min="11278" max="11278" width="1.75" style="66" customWidth="1"/>
    <col min="11279" max="11279" width="31.125" style="66" customWidth="1"/>
    <col min="11280" max="11280" width="1.75" style="66" customWidth="1"/>
    <col min="11281" max="11281" width="27.125" style="66" bestFit="1" customWidth="1"/>
    <col min="11282" max="11282" width="1.75" style="66" customWidth="1"/>
    <col min="11283" max="11283" width="20" style="66" customWidth="1"/>
    <col min="11284" max="11284" width="1.875" style="66" customWidth="1"/>
    <col min="11285" max="11285" width="12.375" style="66" customWidth="1"/>
    <col min="11286" max="11522" width="9.125" style="66"/>
    <col min="11523" max="11523" width="53.125" style="66" customWidth="1"/>
    <col min="11524" max="11524" width="5.125" style="66" customWidth="1"/>
    <col min="11525" max="11525" width="17.375" style="66" customWidth="1"/>
    <col min="11526" max="11526" width="1.75" style="66" customWidth="1"/>
    <col min="11527" max="11527" width="17.375" style="66" customWidth="1"/>
    <col min="11528" max="11528" width="1.75" style="66" customWidth="1"/>
    <col min="11529" max="11529" width="17.25" style="66" customWidth="1"/>
    <col min="11530" max="11530" width="1.75" style="66" customWidth="1"/>
    <col min="11531" max="11531" width="18.125" style="66" customWidth="1"/>
    <col min="11532" max="11532" width="1.75" style="66" customWidth="1"/>
    <col min="11533" max="11533" width="32.125" style="66" customWidth="1"/>
    <col min="11534" max="11534" width="1.75" style="66" customWidth="1"/>
    <col min="11535" max="11535" width="31.125" style="66" customWidth="1"/>
    <col min="11536" max="11536" width="1.75" style="66" customWidth="1"/>
    <col min="11537" max="11537" width="27.125" style="66" bestFit="1" customWidth="1"/>
    <col min="11538" max="11538" width="1.75" style="66" customWidth="1"/>
    <col min="11539" max="11539" width="20" style="66" customWidth="1"/>
    <col min="11540" max="11540" width="1.875" style="66" customWidth="1"/>
    <col min="11541" max="11541" width="12.375" style="66" customWidth="1"/>
    <col min="11542" max="11778" width="9.125" style="66"/>
    <col min="11779" max="11779" width="53.125" style="66" customWidth="1"/>
    <col min="11780" max="11780" width="5.125" style="66" customWidth="1"/>
    <col min="11781" max="11781" width="17.375" style="66" customWidth="1"/>
    <col min="11782" max="11782" width="1.75" style="66" customWidth="1"/>
    <col min="11783" max="11783" width="17.375" style="66" customWidth="1"/>
    <col min="11784" max="11784" width="1.75" style="66" customWidth="1"/>
    <col min="11785" max="11785" width="17.25" style="66" customWidth="1"/>
    <col min="11786" max="11786" width="1.75" style="66" customWidth="1"/>
    <col min="11787" max="11787" width="18.125" style="66" customWidth="1"/>
    <col min="11788" max="11788" width="1.75" style="66" customWidth="1"/>
    <col min="11789" max="11789" width="32.125" style="66" customWidth="1"/>
    <col min="11790" max="11790" width="1.75" style="66" customWidth="1"/>
    <col min="11791" max="11791" width="31.125" style="66" customWidth="1"/>
    <col min="11792" max="11792" width="1.75" style="66" customWidth="1"/>
    <col min="11793" max="11793" width="27.125" style="66" bestFit="1" customWidth="1"/>
    <col min="11794" max="11794" width="1.75" style="66" customWidth="1"/>
    <col min="11795" max="11795" width="20" style="66" customWidth="1"/>
    <col min="11796" max="11796" width="1.875" style="66" customWidth="1"/>
    <col min="11797" max="11797" width="12.375" style="66" customWidth="1"/>
    <col min="11798" max="12034" width="9.125" style="66"/>
    <col min="12035" max="12035" width="53.125" style="66" customWidth="1"/>
    <col min="12036" max="12036" width="5.125" style="66" customWidth="1"/>
    <col min="12037" max="12037" width="17.375" style="66" customWidth="1"/>
    <col min="12038" max="12038" width="1.75" style="66" customWidth="1"/>
    <col min="12039" max="12039" width="17.375" style="66" customWidth="1"/>
    <col min="12040" max="12040" width="1.75" style="66" customWidth="1"/>
    <col min="12041" max="12041" width="17.25" style="66" customWidth="1"/>
    <col min="12042" max="12042" width="1.75" style="66" customWidth="1"/>
    <col min="12043" max="12043" width="18.125" style="66" customWidth="1"/>
    <col min="12044" max="12044" width="1.75" style="66" customWidth="1"/>
    <col min="12045" max="12045" width="32.125" style="66" customWidth="1"/>
    <col min="12046" max="12046" width="1.75" style="66" customWidth="1"/>
    <col min="12047" max="12047" width="31.125" style="66" customWidth="1"/>
    <col min="12048" max="12048" width="1.75" style="66" customWidth="1"/>
    <col min="12049" max="12049" width="27.125" style="66" bestFit="1" customWidth="1"/>
    <col min="12050" max="12050" width="1.75" style="66" customWidth="1"/>
    <col min="12051" max="12051" width="20" style="66" customWidth="1"/>
    <col min="12052" max="12052" width="1.875" style="66" customWidth="1"/>
    <col min="12053" max="12053" width="12.375" style="66" customWidth="1"/>
    <col min="12054" max="12290" width="9.125" style="66"/>
    <col min="12291" max="12291" width="53.125" style="66" customWidth="1"/>
    <col min="12292" max="12292" width="5.125" style="66" customWidth="1"/>
    <col min="12293" max="12293" width="17.375" style="66" customWidth="1"/>
    <col min="12294" max="12294" width="1.75" style="66" customWidth="1"/>
    <col min="12295" max="12295" width="17.375" style="66" customWidth="1"/>
    <col min="12296" max="12296" width="1.75" style="66" customWidth="1"/>
    <col min="12297" max="12297" width="17.25" style="66" customWidth="1"/>
    <col min="12298" max="12298" width="1.75" style="66" customWidth="1"/>
    <col min="12299" max="12299" width="18.125" style="66" customWidth="1"/>
    <col min="12300" max="12300" width="1.75" style="66" customWidth="1"/>
    <col min="12301" max="12301" width="32.125" style="66" customWidth="1"/>
    <col min="12302" max="12302" width="1.75" style="66" customWidth="1"/>
    <col min="12303" max="12303" width="31.125" style="66" customWidth="1"/>
    <col min="12304" max="12304" width="1.75" style="66" customWidth="1"/>
    <col min="12305" max="12305" width="27.125" style="66" bestFit="1" customWidth="1"/>
    <col min="12306" max="12306" width="1.75" style="66" customWidth="1"/>
    <col min="12307" max="12307" width="20" style="66" customWidth="1"/>
    <col min="12308" max="12308" width="1.875" style="66" customWidth="1"/>
    <col min="12309" max="12309" width="12.375" style="66" customWidth="1"/>
    <col min="12310" max="12546" width="9.125" style="66"/>
    <col min="12547" max="12547" width="53.125" style="66" customWidth="1"/>
    <col min="12548" max="12548" width="5.125" style="66" customWidth="1"/>
    <col min="12549" max="12549" width="17.375" style="66" customWidth="1"/>
    <col min="12550" max="12550" width="1.75" style="66" customWidth="1"/>
    <col min="12551" max="12551" width="17.375" style="66" customWidth="1"/>
    <col min="12552" max="12552" width="1.75" style="66" customWidth="1"/>
    <col min="12553" max="12553" width="17.25" style="66" customWidth="1"/>
    <col min="12554" max="12554" width="1.75" style="66" customWidth="1"/>
    <col min="12555" max="12555" width="18.125" style="66" customWidth="1"/>
    <col min="12556" max="12556" width="1.75" style="66" customWidth="1"/>
    <col min="12557" max="12557" width="32.125" style="66" customWidth="1"/>
    <col min="12558" max="12558" width="1.75" style="66" customWidth="1"/>
    <col min="12559" max="12559" width="31.125" style="66" customWidth="1"/>
    <col min="12560" max="12560" width="1.75" style="66" customWidth="1"/>
    <col min="12561" max="12561" width="27.125" style="66" bestFit="1" customWidth="1"/>
    <col min="12562" max="12562" width="1.75" style="66" customWidth="1"/>
    <col min="12563" max="12563" width="20" style="66" customWidth="1"/>
    <col min="12564" max="12564" width="1.875" style="66" customWidth="1"/>
    <col min="12565" max="12565" width="12.375" style="66" customWidth="1"/>
    <col min="12566" max="12802" width="9.125" style="66"/>
    <col min="12803" max="12803" width="53.125" style="66" customWidth="1"/>
    <col min="12804" max="12804" width="5.125" style="66" customWidth="1"/>
    <col min="12805" max="12805" width="17.375" style="66" customWidth="1"/>
    <col min="12806" max="12806" width="1.75" style="66" customWidth="1"/>
    <col min="12807" max="12807" width="17.375" style="66" customWidth="1"/>
    <col min="12808" max="12808" width="1.75" style="66" customWidth="1"/>
    <col min="12809" max="12809" width="17.25" style="66" customWidth="1"/>
    <col min="12810" max="12810" width="1.75" style="66" customWidth="1"/>
    <col min="12811" max="12811" width="18.125" style="66" customWidth="1"/>
    <col min="12812" max="12812" width="1.75" style="66" customWidth="1"/>
    <col min="12813" max="12813" width="32.125" style="66" customWidth="1"/>
    <col min="12814" max="12814" width="1.75" style="66" customWidth="1"/>
    <col min="12815" max="12815" width="31.125" style="66" customWidth="1"/>
    <col min="12816" max="12816" width="1.75" style="66" customWidth="1"/>
    <col min="12817" max="12817" width="27.125" style="66" bestFit="1" customWidth="1"/>
    <col min="12818" max="12818" width="1.75" style="66" customWidth="1"/>
    <col min="12819" max="12819" width="20" style="66" customWidth="1"/>
    <col min="12820" max="12820" width="1.875" style="66" customWidth="1"/>
    <col min="12821" max="12821" width="12.375" style="66" customWidth="1"/>
    <col min="12822" max="13058" width="9.125" style="66"/>
    <col min="13059" max="13059" width="53.125" style="66" customWidth="1"/>
    <col min="13060" max="13060" width="5.125" style="66" customWidth="1"/>
    <col min="13061" max="13061" width="17.375" style="66" customWidth="1"/>
    <col min="13062" max="13062" width="1.75" style="66" customWidth="1"/>
    <col min="13063" max="13063" width="17.375" style="66" customWidth="1"/>
    <col min="13064" max="13064" width="1.75" style="66" customWidth="1"/>
    <col min="13065" max="13065" width="17.25" style="66" customWidth="1"/>
    <col min="13066" max="13066" width="1.75" style="66" customWidth="1"/>
    <col min="13067" max="13067" width="18.125" style="66" customWidth="1"/>
    <col min="13068" max="13068" width="1.75" style="66" customWidth="1"/>
    <col min="13069" max="13069" width="32.125" style="66" customWidth="1"/>
    <col min="13070" max="13070" width="1.75" style="66" customWidth="1"/>
    <col min="13071" max="13071" width="31.125" style="66" customWidth="1"/>
    <col min="13072" max="13072" width="1.75" style="66" customWidth="1"/>
    <col min="13073" max="13073" width="27.125" style="66" bestFit="1" customWidth="1"/>
    <col min="13074" max="13074" width="1.75" style="66" customWidth="1"/>
    <col min="13075" max="13075" width="20" style="66" customWidth="1"/>
    <col min="13076" max="13076" width="1.875" style="66" customWidth="1"/>
    <col min="13077" max="13077" width="12.375" style="66" customWidth="1"/>
    <col min="13078" max="13314" width="9.125" style="66"/>
    <col min="13315" max="13315" width="53.125" style="66" customWidth="1"/>
    <col min="13316" max="13316" width="5.125" style="66" customWidth="1"/>
    <col min="13317" max="13317" width="17.375" style="66" customWidth="1"/>
    <col min="13318" max="13318" width="1.75" style="66" customWidth="1"/>
    <col min="13319" max="13319" width="17.375" style="66" customWidth="1"/>
    <col min="13320" max="13320" width="1.75" style="66" customWidth="1"/>
    <col min="13321" max="13321" width="17.25" style="66" customWidth="1"/>
    <col min="13322" max="13322" width="1.75" style="66" customWidth="1"/>
    <col min="13323" max="13323" width="18.125" style="66" customWidth="1"/>
    <col min="13324" max="13324" width="1.75" style="66" customWidth="1"/>
    <col min="13325" max="13325" width="32.125" style="66" customWidth="1"/>
    <col min="13326" max="13326" width="1.75" style="66" customWidth="1"/>
    <col min="13327" max="13327" width="31.125" style="66" customWidth="1"/>
    <col min="13328" max="13328" width="1.75" style="66" customWidth="1"/>
    <col min="13329" max="13329" width="27.125" style="66" bestFit="1" customWidth="1"/>
    <col min="13330" max="13330" width="1.75" style="66" customWidth="1"/>
    <col min="13331" max="13331" width="20" style="66" customWidth="1"/>
    <col min="13332" max="13332" width="1.875" style="66" customWidth="1"/>
    <col min="13333" max="13333" width="12.375" style="66" customWidth="1"/>
    <col min="13334" max="13570" width="9.125" style="66"/>
    <col min="13571" max="13571" width="53.125" style="66" customWidth="1"/>
    <col min="13572" max="13572" width="5.125" style="66" customWidth="1"/>
    <col min="13573" max="13573" width="17.375" style="66" customWidth="1"/>
    <col min="13574" max="13574" width="1.75" style="66" customWidth="1"/>
    <col min="13575" max="13575" width="17.375" style="66" customWidth="1"/>
    <col min="13576" max="13576" width="1.75" style="66" customWidth="1"/>
    <col min="13577" max="13577" width="17.25" style="66" customWidth="1"/>
    <col min="13578" max="13578" width="1.75" style="66" customWidth="1"/>
    <col min="13579" max="13579" width="18.125" style="66" customWidth="1"/>
    <col min="13580" max="13580" width="1.75" style="66" customWidth="1"/>
    <col min="13581" max="13581" width="32.125" style="66" customWidth="1"/>
    <col min="13582" max="13582" width="1.75" style="66" customWidth="1"/>
    <col min="13583" max="13583" width="31.125" style="66" customWidth="1"/>
    <col min="13584" max="13584" width="1.75" style="66" customWidth="1"/>
    <col min="13585" max="13585" width="27.125" style="66" bestFit="1" customWidth="1"/>
    <col min="13586" max="13586" width="1.75" style="66" customWidth="1"/>
    <col min="13587" max="13587" width="20" style="66" customWidth="1"/>
    <col min="13588" max="13588" width="1.875" style="66" customWidth="1"/>
    <col min="13589" max="13589" width="12.375" style="66" customWidth="1"/>
    <col min="13590" max="13826" width="9.125" style="66"/>
    <col min="13827" max="13827" width="53.125" style="66" customWidth="1"/>
    <col min="13828" max="13828" width="5.125" style="66" customWidth="1"/>
    <col min="13829" max="13829" width="17.375" style="66" customWidth="1"/>
    <col min="13830" max="13830" width="1.75" style="66" customWidth="1"/>
    <col min="13831" max="13831" width="17.375" style="66" customWidth="1"/>
    <col min="13832" max="13832" width="1.75" style="66" customWidth="1"/>
    <col min="13833" max="13833" width="17.25" style="66" customWidth="1"/>
    <col min="13834" max="13834" width="1.75" style="66" customWidth="1"/>
    <col min="13835" max="13835" width="18.125" style="66" customWidth="1"/>
    <col min="13836" max="13836" width="1.75" style="66" customWidth="1"/>
    <col min="13837" max="13837" width="32.125" style="66" customWidth="1"/>
    <col min="13838" max="13838" width="1.75" style="66" customWidth="1"/>
    <col min="13839" max="13839" width="31.125" style="66" customWidth="1"/>
    <col min="13840" max="13840" width="1.75" style="66" customWidth="1"/>
    <col min="13841" max="13841" width="27.125" style="66" bestFit="1" customWidth="1"/>
    <col min="13842" max="13842" width="1.75" style="66" customWidth="1"/>
    <col min="13843" max="13843" width="20" style="66" customWidth="1"/>
    <col min="13844" max="13844" width="1.875" style="66" customWidth="1"/>
    <col min="13845" max="13845" width="12.375" style="66" customWidth="1"/>
    <col min="13846" max="14082" width="9.125" style="66"/>
    <col min="14083" max="14083" width="53.125" style="66" customWidth="1"/>
    <col min="14084" max="14084" width="5.125" style="66" customWidth="1"/>
    <col min="14085" max="14085" width="17.375" style="66" customWidth="1"/>
    <col min="14086" max="14086" width="1.75" style="66" customWidth="1"/>
    <col min="14087" max="14087" width="17.375" style="66" customWidth="1"/>
    <col min="14088" max="14088" width="1.75" style="66" customWidth="1"/>
    <col min="14089" max="14089" width="17.25" style="66" customWidth="1"/>
    <col min="14090" max="14090" width="1.75" style="66" customWidth="1"/>
    <col min="14091" max="14091" width="18.125" style="66" customWidth="1"/>
    <col min="14092" max="14092" width="1.75" style="66" customWidth="1"/>
    <col min="14093" max="14093" width="32.125" style="66" customWidth="1"/>
    <col min="14094" max="14094" width="1.75" style="66" customWidth="1"/>
    <col min="14095" max="14095" width="31.125" style="66" customWidth="1"/>
    <col min="14096" max="14096" width="1.75" style="66" customWidth="1"/>
    <col min="14097" max="14097" width="27.125" style="66" bestFit="1" customWidth="1"/>
    <col min="14098" max="14098" width="1.75" style="66" customWidth="1"/>
    <col min="14099" max="14099" width="20" style="66" customWidth="1"/>
    <col min="14100" max="14100" width="1.875" style="66" customWidth="1"/>
    <col min="14101" max="14101" width="12.375" style="66" customWidth="1"/>
    <col min="14102" max="14338" width="9.125" style="66"/>
    <col min="14339" max="14339" width="53.125" style="66" customWidth="1"/>
    <col min="14340" max="14340" width="5.125" style="66" customWidth="1"/>
    <col min="14341" max="14341" width="17.375" style="66" customWidth="1"/>
    <col min="14342" max="14342" width="1.75" style="66" customWidth="1"/>
    <col min="14343" max="14343" width="17.375" style="66" customWidth="1"/>
    <col min="14344" max="14344" width="1.75" style="66" customWidth="1"/>
    <col min="14345" max="14345" width="17.25" style="66" customWidth="1"/>
    <col min="14346" max="14346" width="1.75" style="66" customWidth="1"/>
    <col min="14347" max="14347" width="18.125" style="66" customWidth="1"/>
    <col min="14348" max="14348" width="1.75" style="66" customWidth="1"/>
    <col min="14349" max="14349" width="32.125" style="66" customWidth="1"/>
    <col min="14350" max="14350" width="1.75" style="66" customWidth="1"/>
    <col min="14351" max="14351" width="31.125" style="66" customWidth="1"/>
    <col min="14352" max="14352" width="1.75" style="66" customWidth="1"/>
    <col min="14353" max="14353" width="27.125" style="66" bestFit="1" customWidth="1"/>
    <col min="14354" max="14354" width="1.75" style="66" customWidth="1"/>
    <col min="14355" max="14355" width="20" style="66" customWidth="1"/>
    <col min="14356" max="14356" width="1.875" style="66" customWidth="1"/>
    <col min="14357" max="14357" width="12.375" style="66" customWidth="1"/>
    <col min="14358" max="14594" width="9.125" style="66"/>
    <col min="14595" max="14595" width="53.125" style="66" customWidth="1"/>
    <col min="14596" max="14596" width="5.125" style="66" customWidth="1"/>
    <col min="14597" max="14597" width="17.375" style="66" customWidth="1"/>
    <col min="14598" max="14598" width="1.75" style="66" customWidth="1"/>
    <col min="14599" max="14599" width="17.375" style="66" customWidth="1"/>
    <col min="14600" max="14600" width="1.75" style="66" customWidth="1"/>
    <col min="14601" max="14601" width="17.25" style="66" customWidth="1"/>
    <col min="14602" max="14602" width="1.75" style="66" customWidth="1"/>
    <col min="14603" max="14603" width="18.125" style="66" customWidth="1"/>
    <col min="14604" max="14604" width="1.75" style="66" customWidth="1"/>
    <col min="14605" max="14605" width="32.125" style="66" customWidth="1"/>
    <col min="14606" max="14606" width="1.75" style="66" customWidth="1"/>
    <col min="14607" max="14607" width="31.125" style="66" customWidth="1"/>
    <col min="14608" max="14608" width="1.75" style="66" customWidth="1"/>
    <col min="14609" max="14609" width="27.125" style="66" bestFit="1" customWidth="1"/>
    <col min="14610" max="14610" width="1.75" style="66" customWidth="1"/>
    <col min="14611" max="14611" width="20" style="66" customWidth="1"/>
    <col min="14612" max="14612" width="1.875" style="66" customWidth="1"/>
    <col min="14613" max="14613" width="12.375" style="66" customWidth="1"/>
    <col min="14614" max="14850" width="9.125" style="66"/>
    <col min="14851" max="14851" width="53.125" style="66" customWidth="1"/>
    <col min="14852" max="14852" width="5.125" style="66" customWidth="1"/>
    <col min="14853" max="14853" width="17.375" style="66" customWidth="1"/>
    <col min="14854" max="14854" width="1.75" style="66" customWidth="1"/>
    <col min="14855" max="14855" width="17.375" style="66" customWidth="1"/>
    <col min="14856" max="14856" width="1.75" style="66" customWidth="1"/>
    <col min="14857" max="14857" width="17.25" style="66" customWidth="1"/>
    <col min="14858" max="14858" width="1.75" style="66" customWidth="1"/>
    <col min="14859" max="14859" width="18.125" style="66" customWidth="1"/>
    <col min="14860" max="14860" width="1.75" style="66" customWidth="1"/>
    <col min="14861" max="14861" width="32.125" style="66" customWidth="1"/>
    <col min="14862" max="14862" width="1.75" style="66" customWidth="1"/>
    <col min="14863" max="14863" width="31.125" style="66" customWidth="1"/>
    <col min="14864" max="14864" width="1.75" style="66" customWidth="1"/>
    <col min="14865" max="14865" width="27.125" style="66" bestFit="1" customWidth="1"/>
    <col min="14866" max="14866" width="1.75" style="66" customWidth="1"/>
    <col min="14867" max="14867" width="20" style="66" customWidth="1"/>
    <col min="14868" max="14868" width="1.875" style="66" customWidth="1"/>
    <col min="14869" max="14869" width="12.375" style="66" customWidth="1"/>
    <col min="14870" max="15106" width="9.125" style="66"/>
    <col min="15107" max="15107" width="53.125" style="66" customWidth="1"/>
    <col min="15108" max="15108" width="5.125" style="66" customWidth="1"/>
    <col min="15109" max="15109" width="17.375" style="66" customWidth="1"/>
    <col min="15110" max="15110" width="1.75" style="66" customWidth="1"/>
    <col min="15111" max="15111" width="17.375" style="66" customWidth="1"/>
    <col min="15112" max="15112" width="1.75" style="66" customWidth="1"/>
    <col min="15113" max="15113" width="17.25" style="66" customWidth="1"/>
    <col min="15114" max="15114" width="1.75" style="66" customWidth="1"/>
    <col min="15115" max="15115" width="18.125" style="66" customWidth="1"/>
    <col min="15116" max="15116" width="1.75" style="66" customWidth="1"/>
    <col min="15117" max="15117" width="32.125" style="66" customWidth="1"/>
    <col min="15118" max="15118" width="1.75" style="66" customWidth="1"/>
    <col min="15119" max="15119" width="31.125" style="66" customWidth="1"/>
    <col min="15120" max="15120" width="1.75" style="66" customWidth="1"/>
    <col min="15121" max="15121" width="27.125" style="66" bestFit="1" customWidth="1"/>
    <col min="15122" max="15122" width="1.75" style="66" customWidth="1"/>
    <col min="15123" max="15123" width="20" style="66" customWidth="1"/>
    <col min="15124" max="15124" width="1.875" style="66" customWidth="1"/>
    <col min="15125" max="15125" width="12.375" style="66" customWidth="1"/>
    <col min="15126" max="15362" width="9.125" style="66"/>
    <col min="15363" max="15363" width="53.125" style="66" customWidth="1"/>
    <col min="15364" max="15364" width="5.125" style="66" customWidth="1"/>
    <col min="15365" max="15365" width="17.375" style="66" customWidth="1"/>
    <col min="15366" max="15366" width="1.75" style="66" customWidth="1"/>
    <col min="15367" max="15367" width="17.375" style="66" customWidth="1"/>
    <col min="15368" max="15368" width="1.75" style="66" customWidth="1"/>
    <col min="15369" max="15369" width="17.25" style="66" customWidth="1"/>
    <col min="15370" max="15370" width="1.75" style="66" customWidth="1"/>
    <col min="15371" max="15371" width="18.125" style="66" customWidth="1"/>
    <col min="15372" max="15372" width="1.75" style="66" customWidth="1"/>
    <col min="15373" max="15373" width="32.125" style="66" customWidth="1"/>
    <col min="15374" max="15374" width="1.75" style="66" customWidth="1"/>
    <col min="15375" max="15375" width="31.125" style="66" customWidth="1"/>
    <col min="15376" max="15376" width="1.75" style="66" customWidth="1"/>
    <col min="15377" max="15377" width="27.125" style="66" bestFit="1" customWidth="1"/>
    <col min="15378" max="15378" width="1.75" style="66" customWidth="1"/>
    <col min="15379" max="15379" width="20" style="66" customWidth="1"/>
    <col min="15380" max="15380" width="1.875" style="66" customWidth="1"/>
    <col min="15381" max="15381" width="12.375" style="66" customWidth="1"/>
    <col min="15382" max="15618" width="9.125" style="66"/>
    <col min="15619" max="15619" width="53.125" style="66" customWidth="1"/>
    <col min="15620" max="15620" width="5.125" style="66" customWidth="1"/>
    <col min="15621" max="15621" width="17.375" style="66" customWidth="1"/>
    <col min="15622" max="15622" width="1.75" style="66" customWidth="1"/>
    <col min="15623" max="15623" width="17.375" style="66" customWidth="1"/>
    <col min="15624" max="15624" width="1.75" style="66" customWidth="1"/>
    <col min="15625" max="15625" width="17.25" style="66" customWidth="1"/>
    <col min="15626" max="15626" width="1.75" style="66" customWidth="1"/>
    <col min="15627" max="15627" width="18.125" style="66" customWidth="1"/>
    <col min="15628" max="15628" width="1.75" style="66" customWidth="1"/>
    <col min="15629" max="15629" width="32.125" style="66" customWidth="1"/>
    <col min="15630" max="15630" width="1.75" style="66" customWidth="1"/>
    <col min="15631" max="15631" width="31.125" style="66" customWidth="1"/>
    <col min="15632" max="15632" width="1.75" style="66" customWidth="1"/>
    <col min="15633" max="15633" width="27.125" style="66" bestFit="1" customWidth="1"/>
    <col min="15634" max="15634" width="1.75" style="66" customWidth="1"/>
    <col min="15635" max="15635" width="20" style="66" customWidth="1"/>
    <col min="15636" max="15636" width="1.875" style="66" customWidth="1"/>
    <col min="15637" max="15637" width="12.375" style="66" customWidth="1"/>
    <col min="15638" max="15874" width="9.125" style="66"/>
    <col min="15875" max="15875" width="53.125" style="66" customWidth="1"/>
    <col min="15876" max="15876" width="5.125" style="66" customWidth="1"/>
    <col min="15877" max="15877" width="17.375" style="66" customWidth="1"/>
    <col min="15878" max="15878" width="1.75" style="66" customWidth="1"/>
    <col min="15879" max="15879" width="17.375" style="66" customWidth="1"/>
    <col min="15880" max="15880" width="1.75" style="66" customWidth="1"/>
    <col min="15881" max="15881" width="17.25" style="66" customWidth="1"/>
    <col min="15882" max="15882" width="1.75" style="66" customWidth="1"/>
    <col min="15883" max="15883" width="18.125" style="66" customWidth="1"/>
    <col min="15884" max="15884" width="1.75" style="66" customWidth="1"/>
    <col min="15885" max="15885" width="32.125" style="66" customWidth="1"/>
    <col min="15886" max="15886" width="1.75" style="66" customWidth="1"/>
    <col min="15887" max="15887" width="31.125" style="66" customWidth="1"/>
    <col min="15888" max="15888" width="1.75" style="66" customWidth="1"/>
    <col min="15889" max="15889" width="27.125" style="66" bestFit="1" customWidth="1"/>
    <col min="15890" max="15890" width="1.75" style="66" customWidth="1"/>
    <col min="15891" max="15891" width="20" style="66" customWidth="1"/>
    <col min="15892" max="15892" width="1.875" style="66" customWidth="1"/>
    <col min="15893" max="15893" width="12.375" style="66" customWidth="1"/>
    <col min="15894" max="16130" width="9.125" style="66"/>
    <col min="16131" max="16131" width="53.125" style="66" customWidth="1"/>
    <col min="16132" max="16132" width="5.125" style="66" customWidth="1"/>
    <col min="16133" max="16133" width="17.375" style="66" customWidth="1"/>
    <col min="16134" max="16134" width="1.75" style="66" customWidth="1"/>
    <col min="16135" max="16135" width="17.375" style="66" customWidth="1"/>
    <col min="16136" max="16136" width="1.75" style="66" customWidth="1"/>
    <col min="16137" max="16137" width="17.25" style="66" customWidth="1"/>
    <col min="16138" max="16138" width="1.75" style="66" customWidth="1"/>
    <col min="16139" max="16139" width="18.125" style="66" customWidth="1"/>
    <col min="16140" max="16140" width="1.75" style="66" customWidth="1"/>
    <col min="16141" max="16141" width="32.125" style="66" customWidth="1"/>
    <col min="16142" max="16142" width="1.75" style="66" customWidth="1"/>
    <col min="16143" max="16143" width="31.125" style="66" customWidth="1"/>
    <col min="16144" max="16144" width="1.75" style="66" customWidth="1"/>
    <col min="16145" max="16145" width="27.125" style="66" bestFit="1" customWidth="1"/>
    <col min="16146" max="16146" width="1.75" style="66" customWidth="1"/>
    <col min="16147" max="16147" width="20" style="66" customWidth="1"/>
    <col min="16148" max="16148" width="1.875" style="66" customWidth="1"/>
    <col min="16149" max="16149" width="12.375" style="66" customWidth="1"/>
    <col min="16150" max="16382" width="9.125" style="66"/>
    <col min="16383" max="16384" width="9.125" style="66" customWidth="1"/>
  </cols>
  <sheetData>
    <row r="1" spans="1:21" ht="24" customHeight="1">
      <c r="S1" s="35" t="s">
        <v>109</v>
      </c>
    </row>
    <row r="2" spans="1:21" ht="24" customHeight="1">
      <c r="A2" s="1" t="s">
        <v>28</v>
      </c>
      <c r="B2" s="1"/>
      <c r="C2" s="67"/>
      <c r="D2" s="67"/>
      <c r="E2" s="67"/>
      <c r="F2" s="67"/>
      <c r="G2" s="67"/>
      <c r="H2" s="67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21" ht="24" customHeight="1">
      <c r="A3" s="69" t="s">
        <v>88</v>
      </c>
      <c r="B3" s="69"/>
      <c r="C3" s="70"/>
      <c r="D3" s="70"/>
      <c r="E3" s="70"/>
      <c r="F3" s="70"/>
      <c r="G3" s="70"/>
      <c r="H3" s="70"/>
      <c r="I3" s="68"/>
      <c r="J3" s="68"/>
      <c r="K3" s="68"/>
      <c r="L3" s="68"/>
      <c r="N3" s="68"/>
      <c r="P3" s="68"/>
      <c r="S3" s="35"/>
    </row>
    <row r="4" spans="1:21" ht="24" customHeight="1">
      <c r="A4" s="4" t="s">
        <v>131</v>
      </c>
      <c r="B4" s="4"/>
      <c r="C4" s="70"/>
      <c r="D4" s="70"/>
      <c r="E4" s="70"/>
      <c r="F4" s="70"/>
      <c r="G4" s="70"/>
      <c r="H4" s="70"/>
      <c r="I4" s="70"/>
      <c r="J4" s="68"/>
      <c r="K4" s="70"/>
      <c r="L4" s="68"/>
      <c r="N4" s="68"/>
      <c r="P4" s="68"/>
      <c r="S4" s="2"/>
    </row>
    <row r="5" spans="1:21" ht="24" customHeight="1">
      <c r="A5" s="69"/>
      <c r="B5" s="69"/>
      <c r="C5" s="70"/>
      <c r="D5" s="70"/>
      <c r="E5" s="70"/>
      <c r="F5" s="70"/>
      <c r="G5" s="70"/>
      <c r="H5" s="70"/>
      <c r="I5" s="70"/>
      <c r="J5" s="68"/>
      <c r="K5" s="70"/>
      <c r="L5" s="68"/>
      <c r="M5" s="71"/>
      <c r="N5" s="68"/>
      <c r="O5" s="71"/>
      <c r="P5" s="68"/>
      <c r="Q5" s="71"/>
      <c r="R5" s="71"/>
      <c r="S5" s="35" t="s">
        <v>3</v>
      </c>
    </row>
    <row r="6" spans="1:21" ht="24" customHeight="1">
      <c r="A6" s="69"/>
      <c r="B6" s="69"/>
      <c r="C6" s="70"/>
      <c r="D6" s="70"/>
      <c r="E6" s="105" t="s">
        <v>38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21" ht="24" customHeight="1">
      <c r="A7" s="69"/>
      <c r="B7" s="69"/>
      <c r="C7" s="70"/>
      <c r="D7" s="70"/>
      <c r="E7" s="70"/>
      <c r="F7" s="70"/>
      <c r="G7" s="70"/>
      <c r="H7" s="70"/>
      <c r="I7" s="70"/>
      <c r="J7" s="68"/>
      <c r="K7" s="70"/>
      <c r="L7" s="68"/>
      <c r="M7" s="106" t="s">
        <v>96</v>
      </c>
      <c r="N7" s="106"/>
      <c r="O7" s="106"/>
      <c r="P7" s="106"/>
      <c r="Q7" s="106"/>
      <c r="R7" s="71"/>
      <c r="S7" s="2"/>
    </row>
    <row r="8" spans="1:21" ht="24" customHeight="1">
      <c r="A8" s="69"/>
      <c r="B8" s="69"/>
      <c r="C8" s="70"/>
      <c r="D8" s="70"/>
      <c r="E8" s="70"/>
      <c r="F8" s="70"/>
      <c r="G8" s="70"/>
      <c r="H8" s="70"/>
      <c r="I8" s="70"/>
      <c r="J8" s="68"/>
      <c r="K8" s="70"/>
      <c r="L8" s="68"/>
      <c r="M8" s="96" t="s">
        <v>110</v>
      </c>
      <c r="N8" s="96"/>
      <c r="O8" s="96"/>
      <c r="P8" s="96"/>
      <c r="Q8" s="96"/>
      <c r="R8" s="71"/>
      <c r="S8" s="2"/>
    </row>
    <row r="9" spans="1:21" ht="24" customHeight="1">
      <c r="A9" s="69"/>
      <c r="B9" s="69"/>
      <c r="C9" s="70"/>
      <c r="D9" s="70"/>
      <c r="E9" s="70"/>
      <c r="F9" s="70"/>
      <c r="G9" s="70"/>
      <c r="H9" s="70"/>
      <c r="I9" s="70"/>
      <c r="J9" s="68"/>
      <c r="K9" s="70"/>
      <c r="L9" s="68"/>
      <c r="M9" s="95" t="s">
        <v>195</v>
      </c>
      <c r="N9" s="96"/>
      <c r="O9" s="96"/>
      <c r="P9" s="96"/>
      <c r="Q9" s="96"/>
      <c r="R9" s="71"/>
      <c r="S9" s="2"/>
    </row>
    <row r="10" spans="1:21" ht="24" customHeight="1">
      <c r="C10" s="72"/>
      <c r="D10" s="72"/>
      <c r="F10" s="72"/>
      <c r="G10" s="72"/>
      <c r="H10" s="72"/>
      <c r="L10" s="74"/>
      <c r="M10" s="74" t="s">
        <v>189</v>
      </c>
      <c r="N10" s="74"/>
      <c r="O10" s="50" t="s">
        <v>76</v>
      </c>
      <c r="P10" s="74"/>
      <c r="Q10" s="38"/>
      <c r="R10" s="38"/>
      <c r="T10" s="73"/>
    </row>
    <row r="11" spans="1:21" ht="24" customHeight="1">
      <c r="C11" s="72"/>
      <c r="D11" s="72"/>
      <c r="E11" s="72"/>
      <c r="F11" s="72"/>
      <c r="G11" s="72"/>
      <c r="H11" s="72"/>
      <c r="I11" s="74"/>
      <c r="J11" s="74"/>
      <c r="K11" s="74"/>
      <c r="L11" s="74"/>
      <c r="M11" s="74" t="s">
        <v>97</v>
      </c>
      <c r="N11" s="74"/>
      <c r="O11" s="38" t="s">
        <v>77</v>
      </c>
      <c r="P11" s="74"/>
      <c r="Q11" s="38"/>
      <c r="R11" s="38"/>
      <c r="T11" s="73"/>
    </row>
    <row r="12" spans="1:21" ht="24" customHeight="1">
      <c r="C12" s="72"/>
      <c r="D12" s="72"/>
      <c r="E12" s="72" t="s">
        <v>8</v>
      </c>
      <c r="F12" s="72"/>
      <c r="G12" s="72"/>
      <c r="H12" s="72"/>
      <c r="I12" s="107" t="s">
        <v>9</v>
      </c>
      <c r="J12" s="107"/>
      <c r="K12" s="107"/>
      <c r="L12" s="74"/>
      <c r="M12" s="38" t="s">
        <v>178</v>
      </c>
      <c r="N12" s="74"/>
      <c r="O12" s="50" t="s">
        <v>78</v>
      </c>
      <c r="P12" s="74"/>
      <c r="Q12" s="38"/>
      <c r="R12" s="38"/>
      <c r="T12" s="73"/>
    </row>
    <row r="13" spans="1:21" ht="24" customHeight="1">
      <c r="C13" s="72"/>
      <c r="D13" s="72"/>
      <c r="E13" s="72" t="s">
        <v>32</v>
      </c>
      <c r="F13" s="72"/>
      <c r="G13" s="72" t="s">
        <v>40</v>
      </c>
      <c r="H13" s="72"/>
      <c r="I13" s="75" t="s">
        <v>19</v>
      </c>
      <c r="J13" s="74"/>
      <c r="K13" s="74"/>
      <c r="L13" s="74"/>
      <c r="M13" s="38" t="s">
        <v>179</v>
      </c>
      <c r="N13" s="74"/>
      <c r="O13" s="38" t="s">
        <v>79</v>
      </c>
      <c r="P13" s="74"/>
      <c r="Q13" s="38" t="s">
        <v>87</v>
      </c>
      <c r="R13" s="38"/>
      <c r="S13" s="38" t="s">
        <v>65</v>
      </c>
      <c r="T13" s="73"/>
    </row>
    <row r="14" spans="1:21" ht="24" customHeight="1">
      <c r="A14" s="76"/>
      <c r="B14" s="76"/>
      <c r="C14" s="77" t="s">
        <v>0</v>
      </c>
      <c r="D14" s="75"/>
      <c r="E14" s="78" t="s">
        <v>31</v>
      </c>
      <c r="F14" s="75"/>
      <c r="G14" s="78" t="s">
        <v>41</v>
      </c>
      <c r="H14" s="75"/>
      <c r="I14" s="78" t="s">
        <v>10</v>
      </c>
      <c r="J14" s="74"/>
      <c r="K14" s="79" t="s">
        <v>11</v>
      </c>
      <c r="L14" s="74"/>
      <c r="M14" s="80" t="s">
        <v>98</v>
      </c>
      <c r="N14" s="74"/>
      <c r="O14" s="79" t="s">
        <v>99</v>
      </c>
      <c r="P14" s="74"/>
      <c r="Q14" s="81" t="s">
        <v>73</v>
      </c>
      <c r="R14" s="38"/>
      <c r="S14" s="81" t="s">
        <v>66</v>
      </c>
      <c r="T14" s="82"/>
      <c r="U14" s="83"/>
    </row>
    <row r="15" spans="1:21" ht="24" customHeight="1">
      <c r="A15" s="76"/>
      <c r="B15" s="76"/>
      <c r="C15" s="75"/>
      <c r="D15" s="75"/>
      <c r="E15" s="75"/>
      <c r="F15" s="75"/>
      <c r="G15" s="75"/>
      <c r="H15" s="75"/>
      <c r="I15" s="75"/>
      <c r="J15" s="74"/>
      <c r="K15" s="74"/>
      <c r="L15" s="74"/>
      <c r="M15" s="38"/>
      <c r="N15" s="74"/>
      <c r="O15" s="38"/>
      <c r="P15" s="74"/>
      <c r="Q15" s="38"/>
      <c r="R15" s="38"/>
      <c r="S15" s="38"/>
      <c r="T15" s="82"/>
      <c r="U15" s="83"/>
    </row>
    <row r="16" spans="1:21" ht="24" customHeight="1">
      <c r="A16" s="84" t="s">
        <v>111</v>
      </c>
      <c r="B16" s="84"/>
      <c r="C16" s="85"/>
      <c r="D16" s="85"/>
      <c r="E16" s="22">
        <v>600000000</v>
      </c>
      <c r="F16" s="22"/>
      <c r="G16" s="22">
        <v>79162825</v>
      </c>
      <c r="H16" s="22"/>
      <c r="I16" s="22">
        <v>60000000</v>
      </c>
      <c r="J16" s="22"/>
      <c r="K16" s="22">
        <v>797944982</v>
      </c>
      <c r="L16" s="22"/>
      <c r="M16" s="22">
        <v>-64120231</v>
      </c>
      <c r="N16" s="22"/>
      <c r="O16" s="22">
        <v>-3915641</v>
      </c>
      <c r="P16" s="22"/>
      <c r="Q16" s="22">
        <v>-68035872</v>
      </c>
      <c r="R16" s="22"/>
      <c r="S16" s="22">
        <v>1469071935</v>
      </c>
    </row>
    <row r="17" spans="1:21" ht="24" customHeight="1">
      <c r="A17" s="86" t="s">
        <v>100</v>
      </c>
      <c r="B17" s="86"/>
      <c r="C17" s="85"/>
      <c r="D17" s="85"/>
      <c r="E17" s="22">
        <v>0</v>
      </c>
      <c r="F17" s="22"/>
      <c r="G17" s="22">
        <v>0</v>
      </c>
      <c r="H17" s="22"/>
      <c r="I17" s="22">
        <v>0</v>
      </c>
      <c r="J17" s="22"/>
      <c r="K17" s="22">
        <v>70119804</v>
      </c>
      <c r="L17" s="22"/>
      <c r="M17" s="22">
        <v>0</v>
      </c>
      <c r="N17" s="22"/>
      <c r="O17" s="22">
        <v>0</v>
      </c>
      <c r="P17" s="22"/>
      <c r="Q17" s="22">
        <v>0</v>
      </c>
      <c r="R17" s="22"/>
      <c r="S17" s="22">
        <v>70119804</v>
      </c>
    </row>
    <row r="18" spans="1:21" ht="24" customHeight="1">
      <c r="A18" s="86" t="s">
        <v>133</v>
      </c>
      <c r="B18" s="86"/>
      <c r="C18" s="85"/>
      <c r="D18" s="85"/>
      <c r="E18" s="41">
        <v>0</v>
      </c>
      <c r="F18" s="22"/>
      <c r="G18" s="41">
        <v>0</v>
      </c>
      <c r="H18" s="22"/>
      <c r="I18" s="41">
        <v>0</v>
      </c>
      <c r="J18" s="22"/>
      <c r="K18" s="41">
        <v>-97182</v>
      </c>
      <c r="L18" s="22"/>
      <c r="M18" s="41">
        <v>-3806428</v>
      </c>
      <c r="N18" s="22"/>
      <c r="O18" s="41">
        <v>-490679</v>
      </c>
      <c r="P18" s="22"/>
      <c r="Q18" s="41">
        <v>-4297107</v>
      </c>
      <c r="R18" s="22"/>
      <c r="S18" s="41">
        <v>-4394289</v>
      </c>
    </row>
    <row r="19" spans="1:21" ht="24" customHeight="1">
      <c r="A19" s="86" t="s">
        <v>116</v>
      </c>
      <c r="B19" s="86"/>
      <c r="C19" s="85"/>
      <c r="D19" s="85"/>
      <c r="E19" s="22">
        <f>SUM(E17:E18)</f>
        <v>0</v>
      </c>
      <c r="F19" s="22"/>
      <c r="G19" s="22">
        <f>SUM(G17:G18)</f>
        <v>0</v>
      </c>
      <c r="H19" s="22"/>
      <c r="I19" s="22">
        <f>SUM(I17:I18)</f>
        <v>0</v>
      </c>
      <c r="J19" s="22"/>
      <c r="K19" s="22">
        <f>SUM(K17:K18)</f>
        <v>70022622</v>
      </c>
      <c r="L19" s="22"/>
      <c r="M19" s="22">
        <f>SUM(M17:M18)</f>
        <v>-3806428</v>
      </c>
      <c r="N19" s="22"/>
      <c r="O19" s="22">
        <f>SUM(O17:O18)</f>
        <v>-490679</v>
      </c>
      <c r="P19" s="22"/>
      <c r="Q19" s="22">
        <f>SUM(Q17:Q18)</f>
        <v>-4297107</v>
      </c>
      <c r="R19" s="22"/>
      <c r="S19" s="22">
        <f>SUM(S17:S18)</f>
        <v>65725515</v>
      </c>
    </row>
    <row r="20" spans="1:21" ht="24" customHeight="1" thickBot="1">
      <c r="A20" s="87" t="s">
        <v>134</v>
      </c>
      <c r="B20" s="87"/>
      <c r="C20" s="85"/>
      <c r="D20" s="85"/>
      <c r="E20" s="29">
        <f>SUM(E16,E19)</f>
        <v>600000000</v>
      </c>
      <c r="F20" s="22"/>
      <c r="G20" s="29">
        <f>SUM(G16,G19)</f>
        <v>79162825</v>
      </c>
      <c r="H20" s="22"/>
      <c r="I20" s="29">
        <f>SUM(I16,I19)</f>
        <v>60000000</v>
      </c>
      <c r="J20" s="22"/>
      <c r="K20" s="29">
        <f>SUM(K16,K19)</f>
        <v>867967604</v>
      </c>
      <c r="L20" s="22"/>
      <c r="M20" s="29">
        <f>SUM(M16,M19)</f>
        <v>-67926659</v>
      </c>
      <c r="N20" s="22"/>
      <c r="O20" s="29">
        <f>SUM(O16,O19)</f>
        <v>-4406320</v>
      </c>
      <c r="P20" s="22"/>
      <c r="Q20" s="29">
        <f>SUM(Q16,Q19)</f>
        <v>-72332979</v>
      </c>
      <c r="R20" s="22"/>
      <c r="S20" s="29">
        <f>SUM(S16,S19)</f>
        <v>1534797450</v>
      </c>
    </row>
    <row r="21" spans="1:21" ht="24" customHeight="1" thickTop="1">
      <c r="A21" s="87"/>
      <c r="B21" s="87"/>
      <c r="C21" s="85"/>
      <c r="D21" s="8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21" ht="24" customHeight="1">
      <c r="A22" s="84" t="s">
        <v>174</v>
      </c>
      <c r="B22" s="84"/>
      <c r="C22" s="85"/>
      <c r="D22" s="85"/>
      <c r="E22" s="22">
        <v>600000000</v>
      </c>
      <c r="F22" s="22"/>
      <c r="G22" s="22">
        <v>79162825</v>
      </c>
      <c r="H22" s="22"/>
      <c r="I22" s="22">
        <v>60000000</v>
      </c>
      <c r="J22" s="22"/>
      <c r="K22" s="22">
        <v>832781170</v>
      </c>
      <c r="L22" s="22"/>
      <c r="M22" s="22">
        <v>-117647019</v>
      </c>
      <c r="N22" s="22"/>
      <c r="O22" s="22">
        <v>-7533709</v>
      </c>
      <c r="P22" s="22"/>
      <c r="Q22" s="22">
        <f>SUM(M22:O22)</f>
        <v>-125180728</v>
      </c>
      <c r="R22" s="22"/>
      <c r="S22" s="22">
        <v>1446763267</v>
      </c>
    </row>
    <row r="23" spans="1:21" ht="24" customHeight="1">
      <c r="A23" s="88" t="s">
        <v>175</v>
      </c>
      <c r="B23" s="88"/>
      <c r="C23" s="89">
        <v>3</v>
      </c>
      <c r="D23" s="85"/>
      <c r="E23" s="41">
        <v>0</v>
      </c>
      <c r="F23" s="22"/>
      <c r="G23" s="41">
        <v>0</v>
      </c>
      <c r="H23" s="22"/>
      <c r="I23" s="41">
        <v>0</v>
      </c>
      <c r="J23" s="22"/>
      <c r="K23" s="41">
        <v>-43574559</v>
      </c>
      <c r="L23" s="22"/>
      <c r="M23" s="41">
        <v>43574559</v>
      </c>
      <c r="N23" s="22"/>
      <c r="O23" s="41">
        <v>0</v>
      </c>
      <c r="P23" s="22"/>
      <c r="Q23" s="41">
        <f>SUM(M23:P23)</f>
        <v>43574559</v>
      </c>
      <c r="R23" s="22"/>
      <c r="S23" s="41">
        <f>SUM(E23:K23,Q23)</f>
        <v>0</v>
      </c>
    </row>
    <row r="24" spans="1:21" ht="24" customHeight="1">
      <c r="A24" s="84" t="s">
        <v>140</v>
      </c>
      <c r="B24" s="84"/>
      <c r="C24" s="85"/>
      <c r="D24" s="85"/>
      <c r="E24" s="22">
        <f>E22+E23</f>
        <v>600000000</v>
      </c>
      <c r="F24" s="22"/>
      <c r="G24" s="22">
        <f>G22+G23</f>
        <v>79162825</v>
      </c>
      <c r="H24" s="22"/>
      <c r="I24" s="22">
        <f>I22+I23</f>
        <v>60000000</v>
      </c>
      <c r="J24" s="22"/>
      <c r="K24" s="22">
        <f>K22+K23</f>
        <v>789206611</v>
      </c>
      <c r="L24" s="22"/>
      <c r="M24" s="22">
        <f>M22+M23</f>
        <v>-74072460</v>
      </c>
      <c r="N24" s="22"/>
      <c r="O24" s="22">
        <f>O22+O23</f>
        <v>-7533709</v>
      </c>
      <c r="P24" s="22"/>
      <c r="Q24" s="22">
        <f>Q22+Q23</f>
        <v>-81606169</v>
      </c>
      <c r="R24" s="22"/>
      <c r="S24" s="22">
        <f>S22+S23</f>
        <v>1446763267</v>
      </c>
    </row>
    <row r="25" spans="1:21" ht="24" customHeight="1">
      <c r="A25" s="88" t="s">
        <v>187</v>
      </c>
      <c r="B25" s="84"/>
      <c r="C25" s="85"/>
      <c r="D25" s="8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21" ht="24" customHeight="1">
      <c r="A26" s="88" t="s">
        <v>188</v>
      </c>
      <c r="B26" s="84"/>
      <c r="C26" s="85"/>
      <c r="D26" s="85"/>
      <c r="E26" s="22">
        <v>0</v>
      </c>
      <c r="F26" s="22"/>
      <c r="G26" s="22">
        <v>0</v>
      </c>
      <c r="H26" s="22"/>
      <c r="I26" s="22">
        <v>0</v>
      </c>
      <c r="J26" s="22"/>
      <c r="K26" s="22">
        <v>-3752609</v>
      </c>
      <c r="L26" s="22"/>
      <c r="M26" s="22">
        <v>3752609</v>
      </c>
      <c r="N26" s="22"/>
      <c r="O26" s="22">
        <v>0</v>
      </c>
      <c r="P26" s="22"/>
      <c r="Q26" s="22">
        <f>SUM(M26:P26)</f>
        <v>3752609</v>
      </c>
      <c r="R26" s="22"/>
      <c r="S26" s="22">
        <f>SUM(E26:K26,Q26)</f>
        <v>0</v>
      </c>
    </row>
    <row r="27" spans="1:21" ht="24" customHeight="1">
      <c r="A27" s="86" t="s">
        <v>176</v>
      </c>
      <c r="B27" s="86"/>
      <c r="C27" s="85"/>
      <c r="D27" s="85"/>
      <c r="E27" s="22">
        <v>0</v>
      </c>
      <c r="F27" s="22"/>
      <c r="G27" s="22">
        <v>0</v>
      </c>
      <c r="H27" s="22"/>
      <c r="I27" s="22">
        <v>0</v>
      </c>
      <c r="J27" s="22"/>
      <c r="K27" s="22">
        <f>SUM(PL!E36)</f>
        <v>-14673397</v>
      </c>
      <c r="L27" s="22"/>
      <c r="M27" s="22">
        <v>0</v>
      </c>
      <c r="N27" s="22"/>
      <c r="O27" s="22">
        <v>0</v>
      </c>
      <c r="P27" s="22"/>
      <c r="Q27" s="22">
        <f>SUM(M27:P27)</f>
        <v>0</v>
      </c>
      <c r="R27" s="22"/>
      <c r="S27" s="22">
        <f>SUM(E27:K27,Q27)</f>
        <v>-14673397</v>
      </c>
    </row>
    <row r="28" spans="1:21" ht="24" customHeight="1">
      <c r="A28" s="86" t="s">
        <v>177</v>
      </c>
      <c r="B28" s="86"/>
      <c r="C28" s="85"/>
      <c r="D28" s="85"/>
      <c r="E28" s="41">
        <v>0</v>
      </c>
      <c r="F28" s="22"/>
      <c r="G28" s="41">
        <v>0</v>
      </c>
      <c r="H28" s="22"/>
      <c r="I28" s="41">
        <v>0</v>
      </c>
      <c r="J28" s="22"/>
      <c r="K28" s="41">
        <f>SUM(PL!E74)</f>
        <v>-621586</v>
      </c>
      <c r="L28" s="22"/>
      <c r="M28" s="41">
        <f>SUM(PL!E79)</f>
        <v>-29246207</v>
      </c>
      <c r="N28" s="22"/>
      <c r="O28" s="41">
        <f>SUM(PL!E69)</f>
        <v>62614</v>
      </c>
      <c r="P28" s="22"/>
      <c r="Q28" s="41">
        <f>SUM(M28:P28)</f>
        <v>-29183593</v>
      </c>
      <c r="R28" s="22"/>
      <c r="S28" s="41">
        <f>SUM(E28:K28,Q28)</f>
        <v>-29805179</v>
      </c>
    </row>
    <row r="29" spans="1:21" ht="24" customHeight="1">
      <c r="A29" s="86" t="s">
        <v>116</v>
      </c>
      <c r="B29" s="86"/>
      <c r="C29" s="85"/>
      <c r="D29" s="85"/>
      <c r="E29" s="22">
        <f>SUM(E27:E28)</f>
        <v>0</v>
      </c>
      <c r="F29" s="22"/>
      <c r="G29" s="22">
        <f>SUM(G27:G28)</f>
        <v>0</v>
      </c>
      <c r="H29" s="22"/>
      <c r="I29" s="22">
        <f>SUM(I27:I28)</f>
        <v>0</v>
      </c>
      <c r="J29" s="22"/>
      <c r="K29" s="22">
        <f>SUM(K27:K28)</f>
        <v>-15294983</v>
      </c>
      <c r="L29" s="22"/>
      <c r="M29" s="22">
        <f>SUM(M27:M28)</f>
        <v>-29246207</v>
      </c>
      <c r="N29" s="22"/>
      <c r="O29" s="22">
        <f>SUM(O27:O28)</f>
        <v>62614</v>
      </c>
      <c r="P29" s="22"/>
      <c r="Q29" s="22">
        <f>SUM(Q27:Q28)</f>
        <v>-29183593</v>
      </c>
      <c r="R29" s="22"/>
      <c r="S29" s="30">
        <f>SUM(S27:S28)</f>
        <v>-44478576</v>
      </c>
    </row>
    <row r="30" spans="1:21" ht="24" customHeight="1" thickBot="1">
      <c r="A30" s="87" t="s">
        <v>135</v>
      </c>
      <c r="B30" s="87"/>
      <c r="C30" s="85"/>
      <c r="D30" s="85"/>
      <c r="E30" s="29">
        <f>SUM(E24:E28)</f>
        <v>600000000</v>
      </c>
      <c r="F30" s="22"/>
      <c r="G30" s="29">
        <f>SUM(G24:G28)</f>
        <v>79162825</v>
      </c>
      <c r="H30" s="22"/>
      <c r="I30" s="29">
        <f>SUM(I24:I28)</f>
        <v>60000000</v>
      </c>
      <c r="J30" s="22"/>
      <c r="K30" s="29">
        <f>SUM(K24:K28)</f>
        <v>770159019</v>
      </c>
      <c r="L30" s="22"/>
      <c r="M30" s="29">
        <f>SUM(M24:M28)</f>
        <v>-99566058</v>
      </c>
      <c r="N30" s="22"/>
      <c r="O30" s="29">
        <f>SUM(O24:O28)</f>
        <v>-7471095</v>
      </c>
      <c r="P30" s="22"/>
      <c r="Q30" s="29">
        <f>SUM(Q24:Q28)</f>
        <v>-107037153</v>
      </c>
      <c r="R30" s="22"/>
      <c r="S30" s="29">
        <f>SUM(S24:S28)</f>
        <v>1402284691</v>
      </c>
    </row>
    <row r="31" spans="1:21" ht="24" customHeight="1" thickTop="1">
      <c r="A31" s="87"/>
      <c r="B31" s="87"/>
      <c r="C31" s="85"/>
      <c r="D31" s="85"/>
      <c r="E31" s="22">
        <f>E30-[4]BS!E52</f>
        <v>0</v>
      </c>
      <c r="F31" s="22"/>
      <c r="G31" s="22">
        <f>G30-[4]BS!E53</f>
        <v>0</v>
      </c>
      <c r="H31" s="22"/>
      <c r="I31" s="22">
        <f>I30-[4]BS!E55</f>
        <v>0</v>
      </c>
      <c r="J31" s="22"/>
      <c r="K31" s="22">
        <f>SUM(K30-BS!E55)</f>
        <v>0</v>
      </c>
      <c r="L31" s="22"/>
      <c r="M31" s="22"/>
      <c r="N31" s="22"/>
      <c r="O31" s="22"/>
      <c r="P31" s="22"/>
      <c r="Q31" s="22">
        <f>SUM(Q30-BS!E56)</f>
        <v>0</v>
      </c>
      <c r="R31" s="22"/>
      <c r="S31" s="22">
        <f>SUM(S30-BS!E57)</f>
        <v>0</v>
      </c>
    </row>
    <row r="32" spans="1:21" ht="24" customHeight="1">
      <c r="A32" s="17" t="s">
        <v>1</v>
      </c>
      <c r="B32" s="17"/>
      <c r="U32" s="83"/>
    </row>
    <row r="33" spans="21:21" ht="24" customHeight="1">
      <c r="U33" s="83"/>
    </row>
    <row r="34" spans="21:21" ht="24" customHeight="1">
      <c r="U34" s="83"/>
    </row>
    <row r="35" spans="21:21" ht="24" customHeight="1">
      <c r="U35" s="83"/>
    </row>
    <row r="36" spans="21:21" ht="24" customHeight="1">
      <c r="U36" s="83"/>
    </row>
    <row r="37" spans="21:21" ht="24" customHeight="1">
      <c r="U37" s="83"/>
    </row>
    <row r="38" spans="21:21" ht="24" customHeight="1">
      <c r="U38" s="83"/>
    </row>
    <row r="39" spans="21:21" ht="24" customHeight="1">
      <c r="U39" s="83"/>
    </row>
    <row r="40" spans="21:21" ht="24" customHeight="1">
      <c r="U40" s="83"/>
    </row>
    <row r="41" spans="21:21" ht="24" customHeight="1">
      <c r="U41" s="83"/>
    </row>
    <row r="42" spans="21:21" ht="24" customHeight="1">
      <c r="U42" s="83"/>
    </row>
    <row r="43" spans="21:21" ht="24" customHeight="1">
      <c r="U43" s="83"/>
    </row>
    <row r="44" spans="21:21" ht="24" customHeight="1">
      <c r="U44" s="83"/>
    </row>
    <row r="45" spans="21:21" ht="24" customHeight="1">
      <c r="U45" s="83"/>
    </row>
    <row r="46" spans="21:21" ht="24" customHeight="1">
      <c r="U46" s="83"/>
    </row>
    <row r="47" spans="21:21" ht="24" customHeight="1">
      <c r="U47" s="83"/>
    </row>
    <row r="48" spans="21:21" ht="24" customHeight="1">
      <c r="U48" s="83"/>
    </row>
    <row r="49" spans="21:21" ht="24" customHeight="1">
      <c r="U49" s="83"/>
    </row>
    <row r="50" spans="21:21" ht="24" customHeight="1">
      <c r="U50" s="83"/>
    </row>
    <row r="51" spans="21:21" ht="24" customHeight="1">
      <c r="U51" s="83"/>
    </row>
    <row r="52" spans="21:21" ht="24" customHeight="1">
      <c r="U52" s="83"/>
    </row>
    <row r="53" spans="21:21" ht="24" customHeight="1">
      <c r="U53" s="83"/>
    </row>
    <row r="54" spans="21:21" ht="24" customHeight="1">
      <c r="U54" s="83"/>
    </row>
    <row r="55" spans="21:21" ht="24" customHeight="1">
      <c r="U55" s="83"/>
    </row>
    <row r="56" spans="21:21" ht="24" customHeight="1">
      <c r="U56" s="83"/>
    </row>
    <row r="57" spans="21:21" ht="24" customHeight="1">
      <c r="U57" s="83"/>
    </row>
    <row r="58" spans="21:21" ht="24" customHeight="1">
      <c r="U58" s="83"/>
    </row>
    <row r="59" spans="21:21" ht="24" customHeight="1">
      <c r="U59" s="83"/>
    </row>
    <row r="60" spans="21:21" ht="24" customHeight="1">
      <c r="U60" s="83"/>
    </row>
    <row r="61" spans="21:21" ht="24" customHeight="1">
      <c r="U61" s="83"/>
    </row>
    <row r="62" spans="21:21" ht="24" customHeight="1">
      <c r="U62" s="83"/>
    </row>
    <row r="63" spans="21:21" ht="24" customHeight="1">
      <c r="U63" s="83"/>
    </row>
    <row r="64" spans="21:21" ht="24" customHeight="1">
      <c r="U64" s="83"/>
    </row>
    <row r="65" spans="21:21" ht="24" customHeight="1">
      <c r="U65" s="83"/>
    </row>
    <row r="66" spans="21:21" ht="24" customHeight="1">
      <c r="U66" s="83"/>
    </row>
    <row r="67" spans="21:21" ht="24" customHeight="1">
      <c r="U67" s="83"/>
    </row>
    <row r="68" spans="21:21" ht="24" customHeight="1">
      <c r="U68" s="83"/>
    </row>
    <row r="69" spans="21:21" ht="24" customHeight="1">
      <c r="U69" s="83"/>
    </row>
    <row r="70" spans="21:21" ht="24" customHeight="1">
      <c r="U70" s="83"/>
    </row>
    <row r="71" spans="21:21" ht="24" customHeight="1">
      <c r="U71" s="83"/>
    </row>
    <row r="72" spans="21:21" ht="24" customHeight="1">
      <c r="U72" s="83"/>
    </row>
    <row r="73" spans="21:21" ht="24" customHeight="1">
      <c r="U73" s="83"/>
    </row>
    <row r="74" spans="21:21" ht="24" customHeight="1">
      <c r="U74" s="83"/>
    </row>
    <row r="75" spans="21:21" ht="24" customHeight="1">
      <c r="U75" s="83"/>
    </row>
    <row r="76" spans="21:21" ht="24" customHeight="1">
      <c r="U76" s="83"/>
    </row>
    <row r="77" spans="21:21" ht="24" customHeight="1">
      <c r="U77" s="83"/>
    </row>
    <row r="78" spans="21:21" ht="24" customHeight="1">
      <c r="U78" s="83"/>
    </row>
    <row r="79" spans="21:21" ht="24" customHeight="1">
      <c r="U79" s="83"/>
    </row>
    <row r="80" spans="21:21" ht="24" customHeight="1">
      <c r="U80" s="83"/>
    </row>
    <row r="81" spans="21:21" ht="24" customHeight="1">
      <c r="U81" s="83"/>
    </row>
    <row r="82" spans="21:21" ht="24" customHeight="1">
      <c r="U82" s="83"/>
    </row>
    <row r="83" spans="21:21" ht="24" customHeight="1">
      <c r="U83" s="83"/>
    </row>
    <row r="84" spans="21:21" ht="24" customHeight="1">
      <c r="U84" s="83"/>
    </row>
    <row r="85" spans="21:21" ht="24" customHeight="1">
      <c r="U85" s="83"/>
    </row>
    <row r="86" spans="21:21" ht="24" customHeight="1">
      <c r="U86" s="83"/>
    </row>
    <row r="87" spans="21:21" ht="24" customHeight="1">
      <c r="U87" s="83"/>
    </row>
    <row r="88" spans="21:21" ht="24" customHeight="1">
      <c r="U88" s="83"/>
    </row>
    <row r="89" spans="21:21" ht="24" customHeight="1">
      <c r="U89" s="83"/>
    </row>
    <row r="90" spans="21:21" ht="24" customHeight="1">
      <c r="U90" s="83"/>
    </row>
    <row r="91" spans="21:21" ht="24" customHeight="1">
      <c r="U91" s="83"/>
    </row>
    <row r="92" spans="21:21" ht="24" customHeight="1">
      <c r="U92" s="83"/>
    </row>
    <row r="93" spans="21:21" ht="24" customHeight="1">
      <c r="U93" s="83"/>
    </row>
    <row r="94" spans="21:21" ht="24" customHeight="1">
      <c r="U94" s="83"/>
    </row>
    <row r="95" spans="21:21" ht="24" customHeight="1">
      <c r="U95" s="83"/>
    </row>
    <row r="96" spans="21:21" ht="24" customHeight="1">
      <c r="U96" s="83"/>
    </row>
    <row r="97" spans="21:21" ht="24" customHeight="1">
      <c r="U97" s="83"/>
    </row>
    <row r="98" spans="21:21" ht="24" customHeight="1">
      <c r="U98" s="83"/>
    </row>
    <row r="99" spans="21:21" ht="24" customHeight="1">
      <c r="U99" s="83"/>
    </row>
    <row r="100" spans="21:21" ht="24" customHeight="1">
      <c r="U100" s="83"/>
    </row>
    <row r="101" spans="21:21" ht="24" customHeight="1">
      <c r="U101" s="83"/>
    </row>
    <row r="102" spans="21:21" ht="24" customHeight="1">
      <c r="U102" s="83"/>
    </row>
    <row r="103" spans="21:21" ht="24" customHeight="1">
      <c r="U103" s="83"/>
    </row>
    <row r="104" spans="21:21" ht="24" customHeight="1">
      <c r="U104" s="83"/>
    </row>
    <row r="105" spans="21:21" ht="24" customHeight="1">
      <c r="U105" s="83"/>
    </row>
    <row r="106" spans="21:21" ht="24" customHeight="1">
      <c r="U106" s="83"/>
    </row>
  </sheetData>
  <mergeCells count="3">
    <mergeCell ref="E6:S6"/>
    <mergeCell ref="M7:Q7"/>
    <mergeCell ref="I12:K12"/>
  </mergeCells>
  <printOptions horizontalCentered="1"/>
  <pageMargins left="0" right="0" top="0.9055118110236221" bottom="0" header="0.19685039370078741" footer="0.19685039370078741"/>
  <pageSetup paperSize="9" scale="65" orientation="landscape" r:id="rId1"/>
  <headerFooter alignWithMargins="0"/>
  <rowBreaks count="1" manualBreakCount="1">
    <brk id="3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9"/>
  <sheetViews>
    <sheetView showGridLines="0" view="pageBreakPreview" topLeftCell="A26" zoomScale="85" zoomScaleNormal="100" zoomScaleSheetLayoutView="85" workbookViewId="0">
      <selection activeCell="K36" sqref="K36"/>
    </sheetView>
  </sheetViews>
  <sheetFormatPr defaultRowHeight="24" customHeight="1"/>
  <cols>
    <col min="1" max="1" width="65.75" style="66" customWidth="1"/>
    <col min="2" max="2" width="27.375" style="66" customWidth="1"/>
    <col min="3" max="3" width="7.375" style="66" customWidth="1"/>
    <col min="4" max="4" width="1.375" style="66" customWidth="1"/>
    <col min="5" max="5" width="19.375" style="66" customWidth="1"/>
    <col min="6" max="6" width="1.375" style="66" customWidth="1"/>
    <col min="7" max="7" width="19.375" style="66" customWidth="1"/>
    <col min="8" max="8" width="1.375" style="66" customWidth="1"/>
    <col min="9" max="9" width="19.375" style="66" customWidth="1"/>
    <col min="10" max="10" width="1.375" style="66" customWidth="1"/>
    <col min="11" max="11" width="19.375" style="66" customWidth="1"/>
    <col min="12" max="12" width="1.375" style="66" customWidth="1"/>
    <col min="13" max="13" width="34.375" style="66" customWidth="1"/>
    <col min="14" max="14" width="1.375" style="66" customWidth="1"/>
    <col min="15" max="15" width="19.375" style="66" customWidth="1"/>
    <col min="16" max="16" width="1.875" style="66" customWidth="1"/>
    <col min="17" max="17" width="18.75" style="66" customWidth="1"/>
    <col min="18" max="18" width="1.875" style="66" customWidth="1"/>
    <col min="19" max="19" width="12.375" style="66" customWidth="1"/>
    <col min="20" max="258" width="9.125" style="66"/>
    <col min="259" max="259" width="76" style="66" customWidth="1"/>
    <col min="260" max="260" width="1.375" style="66" customWidth="1"/>
    <col min="261" max="261" width="19.375" style="66" customWidth="1"/>
    <col min="262" max="262" width="1.375" style="66" customWidth="1"/>
    <col min="263" max="263" width="19.375" style="66" customWidth="1"/>
    <col min="264" max="264" width="1.375" style="66" customWidth="1"/>
    <col min="265" max="265" width="19.375" style="66" customWidth="1"/>
    <col min="266" max="266" width="1.375" style="66" customWidth="1"/>
    <col min="267" max="267" width="19.375" style="66" customWidth="1"/>
    <col min="268" max="268" width="1.375" style="66" customWidth="1"/>
    <col min="269" max="269" width="33.25" style="66" customWidth="1"/>
    <col min="270" max="270" width="1.375" style="66" customWidth="1"/>
    <col min="271" max="271" width="19.375" style="66" customWidth="1"/>
    <col min="272" max="272" width="1.875" style="66" customWidth="1"/>
    <col min="273" max="273" width="18.75" style="66" customWidth="1"/>
    <col min="274" max="274" width="1.875" style="66" customWidth="1"/>
    <col min="275" max="275" width="12.375" style="66" customWidth="1"/>
    <col min="276" max="514" width="9.125" style="66"/>
    <col min="515" max="515" width="76" style="66" customWidth="1"/>
    <col min="516" max="516" width="1.375" style="66" customWidth="1"/>
    <col min="517" max="517" width="19.375" style="66" customWidth="1"/>
    <col min="518" max="518" width="1.375" style="66" customWidth="1"/>
    <col min="519" max="519" width="19.375" style="66" customWidth="1"/>
    <col min="520" max="520" width="1.375" style="66" customWidth="1"/>
    <col min="521" max="521" width="19.375" style="66" customWidth="1"/>
    <col min="522" max="522" width="1.375" style="66" customWidth="1"/>
    <col min="523" max="523" width="19.375" style="66" customWidth="1"/>
    <col min="524" max="524" width="1.375" style="66" customWidth="1"/>
    <col min="525" max="525" width="33.25" style="66" customWidth="1"/>
    <col min="526" max="526" width="1.375" style="66" customWidth="1"/>
    <col min="527" max="527" width="19.375" style="66" customWidth="1"/>
    <col min="528" max="528" width="1.875" style="66" customWidth="1"/>
    <col min="529" max="529" width="18.75" style="66" customWidth="1"/>
    <col min="530" max="530" width="1.875" style="66" customWidth="1"/>
    <col min="531" max="531" width="12.375" style="66" customWidth="1"/>
    <col min="532" max="770" width="9.125" style="66"/>
    <col min="771" max="771" width="76" style="66" customWidth="1"/>
    <col min="772" max="772" width="1.375" style="66" customWidth="1"/>
    <col min="773" max="773" width="19.375" style="66" customWidth="1"/>
    <col min="774" max="774" width="1.375" style="66" customWidth="1"/>
    <col min="775" max="775" width="19.375" style="66" customWidth="1"/>
    <col min="776" max="776" width="1.375" style="66" customWidth="1"/>
    <col min="777" max="777" width="19.375" style="66" customWidth="1"/>
    <col min="778" max="778" width="1.375" style="66" customWidth="1"/>
    <col min="779" max="779" width="19.375" style="66" customWidth="1"/>
    <col min="780" max="780" width="1.375" style="66" customWidth="1"/>
    <col min="781" max="781" width="33.25" style="66" customWidth="1"/>
    <col min="782" max="782" width="1.375" style="66" customWidth="1"/>
    <col min="783" max="783" width="19.375" style="66" customWidth="1"/>
    <col min="784" max="784" width="1.875" style="66" customWidth="1"/>
    <col min="785" max="785" width="18.75" style="66" customWidth="1"/>
    <col min="786" max="786" width="1.875" style="66" customWidth="1"/>
    <col min="787" max="787" width="12.375" style="66" customWidth="1"/>
    <col min="788" max="1026" width="9.125" style="66"/>
    <col min="1027" max="1027" width="76" style="66" customWidth="1"/>
    <col min="1028" max="1028" width="1.375" style="66" customWidth="1"/>
    <col min="1029" max="1029" width="19.375" style="66" customWidth="1"/>
    <col min="1030" max="1030" width="1.375" style="66" customWidth="1"/>
    <col min="1031" max="1031" width="19.375" style="66" customWidth="1"/>
    <col min="1032" max="1032" width="1.375" style="66" customWidth="1"/>
    <col min="1033" max="1033" width="19.375" style="66" customWidth="1"/>
    <col min="1034" max="1034" width="1.375" style="66" customWidth="1"/>
    <col min="1035" max="1035" width="19.375" style="66" customWidth="1"/>
    <col min="1036" max="1036" width="1.375" style="66" customWidth="1"/>
    <col min="1037" max="1037" width="33.25" style="66" customWidth="1"/>
    <col min="1038" max="1038" width="1.375" style="66" customWidth="1"/>
    <col min="1039" max="1039" width="19.375" style="66" customWidth="1"/>
    <col min="1040" max="1040" width="1.875" style="66" customWidth="1"/>
    <col min="1041" max="1041" width="18.75" style="66" customWidth="1"/>
    <col min="1042" max="1042" width="1.875" style="66" customWidth="1"/>
    <col min="1043" max="1043" width="12.375" style="66" customWidth="1"/>
    <col min="1044" max="1282" width="9.125" style="66"/>
    <col min="1283" max="1283" width="76" style="66" customWidth="1"/>
    <col min="1284" max="1284" width="1.375" style="66" customWidth="1"/>
    <col min="1285" max="1285" width="19.375" style="66" customWidth="1"/>
    <col min="1286" max="1286" width="1.375" style="66" customWidth="1"/>
    <col min="1287" max="1287" width="19.375" style="66" customWidth="1"/>
    <col min="1288" max="1288" width="1.375" style="66" customWidth="1"/>
    <col min="1289" max="1289" width="19.375" style="66" customWidth="1"/>
    <col min="1290" max="1290" width="1.375" style="66" customWidth="1"/>
    <col min="1291" max="1291" width="19.375" style="66" customWidth="1"/>
    <col min="1292" max="1292" width="1.375" style="66" customWidth="1"/>
    <col min="1293" max="1293" width="33.25" style="66" customWidth="1"/>
    <col min="1294" max="1294" width="1.375" style="66" customWidth="1"/>
    <col min="1295" max="1295" width="19.375" style="66" customWidth="1"/>
    <col min="1296" max="1296" width="1.875" style="66" customWidth="1"/>
    <col min="1297" max="1297" width="18.75" style="66" customWidth="1"/>
    <col min="1298" max="1298" width="1.875" style="66" customWidth="1"/>
    <col min="1299" max="1299" width="12.375" style="66" customWidth="1"/>
    <col min="1300" max="1538" width="9.125" style="66"/>
    <col min="1539" max="1539" width="76" style="66" customWidth="1"/>
    <col min="1540" max="1540" width="1.375" style="66" customWidth="1"/>
    <col min="1541" max="1541" width="19.375" style="66" customWidth="1"/>
    <col min="1542" max="1542" width="1.375" style="66" customWidth="1"/>
    <col min="1543" max="1543" width="19.375" style="66" customWidth="1"/>
    <col min="1544" max="1544" width="1.375" style="66" customWidth="1"/>
    <col min="1545" max="1545" width="19.375" style="66" customWidth="1"/>
    <col min="1546" max="1546" width="1.375" style="66" customWidth="1"/>
    <col min="1547" max="1547" width="19.375" style="66" customWidth="1"/>
    <col min="1548" max="1548" width="1.375" style="66" customWidth="1"/>
    <col min="1549" max="1549" width="33.25" style="66" customWidth="1"/>
    <col min="1550" max="1550" width="1.375" style="66" customWidth="1"/>
    <col min="1551" max="1551" width="19.375" style="66" customWidth="1"/>
    <col min="1552" max="1552" width="1.875" style="66" customWidth="1"/>
    <col min="1553" max="1553" width="18.75" style="66" customWidth="1"/>
    <col min="1554" max="1554" width="1.875" style="66" customWidth="1"/>
    <col min="1555" max="1555" width="12.375" style="66" customWidth="1"/>
    <col min="1556" max="1794" width="9.125" style="66"/>
    <col min="1795" max="1795" width="76" style="66" customWidth="1"/>
    <col min="1796" max="1796" width="1.375" style="66" customWidth="1"/>
    <col min="1797" max="1797" width="19.375" style="66" customWidth="1"/>
    <col min="1798" max="1798" width="1.375" style="66" customWidth="1"/>
    <col min="1799" max="1799" width="19.375" style="66" customWidth="1"/>
    <col min="1800" max="1800" width="1.375" style="66" customWidth="1"/>
    <col min="1801" max="1801" width="19.375" style="66" customWidth="1"/>
    <col min="1802" max="1802" width="1.375" style="66" customWidth="1"/>
    <col min="1803" max="1803" width="19.375" style="66" customWidth="1"/>
    <col min="1804" max="1804" width="1.375" style="66" customWidth="1"/>
    <col min="1805" max="1805" width="33.25" style="66" customWidth="1"/>
    <col min="1806" max="1806" width="1.375" style="66" customWidth="1"/>
    <col min="1807" max="1807" width="19.375" style="66" customWidth="1"/>
    <col min="1808" max="1808" width="1.875" style="66" customWidth="1"/>
    <col min="1809" max="1809" width="18.75" style="66" customWidth="1"/>
    <col min="1810" max="1810" width="1.875" style="66" customWidth="1"/>
    <col min="1811" max="1811" width="12.375" style="66" customWidth="1"/>
    <col min="1812" max="2050" width="9.125" style="66"/>
    <col min="2051" max="2051" width="76" style="66" customWidth="1"/>
    <col min="2052" max="2052" width="1.375" style="66" customWidth="1"/>
    <col min="2053" max="2053" width="19.375" style="66" customWidth="1"/>
    <col min="2054" max="2054" width="1.375" style="66" customWidth="1"/>
    <col min="2055" max="2055" width="19.375" style="66" customWidth="1"/>
    <col min="2056" max="2056" width="1.375" style="66" customWidth="1"/>
    <col min="2057" max="2057" width="19.375" style="66" customWidth="1"/>
    <col min="2058" max="2058" width="1.375" style="66" customWidth="1"/>
    <col min="2059" max="2059" width="19.375" style="66" customWidth="1"/>
    <col min="2060" max="2060" width="1.375" style="66" customWidth="1"/>
    <col min="2061" max="2061" width="33.25" style="66" customWidth="1"/>
    <col min="2062" max="2062" width="1.375" style="66" customWidth="1"/>
    <col min="2063" max="2063" width="19.375" style="66" customWidth="1"/>
    <col min="2064" max="2064" width="1.875" style="66" customWidth="1"/>
    <col min="2065" max="2065" width="18.75" style="66" customWidth="1"/>
    <col min="2066" max="2066" width="1.875" style="66" customWidth="1"/>
    <col min="2067" max="2067" width="12.375" style="66" customWidth="1"/>
    <col min="2068" max="2306" width="9.125" style="66"/>
    <col min="2307" max="2307" width="76" style="66" customWidth="1"/>
    <col min="2308" max="2308" width="1.375" style="66" customWidth="1"/>
    <col min="2309" max="2309" width="19.375" style="66" customWidth="1"/>
    <col min="2310" max="2310" width="1.375" style="66" customWidth="1"/>
    <col min="2311" max="2311" width="19.375" style="66" customWidth="1"/>
    <col min="2312" max="2312" width="1.375" style="66" customWidth="1"/>
    <col min="2313" max="2313" width="19.375" style="66" customWidth="1"/>
    <col min="2314" max="2314" width="1.375" style="66" customWidth="1"/>
    <col min="2315" max="2315" width="19.375" style="66" customWidth="1"/>
    <col min="2316" max="2316" width="1.375" style="66" customWidth="1"/>
    <col min="2317" max="2317" width="33.25" style="66" customWidth="1"/>
    <col min="2318" max="2318" width="1.375" style="66" customWidth="1"/>
    <col min="2319" max="2319" width="19.375" style="66" customWidth="1"/>
    <col min="2320" max="2320" width="1.875" style="66" customWidth="1"/>
    <col min="2321" max="2321" width="18.75" style="66" customWidth="1"/>
    <col min="2322" max="2322" width="1.875" style="66" customWidth="1"/>
    <col min="2323" max="2323" width="12.375" style="66" customWidth="1"/>
    <col min="2324" max="2562" width="9.125" style="66"/>
    <col min="2563" max="2563" width="76" style="66" customWidth="1"/>
    <col min="2564" max="2564" width="1.375" style="66" customWidth="1"/>
    <col min="2565" max="2565" width="19.375" style="66" customWidth="1"/>
    <col min="2566" max="2566" width="1.375" style="66" customWidth="1"/>
    <col min="2567" max="2567" width="19.375" style="66" customWidth="1"/>
    <col min="2568" max="2568" width="1.375" style="66" customWidth="1"/>
    <col min="2569" max="2569" width="19.375" style="66" customWidth="1"/>
    <col min="2570" max="2570" width="1.375" style="66" customWidth="1"/>
    <col min="2571" max="2571" width="19.375" style="66" customWidth="1"/>
    <col min="2572" max="2572" width="1.375" style="66" customWidth="1"/>
    <col min="2573" max="2573" width="33.25" style="66" customWidth="1"/>
    <col min="2574" max="2574" width="1.375" style="66" customWidth="1"/>
    <col min="2575" max="2575" width="19.375" style="66" customWidth="1"/>
    <col min="2576" max="2576" width="1.875" style="66" customWidth="1"/>
    <col min="2577" max="2577" width="18.75" style="66" customWidth="1"/>
    <col min="2578" max="2578" width="1.875" style="66" customWidth="1"/>
    <col min="2579" max="2579" width="12.375" style="66" customWidth="1"/>
    <col min="2580" max="2818" width="9.125" style="66"/>
    <col min="2819" max="2819" width="76" style="66" customWidth="1"/>
    <col min="2820" max="2820" width="1.375" style="66" customWidth="1"/>
    <col min="2821" max="2821" width="19.375" style="66" customWidth="1"/>
    <col min="2822" max="2822" width="1.375" style="66" customWidth="1"/>
    <col min="2823" max="2823" width="19.375" style="66" customWidth="1"/>
    <col min="2824" max="2824" width="1.375" style="66" customWidth="1"/>
    <col min="2825" max="2825" width="19.375" style="66" customWidth="1"/>
    <col min="2826" max="2826" width="1.375" style="66" customWidth="1"/>
    <col min="2827" max="2827" width="19.375" style="66" customWidth="1"/>
    <col min="2828" max="2828" width="1.375" style="66" customWidth="1"/>
    <col min="2829" max="2829" width="33.25" style="66" customWidth="1"/>
    <col min="2830" max="2830" width="1.375" style="66" customWidth="1"/>
    <col min="2831" max="2831" width="19.375" style="66" customWidth="1"/>
    <col min="2832" max="2832" width="1.875" style="66" customWidth="1"/>
    <col min="2833" max="2833" width="18.75" style="66" customWidth="1"/>
    <col min="2834" max="2834" width="1.875" style="66" customWidth="1"/>
    <col min="2835" max="2835" width="12.375" style="66" customWidth="1"/>
    <col min="2836" max="3074" width="9.125" style="66"/>
    <col min="3075" max="3075" width="76" style="66" customWidth="1"/>
    <col min="3076" max="3076" width="1.375" style="66" customWidth="1"/>
    <col min="3077" max="3077" width="19.375" style="66" customWidth="1"/>
    <col min="3078" max="3078" width="1.375" style="66" customWidth="1"/>
    <col min="3079" max="3079" width="19.375" style="66" customWidth="1"/>
    <col min="3080" max="3080" width="1.375" style="66" customWidth="1"/>
    <col min="3081" max="3081" width="19.375" style="66" customWidth="1"/>
    <col min="3082" max="3082" width="1.375" style="66" customWidth="1"/>
    <col min="3083" max="3083" width="19.375" style="66" customWidth="1"/>
    <col min="3084" max="3084" width="1.375" style="66" customWidth="1"/>
    <col min="3085" max="3085" width="33.25" style="66" customWidth="1"/>
    <col min="3086" max="3086" width="1.375" style="66" customWidth="1"/>
    <col min="3087" max="3087" width="19.375" style="66" customWidth="1"/>
    <col min="3088" max="3088" width="1.875" style="66" customWidth="1"/>
    <col min="3089" max="3089" width="18.75" style="66" customWidth="1"/>
    <col min="3090" max="3090" width="1.875" style="66" customWidth="1"/>
    <col min="3091" max="3091" width="12.375" style="66" customWidth="1"/>
    <col min="3092" max="3330" width="9.125" style="66"/>
    <col min="3331" max="3331" width="76" style="66" customWidth="1"/>
    <col min="3332" max="3332" width="1.375" style="66" customWidth="1"/>
    <col min="3333" max="3333" width="19.375" style="66" customWidth="1"/>
    <col min="3334" max="3334" width="1.375" style="66" customWidth="1"/>
    <col min="3335" max="3335" width="19.375" style="66" customWidth="1"/>
    <col min="3336" max="3336" width="1.375" style="66" customWidth="1"/>
    <col min="3337" max="3337" width="19.375" style="66" customWidth="1"/>
    <col min="3338" max="3338" width="1.375" style="66" customWidth="1"/>
    <col min="3339" max="3339" width="19.375" style="66" customWidth="1"/>
    <col min="3340" max="3340" width="1.375" style="66" customWidth="1"/>
    <col min="3341" max="3341" width="33.25" style="66" customWidth="1"/>
    <col min="3342" max="3342" width="1.375" style="66" customWidth="1"/>
    <col min="3343" max="3343" width="19.375" style="66" customWidth="1"/>
    <col min="3344" max="3344" width="1.875" style="66" customWidth="1"/>
    <col min="3345" max="3345" width="18.75" style="66" customWidth="1"/>
    <col min="3346" max="3346" width="1.875" style="66" customWidth="1"/>
    <col min="3347" max="3347" width="12.375" style="66" customWidth="1"/>
    <col min="3348" max="3586" width="9.125" style="66"/>
    <col min="3587" max="3587" width="76" style="66" customWidth="1"/>
    <col min="3588" max="3588" width="1.375" style="66" customWidth="1"/>
    <col min="3589" max="3589" width="19.375" style="66" customWidth="1"/>
    <col min="3590" max="3590" width="1.375" style="66" customWidth="1"/>
    <col min="3591" max="3591" width="19.375" style="66" customWidth="1"/>
    <col min="3592" max="3592" width="1.375" style="66" customWidth="1"/>
    <col min="3593" max="3593" width="19.375" style="66" customWidth="1"/>
    <col min="3594" max="3594" width="1.375" style="66" customWidth="1"/>
    <col min="3595" max="3595" width="19.375" style="66" customWidth="1"/>
    <col min="3596" max="3596" width="1.375" style="66" customWidth="1"/>
    <col min="3597" max="3597" width="33.25" style="66" customWidth="1"/>
    <col min="3598" max="3598" width="1.375" style="66" customWidth="1"/>
    <col min="3599" max="3599" width="19.375" style="66" customWidth="1"/>
    <col min="3600" max="3600" width="1.875" style="66" customWidth="1"/>
    <col min="3601" max="3601" width="18.75" style="66" customWidth="1"/>
    <col min="3602" max="3602" width="1.875" style="66" customWidth="1"/>
    <col min="3603" max="3603" width="12.375" style="66" customWidth="1"/>
    <col min="3604" max="3842" width="9.125" style="66"/>
    <col min="3843" max="3843" width="76" style="66" customWidth="1"/>
    <col min="3844" max="3844" width="1.375" style="66" customWidth="1"/>
    <col min="3845" max="3845" width="19.375" style="66" customWidth="1"/>
    <col min="3846" max="3846" width="1.375" style="66" customWidth="1"/>
    <col min="3847" max="3847" width="19.375" style="66" customWidth="1"/>
    <col min="3848" max="3848" width="1.375" style="66" customWidth="1"/>
    <col min="3849" max="3849" width="19.375" style="66" customWidth="1"/>
    <col min="3850" max="3850" width="1.375" style="66" customWidth="1"/>
    <col min="3851" max="3851" width="19.375" style="66" customWidth="1"/>
    <col min="3852" max="3852" width="1.375" style="66" customWidth="1"/>
    <col min="3853" max="3853" width="33.25" style="66" customWidth="1"/>
    <col min="3854" max="3854" width="1.375" style="66" customWidth="1"/>
    <col min="3855" max="3855" width="19.375" style="66" customWidth="1"/>
    <col min="3856" max="3856" width="1.875" style="66" customWidth="1"/>
    <col min="3857" max="3857" width="18.75" style="66" customWidth="1"/>
    <col min="3858" max="3858" width="1.875" style="66" customWidth="1"/>
    <col min="3859" max="3859" width="12.375" style="66" customWidth="1"/>
    <col min="3860" max="4098" width="9.125" style="66"/>
    <col min="4099" max="4099" width="76" style="66" customWidth="1"/>
    <col min="4100" max="4100" width="1.375" style="66" customWidth="1"/>
    <col min="4101" max="4101" width="19.375" style="66" customWidth="1"/>
    <col min="4102" max="4102" width="1.375" style="66" customWidth="1"/>
    <col min="4103" max="4103" width="19.375" style="66" customWidth="1"/>
    <col min="4104" max="4104" width="1.375" style="66" customWidth="1"/>
    <col min="4105" max="4105" width="19.375" style="66" customWidth="1"/>
    <col min="4106" max="4106" width="1.375" style="66" customWidth="1"/>
    <col min="4107" max="4107" width="19.375" style="66" customWidth="1"/>
    <col min="4108" max="4108" width="1.375" style="66" customWidth="1"/>
    <col min="4109" max="4109" width="33.25" style="66" customWidth="1"/>
    <col min="4110" max="4110" width="1.375" style="66" customWidth="1"/>
    <col min="4111" max="4111" width="19.375" style="66" customWidth="1"/>
    <col min="4112" max="4112" width="1.875" style="66" customWidth="1"/>
    <col min="4113" max="4113" width="18.75" style="66" customWidth="1"/>
    <col min="4114" max="4114" width="1.875" style="66" customWidth="1"/>
    <col min="4115" max="4115" width="12.375" style="66" customWidth="1"/>
    <col min="4116" max="4354" width="9.125" style="66"/>
    <col min="4355" max="4355" width="76" style="66" customWidth="1"/>
    <col min="4356" max="4356" width="1.375" style="66" customWidth="1"/>
    <col min="4357" max="4357" width="19.375" style="66" customWidth="1"/>
    <col min="4358" max="4358" width="1.375" style="66" customWidth="1"/>
    <col min="4359" max="4359" width="19.375" style="66" customWidth="1"/>
    <col min="4360" max="4360" width="1.375" style="66" customWidth="1"/>
    <col min="4361" max="4361" width="19.375" style="66" customWidth="1"/>
    <col min="4362" max="4362" width="1.375" style="66" customWidth="1"/>
    <col min="4363" max="4363" width="19.375" style="66" customWidth="1"/>
    <col min="4364" max="4364" width="1.375" style="66" customWidth="1"/>
    <col min="4365" max="4365" width="33.25" style="66" customWidth="1"/>
    <col min="4366" max="4366" width="1.375" style="66" customWidth="1"/>
    <col min="4367" max="4367" width="19.375" style="66" customWidth="1"/>
    <col min="4368" max="4368" width="1.875" style="66" customWidth="1"/>
    <col min="4369" max="4369" width="18.75" style="66" customWidth="1"/>
    <col min="4370" max="4370" width="1.875" style="66" customWidth="1"/>
    <col min="4371" max="4371" width="12.375" style="66" customWidth="1"/>
    <col min="4372" max="4610" width="9.125" style="66"/>
    <col min="4611" max="4611" width="76" style="66" customWidth="1"/>
    <col min="4612" max="4612" width="1.375" style="66" customWidth="1"/>
    <col min="4613" max="4613" width="19.375" style="66" customWidth="1"/>
    <col min="4614" max="4614" width="1.375" style="66" customWidth="1"/>
    <col min="4615" max="4615" width="19.375" style="66" customWidth="1"/>
    <col min="4616" max="4616" width="1.375" style="66" customWidth="1"/>
    <col min="4617" max="4617" width="19.375" style="66" customWidth="1"/>
    <col min="4618" max="4618" width="1.375" style="66" customWidth="1"/>
    <col min="4619" max="4619" width="19.375" style="66" customWidth="1"/>
    <col min="4620" max="4620" width="1.375" style="66" customWidth="1"/>
    <col min="4621" max="4621" width="33.25" style="66" customWidth="1"/>
    <col min="4622" max="4622" width="1.375" style="66" customWidth="1"/>
    <col min="4623" max="4623" width="19.375" style="66" customWidth="1"/>
    <col min="4624" max="4624" width="1.875" style="66" customWidth="1"/>
    <col min="4625" max="4625" width="18.75" style="66" customWidth="1"/>
    <col min="4626" max="4626" width="1.875" style="66" customWidth="1"/>
    <col min="4627" max="4627" width="12.375" style="66" customWidth="1"/>
    <col min="4628" max="4866" width="9.125" style="66"/>
    <col min="4867" max="4867" width="76" style="66" customWidth="1"/>
    <col min="4868" max="4868" width="1.375" style="66" customWidth="1"/>
    <col min="4869" max="4869" width="19.375" style="66" customWidth="1"/>
    <col min="4870" max="4870" width="1.375" style="66" customWidth="1"/>
    <col min="4871" max="4871" width="19.375" style="66" customWidth="1"/>
    <col min="4872" max="4872" width="1.375" style="66" customWidth="1"/>
    <col min="4873" max="4873" width="19.375" style="66" customWidth="1"/>
    <col min="4874" max="4874" width="1.375" style="66" customWidth="1"/>
    <col min="4875" max="4875" width="19.375" style="66" customWidth="1"/>
    <col min="4876" max="4876" width="1.375" style="66" customWidth="1"/>
    <col min="4877" max="4877" width="33.25" style="66" customWidth="1"/>
    <col min="4878" max="4878" width="1.375" style="66" customWidth="1"/>
    <col min="4879" max="4879" width="19.375" style="66" customWidth="1"/>
    <col min="4880" max="4880" width="1.875" style="66" customWidth="1"/>
    <col min="4881" max="4881" width="18.75" style="66" customWidth="1"/>
    <col min="4882" max="4882" width="1.875" style="66" customWidth="1"/>
    <col min="4883" max="4883" width="12.375" style="66" customWidth="1"/>
    <col min="4884" max="5122" width="9.125" style="66"/>
    <col min="5123" max="5123" width="76" style="66" customWidth="1"/>
    <col min="5124" max="5124" width="1.375" style="66" customWidth="1"/>
    <col min="5125" max="5125" width="19.375" style="66" customWidth="1"/>
    <col min="5126" max="5126" width="1.375" style="66" customWidth="1"/>
    <col min="5127" max="5127" width="19.375" style="66" customWidth="1"/>
    <col min="5128" max="5128" width="1.375" style="66" customWidth="1"/>
    <col min="5129" max="5129" width="19.375" style="66" customWidth="1"/>
    <col min="5130" max="5130" width="1.375" style="66" customWidth="1"/>
    <col min="5131" max="5131" width="19.375" style="66" customWidth="1"/>
    <col min="5132" max="5132" width="1.375" style="66" customWidth="1"/>
    <col min="5133" max="5133" width="33.25" style="66" customWidth="1"/>
    <col min="5134" max="5134" width="1.375" style="66" customWidth="1"/>
    <col min="5135" max="5135" width="19.375" style="66" customWidth="1"/>
    <col min="5136" max="5136" width="1.875" style="66" customWidth="1"/>
    <col min="5137" max="5137" width="18.75" style="66" customWidth="1"/>
    <col min="5138" max="5138" width="1.875" style="66" customWidth="1"/>
    <col min="5139" max="5139" width="12.375" style="66" customWidth="1"/>
    <col min="5140" max="5378" width="9.125" style="66"/>
    <col min="5379" max="5379" width="76" style="66" customWidth="1"/>
    <col min="5380" max="5380" width="1.375" style="66" customWidth="1"/>
    <col min="5381" max="5381" width="19.375" style="66" customWidth="1"/>
    <col min="5382" max="5382" width="1.375" style="66" customWidth="1"/>
    <col min="5383" max="5383" width="19.375" style="66" customWidth="1"/>
    <col min="5384" max="5384" width="1.375" style="66" customWidth="1"/>
    <col min="5385" max="5385" width="19.375" style="66" customWidth="1"/>
    <col min="5386" max="5386" width="1.375" style="66" customWidth="1"/>
    <col min="5387" max="5387" width="19.375" style="66" customWidth="1"/>
    <col min="5388" max="5388" width="1.375" style="66" customWidth="1"/>
    <col min="5389" max="5389" width="33.25" style="66" customWidth="1"/>
    <col min="5390" max="5390" width="1.375" style="66" customWidth="1"/>
    <col min="5391" max="5391" width="19.375" style="66" customWidth="1"/>
    <col min="5392" max="5392" width="1.875" style="66" customWidth="1"/>
    <col min="5393" max="5393" width="18.75" style="66" customWidth="1"/>
    <col min="5394" max="5394" width="1.875" style="66" customWidth="1"/>
    <col min="5395" max="5395" width="12.375" style="66" customWidth="1"/>
    <col min="5396" max="5634" width="9.125" style="66"/>
    <col min="5635" max="5635" width="76" style="66" customWidth="1"/>
    <col min="5636" max="5636" width="1.375" style="66" customWidth="1"/>
    <col min="5637" max="5637" width="19.375" style="66" customWidth="1"/>
    <col min="5638" max="5638" width="1.375" style="66" customWidth="1"/>
    <col min="5639" max="5639" width="19.375" style="66" customWidth="1"/>
    <col min="5640" max="5640" width="1.375" style="66" customWidth="1"/>
    <col min="5641" max="5641" width="19.375" style="66" customWidth="1"/>
    <col min="5642" max="5642" width="1.375" style="66" customWidth="1"/>
    <col min="5643" max="5643" width="19.375" style="66" customWidth="1"/>
    <col min="5644" max="5644" width="1.375" style="66" customWidth="1"/>
    <col min="5645" max="5645" width="33.25" style="66" customWidth="1"/>
    <col min="5646" max="5646" width="1.375" style="66" customWidth="1"/>
    <col min="5647" max="5647" width="19.375" style="66" customWidth="1"/>
    <col min="5648" max="5648" width="1.875" style="66" customWidth="1"/>
    <col min="5649" max="5649" width="18.75" style="66" customWidth="1"/>
    <col min="5650" max="5650" width="1.875" style="66" customWidth="1"/>
    <col min="5651" max="5651" width="12.375" style="66" customWidth="1"/>
    <col min="5652" max="5890" width="9.125" style="66"/>
    <col min="5891" max="5891" width="76" style="66" customWidth="1"/>
    <col min="5892" max="5892" width="1.375" style="66" customWidth="1"/>
    <col min="5893" max="5893" width="19.375" style="66" customWidth="1"/>
    <col min="5894" max="5894" width="1.375" style="66" customWidth="1"/>
    <col min="5895" max="5895" width="19.375" style="66" customWidth="1"/>
    <col min="5896" max="5896" width="1.375" style="66" customWidth="1"/>
    <col min="5897" max="5897" width="19.375" style="66" customWidth="1"/>
    <col min="5898" max="5898" width="1.375" style="66" customWidth="1"/>
    <col min="5899" max="5899" width="19.375" style="66" customWidth="1"/>
    <col min="5900" max="5900" width="1.375" style="66" customWidth="1"/>
    <col min="5901" max="5901" width="33.25" style="66" customWidth="1"/>
    <col min="5902" max="5902" width="1.375" style="66" customWidth="1"/>
    <col min="5903" max="5903" width="19.375" style="66" customWidth="1"/>
    <col min="5904" max="5904" width="1.875" style="66" customWidth="1"/>
    <col min="5905" max="5905" width="18.75" style="66" customWidth="1"/>
    <col min="5906" max="5906" width="1.875" style="66" customWidth="1"/>
    <col min="5907" max="5907" width="12.375" style="66" customWidth="1"/>
    <col min="5908" max="6146" width="9.125" style="66"/>
    <col min="6147" max="6147" width="76" style="66" customWidth="1"/>
    <col min="6148" max="6148" width="1.375" style="66" customWidth="1"/>
    <col min="6149" max="6149" width="19.375" style="66" customWidth="1"/>
    <col min="6150" max="6150" width="1.375" style="66" customWidth="1"/>
    <col min="6151" max="6151" width="19.375" style="66" customWidth="1"/>
    <col min="6152" max="6152" width="1.375" style="66" customWidth="1"/>
    <col min="6153" max="6153" width="19.375" style="66" customWidth="1"/>
    <col min="6154" max="6154" width="1.375" style="66" customWidth="1"/>
    <col min="6155" max="6155" width="19.375" style="66" customWidth="1"/>
    <col min="6156" max="6156" width="1.375" style="66" customWidth="1"/>
    <col min="6157" max="6157" width="33.25" style="66" customWidth="1"/>
    <col min="6158" max="6158" width="1.375" style="66" customWidth="1"/>
    <col min="6159" max="6159" width="19.375" style="66" customWidth="1"/>
    <col min="6160" max="6160" width="1.875" style="66" customWidth="1"/>
    <col min="6161" max="6161" width="18.75" style="66" customWidth="1"/>
    <col min="6162" max="6162" width="1.875" style="66" customWidth="1"/>
    <col min="6163" max="6163" width="12.375" style="66" customWidth="1"/>
    <col min="6164" max="6402" width="9.125" style="66"/>
    <col min="6403" max="6403" width="76" style="66" customWidth="1"/>
    <col min="6404" max="6404" width="1.375" style="66" customWidth="1"/>
    <col min="6405" max="6405" width="19.375" style="66" customWidth="1"/>
    <col min="6406" max="6406" width="1.375" style="66" customWidth="1"/>
    <col min="6407" max="6407" width="19.375" style="66" customWidth="1"/>
    <col min="6408" max="6408" width="1.375" style="66" customWidth="1"/>
    <col min="6409" max="6409" width="19.375" style="66" customWidth="1"/>
    <col min="6410" max="6410" width="1.375" style="66" customWidth="1"/>
    <col min="6411" max="6411" width="19.375" style="66" customWidth="1"/>
    <col min="6412" max="6412" width="1.375" style="66" customWidth="1"/>
    <col min="6413" max="6413" width="33.25" style="66" customWidth="1"/>
    <col min="6414" max="6414" width="1.375" style="66" customWidth="1"/>
    <col min="6415" max="6415" width="19.375" style="66" customWidth="1"/>
    <col min="6416" max="6416" width="1.875" style="66" customWidth="1"/>
    <col min="6417" max="6417" width="18.75" style="66" customWidth="1"/>
    <col min="6418" max="6418" width="1.875" style="66" customWidth="1"/>
    <col min="6419" max="6419" width="12.375" style="66" customWidth="1"/>
    <col min="6420" max="6658" width="9.125" style="66"/>
    <col min="6659" max="6659" width="76" style="66" customWidth="1"/>
    <col min="6660" max="6660" width="1.375" style="66" customWidth="1"/>
    <col min="6661" max="6661" width="19.375" style="66" customWidth="1"/>
    <col min="6662" max="6662" width="1.375" style="66" customWidth="1"/>
    <col min="6663" max="6663" width="19.375" style="66" customWidth="1"/>
    <col min="6664" max="6664" width="1.375" style="66" customWidth="1"/>
    <col min="6665" max="6665" width="19.375" style="66" customWidth="1"/>
    <col min="6666" max="6666" width="1.375" style="66" customWidth="1"/>
    <col min="6667" max="6667" width="19.375" style="66" customWidth="1"/>
    <col min="6668" max="6668" width="1.375" style="66" customWidth="1"/>
    <col min="6669" max="6669" width="33.25" style="66" customWidth="1"/>
    <col min="6670" max="6670" width="1.375" style="66" customWidth="1"/>
    <col min="6671" max="6671" width="19.375" style="66" customWidth="1"/>
    <col min="6672" max="6672" width="1.875" style="66" customWidth="1"/>
    <col min="6673" max="6673" width="18.75" style="66" customWidth="1"/>
    <col min="6674" max="6674" width="1.875" style="66" customWidth="1"/>
    <col min="6675" max="6675" width="12.375" style="66" customWidth="1"/>
    <col min="6676" max="6914" width="9.125" style="66"/>
    <col min="6915" max="6915" width="76" style="66" customWidth="1"/>
    <col min="6916" max="6916" width="1.375" style="66" customWidth="1"/>
    <col min="6917" max="6917" width="19.375" style="66" customWidth="1"/>
    <col min="6918" max="6918" width="1.375" style="66" customWidth="1"/>
    <col min="6919" max="6919" width="19.375" style="66" customWidth="1"/>
    <col min="6920" max="6920" width="1.375" style="66" customWidth="1"/>
    <col min="6921" max="6921" width="19.375" style="66" customWidth="1"/>
    <col min="6922" max="6922" width="1.375" style="66" customWidth="1"/>
    <col min="6923" max="6923" width="19.375" style="66" customWidth="1"/>
    <col min="6924" max="6924" width="1.375" style="66" customWidth="1"/>
    <col min="6925" max="6925" width="33.25" style="66" customWidth="1"/>
    <col min="6926" max="6926" width="1.375" style="66" customWidth="1"/>
    <col min="6927" max="6927" width="19.375" style="66" customWidth="1"/>
    <col min="6928" max="6928" width="1.875" style="66" customWidth="1"/>
    <col min="6929" max="6929" width="18.75" style="66" customWidth="1"/>
    <col min="6930" max="6930" width="1.875" style="66" customWidth="1"/>
    <col min="6931" max="6931" width="12.375" style="66" customWidth="1"/>
    <col min="6932" max="7170" width="9.125" style="66"/>
    <col min="7171" max="7171" width="76" style="66" customWidth="1"/>
    <col min="7172" max="7172" width="1.375" style="66" customWidth="1"/>
    <col min="7173" max="7173" width="19.375" style="66" customWidth="1"/>
    <col min="7174" max="7174" width="1.375" style="66" customWidth="1"/>
    <col min="7175" max="7175" width="19.375" style="66" customWidth="1"/>
    <col min="7176" max="7176" width="1.375" style="66" customWidth="1"/>
    <col min="7177" max="7177" width="19.375" style="66" customWidth="1"/>
    <col min="7178" max="7178" width="1.375" style="66" customWidth="1"/>
    <col min="7179" max="7179" width="19.375" style="66" customWidth="1"/>
    <col min="7180" max="7180" width="1.375" style="66" customWidth="1"/>
    <col min="7181" max="7181" width="33.25" style="66" customWidth="1"/>
    <col min="7182" max="7182" width="1.375" style="66" customWidth="1"/>
    <col min="7183" max="7183" width="19.375" style="66" customWidth="1"/>
    <col min="7184" max="7184" width="1.875" style="66" customWidth="1"/>
    <col min="7185" max="7185" width="18.75" style="66" customWidth="1"/>
    <col min="7186" max="7186" width="1.875" style="66" customWidth="1"/>
    <col min="7187" max="7187" width="12.375" style="66" customWidth="1"/>
    <col min="7188" max="7426" width="9.125" style="66"/>
    <col min="7427" max="7427" width="76" style="66" customWidth="1"/>
    <col min="7428" max="7428" width="1.375" style="66" customWidth="1"/>
    <col min="7429" max="7429" width="19.375" style="66" customWidth="1"/>
    <col min="7430" max="7430" width="1.375" style="66" customWidth="1"/>
    <col min="7431" max="7431" width="19.375" style="66" customWidth="1"/>
    <col min="7432" max="7432" width="1.375" style="66" customWidth="1"/>
    <col min="7433" max="7433" width="19.375" style="66" customWidth="1"/>
    <col min="7434" max="7434" width="1.375" style="66" customWidth="1"/>
    <col min="7435" max="7435" width="19.375" style="66" customWidth="1"/>
    <col min="7436" max="7436" width="1.375" style="66" customWidth="1"/>
    <col min="7437" max="7437" width="33.25" style="66" customWidth="1"/>
    <col min="7438" max="7438" width="1.375" style="66" customWidth="1"/>
    <col min="7439" max="7439" width="19.375" style="66" customWidth="1"/>
    <col min="7440" max="7440" width="1.875" style="66" customWidth="1"/>
    <col min="7441" max="7441" width="18.75" style="66" customWidth="1"/>
    <col min="7442" max="7442" width="1.875" style="66" customWidth="1"/>
    <col min="7443" max="7443" width="12.375" style="66" customWidth="1"/>
    <col min="7444" max="7682" width="9.125" style="66"/>
    <col min="7683" max="7683" width="76" style="66" customWidth="1"/>
    <col min="7684" max="7684" width="1.375" style="66" customWidth="1"/>
    <col min="7685" max="7685" width="19.375" style="66" customWidth="1"/>
    <col min="7686" max="7686" width="1.375" style="66" customWidth="1"/>
    <col min="7687" max="7687" width="19.375" style="66" customWidth="1"/>
    <col min="7688" max="7688" width="1.375" style="66" customWidth="1"/>
    <col min="7689" max="7689" width="19.375" style="66" customWidth="1"/>
    <col min="7690" max="7690" width="1.375" style="66" customWidth="1"/>
    <col min="7691" max="7691" width="19.375" style="66" customWidth="1"/>
    <col min="7692" max="7692" width="1.375" style="66" customWidth="1"/>
    <col min="7693" max="7693" width="33.25" style="66" customWidth="1"/>
    <col min="7694" max="7694" width="1.375" style="66" customWidth="1"/>
    <col min="7695" max="7695" width="19.375" style="66" customWidth="1"/>
    <col min="7696" max="7696" width="1.875" style="66" customWidth="1"/>
    <col min="7697" max="7697" width="18.75" style="66" customWidth="1"/>
    <col min="7698" max="7698" width="1.875" style="66" customWidth="1"/>
    <col min="7699" max="7699" width="12.375" style="66" customWidth="1"/>
    <col min="7700" max="7938" width="9.125" style="66"/>
    <col min="7939" max="7939" width="76" style="66" customWidth="1"/>
    <col min="7940" max="7940" width="1.375" style="66" customWidth="1"/>
    <col min="7941" max="7941" width="19.375" style="66" customWidth="1"/>
    <col min="7942" max="7942" width="1.375" style="66" customWidth="1"/>
    <col min="7943" max="7943" width="19.375" style="66" customWidth="1"/>
    <col min="7944" max="7944" width="1.375" style="66" customWidth="1"/>
    <col min="7945" max="7945" width="19.375" style="66" customWidth="1"/>
    <col min="7946" max="7946" width="1.375" style="66" customWidth="1"/>
    <col min="7947" max="7947" width="19.375" style="66" customWidth="1"/>
    <col min="7948" max="7948" width="1.375" style="66" customWidth="1"/>
    <col min="7949" max="7949" width="33.25" style="66" customWidth="1"/>
    <col min="7950" max="7950" width="1.375" style="66" customWidth="1"/>
    <col min="7951" max="7951" width="19.375" style="66" customWidth="1"/>
    <col min="7952" max="7952" width="1.875" style="66" customWidth="1"/>
    <col min="7953" max="7953" width="18.75" style="66" customWidth="1"/>
    <col min="7954" max="7954" width="1.875" style="66" customWidth="1"/>
    <col min="7955" max="7955" width="12.375" style="66" customWidth="1"/>
    <col min="7956" max="8194" width="9.125" style="66"/>
    <col min="8195" max="8195" width="76" style="66" customWidth="1"/>
    <col min="8196" max="8196" width="1.375" style="66" customWidth="1"/>
    <col min="8197" max="8197" width="19.375" style="66" customWidth="1"/>
    <col min="8198" max="8198" width="1.375" style="66" customWidth="1"/>
    <col min="8199" max="8199" width="19.375" style="66" customWidth="1"/>
    <col min="8200" max="8200" width="1.375" style="66" customWidth="1"/>
    <col min="8201" max="8201" width="19.375" style="66" customWidth="1"/>
    <col min="8202" max="8202" width="1.375" style="66" customWidth="1"/>
    <col min="8203" max="8203" width="19.375" style="66" customWidth="1"/>
    <col min="8204" max="8204" width="1.375" style="66" customWidth="1"/>
    <col min="8205" max="8205" width="33.25" style="66" customWidth="1"/>
    <col min="8206" max="8206" width="1.375" style="66" customWidth="1"/>
    <col min="8207" max="8207" width="19.375" style="66" customWidth="1"/>
    <col min="8208" max="8208" width="1.875" style="66" customWidth="1"/>
    <col min="8209" max="8209" width="18.75" style="66" customWidth="1"/>
    <col min="8210" max="8210" width="1.875" style="66" customWidth="1"/>
    <col min="8211" max="8211" width="12.375" style="66" customWidth="1"/>
    <col min="8212" max="8450" width="9.125" style="66"/>
    <col min="8451" max="8451" width="76" style="66" customWidth="1"/>
    <col min="8452" max="8452" width="1.375" style="66" customWidth="1"/>
    <col min="8453" max="8453" width="19.375" style="66" customWidth="1"/>
    <col min="8454" max="8454" width="1.375" style="66" customWidth="1"/>
    <col min="8455" max="8455" width="19.375" style="66" customWidth="1"/>
    <col min="8456" max="8456" width="1.375" style="66" customWidth="1"/>
    <col min="8457" max="8457" width="19.375" style="66" customWidth="1"/>
    <col min="8458" max="8458" width="1.375" style="66" customWidth="1"/>
    <col min="8459" max="8459" width="19.375" style="66" customWidth="1"/>
    <col min="8460" max="8460" width="1.375" style="66" customWidth="1"/>
    <col min="8461" max="8461" width="33.25" style="66" customWidth="1"/>
    <col min="8462" max="8462" width="1.375" style="66" customWidth="1"/>
    <col min="8463" max="8463" width="19.375" style="66" customWidth="1"/>
    <col min="8464" max="8464" width="1.875" style="66" customWidth="1"/>
    <col min="8465" max="8465" width="18.75" style="66" customWidth="1"/>
    <col min="8466" max="8466" width="1.875" style="66" customWidth="1"/>
    <col min="8467" max="8467" width="12.375" style="66" customWidth="1"/>
    <col min="8468" max="8706" width="9.125" style="66"/>
    <col min="8707" max="8707" width="76" style="66" customWidth="1"/>
    <col min="8708" max="8708" width="1.375" style="66" customWidth="1"/>
    <col min="8709" max="8709" width="19.375" style="66" customWidth="1"/>
    <col min="8710" max="8710" width="1.375" style="66" customWidth="1"/>
    <col min="8711" max="8711" width="19.375" style="66" customWidth="1"/>
    <col min="8712" max="8712" width="1.375" style="66" customWidth="1"/>
    <col min="8713" max="8713" width="19.375" style="66" customWidth="1"/>
    <col min="8714" max="8714" width="1.375" style="66" customWidth="1"/>
    <col min="8715" max="8715" width="19.375" style="66" customWidth="1"/>
    <col min="8716" max="8716" width="1.375" style="66" customWidth="1"/>
    <col min="8717" max="8717" width="33.25" style="66" customWidth="1"/>
    <col min="8718" max="8718" width="1.375" style="66" customWidth="1"/>
    <col min="8719" max="8719" width="19.375" style="66" customWidth="1"/>
    <col min="8720" max="8720" width="1.875" style="66" customWidth="1"/>
    <col min="8721" max="8721" width="18.75" style="66" customWidth="1"/>
    <col min="8722" max="8722" width="1.875" style="66" customWidth="1"/>
    <col min="8723" max="8723" width="12.375" style="66" customWidth="1"/>
    <col min="8724" max="8962" width="9.125" style="66"/>
    <col min="8963" max="8963" width="76" style="66" customWidth="1"/>
    <col min="8964" max="8964" width="1.375" style="66" customWidth="1"/>
    <col min="8965" max="8965" width="19.375" style="66" customWidth="1"/>
    <col min="8966" max="8966" width="1.375" style="66" customWidth="1"/>
    <col min="8967" max="8967" width="19.375" style="66" customWidth="1"/>
    <col min="8968" max="8968" width="1.375" style="66" customWidth="1"/>
    <col min="8969" max="8969" width="19.375" style="66" customWidth="1"/>
    <col min="8970" max="8970" width="1.375" style="66" customWidth="1"/>
    <col min="8971" max="8971" width="19.375" style="66" customWidth="1"/>
    <col min="8972" max="8972" width="1.375" style="66" customWidth="1"/>
    <col min="8973" max="8973" width="33.25" style="66" customWidth="1"/>
    <col min="8974" max="8974" width="1.375" style="66" customWidth="1"/>
    <col min="8975" max="8975" width="19.375" style="66" customWidth="1"/>
    <col min="8976" max="8976" width="1.875" style="66" customWidth="1"/>
    <col min="8977" max="8977" width="18.75" style="66" customWidth="1"/>
    <col min="8978" max="8978" width="1.875" style="66" customWidth="1"/>
    <col min="8979" max="8979" width="12.375" style="66" customWidth="1"/>
    <col min="8980" max="9218" width="9.125" style="66"/>
    <col min="9219" max="9219" width="76" style="66" customWidth="1"/>
    <col min="9220" max="9220" width="1.375" style="66" customWidth="1"/>
    <col min="9221" max="9221" width="19.375" style="66" customWidth="1"/>
    <col min="9222" max="9222" width="1.375" style="66" customWidth="1"/>
    <col min="9223" max="9223" width="19.375" style="66" customWidth="1"/>
    <col min="9224" max="9224" width="1.375" style="66" customWidth="1"/>
    <col min="9225" max="9225" width="19.375" style="66" customWidth="1"/>
    <col min="9226" max="9226" width="1.375" style="66" customWidth="1"/>
    <col min="9227" max="9227" width="19.375" style="66" customWidth="1"/>
    <col min="9228" max="9228" width="1.375" style="66" customWidth="1"/>
    <col min="9229" max="9229" width="33.25" style="66" customWidth="1"/>
    <col min="9230" max="9230" width="1.375" style="66" customWidth="1"/>
    <col min="9231" max="9231" width="19.375" style="66" customWidth="1"/>
    <col min="9232" max="9232" width="1.875" style="66" customWidth="1"/>
    <col min="9233" max="9233" width="18.75" style="66" customWidth="1"/>
    <col min="9234" max="9234" width="1.875" style="66" customWidth="1"/>
    <col min="9235" max="9235" width="12.375" style="66" customWidth="1"/>
    <col min="9236" max="9474" width="9.125" style="66"/>
    <col min="9475" max="9475" width="76" style="66" customWidth="1"/>
    <col min="9476" max="9476" width="1.375" style="66" customWidth="1"/>
    <col min="9477" max="9477" width="19.375" style="66" customWidth="1"/>
    <col min="9478" max="9478" width="1.375" style="66" customWidth="1"/>
    <col min="9479" max="9479" width="19.375" style="66" customWidth="1"/>
    <col min="9480" max="9480" width="1.375" style="66" customWidth="1"/>
    <col min="9481" max="9481" width="19.375" style="66" customWidth="1"/>
    <col min="9482" max="9482" width="1.375" style="66" customWidth="1"/>
    <col min="9483" max="9483" width="19.375" style="66" customWidth="1"/>
    <col min="9484" max="9484" width="1.375" style="66" customWidth="1"/>
    <col min="9485" max="9485" width="33.25" style="66" customWidth="1"/>
    <col min="9486" max="9486" width="1.375" style="66" customWidth="1"/>
    <col min="9487" max="9487" width="19.375" style="66" customWidth="1"/>
    <col min="9488" max="9488" width="1.875" style="66" customWidth="1"/>
    <col min="9489" max="9489" width="18.75" style="66" customWidth="1"/>
    <col min="9490" max="9490" width="1.875" style="66" customWidth="1"/>
    <col min="9491" max="9491" width="12.375" style="66" customWidth="1"/>
    <col min="9492" max="9730" width="9.125" style="66"/>
    <col min="9731" max="9731" width="76" style="66" customWidth="1"/>
    <col min="9732" max="9732" width="1.375" style="66" customWidth="1"/>
    <col min="9733" max="9733" width="19.375" style="66" customWidth="1"/>
    <col min="9734" max="9734" width="1.375" style="66" customWidth="1"/>
    <col min="9735" max="9735" width="19.375" style="66" customWidth="1"/>
    <col min="9736" max="9736" width="1.375" style="66" customWidth="1"/>
    <col min="9737" max="9737" width="19.375" style="66" customWidth="1"/>
    <col min="9738" max="9738" width="1.375" style="66" customWidth="1"/>
    <col min="9739" max="9739" width="19.375" style="66" customWidth="1"/>
    <col min="9740" max="9740" width="1.375" style="66" customWidth="1"/>
    <col min="9741" max="9741" width="33.25" style="66" customWidth="1"/>
    <col min="9742" max="9742" width="1.375" style="66" customWidth="1"/>
    <col min="9743" max="9743" width="19.375" style="66" customWidth="1"/>
    <col min="9744" max="9744" width="1.875" style="66" customWidth="1"/>
    <col min="9745" max="9745" width="18.75" style="66" customWidth="1"/>
    <col min="9746" max="9746" width="1.875" style="66" customWidth="1"/>
    <col min="9747" max="9747" width="12.375" style="66" customWidth="1"/>
    <col min="9748" max="9986" width="9.125" style="66"/>
    <col min="9987" max="9987" width="76" style="66" customWidth="1"/>
    <col min="9988" max="9988" width="1.375" style="66" customWidth="1"/>
    <col min="9989" max="9989" width="19.375" style="66" customWidth="1"/>
    <col min="9990" max="9990" width="1.375" style="66" customWidth="1"/>
    <col min="9991" max="9991" width="19.375" style="66" customWidth="1"/>
    <col min="9992" max="9992" width="1.375" style="66" customWidth="1"/>
    <col min="9993" max="9993" width="19.375" style="66" customWidth="1"/>
    <col min="9994" max="9994" width="1.375" style="66" customWidth="1"/>
    <col min="9995" max="9995" width="19.375" style="66" customWidth="1"/>
    <col min="9996" max="9996" width="1.375" style="66" customWidth="1"/>
    <col min="9997" max="9997" width="33.25" style="66" customWidth="1"/>
    <col min="9998" max="9998" width="1.375" style="66" customWidth="1"/>
    <col min="9999" max="9999" width="19.375" style="66" customWidth="1"/>
    <col min="10000" max="10000" width="1.875" style="66" customWidth="1"/>
    <col min="10001" max="10001" width="18.75" style="66" customWidth="1"/>
    <col min="10002" max="10002" width="1.875" style="66" customWidth="1"/>
    <col min="10003" max="10003" width="12.375" style="66" customWidth="1"/>
    <col min="10004" max="10242" width="9.125" style="66"/>
    <col min="10243" max="10243" width="76" style="66" customWidth="1"/>
    <col min="10244" max="10244" width="1.375" style="66" customWidth="1"/>
    <col min="10245" max="10245" width="19.375" style="66" customWidth="1"/>
    <col min="10246" max="10246" width="1.375" style="66" customWidth="1"/>
    <col min="10247" max="10247" width="19.375" style="66" customWidth="1"/>
    <col min="10248" max="10248" width="1.375" style="66" customWidth="1"/>
    <col min="10249" max="10249" width="19.375" style="66" customWidth="1"/>
    <col min="10250" max="10250" width="1.375" style="66" customWidth="1"/>
    <col min="10251" max="10251" width="19.375" style="66" customWidth="1"/>
    <col min="10252" max="10252" width="1.375" style="66" customWidth="1"/>
    <col min="10253" max="10253" width="33.25" style="66" customWidth="1"/>
    <col min="10254" max="10254" width="1.375" style="66" customWidth="1"/>
    <col min="10255" max="10255" width="19.375" style="66" customWidth="1"/>
    <col min="10256" max="10256" width="1.875" style="66" customWidth="1"/>
    <col min="10257" max="10257" width="18.75" style="66" customWidth="1"/>
    <col min="10258" max="10258" width="1.875" style="66" customWidth="1"/>
    <col min="10259" max="10259" width="12.375" style="66" customWidth="1"/>
    <col min="10260" max="10498" width="9.125" style="66"/>
    <col min="10499" max="10499" width="76" style="66" customWidth="1"/>
    <col min="10500" max="10500" width="1.375" style="66" customWidth="1"/>
    <col min="10501" max="10501" width="19.375" style="66" customWidth="1"/>
    <col min="10502" max="10502" width="1.375" style="66" customWidth="1"/>
    <col min="10503" max="10503" width="19.375" style="66" customWidth="1"/>
    <col min="10504" max="10504" width="1.375" style="66" customWidth="1"/>
    <col min="10505" max="10505" width="19.375" style="66" customWidth="1"/>
    <col min="10506" max="10506" width="1.375" style="66" customWidth="1"/>
    <col min="10507" max="10507" width="19.375" style="66" customWidth="1"/>
    <col min="10508" max="10508" width="1.375" style="66" customWidth="1"/>
    <col min="10509" max="10509" width="33.25" style="66" customWidth="1"/>
    <col min="10510" max="10510" width="1.375" style="66" customWidth="1"/>
    <col min="10511" max="10511" width="19.375" style="66" customWidth="1"/>
    <col min="10512" max="10512" width="1.875" style="66" customWidth="1"/>
    <col min="10513" max="10513" width="18.75" style="66" customWidth="1"/>
    <col min="10514" max="10514" width="1.875" style="66" customWidth="1"/>
    <col min="10515" max="10515" width="12.375" style="66" customWidth="1"/>
    <col min="10516" max="10754" width="9.125" style="66"/>
    <col min="10755" max="10755" width="76" style="66" customWidth="1"/>
    <col min="10756" max="10756" width="1.375" style="66" customWidth="1"/>
    <col min="10757" max="10757" width="19.375" style="66" customWidth="1"/>
    <col min="10758" max="10758" width="1.375" style="66" customWidth="1"/>
    <col min="10759" max="10759" width="19.375" style="66" customWidth="1"/>
    <col min="10760" max="10760" width="1.375" style="66" customWidth="1"/>
    <col min="10761" max="10761" width="19.375" style="66" customWidth="1"/>
    <col min="10762" max="10762" width="1.375" style="66" customWidth="1"/>
    <col min="10763" max="10763" width="19.375" style="66" customWidth="1"/>
    <col min="10764" max="10764" width="1.375" style="66" customWidth="1"/>
    <col min="10765" max="10765" width="33.25" style="66" customWidth="1"/>
    <col min="10766" max="10766" width="1.375" style="66" customWidth="1"/>
    <col min="10767" max="10767" width="19.375" style="66" customWidth="1"/>
    <col min="10768" max="10768" width="1.875" style="66" customWidth="1"/>
    <col min="10769" max="10769" width="18.75" style="66" customWidth="1"/>
    <col min="10770" max="10770" width="1.875" style="66" customWidth="1"/>
    <col min="10771" max="10771" width="12.375" style="66" customWidth="1"/>
    <col min="10772" max="11010" width="9.125" style="66"/>
    <col min="11011" max="11011" width="76" style="66" customWidth="1"/>
    <col min="11012" max="11012" width="1.375" style="66" customWidth="1"/>
    <col min="11013" max="11013" width="19.375" style="66" customWidth="1"/>
    <col min="11014" max="11014" width="1.375" style="66" customWidth="1"/>
    <col min="11015" max="11015" width="19.375" style="66" customWidth="1"/>
    <col min="11016" max="11016" width="1.375" style="66" customWidth="1"/>
    <col min="11017" max="11017" width="19.375" style="66" customWidth="1"/>
    <col min="11018" max="11018" width="1.375" style="66" customWidth="1"/>
    <col min="11019" max="11019" width="19.375" style="66" customWidth="1"/>
    <col min="11020" max="11020" width="1.375" style="66" customWidth="1"/>
    <col min="11021" max="11021" width="33.25" style="66" customWidth="1"/>
    <col min="11022" max="11022" width="1.375" style="66" customWidth="1"/>
    <col min="11023" max="11023" width="19.375" style="66" customWidth="1"/>
    <col min="11024" max="11024" width="1.875" style="66" customWidth="1"/>
    <col min="11025" max="11025" width="18.75" style="66" customWidth="1"/>
    <col min="11026" max="11026" width="1.875" style="66" customWidth="1"/>
    <col min="11027" max="11027" width="12.375" style="66" customWidth="1"/>
    <col min="11028" max="11266" width="9.125" style="66"/>
    <col min="11267" max="11267" width="76" style="66" customWidth="1"/>
    <col min="11268" max="11268" width="1.375" style="66" customWidth="1"/>
    <col min="11269" max="11269" width="19.375" style="66" customWidth="1"/>
    <col min="11270" max="11270" width="1.375" style="66" customWidth="1"/>
    <col min="11271" max="11271" width="19.375" style="66" customWidth="1"/>
    <col min="11272" max="11272" width="1.375" style="66" customWidth="1"/>
    <col min="11273" max="11273" width="19.375" style="66" customWidth="1"/>
    <col min="11274" max="11274" width="1.375" style="66" customWidth="1"/>
    <col min="11275" max="11275" width="19.375" style="66" customWidth="1"/>
    <col min="11276" max="11276" width="1.375" style="66" customWidth="1"/>
    <col min="11277" max="11277" width="33.25" style="66" customWidth="1"/>
    <col min="11278" max="11278" width="1.375" style="66" customWidth="1"/>
    <col min="11279" max="11279" width="19.375" style="66" customWidth="1"/>
    <col min="11280" max="11280" width="1.875" style="66" customWidth="1"/>
    <col min="11281" max="11281" width="18.75" style="66" customWidth="1"/>
    <col min="11282" max="11282" width="1.875" style="66" customWidth="1"/>
    <col min="11283" max="11283" width="12.375" style="66" customWidth="1"/>
    <col min="11284" max="11522" width="9.125" style="66"/>
    <col min="11523" max="11523" width="76" style="66" customWidth="1"/>
    <col min="11524" max="11524" width="1.375" style="66" customWidth="1"/>
    <col min="11525" max="11525" width="19.375" style="66" customWidth="1"/>
    <col min="11526" max="11526" width="1.375" style="66" customWidth="1"/>
    <col min="11527" max="11527" width="19.375" style="66" customWidth="1"/>
    <col min="11528" max="11528" width="1.375" style="66" customWidth="1"/>
    <col min="11529" max="11529" width="19.375" style="66" customWidth="1"/>
    <col min="11530" max="11530" width="1.375" style="66" customWidth="1"/>
    <col min="11531" max="11531" width="19.375" style="66" customWidth="1"/>
    <col min="11532" max="11532" width="1.375" style="66" customWidth="1"/>
    <col min="11533" max="11533" width="33.25" style="66" customWidth="1"/>
    <col min="11534" max="11534" width="1.375" style="66" customWidth="1"/>
    <col min="11535" max="11535" width="19.375" style="66" customWidth="1"/>
    <col min="11536" max="11536" width="1.875" style="66" customWidth="1"/>
    <col min="11537" max="11537" width="18.75" style="66" customWidth="1"/>
    <col min="11538" max="11538" width="1.875" style="66" customWidth="1"/>
    <col min="11539" max="11539" width="12.375" style="66" customWidth="1"/>
    <col min="11540" max="11778" width="9.125" style="66"/>
    <col min="11779" max="11779" width="76" style="66" customWidth="1"/>
    <col min="11780" max="11780" width="1.375" style="66" customWidth="1"/>
    <col min="11781" max="11781" width="19.375" style="66" customWidth="1"/>
    <col min="11782" max="11782" width="1.375" style="66" customWidth="1"/>
    <col min="11783" max="11783" width="19.375" style="66" customWidth="1"/>
    <col min="11784" max="11784" width="1.375" style="66" customWidth="1"/>
    <col min="11785" max="11785" width="19.375" style="66" customWidth="1"/>
    <col min="11786" max="11786" width="1.375" style="66" customWidth="1"/>
    <col min="11787" max="11787" width="19.375" style="66" customWidth="1"/>
    <col min="11788" max="11788" width="1.375" style="66" customWidth="1"/>
    <col min="11789" max="11789" width="33.25" style="66" customWidth="1"/>
    <col min="11790" max="11790" width="1.375" style="66" customWidth="1"/>
    <col min="11791" max="11791" width="19.375" style="66" customWidth="1"/>
    <col min="11792" max="11792" width="1.875" style="66" customWidth="1"/>
    <col min="11793" max="11793" width="18.75" style="66" customWidth="1"/>
    <col min="11794" max="11794" width="1.875" style="66" customWidth="1"/>
    <col min="11795" max="11795" width="12.375" style="66" customWidth="1"/>
    <col min="11796" max="12034" width="9.125" style="66"/>
    <col min="12035" max="12035" width="76" style="66" customWidth="1"/>
    <col min="12036" max="12036" width="1.375" style="66" customWidth="1"/>
    <col min="12037" max="12037" width="19.375" style="66" customWidth="1"/>
    <col min="12038" max="12038" width="1.375" style="66" customWidth="1"/>
    <col min="12039" max="12039" width="19.375" style="66" customWidth="1"/>
    <col min="12040" max="12040" width="1.375" style="66" customWidth="1"/>
    <col min="12041" max="12041" width="19.375" style="66" customWidth="1"/>
    <col min="12042" max="12042" width="1.375" style="66" customWidth="1"/>
    <col min="12043" max="12043" width="19.375" style="66" customWidth="1"/>
    <col min="12044" max="12044" width="1.375" style="66" customWidth="1"/>
    <col min="12045" max="12045" width="33.25" style="66" customWidth="1"/>
    <col min="12046" max="12046" width="1.375" style="66" customWidth="1"/>
    <col min="12047" max="12047" width="19.375" style="66" customWidth="1"/>
    <col min="12048" max="12048" width="1.875" style="66" customWidth="1"/>
    <col min="12049" max="12049" width="18.75" style="66" customWidth="1"/>
    <col min="12050" max="12050" width="1.875" style="66" customWidth="1"/>
    <col min="12051" max="12051" width="12.375" style="66" customWidth="1"/>
    <col min="12052" max="12290" width="9.125" style="66"/>
    <col min="12291" max="12291" width="76" style="66" customWidth="1"/>
    <col min="12292" max="12292" width="1.375" style="66" customWidth="1"/>
    <col min="12293" max="12293" width="19.375" style="66" customWidth="1"/>
    <col min="12294" max="12294" width="1.375" style="66" customWidth="1"/>
    <col min="12295" max="12295" width="19.375" style="66" customWidth="1"/>
    <col min="12296" max="12296" width="1.375" style="66" customWidth="1"/>
    <col min="12297" max="12297" width="19.375" style="66" customWidth="1"/>
    <col min="12298" max="12298" width="1.375" style="66" customWidth="1"/>
    <col min="12299" max="12299" width="19.375" style="66" customWidth="1"/>
    <col min="12300" max="12300" width="1.375" style="66" customWidth="1"/>
    <col min="12301" max="12301" width="33.25" style="66" customWidth="1"/>
    <col min="12302" max="12302" width="1.375" style="66" customWidth="1"/>
    <col min="12303" max="12303" width="19.375" style="66" customWidth="1"/>
    <col min="12304" max="12304" width="1.875" style="66" customWidth="1"/>
    <col min="12305" max="12305" width="18.75" style="66" customWidth="1"/>
    <col min="12306" max="12306" width="1.875" style="66" customWidth="1"/>
    <col min="12307" max="12307" width="12.375" style="66" customWidth="1"/>
    <col min="12308" max="12546" width="9.125" style="66"/>
    <col min="12547" max="12547" width="76" style="66" customWidth="1"/>
    <col min="12548" max="12548" width="1.375" style="66" customWidth="1"/>
    <col min="12549" max="12549" width="19.375" style="66" customWidth="1"/>
    <col min="12550" max="12550" width="1.375" style="66" customWidth="1"/>
    <col min="12551" max="12551" width="19.375" style="66" customWidth="1"/>
    <col min="12552" max="12552" width="1.375" style="66" customWidth="1"/>
    <col min="12553" max="12553" width="19.375" style="66" customWidth="1"/>
    <col min="12554" max="12554" width="1.375" style="66" customWidth="1"/>
    <col min="12555" max="12555" width="19.375" style="66" customWidth="1"/>
    <col min="12556" max="12556" width="1.375" style="66" customWidth="1"/>
    <col min="12557" max="12557" width="33.25" style="66" customWidth="1"/>
    <col min="12558" max="12558" width="1.375" style="66" customWidth="1"/>
    <col min="12559" max="12559" width="19.375" style="66" customWidth="1"/>
    <col min="12560" max="12560" width="1.875" style="66" customWidth="1"/>
    <col min="12561" max="12561" width="18.75" style="66" customWidth="1"/>
    <col min="12562" max="12562" width="1.875" style="66" customWidth="1"/>
    <col min="12563" max="12563" width="12.375" style="66" customWidth="1"/>
    <col min="12564" max="12802" width="9.125" style="66"/>
    <col min="12803" max="12803" width="76" style="66" customWidth="1"/>
    <col min="12804" max="12804" width="1.375" style="66" customWidth="1"/>
    <col min="12805" max="12805" width="19.375" style="66" customWidth="1"/>
    <col min="12806" max="12806" width="1.375" style="66" customWidth="1"/>
    <col min="12807" max="12807" width="19.375" style="66" customWidth="1"/>
    <col min="12808" max="12808" width="1.375" style="66" customWidth="1"/>
    <col min="12809" max="12809" width="19.375" style="66" customWidth="1"/>
    <col min="12810" max="12810" width="1.375" style="66" customWidth="1"/>
    <col min="12811" max="12811" width="19.375" style="66" customWidth="1"/>
    <col min="12812" max="12812" width="1.375" style="66" customWidth="1"/>
    <col min="12813" max="12813" width="33.25" style="66" customWidth="1"/>
    <col min="12814" max="12814" width="1.375" style="66" customWidth="1"/>
    <col min="12815" max="12815" width="19.375" style="66" customWidth="1"/>
    <col min="12816" max="12816" width="1.875" style="66" customWidth="1"/>
    <col min="12817" max="12817" width="18.75" style="66" customWidth="1"/>
    <col min="12818" max="12818" width="1.875" style="66" customWidth="1"/>
    <col min="12819" max="12819" width="12.375" style="66" customWidth="1"/>
    <col min="12820" max="13058" width="9.125" style="66"/>
    <col min="13059" max="13059" width="76" style="66" customWidth="1"/>
    <col min="13060" max="13060" width="1.375" style="66" customWidth="1"/>
    <col min="13061" max="13061" width="19.375" style="66" customWidth="1"/>
    <col min="13062" max="13062" width="1.375" style="66" customWidth="1"/>
    <col min="13063" max="13063" width="19.375" style="66" customWidth="1"/>
    <col min="13064" max="13064" width="1.375" style="66" customWidth="1"/>
    <col min="13065" max="13065" width="19.375" style="66" customWidth="1"/>
    <col min="13066" max="13066" width="1.375" style="66" customWidth="1"/>
    <col min="13067" max="13067" width="19.375" style="66" customWidth="1"/>
    <col min="13068" max="13068" width="1.375" style="66" customWidth="1"/>
    <col min="13069" max="13069" width="33.25" style="66" customWidth="1"/>
    <col min="13070" max="13070" width="1.375" style="66" customWidth="1"/>
    <col min="13071" max="13071" width="19.375" style="66" customWidth="1"/>
    <col min="13072" max="13072" width="1.875" style="66" customWidth="1"/>
    <col min="13073" max="13073" width="18.75" style="66" customWidth="1"/>
    <col min="13074" max="13074" width="1.875" style="66" customWidth="1"/>
    <col min="13075" max="13075" width="12.375" style="66" customWidth="1"/>
    <col min="13076" max="13314" width="9.125" style="66"/>
    <col min="13315" max="13315" width="76" style="66" customWidth="1"/>
    <col min="13316" max="13316" width="1.375" style="66" customWidth="1"/>
    <col min="13317" max="13317" width="19.375" style="66" customWidth="1"/>
    <col min="13318" max="13318" width="1.375" style="66" customWidth="1"/>
    <col min="13319" max="13319" width="19.375" style="66" customWidth="1"/>
    <col min="13320" max="13320" width="1.375" style="66" customWidth="1"/>
    <col min="13321" max="13321" width="19.375" style="66" customWidth="1"/>
    <col min="13322" max="13322" width="1.375" style="66" customWidth="1"/>
    <col min="13323" max="13323" width="19.375" style="66" customWidth="1"/>
    <col min="13324" max="13324" width="1.375" style="66" customWidth="1"/>
    <col min="13325" max="13325" width="33.25" style="66" customWidth="1"/>
    <col min="13326" max="13326" width="1.375" style="66" customWidth="1"/>
    <col min="13327" max="13327" width="19.375" style="66" customWidth="1"/>
    <col min="13328" max="13328" width="1.875" style="66" customWidth="1"/>
    <col min="13329" max="13329" width="18.75" style="66" customWidth="1"/>
    <col min="13330" max="13330" width="1.875" style="66" customWidth="1"/>
    <col min="13331" max="13331" width="12.375" style="66" customWidth="1"/>
    <col min="13332" max="13570" width="9.125" style="66"/>
    <col min="13571" max="13571" width="76" style="66" customWidth="1"/>
    <col min="13572" max="13572" width="1.375" style="66" customWidth="1"/>
    <col min="13573" max="13573" width="19.375" style="66" customWidth="1"/>
    <col min="13574" max="13574" width="1.375" style="66" customWidth="1"/>
    <col min="13575" max="13575" width="19.375" style="66" customWidth="1"/>
    <col min="13576" max="13576" width="1.375" style="66" customWidth="1"/>
    <col min="13577" max="13577" width="19.375" style="66" customWidth="1"/>
    <col min="13578" max="13578" width="1.375" style="66" customWidth="1"/>
    <col min="13579" max="13579" width="19.375" style="66" customWidth="1"/>
    <col min="13580" max="13580" width="1.375" style="66" customWidth="1"/>
    <col min="13581" max="13581" width="33.25" style="66" customWidth="1"/>
    <col min="13582" max="13582" width="1.375" style="66" customWidth="1"/>
    <col min="13583" max="13583" width="19.375" style="66" customWidth="1"/>
    <col min="13584" max="13584" width="1.875" style="66" customWidth="1"/>
    <col min="13585" max="13585" width="18.75" style="66" customWidth="1"/>
    <col min="13586" max="13586" width="1.875" style="66" customWidth="1"/>
    <col min="13587" max="13587" width="12.375" style="66" customWidth="1"/>
    <col min="13588" max="13826" width="9.125" style="66"/>
    <col min="13827" max="13827" width="76" style="66" customWidth="1"/>
    <col min="13828" max="13828" width="1.375" style="66" customWidth="1"/>
    <col min="13829" max="13829" width="19.375" style="66" customWidth="1"/>
    <col min="13830" max="13830" width="1.375" style="66" customWidth="1"/>
    <col min="13831" max="13831" width="19.375" style="66" customWidth="1"/>
    <col min="13832" max="13832" width="1.375" style="66" customWidth="1"/>
    <col min="13833" max="13833" width="19.375" style="66" customWidth="1"/>
    <col min="13834" max="13834" width="1.375" style="66" customWidth="1"/>
    <col min="13835" max="13835" width="19.375" style="66" customWidth="1"/>
    <col min="13836" max="13836" width="1.375" style="66" customWidth="1"/>
    <col min="13837" max="13837" width="33.25" style="66" customWidth="1"/>
    <col min="13838" max="13838" width="1.375" style="66" customWidth="1"/>
    <col min="13839" max="13839" width="19.375" style="66" customWidth="1"/>
    <col min="13840" max="13840" width="1.875" style="66" customWidth="1"/>
    <col min="13841" max="13841" width="18.75" style="66" customWidth="1"/>
    <col min="13842" max="13842" width="1.875" style="66" customWidth="1"/>
    <col min="13843" max="13843" width="12.375" style="66" customWidth="1"/>
    <col min="13844" max="14082" width="9.125" style="66"/>
    <col min="14083" max="14083" width="76" style="66" customWidth="1"/>
    <col min="14084" max="14084" width="1.375" style="66" customWidth="1"/>
    <col min="14085" max="14085" width="19.375" style="66" customWidth="1"/>
    <col min="14086" max="14086" width="1.375" style="66" customWidth="1"/>
    <col min="14087" max="14087" width="19.375" style="66" customWidth="1"/>
    <col min="14088" max="14088" width="1.375" style="66" customWidth="1"/>
    <col min="14089" max="14089" width="19.375" style="66" customWidth="1"/>
    <col min="14090" max="14090" width="1.375" style="66" customWidth="1"/>
    <col min="14091" max="14091" width="19.375" style="66" customWidth="1"/>
    <col min="14092" max="14092" width="1.375" style="66" customWidth="1"/>
    <col min="14093" max="14093" width="33.25" style="66" customWidth="1"/>
    <col min="14094" max="14094" width="1.375" style="66" customWidth="1"/>
    <col min="14095" max="14095" width="19.375" style="66" customWidth="1"/>
    <col min="14096" max="14096" width="1.875" style="66" customWidth="1"/>
    <col min="14097" max="14097" width="18.75" style="66" customWidth="1"/>
    <col min="14098" max="14098" width="1.875" style="66" customWidth="1"/>
    <col min="14099" max="14099" width="12.375" style="66" customWidth="1"/>
    <col min="14100" max="14338" width="9.125" style="66"/>
    <col min="14339" max="14339" width="76" style="66" customWidth="1"/>
    <col min="14340" max="14340" width="1.375" style="66" customWidth="1"/>
    <col min="14341" max="14341" width="19.375" style="66" customWidth="1"/>
    <col min="14342" max="14342" width="1.375" style="66" customWidth="1"/>
    <col min="14343" max="14343" width="19.375" style="66" customWidth="1"/>
    <col min="14344" max="14344" width="1.375" style="66" customWidth="1"/>
    <col min="14345" max="14345" width="19.375" style="66" customWidth="1"/>
    <col min="14346" max="14346" width="1.375" style="66" customWidth="1"/>
    <col min="14347" max="14347" width="19.375" style="66" customWidth="1"/>
    <col min="14348" max="14348" width="1.375" style="66" customWidth="1"/>
    <col min="14349" max="14349" width="33.25" style="66" customWidth="1"/>
    <col min="14350" max="14350" width="1.375" style="66" customWidth="1"/>
    <col min="14351" max="14351" width="19.375" style="66" customWidth="1"/>
    <col min="14352" max="14352" width="1.875" style="66" customWidth="1"/>
    <col min="14353" max="14353" width="18.75" style="66" customWidth="1"/>
    <col min="14354" max="14354" width="1.875" style="66" customWidth="1"/>
    <col min="14355" max="14355" width="12.375" style="66" customWidth="1"/>
    <col min="14356" max="14594" width="9.125" style="66"/>
    <col min="14595" max="14595" width="76" style="66" customWidth="1"/>
    <col min="14596" max="14596" width="1.375" style="66" customWidth="1"/>
    <col min="14597" max="14597" width="19.375" style="66" customWidth="1"/>
    <col min="14598" max="14598" width="1.375" style="66" customWidth="1"/>
    <col min="14599" max="14599" width="19.375" style="66" customWidth="1"/>
    <col min="14600" max="14600" width="1.375" style="66" customWidth="1"/>
    <col min="14601" max="14601" width="19.375" style="66" customWidth="1"/>
    <col min="14602" max="14602" width="1.375" style="66" customWidth="1"/>
    <col min="14603" max="14603" width="19.375" style="66" customWidth="1"/>
    <col min="14604" max="14604" width="1.375" style="66" customWidth="1"/>
    <col min="14605" max="14605" width="33.25" style="66" customWidth="1"/>
    <col min="14606" max="14606" width="1.375" style="66" customWidth="1"/>
    <col min="14607" max="14607" width="19.375" style="66" customWidth="1"/>
    <col min="14608" max="14608" width="1.875" style="66" customWidth="1"/>
    <col min="14609" max="14609" width="18.75" style="66" customWidth="1"/>
    <col min="14610" max="14610" width="1.875" style="66" customWidth="1"/>
    <col min="14611" max="14611" width="12.375" style="66" customWidth="1"/>
    <col min="14612" max="14850" width="9.125" style="66"/>
    <col min="14851" max="14851" width="76" style="66" customWidth="1"/>
    <col min="14852" max="14852" width="1.375" style="66" customWidth="1"/>
    <col min="14853" max="14853" width="19.375" style="66" customWidth="1"/>
    <col min="14854" max="14854" width="1.375" style="66" customWidth="1"/>
    <col min="14855" max="14855" width="19.375" style="66" customWidth="1"/>
    <col min="14856" max="14856" width="1.375" style="66" customWidth="1"/>
    <col min="14857" max="14857" width="19.375" style="66" customWidth="1"/>
    <col min="14858" max="14858" width="1.375" style="66" customWidth="1"/>
    <col min="14859" max="14859" width="19.375" style="66" customWidth="1"/>
    <col min="14860" max="14860" width="1.375" style="66" customWidth="1"/>
    <col min="14861" max="14861" width="33.25" style="66" customWidth="1"/>
    <col min="14862" max="14862" width="1.375" style="66" customWidth="1"/>
    <col min="14863" max="14863" width="19.375" style="66" customWidth="1"/>
    <col min="14864" max="14864" width="1.875" style="66" customWidth="1"/>
    <col min="14865" max="14865" width="18.75" style="66" customWidth="1"/>
    <col min="14866" max="14866" width="1.875" style="66" customWidth="1"/>
    <col min="14867" max="14867" width="12.375" style="66" customWidth="1"/>
    <col min="14868" max="15106" width="9.125" style="66"/>
    <col min="15107" max="15107" width="76" style="66" customWidth="1"/>
    <col min="15108" max="15108" width="1.375" style="66" customWidth="1"/>
    <col min="15109" max="15109" width="19.375" style="66" customWidth="1"/>
    <col min="15110" max="15110" width="1.375" style="66" customWidth="1"/>
    <col min="15111" max="15111" width="19.375" style="66" customWidth="1"/>
    <col min="15112" max="15112" width="1.375" style="66" customWidth="1"/>
    <col min="15113" max="15113" width="19.375" style="66" customWidth="1"/>
    <col min="15114" max="15114" width="1.375" style="66" customWidth="1"/>
    <col min="15115" max="15115" width="19.375" style="66" customWidth="1"/>
    <col min="15116" max="15116" width="1.375" style="66" customWidth="1"/>
    <col min="15117" max="15117" width="33.25" style="66" customWidth="1"/>
    <col min="15118" max="15118" width="1.375" style="66" customWidth="1"/>
    <col min="15119" max="15119" width="19.375" style="66" customWidth="1"/>
    <col min="15120" max="15120" width="1.875" style="66" customWidth="1"/>
    <col min="15121" max="15121" width="18.75" style="66" customWidth="1"/>
    <col min="15122" max="15122" width="1.875" style="66" customWidth="1"/>
    <col min="15123" max="15123" width="12.375" style="66" customWidth="1"/>
    <col min="15124" max="15362" width="9.125" style="66"/>
    <col min="15363" max="15363" width="76" style="66" customWidth="1"/>
    <col min="15364" max="15364" width="1.375" style="66" customWidth="1"/>
    <col min="15365" max="15365" width="19.375" style="66" customWidth="1"/>
    <col min="15366" max="15366" width="1.375" style="66" customWidth="1"/>
    <col min="15367" max="15367" width="19.375" style="66" customWidth="1"/>
    <col min="15368" max="15368" width="1.375" style="66" customWidth="1"/>
    <col min="15369" max="15369" width="19.375" style="66" customWidth="1"/>
    <col min="15370" max="15370" width="1.375" style="66" customWidth="1"/>
    <col min="15371" max="15371" width="19.375" style="66" customWidth="1"/>
    <col min="15372" max="15372" width="1.375" style="66" customWidth="1"/>
    <col min="15373" max="15373" width="33.25" style="66" customWidth="1"/>
    <col min="15374" max="15374" width="1.375" style="66" customWidth="1"/>
    <col min="15375" max="15375" width="19.375" style="66" customWidth="1"/>
    <col min="15376" max="15376" width="1.875" style="66" customWidth="1"/>
    <col min="15377" max="15377" width="18.75" style="66" customWidth="1"/>
    <col min="15378" max="15378" width="1.875" style="66" customWidth="1"/>
    <col min="15379" max="15379" width="12.375" style="66" customWidth="1"/>
    <col min="15380" max="15618" width="9.125" style="66"/>
    <col min="15619" max="15619" width="76" style="66" customWidth="1"/>
    <col min="15620" max="15620" width="1.375" style="66" customWidth="1"/>
    <col min="15621" max="15621" width="19.375" style="66" customWidth="1"/>
    <col min="15622" max="15622" width="1.375" style="66" customWidth="1"/>
    <col min="15623" max="15623" width="19.375" style="66" customWidth="1"/>
    <col min="15624" max="15624" width="1.375" style="66" customWidth="1"/>
    <col min="15625" max="15625" width="19.375" style="66" customWidth="1"/>
    <col min="15626" max="15626" width="1.375" style="66" customWidth="1"/>
    <col min="15627" max="15627" width="19.375" style="66" customWidth="1"/>
    <col min="15628" max="15628" width="1.375" style="66" customWidth="1"/>
    <col min="15629" max="15629" width="33.25" style="66" customWidth="1"/>
    <col min="15630" max="15630" width="1.375" style="66" customWidth="1"/>
    <col min="15631" max="15631" width="19.375" style="66" customWidth="1"/>
    <col min="15632" max="15632" width="1.875" style="66" customWidth="1"/>
    <col min="15633" max="15633" width="18.75" style="66" customWidth="1"/>
    <col min="15634" max="15634" width="1.875" style="66" customWidth="1"/>
    <col min="15635" max="15635" width="12.375" style="66" customWidth="1"/>
    <col min="15636" max="15874" width="9.125" style="66"/>
    <col min="15875" max="15875" width="76" style="66" customWidth="1"/>
    <col min="15876" max="15876" width="1.375" style="66" customWidth="1"/>
    <col min="15877" max="15877" width="19.375" style="66" customWidth="1"/>
    <col min="15878" max="15878" width="1.375" style="66" customWidth="1"/>
    <col min="15879" max="15879" width="19.375" style="66" customWidth="1"/>
    <col min="15880" max="15880" width="1.375" style="66" customWidth="1"/>
    <col min="15881" max="15881" width="19.375" style="66" customWidth="1"/>
    <col min="15882" max="15882" width="1.375" style="66" customWidth="1"/>
    <col min="15883" max="15883" width="19.375" style="66" customWidth="1"/>
    <col min="15884" max="15884" width="1.375" style="66" customWidth="1"/>
    <col min="15885" max="15885" width="33.25" style="66" customWidth="1"/>
    <col min="15886" max="15886" width="1.375" style="66" customWidth="1"/>
    <col min="15887" max="15887" width="19.375" style="66" customWidth="1"/>
    <col min="15888" max="15888" width="1.875" style="66" customWidth="1"/>
    <col min="15889" max="15889" width="18.75" style="66" customWidth="1"/>
    <col min="15890" max="15890" width="1.875" style="66" customWidth="1"/>
    <col min="15891" max="15891" width="12.375" style="66" customWidth="1"/>
    <col min="15892" max="16130" width="9.125" style="66"/>
    <col min="16131" max="16131" width="76" style="66" customWidth="1"/>
    <col min="16132" max="16132" width="1.375" style="66" customWidth="1"/>
    <col min="16133" max="16133" width="19.375" style="66" customWidth="1"/>
    <col min="16134" max="16134" width="1.375" style="66" customWidth="1"/>
    <col min="16135" max="16135" width="19.375" style="66" customWidth="1"/>
    <col min="16136" max="16136" width="1.375" style="66" customWidth="1"/>
    <col min="16137" max="16137" width="19.375" style="66" customWidth="1"/>
    <col min="16138" max="16138" width="1.375" style="66" customWidth="1"/>
    <col min="16139" max="16139" width="19.375" style="66" customWidth="1"/>
    <col min="16140" max="16140" width="1.375" style="66" customWidth="1"/>
    <col min="16141" max="16141" width="33.25" style="66" customWidth="1"/>
    <col min="16142" max="16142" width="1.375" style="66" customWidth="1"/>
    <col min="16143" max="16143" width="19.375" style="66" customWidth="1"/>
    <col min="16144" max="16144" width="1.875" style="66" customWidth="1"/>
    <col min="16145" max="16145" width="18.75" style="66" customWidth="1"/>
    <col min="16146" max="16146" width="1.875" style="66" customWidth="1"/>
    <col min="16147" max="16147" width="12.375" style="66" customWidth="1"/>
    <col min="16148" max="16380" width="9.125" style="66"/>
    <col min="16381" max="16384" width="9.125" style="66" customWidth="1"/>
  </cols>
  <sheetData>
    <row r="1" spans="1:17" ht="24" customHeight="1">
      <c r="O1" s="35" t="s">
        <v>109</v>
      </c>
    </row>
    <row r="2" spans="1:17" ht="24" customHeight="1">
      <c r="A2" s="1" t="s">
        <v>28</v>
      </c>
      <c r="B2" s="1"/>
      <c r="C2" s="1"/>
      <c r="D2" s="67"/>
      <c r="E2" s="67"/>
      <c r="F2" s="67"/>
      <c r="G2" s="67"/>
      <c r="H2" s="67"/>
      <c r="I2" s="67"/>
      <c r="J2" s="67"/>
      <c r="K2" s="68"/>
      <c r="L2" s="68"/>
      <c r="M2" s="68"/>
      <c r="N2" s="68"/>
      <c r="O2" s="68"/>
    </row>
    <row r="3" spans="1:17" ht="24" customHeight="1">
      <c r="A3" s="69" t="s">
        <v>89</v>
      </c>
      <c r="B3" s="69"/>
      <c r="C3" s="69"/>
      <c r="D3" s="70"/>
      <c r="E3" s="70"/>
      <c r="F3" s="70"/>
      <c r="G3" s="70"/>
      <c r="H3" s="70"/>
      <c r="I3" s="70"/>
      <c r="J3" s="70"/>
      <c r="K3" s="68"/>
      <c r="L3" s="68"/>
      <c r="M3" s="68"/>
      <c r="N3" s="68"/>
      <c r="P3" s="1"/>
      <c r="Q3" s="35"/>
    </row>
    <row r="4" spans="1:17" ht="24" customHeight="1">
      <c r="A4" s="4" t="s">
        <v>131</v>
      </c>
      <c r="B4" s="4"/>
      <c r="C4" s="4"/>
      <c r="D4" s="70"/>
      <c r="E4" s="70"/>
      <c r="F4" s="70"/>
      <c r="G4" s="70"/>
      <c r="H4" s="70"/>
      <c r="I4" s="70"/>
      <c r="J4" s="70"/>
      <c r="K4" s="70"/>
      <c r="L4" s="68"/>
      <c r="M4" s="70"/>
      <c r="N4" s="68"/>
      <c r="P4" s="13"/>
      <c r="Q4" s="2"/>
    </row>
    <row r="5" spans="1:17" ht="24" customHeight="1">
      <c r="A5" s="69"/>
      <c r="B5" s="69"/>
      <c r="C5" s="69"/>
      <c r="D5" s="70"/>
      <c r="E5" s="70"/>
      <c r="F5" s="70"/>
      <c r="G5" s="70"/>
      <c r="H5" s="70"/>
      <c r="I5" s="70"/>
      <c r="J5" s="68"/>
      <c r="K5" s="70"/>
      <c r="L5" s="68"/>
      <c r="M5" s="71"/>
      <c r="N5" s="71"/>
      <c r="O5" s="35" t="s">
        <v>3</v>
      </c>
    </row>
    <row r="6" spans="1:17" ht="24" customHeight="1">
      <c r="A6" s="69"/>
      <c r="B6" s="69"/>
      <c r="C6" s="69"/>
      <c r="D6" s="70"/>
      <c r="E6" s="105" t="s">
        <v>36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7" ht="24" customHeight="1">
      <c r="D7" s="70"/>
      <c r="E7" s="70"/>
      <c r="F7" s="70"/>
      <c r="G7" s="70"/>
      <c r="H7" s="70"/>
      <c r="I7" s="70"/>
      <c r="J7" s="70"/>
      <c r="K7" s="70"/>
      <c r="L7" s="70"/>
      <c r="M7" s="98" t="s">
        <v>48</v>
      </c>
      <c r="N7" s="90"/>
      <c r="O7" s="2"/>
      <c r="P7" s="73"/>
    </row>
    <row r="8" spans="1:17" ht="24" customHeight="1">
      <c r="D8" s="70"/>
      <c r="E8" s="70"/>
      <c r="F8" s="70"/>
      <c r="G8" s="70"/>
      <c r="H8" s="70"/>
      <c r="I8" s="70"/>
      <c r="J8" s="70"/>
      <c r="K8" s="70"/>
      <c r="L8" s="70"/>
      <c r="M8" s="96" t="s">
        <v>110</v>
      </c>
      <c r="N8" s="97"/>
      <c r="O8" s="2"/>
      <c r="P8" s="73"/>
    </row>
    <row r="9" spans="1:17" ht="24" customHeight="1">
      <c r="D9" s="70"/>
      <c r="E9" s="70"/>
      <c r="F9" s="70"/>
      <c r="G9" s="70"/>
      <c r="H9" s="70"/>
      <c r="I9" s="70"/>
      <c r="J9" s="70"/>
      <c r="K9" s="70"/>
      <c r="L9" s="70"/>
      <c r="M9" s="95" t="s">
        <v>195</v>
      </c>
      <c r="N9" s="71"/>
      <c r="O9" s="2"/>
      <c r="P9" s="73"/>
    </row>
    <row r="10" spans="1:17" ht="24" customHeight="1">
      <c r="D10" s="70"/>
      <c r="E10" s="70"/>
      <c r="F10" s="70"/>
      <c r="G10" s="70"/>
      <c r="H10" s="70"/>
      <c r="I10" s="70"/>
      <c r="J10" s="70"/>
      <c r="K10" s="70"/>
      <c r="L10" s="70"/>
      <c r="M10" s="74" t="s">
        <v>189</v>
      </c>
      <c r="N10" s="71"/>
      <c r="O10" s="2"/>
      <c r="P10" s="73"/>
    </row>
    <row r="11" spans="1:17" ht="24" customHeight="1">
      <c r="D11" s="72"/>
      <c r="E11" s="72"/>
      <c r="F11" s="72"/>
      <c r="G11" s="72"/>
      <c r="H11" s="72"/>
      <c r="M11" s="74" t="s">
        <v>97</v>
      </c>
      <c r="N11" s="2"/>
      <c r="O11" s="13"/>
      <c r="P11" s="73"/>
    </row>
    <row r="12" spans="1:17" ht="24" customHeight="1">
      <c r="D12" s="72"/>
      <c r="E12" s="72" t="s">
        <v>8</v>
      </c>
      <c r="F12" s="72"/>
      <c r="G12" s="72"/>
      <c r="H12" s="72"/>
      <c r="I12" s="107" t="s">
        <v>9</v>
      </c>
      <c r="J12" s="107"/>
      <c r="K12" s="107"/>
      <c r="L12" s="74"/>
      <c r="M12" s="95" t="s">
        <v>178</v>
      </c>
      <c r="N12" s="13"/>
      <c r="P12" s="73"/>
    </row>
    <row r="13" spans="1:17" ht="24" customHeight="1">
      <c r="D13" s="72"/>
      <c r="E13" s="72" t="s">
        <v>32</v>
      </c>
      <c r="F13" s="72"/>
      <c r="G13" s="72" t="s">
        <v>40</v>
      </c>
      <c r="H13" s="72"/>
      <c r="I13" s="75" t="s">
        <v>19</v>
      </c>
      <c r="J13" s="74"/>
      <c r="K13" s="74"/>
      <c r="L13" s="74"/>
      <c r="M13" s="95" t="s">
        <v>179</v>
      </c>
      <c r="N13" s="93"/>
      <c r="O13" s="93" t="s">
        <v>65</v>
      </c>
      <c r="P13" s="73"/>
    </row>
    <row r="14" spans="1:17" ht="24" customHeight="1">
      <c r="A14" s="76"/>
      <c r="B14" s="76"/>
      <c r="C14" s="77" t="s">
        <v>0</v>
      </c>
      <c r="D14" s="75"/>
      <c r="E14" s="78" t="s">
        <v>31</v>
      </c>
      <c r="F14" s="75"/>
      <c r="G14" s="78" t="s">
        <v>42</v>
      </c>
      <c r="H14" s="75"/>
      <c r="I14" s="78" t="s">
        <v>10</v>
      </c>
      <c r="J14" s="74"/>
      <c r="K14" s="79" t="s">
        <v>11</v>
      </c>
      <c r="L14" s="74"/>
      <c r="M14" s="80" t="s">
        <v>98</v>
      </c>
      <c r="N14" s="93"/>
      <c r="O14" s="94" t="s">
        <v>66</v>
      </c>
      <c r="P14" s="82"/>
      <c r="Q14" s="83"/>
    </row>
    <row r="15" spans="1:17" ht="24" customHeight="1">
      <c r="A15" s="76"/>
      <c r="B15" s="76"/>
      <c r="C15" s="76"/>
      <c r="D15" s="75"/>
      <c r="E15" s="75"/>
      <c r="F15" s="75"/>
      <c r="G15" s="75"/>
      <c r="H15" s="75"/>
      <c r="I15" s="75"/>
      <c r="J15" s="74"/>
      <c r="K15" s="74"/>
      <c r="L15" s="74"/>
      <c r="M15" s="38"/>
      <c r="N15" s="13"/>
      <c r="O15" s="13"/>
      <c r="P15" s="82"/>
      <c r="Q15" s="83"/>
    </row>
    <row r="16" spans="1:17" ht="24" customHeight="1">
      <c r="A16" s="84" t="s">
        <v>111</v>
      </c>
      <c r="B16" s="84"/>
      <c r="C16" s="84"/>
      <c r="D16" s="85"/>
      <c r="E16" s="22">
        <v>600000000</v>
      </c>
      <c r="F16" s="22"/>
      <c r="G16" s="22">
        <v>79162825</v>
      </c>
      <c r="H16" s="22"/>
      <c r="I16" s="22">
        <v>60000000</v>
      </c>
      <c r="J16" s="22"/>
      <c r="K16" s="22">
        <v>799645587</v>
      </c>
      <c r="L16" s="22"/>
      <c r="M16" s="22">
        <v>-64120231</v>
      </c>
      <c r="N16" s="22"/>
      <c r="O16" s="22">
        <f>SUM(E16:M16)</f>
        <v>1474688181</v>
      </c>
      <c r="Q16" s="83"/>
    </row>
    <row r="17" spans="1:19" ht="24" customHeight="1">
      <c r="A17" s="86" t="s">
        <v>100</v>
      </c>
      <c r="B17" s="86"/>
      <c r="C17" s="86"/>
      <c r="D17" s="85"/>
      <c r="E17" s="22">
        <v>0</v>
      </c>
      <c r="F17" s="22"/>
      <c r="G17" s="22">
        <v>0</v>
      </c>
      <c r="H17" s="22"/>
      <c r="I17" s="22">
        <v>0</v>
      </c>
      <c r="J17" s="22"/>
      <c r="K17" s="22">
        <v>70003552</v>
      </c>
      <c r="L17" s="22"/>
      <c r="M17" s="22">
        <v>0</v>
      </c>
      <c r="N17" s="22"/>
      <c r="O17" s="22">
        <f>SUM(E17:M17)</f>
        <v>70003552</v>
      </c>
      <c r="Q17" s="83"/>
    </row>
    <row r="18" spans="1:19" ht="24" customHeight="1">
      <c r="A18" s="86" t="s">
        <v>133</v>
      </c>
      <c r="B18" s="86"/>
      <c r="C18" s="86"/>
      <c r="D18" s="85"/>
      <c r="E18" s="41">
        <v>0</v>
      </c>
      <c r="F18" s="22"/>
      <c r="G18" s="41">
        <v>0</v>
      </c>
      <c r="H18" s="22"/>
      <c r="I18" s="41">
        <v>0</v>
      </c>
      <c r="J18" s="22"/>
      <c r="K18" s="41">
        <v>-97182</v>
      </c>
      <c r="L18" s="22"/>
      <c r="M18" s="41">
        <v>-3806428</v>
      </c>
      <c r="N18" s="22"/>
      <c r="O18" s="41">
        <f>SUM(E18:M18)</f>
        <v>-3903610</v>
      </c>
      <c r="Q18" s="83"/>
    </row>
    <row r="19" spans="1:19" ht="24" customHeight="1">
      <c r="A19" s="86" t="s">
        <v>116</v>
      </c>
      <c r="B19" s="86"/>
      <c r="C19" s="86"/>
      <c r="D19" s="85"/>
      <c r="E19" s="22">
        <f>SUM(E17:E18)</f>
        <v>0</v>
      </c>
      <c r="F19" s="22"/>
      <c r="G19" s="22">
        <f>SUM(G17:G18)</f>
        <v>0</v>
      </c>
      <c r="H19" s="22"/>
      <c r="I19" s="22">
        <f>SUM(I17:I18)</f>
        <v>0</v>
      </c>
      <c r="J19" s="22"/>
      <c r="K19" s="22">
        <f>SUM(K17:K18)</f>
        <v>69906370</v>
      </c>
      <c r="L19" s="22"/>
      <c r="M19" s="22">
        <f>SUM(M17:M18)</f>
        <v>-3806428</v>
      </c>
      <c r="N19" s="22"/>
      <c r="O19" s="41">
        <f>SUM(O17:O18)</f>
        <v>66099942</v>
      </c>
      <c r="Q19" s="83"/>
    </row>
    <row r="20" spans="1:19" ht="24" customHeight="1" thickBot="1">
      <c r="A20" s="87" t="s">
        <v>134</v>
      </c>
      <c r="B20" s="87"/>
      <c r="C20" s="87"/>
      <c r="D20" s="85"/>
      <c r="E20" s="29">
        <f>SUM(E16,E19)</f>
        <v>600000000</v>
      </c>
      <c r="F20" s="22"/>
      <c r="G20" s="29">
        <f>SUM(G16,G19)</f>
        <v>79162825</v>
      </c>
      <c r="H20" s="22"/>
      <c r="I20" s="29">
        <f>SUM(I16,I19)</f>
        <v>60000000</v>
      </c>
      <c r="J20" s="22"/>
      <c r="K20" s="29">
        <f>SUM(K16,K19)</f>
        <v>869551957</v>
      </c>
      <c r="L20" s="22"/>
      <c r="M20" s="29">
        <f>SUM(M16,M19)</f>
        <v>-67926659</v>
      </c>
      <c r="N20" s="22"/>
      <c r="O20" s="29">
        <f>SUM(O16,O19)</f>
        <v>1540788123</v>
      </c>
      <c r="Q20" s="83"/>
    </row>
    <row r="21" spans="1:19" ht="24" customHeight="1" thickTop="1">
      <c r="A21" s="87"/>
      <c r="B21" s="87"/>
      <c r="C21" s="87"/>
      <c r="D21" s="8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Q21" s="83"/>
    </row>
    <row r="22" spans="1:19" ht="24" customHeight="1">
      <c r="A22" s="84" t="s">
        <v>174</v>
      </c>
      <c r="B22" s="84"/>
      <c r="C22" s="84"/>
      <c r="D22" s="85"/>
      <c r="E22" s="22">
        <v>600000000</v>
      </c>
      <c r="F22" s="22"/>
      <c r="G22" s="22">
        <v>79162825</v>
      </c>
      <c r="H22" s="22"/>
      <c r="I22" s="22">
        <v>60000000</v>
      </c>
      <c r="J22" s="22"/>
      <c r="K22" s="22">
        <v>832370525</v>
      </c>
      <c r="L22" s="22"/>
      <c r="M22" s="22">
        <v>-117647019</v>
      </c>
      <c r="N22" s="22"/>
      <c r="O22" s="22">
        <f>SUM(E22:M22)</f>
        <v>1453886331</v>
      </c>
      <c r="P22" s="91"/>
      <c r="Q22" s="83"/>
    </row>
    <row r="23" spans="1:19" ht="24" customHeight="1">
      <c r="A23" s="88" t="s">
        <v>175</v>
      </c>
      <c r="B23" s="88"/>
      <c r="C23" s="92">
        <v>3</v>
      </c>
      <c r="D23" s="85"/>
      <c r="E23" s="41">
        <v>0</v>
      </c>
      <c r="F23" s="22"/>
      <c r="G23" s="41">
        <v>0</v>
      </c>
      <c r="H23" s="22"/>
      <c r="I23" s="41">
        <v>0</v>
      </c>
      <c r="J23" s="22"/>
      <c r="K23" s="41">
        <v>-43574559</v>
      </c>
      <c r="L23" s="22"/>
      <c r="M23" s="41">
        <v>43574559</v>
      </c>
      <c r="N23" s="22"/>
      <c r="O23" s="41">
        <f>SUM(E23:M23)</f>
        <v>0</v>
      </c>
      <c r="P23" s="91"/>
      <c r="Q23" s="83"/>
    </row>
    <row r="24" spans="1:19" ht="24" customHeight="1">
      <c r="A24" s="84" t="s">
        <v>140</v>
      </c>
      <c r="B24" s="84"/>
      <c r="C24" s="84"/>
      <c r="D24" s="85"/>
      <c r="E24" s="22">
        <f>SUM(E22:E23)</f>
        <v>600000000</v>
      </c>
      <c r="F24" s="22"/>
      <c r="G24" s="22">
        <f>SUM(G22:G23)</f>
        <v>79162825</v>
      </c>
      <c r="H24" s="22"/>
      <c r="I24" s="22">
        <f>SUM(I22:I23)</f>
        <v>60000000</v>
      </c>
      <c r="J24" s="22"/>
      <c r="K24" s="22">
        <f>SUM(K22:K23)</f>
        <v>788795966</v>
      </c>
      <c r="L24" s="22"/>
      <c r="M24" s="22">
        <f>SUM(M22:M23)</f>
        <v>-74072460</v>
      </c>
      <c r="N24" s="22"/>
      <c r="O24" s="22">
        <f>SUM(O22:O23)</f>
        <v>1453886331</v>
      </c>
      <c r="P24" s="91"/>
      <c r="Q24" s="83"/>
    </row>
    <row r="25" spans="1:19" ht="24" customHeight="1">
      <c r="A25" s="88" t="s">
        <v>187</v>
      </c>
      <c r="B25" s="84"/>
      <c r="C25" s="84"/>
      <c r="D25" s="8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>
        <f t="shared" ref="O25" si="0">SUM(E25:K25)</f>
        <v>0</v>
      </c>
      <c r="P25" s="91"/>
      <c r="Q25" s="83"/>
    </row>
    <row r="26" spans="1:19" ht="24" customHeight="1">
      <c r="A26" s="88" t="s">
        <v>188</v>
      </c>
      <c r="B26" s="84"/>
      <c r="C26" s="84"/>
      <c r="D26" s="85"/>
      <c r="E26" s="22">
        <v>0</v>
      </c>
      <c r="F26" s="22"/>
      <c r="G26" s="22">
        <v>0</v>
      </c>
      <c r="H26" s="22"/>
      <c r="I26" s="22">
        <v>0</v>
      </c>
      <c r="J26" s="22"/>
      <c r="K26" s="22">
        <v>-3752609</v>
      </c>
      <c r="L26" s="22"/>
      <c r="M26" s="22">
        <v>3752609</v>
      </c>
      <c r="N26" s="22"/>
      <c r="O26" s="22">
        <f>SUM(E26:M26)</f>
        <v>0</v>
      </c>
      <c r="P26" s="91"/>
      <c r="Q26" s="83"/>
    </row>
    <row r="27" spans="1:19" ht="24" customHeight="1">
      <c r="A27" s="86" t="s">
        <v>176</v>
      </c>
      <c r="B27" s="86"/>
      <c r="C27" s="86"/>
      <c r="D27" s="85"/>
      <c r="E27" s="22">
        <v>0</v>
      </c>
      <c r="F27" s="22"/>
      <c r="G27" s="22">
        <v>0</v>
      </c>
      <c r="H27" s="22"/>
      <c r="I27" s="22">
        <v>0</v>
      </c>
      <c r="J27" s="22"/>
      <c r="K27" s="22">
        <v>-14018110</v>
      </c>
      <c r="L27" s="22"/>
      <c r="M27" s="22">
        <v>0</v>
      </c>
      <c r="N27" s="22"/>
      <c r="O27" s="22">
        <f>SUM(E27:M27)</f>
        <v>-14018110</v>
      </c>
      <c r="P27" s="91"/>
      <c r="Q27" s="83"/>
    </row>
    <row r="28" spans="1:19" ht="24" customHeight="1">
      <c r="A28" s="86" t="s">
        <v>133</v>
      </c>
      <c r="B28" s="86"/>
      <c r="C28" s="86"/>
      <c r="D28" s="85"/>
      <c r="E28" s="41">
        <v>0</v>
      </c>
      <c r="F28" s="22"/>
      <c r="G28" s="41">
        <v>0</v>
      </c>
      <c r="H28" s="22"/>
      <c r="I28" s="41">
        <v>0</v>
      </c>
      <c r="J28" s="22"/>
      <c r="K28" s="41">
        <v>-621586</v>
      </c>
      <c r="L28" s="22"/>
      <c r="M28" s="41">
        <v>-29246207</v>
      </c>
      <c r="N28" s="22"/>
      <c r="O28" s="41">
        <f>SUM(E28:M28)</f>
        <v>-29867793</v>
      </c>
      <c r="Q28" s="83"/>
    </row>
    <row r="29" spans="1:19" ht="24" customHeight="1">
      <c r="A29" s="86" t="s">
        <v>180</v>
      </c>
      <c r="B29" s="86"/>
      <c r="C29" s="86"/>
      <c r="D29" s="85"/>
      <c r="E29" s="22">
        <f>SUM(E27:E28)</f>
        <v>0</v>
      </c>
      <c r="F29" s="22"/>
      <c r="G29" s="22">
        <f>SUM(G27:G28)</f>
        <v>0</v>
      </c>
      <c r="H29" s="22"/>
      <c r="I29" s="22">
        <f>SUM(I27:I28)</f>
        <v>0</v>
      </c>
      <c r="J29" s="22"/>
      <c r="K29" s="22">
        <f>SUM(K27:K28)</f>
        <v>-14639696</v>
      </c>
      <c r="L29" s="22"/>
      <c r="M29" s="22">
        <f>SUM(M27:M28)</f>
        <v>-29246207</v>
      </c>
      <c r="N29" s="22"/>
      <c r="O29" s="22">
        <f>SUM(O27:O28)</f>
        <v>-43885903</v>
      </c>
      <c r="Q29" s="83"/>
    </row>
    <row r="30" spans="1:19" ht="24" customHeight="1" thickBot="1">
      <c r="A30" s="87" t="s">
        <v>135</v>
      </c>
      <c r="B30" s="87"/>
      <c r="C30" s="87"/>
      <c r="D30" s="85"/>
      <c r="E30" s="29">
        <f>SUM(E24,E26,E29)</f>
        <v>600000000</v>
      </c>
      <c r="F30" s="22"/>
      <c r="G30" s="29">
        <f>SUM(G24,G26,G29)</f>
        <v>79162825</v>
      </c>
      <c r="H30" s="22"/>
      <c r="I30" s="29">
        <f>SUM(I24,I26,I29)</f>
        <v>60000000</v>
      </c>
      <c r="J30" s="22"/>
      <c r="K30" s="29">
        <f>SUM(K24,K26,K29)</f>
        <v>770403661</v>
      </c>
      <c r="L30" s="22"/>
      <c r="M30" s="29">
        <f>SUM(M24,M26,M29)</f>
        <v>-99566058</v>
      </c>
      <c r="N30" s="22"/>
      <c r="O30" s="29">
        <f>SUM(O24,O26,O29)</f>
        <v>1410000428</v>
      </c>
      <c r="Q30" s="83"/>
    </row>
    <row r="31" spans="1:19" ht="24" customHeight="1" thickTop="1">
      <c r="A31" s="87"/>
      <c r="B31" s="87"/>
      <c r="C31" s="87"/>
      <c r="D31" s="85"/>
      <c r="E31" s="22">
        <f>E30-[4]BS!I52</f>
        <v>0</v>
      </c>
      <c r="F31" s="22"/>
      <c r="G31" s="22">
        <f>G30-[4]BS!I53</f>
        <v>0</v>
      </c>
      <c r="H31" s="22"/>
      <c r="I31" s="22">
        <f>I30-[4]BS!I55</f>
        <v>0</v>
      </c>
      <c r="J31" s="22"/>
      <c r="K31" s="22">
        <f>SUM(K30-BS!I55)</f>
        <v>0</v>
      </c>
      <c r="L31" s="22"/>
      <c r="M31" s="22">
        <f>SUM(M30-BS!I56)</f>
        <v>0</v>
      </c>
      <c r="N31" s="22"/>
      <c r="O31" s="22">
        <f>SUM(O30-BS!I57)</f>
        <v>0</v>
      </c>
      <c r="Q31" s="83"/>
    </row>
    <row r="32" spans="1:19" ht="24" customHeight="1">
      <c r="A32" s="17" t="s">
        <v>1</v>
      </c>
      <c r="B32" s="17"/>
      <c r="C32" s="17"/>
      <c r="S32" s="83"/>
    </row>
    <row r="33" spans="19:19" ht="24" customHeight="1">
      <c r="S33" s="83"/>
    </row>
    <row r="34" spans="19:19" ht="24" customHeight="1">
      <c r="S34" s="83"/>
    </row>
    <row r="35" spans="19:19" ht="24" customHeight="1">
      <c r="S35" s="83"/>
    </row>
    <row r="36" spans="19:19" ht="24" customHeight="1">
      <c r="S36" s="83"/>
    </row>
    <row r="37" spans="19:19" ht="24" customHeight="1">
      <c r="S37" s="83"/>
    </row>
    <row r="38" spans="19:19" ht="24" customHeight="1">
      <c r="S38" s="83"/>
    </row>
    <row r="39" spans="19:19" ht="24" customHeight="1">
      <c r="S39" s="83"/>
    </row>
    <row r="40" spans="19:19" ht="24" customHeight="1">
      <c r="S40" s="83"/>
    </row>
    <row r="41" spans="19:19" ht="24" customHeight="1">
      <c r="S41" s="83"/>
    </row>
    <row r="42" spans="19:19" ht="24" customHeight="1">
      <c r="S42" s="83"/>
    </row>
    <row r="43" spans="19:19" ht="24" customHeight="1">
      <c r="S43" s="83"/>
    </row>
    <row r="44" spans="19:19" ht="24" customHeight="1">
      <c r="S44" s="83"/>
    </row>
    <row r="45" spans="19:19" ht="24" customHeight="1">
      <c r="S45" s="83"/>
    </row>
    <row r="46" spans="19:19" ht="24" customHeight="1">
      <c r="S46" s="83"/>
    </row>
    <row r="47" spans="19:19" ht="24" customHeight="1">
      <c r="S47" s="83"/>
    </row>
    <row r="48" spans="19:19" ht="24" customHeight="1">
      <c r="S48" s="83"/>
    </row>
    <row r="49" spans="19:19" ht="24" customHeight="1">
      <c r="S49" s="83"/>
    </row>
    <row r="50" spans="19:19" ht="24" customHeight="1">
      <c r="S50" s="83"/>
    </row>
    <row r="51" spans="19:19" ht="24" customHeight="1">
      <c r="S51" s="83"/>
    </row>
    <row r="52" spans="19:19" ht="24" customHeight="1">
      <c r="S52" s="83"/>
    </row>
    <row r="53" spans="19:19" ht="24" customHeight="1">
      <c r="S53" s="83"/>
    </row>
    <row r="54" spans="19:19" ht="24" customHeight="1">
      <c r="S54" s="83"/>
    </row>
    <row r="55" spans="19:19" ht="24" customHeight="1">
      <c r="S55" s="83"/>
    </row>
    <row r="56" spans="19:19" ht="24" customHeight="1">
      <c r="S56" s="83"/>
    </row>
    <row r="57" spans="19:19" ht="24" customHeight="1">
      <c r="S57" s="83"/>
    </row>
    <row r="58" spans="19:19" ht="24" customHeight="1">
      <c r="S58" s="83"/>
    </row>
    <row r="59" spans="19:19" ht="24" customHeight="1">
      <c r="S59" s="83"/>
    </row>
    <row r="60" spans="19:19" ht="24" customHeight="1">
      <c r="S60" s="83"/>
    </row>
    <row r="61" spans="19:19" ht="24" customHeight="1">
      <c r="S61" s="83"/>
    </row>
    <row r="62" spans="19:19" ht="24" customHeight="1">
      <c r="S62" s="83"/>
    </row>
    <row r="63" spans="19:19" ht="24" customHeight="1">
      <c r="S63" s="83"/>
    </row>
    <row r="64" spans="19:19" ht="24" customHeight="1">
      <c r="S64" s="83"/>
    </row>
    <row r="65" spans="19:19" ht="24" customHeight="1">
      <c r="S65" s="83"/>
    </row>
    <row r="66" spans="19:19" ht="24" customHeight="1">
      <c r="S66" s="83"/>
    </row>
    <row r="67" spans="19:19" ht="24" customHeight="1">
      <c r="S67" s="83"/>
    </row>
    <row r="68" spans="19:19" ht="24" customHeight="1">
      <c r="S68" s="83"/>
    </row>
    <row r="69" spans="19:19" ht="24" customHeight="1">
      <c r="S69" s="83"/>
    </row>
    <row r="70" spans="19:19" ht="24" customHeight="1">
      <c r="S70" s="83"/>
    </row>
    <row r="71" spans="19:19" ht="24" customHeight="1">
      <c r="S71" s="83"/>
    </row>
    <row r="72" spans="19:19" ht="24" customHeight="1">
      <c r="S72" s="83"/>
    </row>
    <row r="73" spans="19:19" ht="24" customHeight="1">
      <c r="S73" s="83"/>
    </row>
    <row r="74" spans="19:19" ht="24" customHeight="1">
      <c r="S74" s="83"/>
    </row>
    <row r="75" spans="19:19" ht="24" customHeight="1">
      <c r="S75" s="83"/>
    </row>
    <row r="76" spans="19:19" ht="24" customHeight="1">
      <c r="S76" s="83"/>
    </row>
    <row r="77" spans="19:19" ht="24" customHeight="1">
      <c r="S77" s="83"/>
    </row>
    <row r="78" spans="19:19" ht="24" customHeight="1">
      <c r="S78" s="83"/>
    </row>
    <row r="79" spans="19:19" ht="24" customHeight="1">
      <c r="S79" s="83"/>
    </row>
    <row r="80" spans="19:19" ht="24" customHeight="1">
      <c r="S80" s="83"/>
    </row>
    <row r="81" spans="19:19" ht="24" customHeight="1">
      <c r="S81" s="83"/>
    </row>
    <row r="82" spans="19:19" ht="24" customHeight="1">
      <c r="S82" s="83"/>
    </row>
    <row r="83" spans="19:19" ht="24" customHeight="1">
      <c r="S83" s="83"/>
    </row>
    <row r="84" spans="19:19" ht="24" customHeight="1">
      <c r="S84" s="83"/>
    </row>
    <row r="85" spans="19:19" ht="24" customHeight="1">
      <c r="S85" s="83"/>
    </row>
    <row r="86" spans="19:19" ht="24" customHeight="1">
      <c r="S86" s="83"/>
    </row>
    <row r="87" spans="19:19" ht="24" customHeight="1">
      <c r="S87" s="83"/>
    </row>
    <row r="88" spans="19:19" ht="24" customHeight="1">
      <c r="S88" s="83"/>
    </row>
    <row r="89" spans="19:19" ht="24" customHeight="1">
      <c r="S89" s="83"/>
    </row>
    <row r="90" spans="19:19" ht="24" customHeight="1">
      <c r="S90" s="83"/>
    </row>
    <row r="91" spans="19:19" ht="24" customHeight="1">
      <c r="S91" s="83"/>
    </row>
    <row r="92" spans="19:19" ht="24" customHeight="1">
      <c r="S92" s="83"/>
    </row>
    <row r="93" spans="19:19" ht="24" customHeight="1">
      <c r="S93" s="83"/>
    </row>
    <row r="94" spans="19:19" ht="24" customHeight="1">
      <c r="S94" s="83"/>
    </row>
    <row r="95" spans="19:19" ht="24" customHeight="1">
      <c r="S95" s="83"/>
    </row>
    <row r="96" spans="19:19" ht="24" customHeight="1">
      <c r="S96" s="83"/>
    </row>
    <row r="97" spans="19:19" ht="24" customHeight="1">
      <c r="S97" s="83"/>
    </row>
    <row r="98" spans="19:19" ht="24" customHeight="1">
      <c r="S98" s="83"/>
    </row>
    <row r="99" spans="19:19" ht="24" customHeight="1">
      <c r="S99" s="83"/>
    </row>
  </sheetData>
  <mergeCells count="2">
    <mergeCell ref="E6:O6"/>
    <mergeCell ref="I12:K12"/>
  </mergeCells>
  <printOptions horizontalCentered="1"/>
  <pageMargins left="0.59055118110236227" right="0.59055118110236227" top="0.98425196850393704" bottom="0.11811023622047245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scse-equity</vt:lpstr>
      <vt:lpstr>scse-cost</vt:lpstr>
      <vt:lpstr>PL!Print_Area</vt:lpstr>
      <vt:lpstr>'scse-cost'!Print_Area</vt:lpstr>
      <vt:lpstr>'scse-equity'!Print_Area</vt:lpstr>
    </vt:vector>
  </TitlesOfParts>
  <Company>thai reinsurance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thaire</dc:creator>
  <cp:lastModifiedBy>Wanpen Thammapapan</cp:lastModifiedBy>
  <cp:lastPrinted>2023-05-08T06:20:29Z</cp:lastPrinted>
  <dcterms:created xsi:type="dcterms:W3CDTF">2000-05-02T04:50:29Z</dcterms:created>
  <dcterms:modified xsi:type="dcterms:W3CDTF">2023-05-08T06:28:14Z</dcterms:modified>
</cp:coreProperties>
</file>