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36"/>
  </bookViews>
  <sheets>
    <sheet name="BS-3-5" sheetId="9" r:id="rId1"/>
    <sheet name="PL 6-7" sheetId="2" r:id="rId2"/>
    <sheet name="SH 8" sheetId="4" r:id="rId3"/>
    <sheet name="SH-9" sheetId="10" r:id="rId4"/>
    <sheet name="SH 10" sheetId="6" r:id="rId5"/>
    <sheet name="CF 11-12" sheetId="8" r:id="rId6"/>
    <sheet name="Sheet1" sheetId="11" r:id="rId7"/>
  </sheets>
  <externalReferences>
    <externalReference r:id="rId8"/>
    <externalReference r:id="rId9"/>
  </externalReferences>
  <definedNames>
    <definedName name="_xlnm.Print_Area" localSheetId="0">'BS-3-5'!$A$1:$J$95</definedName>
    <definedName name="_xlnm.Print_Area" localSheetId="5">'CF 11-12'!$A$1:$I$95</definedName>
    <definedName name="_xlnm.Print_Area" localSheetId="1">'PL 6-7'!$A$1:$J$64</definedName>
    <definedName name="_xlnm.Print_Area" localSheetId="4">'SH 10'!$A$1:$P$56</definedName>
    <definedName name="_xlnm.Print_Area" localSheetId="2">'SH 8'!$A$1:$Z$35</definedName>
    <definedName name="_xlnm.Print_Area" localSheetId="3">'SH-9'!$A$1:$AC$35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3" i="10" l="1"/>
  <c r="AB33" i="10" s="1"/>
  <c r="X32" i="10"/>
  <c r="AB32" i="10" s="1"/>
  <c r="Z30" i="10"/>
  <c r="T30" i="10"/>
  <c r="R30" i="10"/>
  <c r="P30" i="10"/>
  <c r="N30" i="10"/>
  <c r="L30" i="10"/>
  <c r="J30" i="10"/>
  <c r="H30" i="10"/>
  <c r="F30" i="10"/>
  <c r="D30" i="10"/>
  <c r="X29" i="10"/>
  <c r="AB29" i="10" s="1"/>
  <c r="V29" i="10"/>
  <c r="V30" i="10" s="1"/>
  <c r="X28" i="10"/>
  <c r="AB28" i="10" s="1"/>
  <c r="R25" i="10"/>
  <c r="Z23" i="10"/>
  <c r="T23" i="10"/>
  <c r="R23" i="10"/>
  <c r="P23" i="10"/>
  <c r="N23" i="10"/>
  <c r="L23" i="10"/>
  <c r="L25" i="10" s="1"/>
  <c r="J23" i="10"/>
  <c r="J25" i="10" s="1"/>
  <c r="H23" i="10"/>
  <c r="F23" i="10"/>
  <c r="D23" i="10"/>
  <c r="X22" i="10"/>
  <c r="AB22" i="10" s="1"/>
  <c r="AB23" i="10" s="1"/>
  <c r="V22" i="10"/>
  <c r="V23" i="10" s="1"/>
  <c r="Z18" i="10"/>
  <c r="V18" i="10"/>
  <c r="T18" i="10"/>
  <c r="R18" i="10"/>
  <c r="P18" i="10"/>
  <c r="N18" i="10"/>
  <c r="L18" i="10"/>
  <c r="J18" i="10"/>
  <c r="H18" i="10"/>
  <c r="F18" i="10"/>
  <c r="D18" i="10"/>
  <c r="X17" i="10"/>
  <c r="AB17" i="10" s="1"/>
  <c r="AB18" i="10" s="1"/>
  <c r="L34" i="10" l="1"/>
  <c r="J34" i="10"/>
  <c r="X23" i="10"/>
  <c r="P25" i="10"/>
  <c r="P34" i="10" s="1"/>
  <c r="V25" i="10"/>
  <c r="V34" i="10" s="1"/>
  <c r="X18" i="10"/>
  <c r="X25" i="10" s="1"/>
  <c r="Z25" i="10"/>
  <c r="Z34" i="10"/>
  <c r="R34" i="10"/>
  <c r="D25" i="10"/>
  <c r="D34" i="10" s="1"/>
  <c r="T25" i="10"/>
  <c r="T34" i="10" s="1"/>
  <c r="F25" i="10"/>
  <c r="F34" i="10" s="1"/>
  <c r="H25" i="10"/>
  <c r="H34" i="10" s="1"/>
  <c r="N25" i="10"/>
  <c r="N34" i="10" s="1"/>
  <c r="AB25" i="10"/>
  <c r="X30" i="10"/>
  <c r="AB30" i="10" s="1"/>
  <c r="X34" i="10" l="1"/>
  <c r="AB34" i="10"/>
  <c r="F22" i="2" l="1"/>
  <c r="J22" i="2"/>
  <c r="I92" i="8"/>
  <c r="I94" i="8" s="1"/>
  <c r="I95" i="8" s="1"/>
  <c r="I87" i="8"/>
  <c r="I72" i="8"/>
  <c r="I30" i="8"/>
  <c r="I44" i="8" s="1"/>
  <c r="I46" i="8" s="1"/>
  <c r="E92" i="8"/>
  <c r="E94" i="8" s="1"/>
  <c r="E87" i="8"/>
  <c r="E72" i="8"/>
  <c r="E30" i="8"/>
  <c r="E44" i="8" s="1"/>
  <c r="E46" i="8" s="1"/>
  <c r="K55" i="6"/>
  <c r="O53" i="6"/>
  <c r="O52" i="6"/>
  <c r="M50" i="6"/>
  <c r="O49" i="6"/>
  <c r="O50" i="6" s="1"/>
  <c r="M46" i="6"/>
  <c r="K46" i="6"/>
  <c r="I46" i="6"/>
  <c r="G46" i="6"/>
  <c r="E46" i="6"/>
  <c r="C46" i="6"/>
  <c r="O45" i="6"/>
  <c r="O46" i="6" s="1"/>
  <c r="M41" i="6"/>
  <c r="K41" i="6"/>
  <c r="I41" i="6"/>
  <c r="I55" i="6" s="1"/>
  <c r="G41" i="6"/>
  <c r="G55" i="6" s="1"/>
  <c r="E41" i="6"/>
  <c r="E55" i="6" s="1"/>
  <c r="C41" i="6"/>
  <c r="O41" i="6"/>
  <c r="C55" i="6" l="1"/>
  <c r="E95" i="8"/>
  <c r="M55" i="6"/>
  <c r="O55" i="6"/>
  <c r="U17" i="4" l="1"/>
  <c r="S17" i="4"/>
  <c r="J63" i="2" l="1"/>
  <c r="J62" i="2"/>
  <c r="J60" i="2"/>
  <c r="J55" i="2"/>
  <c r="J41" i="2"/>
  <c r="J14" i="2"/>
  <c r="F63" i="2"/>
  <c r="F62" i="2"/>
  <c r="F60" i="2"/>
  <c r="F55" i="2"/>
  <c r="F41" i="2"/>
  <c r="F14" i="2"/>
  <c r="F27" i="2" s="1"/>
  <c r="F29" i="2" s="1"/>
  <c r="F42" i="2" l="1"/>
  <c r="J27" i="2"/>
  <c r="J29" i="2" s="1"/>
  <c r="J42" i="2" s="1"/>
  <c r="J62" i="9" l="1"/>
  <c r="J55" i="9"/>
  <c r="J35" i="9"/>
  <c r="J20" i="9"/>
  <c r="F58" i="9"/>
  <c r="F62" i="9" s="1"/>
  <c r="F64" i="9" s="1"/>
  <c r="F55" i="9"/>
  <c r="F35" i="9"/>
  <c r="F20" i="9"/>
  <c r="H62" i="9"/>
  <c r="D62" i="9"/>
  <c r="H55" i="9"/>
  <c r="D55" i="9"/>
  <c r="A40" i="9"/>
  <c r="A67" i="9" s="1"/>
  <c r="H35" i="9"/>
  <c r="D35" i="9"/>
  <c r="H20" i="9"/>
  <c r="D20" i="9"/>
  <c r="J37" i="9" l="1"/>
  <c r="J64" i="9"/>
  <c r="F37" i="9"/>
  <c r="J90" i="9"/>
  <c r="J92" i="9" s="1"/>
  <c r="F90" i="9"/>
  <c r="F92" i="9" s="1"/>
  <c r="F94" i="9" s="1"/>
  <c r="D64" i="9"/>
  <c r="H37" i="9"/>
  <c r="H90" i="9"/>
  <c r="H92" i="9" s="1"/>
  <c r="H64" i="9"/>
  <c r="D37" i="9"/>
  <c r="D90" i="9"/>
  <c r="D92" i="9" s="1"/>
  <c r="D94" i="9" l="1"/>
  <c r="J94" i="9"/>
  <c r="H94" i="9"/>
  <c r="C72" i="8" l="1"/>
  <c r="U31" i="4" l="1"/>
  <c r="U32" i="4"/>
  <c r="G87" i="8"/>
  <c r="C87" i="8"/>
  <c r="G72" i="8"/>
  <c r="G30" i="8"/>
  <c r="G44" i="8" s="1"/>
  <c r="G46" i="8" s="1"/>
  <c r="C30" i="8"/>
  <c r="C44" i="8" s="1"/>
  <c r="C46" i="8" s="1"/>
  <c r="G92" i="8" l="1"/>
  <c r="G94" i="8" s="1"/>
  <c r="C92" i="8"/>
  <c r="C94" i="8" s="1"/>
  <c r="C95" i="8" l="1"/>
  <c r="G95" i="8"/>
  <c r="Z35" i="4" l="1"/>
  <c r="D62" i="2"/>
  <c r="O33" i="6" l="1"/>
  <c r="O34" i="6"/>
  <c r="Y31" i="4"/>
  <c r="Y32" i="4"/>
  <c r="O20" i="6" l="1"/>
  <c r="Y17" i="4"/>
  <c r="C14" i="4" l="1"/>
  <c r="G14" i="4"/>
  <c r="S14" i="4"/>
  <c r="U14" i="4" l="1"/>
  <c r="Y14" i="4" s="1"/>
  <c r="O26" i="6" l="1"/>
  <c r="U23" i="4"/>
  <c r="Y28" i="4" l="1"/>
  <c r="Y22" i="4" l="1"/>
  <c r="U16" i="4"/>
  <c r="Y16" i="4" s="1"/>
  <c r="Y27" i="4" l="1"/>
  <c r="W29" i="4"/>
  <c r="U29" i="4"/>
  <c r="S29" i="4"/>
  <c r="Q29" i="4"/>
  <c r="O29" i="4"/>
  <c r="M29" i="4"/>
  <c r="K29" i="4"/>
  <c r="I29" i="4"/>
  <c r="G29" i="4"/>
  <c r="E29" i="4"/>
  <c r="C29" i="4"/>
  <c r="Y23" i="4"/>
  <c r="Y24" i="4" s="1"/>
  <c r="W24" i="4"/>
  <c r="U24" i="4"/>
  <c r="U34" i="4" s="1"/>
  <c r="S24" i="4"/>
  <c r="Q24" i="4"/>
  <c r="O24" i="4"/>
  <c r="M24" i="4"/>
  <c r="K24" i="4"/>
  <c r="I24" i="4"/>
  <c r="G24" i="4"/>
  <c r="E24" i="4"/>
  <c r="C24" i="4"/>
  <c r="M34" i="4" l="1"/>
  <c r="K34" i="4"/>
  <c r="Y29" i="4"/>
  <c r="Y34" i="4" s="1"/>
  <c r="G27" i="6" l="1"/>
  <c r="G22" i="6" l="1"/>
  <c r="G36" i="6" s="1"/>
  <c r="G34" i="4"/>
  <c r="M27" i="6" l="1"/>
  <c r="K27" i="6"/>
  <c r="I27" i="6"/>
  <c r="E27" i="6"/>
  <c r="O27" i="6"/>
  <c r="M22" i="6"/>
  <c r="K22" i="6"/>
  <c r="K36" i="6" s="1"/>
  <c r="I22" i="6"/>
  <c r="E22" i="6"/>
  <c r="C22" i="6"/>
  <c r="O22" i="6"/>
  <c r="W34" i="4"/>
  <c r="Q34" i="4"/>
  <c r="O34" i="4"/>
  <c r="I34" i="4"/>
  <c r="E34" i="4"/>
  <c r="C34" i="4"/>
  <c r="S34" i="4"/>
  <c r="I36" i="6" l="1"/>
  <c r="E36" i="6"/>
  <c r="C27" i="6"/>
  <c r="C36" i="6" s="1"/>
  <c r="D41" i="2" l="1"/>
  <c r="D55" i="2"/>
  <c r="D63" i="2"/>
  <c r="D22" i="2"/>
  <c r="H63" i="2"/>
  <c r="H62" i="2"/>
  <c r="H60" i="2"/>
  <c r="D60" i="2"/>
  <c r="H55" i="2"/>
  <c r="H41" i="2"/>
  <c r="H22" i="2"/>
  <c r="H14" i="2"/>
  <c r="D14" i="2"/>
  <c r="H27" i="2" l="1"/>
  <c r="H29" i="2" s="1"/>
  <c r="H42" i="2" s="1"/>
  <c r="D27" i="2"/>
  <c r="D29" i="2" s="1"/>
  <c r="D42" i="2" s="1"/>
  <c r="O30" i="6" l="1"/>
  <c r="O31" i="6" s="1"/>
  <c r="M31" i="6"/>
  <c r="M36" i="6" s="1"/>
  <c r="O36" i="6" l="1"/>
</calcChain>
</file>

<file path=xl/sharedStrings.xml><?xml version="1.0" encoding="utf-8"?>
<sst xmlns="http://schemas.openxmlformats.org/spreadsheetml/2006/main" count="470" uniqueCount="249">
  <si>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</si>
  <si>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</si>
  <si>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</si>
  <si>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</si>
  <si>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</si>
  <si>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</si>
  <si>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</si>
  <si>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</si>
  <si>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</si>
  <si>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</si>
  <si>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</si>
  <si>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</si>
  <si>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</si>
  <si>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</si>
  <si>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</si>
  <si>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</si>
  <si>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</si>
  <si>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</si>
  <si>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</si>
  <si>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</si>
  <si>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</si>
  <si>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</si>
  <si>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</si>
  <si>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</si>
  <si>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</si>
  <si>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</si>
  <si>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</si>
  <si>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</si>
  <si>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</si>
  <si>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</si>
  <si>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</si>
  <si>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</si>
  <si>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</si>
  <si>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</si>
  <si>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</si>
  <si>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</si>
  <si>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</si>
  <si>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</si>
  <si>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</si>
  <si>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</si>
  <si>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</si>
  <si>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</si>
  <si>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</si>
  <si>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</si>
  <si>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</si>
  <si>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</si>
  <si>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</si>
  <si>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</si>
  <si>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</si>
  <si>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</si>
  <si>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</si>
  <si>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</si>
  <si>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</si>
  <si>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</si>
  <si>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</si>
  <si>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</si>
  <si>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</si>
  <si>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</si>
  <si>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</si>
  <si>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</si>
  <si>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</si>
  <si>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</si>
  <si>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</si>
  <si>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</si>
  <si>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</si>
  <si>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</si>
  <si>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</si>
  <si>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</si>
  <si>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</si>
  <si>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</si>
  <si>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</si>
  <si>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</si>
  <si>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</si>
  <si>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</si>
  <si>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</si>
  <si>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</si>
  <si>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</si>
  <si>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</si>
  <si>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</si>
  <si>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</si>
  <si>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</si>
  <si>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</si>
  <si>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</si>
  <si>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</si>
  <si>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</si>
  <si>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>เงินลงทุนชั่วคราว</t>
  </si>
  <si>
    <t>(พันบาท)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</si>
  <si>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</si>
  <si>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</si>
  <si>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</si>
  <si>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</si>
  <si>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</si>
  <si>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</si>
  <si>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ของบริษัทใหญ่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</si>
  <si>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</si>
  <si>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</si>
  <si>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ใบสำคัญแสดงสิทธิที่จะซื้อหุ้น</t>
  </si>
  <si>
    <t>อสังหาริมทรัพย์เพื่อการลงทุน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</si>
  <si>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</si>
  <si>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</si>
  <si>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</si>
  <si>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</si>
  <si>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กำไรจากอัตราแลกเปลี่ยนสุทธิ</t>
  </si>
  <si>
    <t>บริษัทร่วม</t>
  </si>
  <si>
    <t>กำไรสำหรับงวด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</si>
  <si>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</si>
  <si>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ขาดทุนจากการประมาณการตามหลักการ</t>
  </si>
  <si>
    <t xml:space="preserve">   คณิตศาสตร์ประกันภัยสำหรับโครงการผล</t>
  </si>
  <si>
    <t xml:space="preserve">   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</si>
  <si>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</si>
  <si>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</si>
  <si>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</si>
  <si>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</si>
  <si>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</si>
  <si>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</si>
  <si>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</si>
  <si>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จ่ายเงินปันผลให้ผู้ถือหุ้นของบริษัท</t>
  </si>
  <si>
    <t>เงินกู้ยืมระยะสั้นจากสถาบันการเงิน</t>
  </si>
  <si>
    <t>เงินให้กู้ยืมระยะสั้นแก่บริษัทที่เกี่ยวข้องเพิ่มขึ้น</t>
  </si>
  <si>
    <t>เงินสดรับจากเงินกู้ยืมจากบริษัทที่เกี่ยวข้อง</t>
  </si>
  <si>
    <t>เงินกู้ยืมระยะสั้นและดอกเบี้ยค้างจ่าย</t>
  </si>
  <si>
    <t>กิจการที่เกี่ยวข้องกัน</t>
  </si>
  <si>
    <t>ดอกเบี้ยรับ</t>
  </si>
  <si>
    <t xml:space="preserve">    ก่อนผลกระทบของอัตราแลกเปลี่ยน</t>
  </si>
  <si>
    <t>ดอกเบี้ยจ่าย</t>
  </si>
  <si>
    <t>ค่าเสื่อมราคาและค่าตัดจำหน่าย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</si>
  <si>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</si>
  <si>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เงินสดรับจากการขายสินทรัพย์ไม่หมุนเวียนที่จัดประเภท</t>
  </si>
  <si>
    <t>ขาดทุนจากอัตราแลกเปลี่ยนสุทธิ</t>
  </si>
  <si>
    <t>เงินสดจ่ายเพื่อซื้อเงินลงทุนชั่วคราว</t>
  </si>
  <si>
    <t>กำไรจากการขายสินทรัพย์ไม่หมุนเวียนที่จัดประเภท</t>
  </si>
  <si>
    <t>ค่าเช่าที่ดินจ่ายล่วงหน้าส่วนที่หมุนเวียน</t>
  </si>
  <si>
    <t>รวมองค์</t>
  </si>
  <si>
    <t>ประกอบอื่น</t>
  </si>
  <si>
    <t>ของส่วนของ</t>
  </si>
  <si>
    <t>กำไรเบ็ดเสร็จรวมสำหรับงวด</t>
  </si>
  <si>
    <t>สำรอง</t>
  </si>
  <si>
    <t>ประมาณการหนี้สินไม่หมุนเวียนสำหรับผลประโยชน์พนักงาน</t>
  </si>
  <si>
    <t>ผลกระทบจากการเปลี่ยนแปลงนโยบายการบัญชี (สุทธิจากภาษี) - มาตรฐานการรายงานทางการเงิน ฉบับที่ 15</t>
  </si>
  <si>
    <t>เงินสดจ่ายเพื่อซื้อส่วนได้เสียในการร่วมค้า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</si>
  <si>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</si>
  <si>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 (สุทธิจากภาษี) -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</si>
  <si>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</si>
  <si>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</si>
  <si>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เงินสดรับจากหุ้นทุนออกให้ตามสิทธิที่จะซื้อหุ้น</t>
  </si>
  <si>
    <t>ประมาณการรับคืนสินค้า</t>
  </si>
  <si>
    <t xml:space="preserve">   ส่วนเกินมูลค่าหุ้นสามัญ</t>
  </si>
  <si>
    <t xml:space="preserve">31 ธันวาคม </t>
  </si>
  <si>
    <t>แสดงสิทธิที่</t>
  </si>
  <si>
    <t>ไม่ได้ใช้สิทธิ</t>
  </si>
  <si>
    <t>ใบสำคัญแสดงสิทธิ</t>
  </si>
  <si>
    <t>ภาษีเงินได้นิติบุคคลค้างจ่าย</t>
  </si>
  <si>
    <t>การแบ่งปันกำไรเบ็ดเสร็จรวม</t>
  </si>
  <si>
    <t>ผลต่าง</t>
  </si>
  <si>
    <t>ของอัตรา</t>
  </si>
  <si>
    <t>แลกเปลี่ยน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</si>
  <si>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</si>
  <si>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   เงินทุนที่ได้รับจากผู้ถือหุ้นและการจัดสรรส่วนทุนให้ผู้ถือหุ้น</t>
  </si>
  <si>
    <t xml:space="preserve">         รวมเงินทุนที่ได้รับจากผู้ถือหุ้นและการจัดสรรส่วนทุนให้ผู้ถือหุ้น</t>
  </si>
  <si>
    <t>เบ็ดเสร็จอื่น</t>
  </si>
  <si>
    <t>ของการร่วมค้า</t>
  </si>
  <si>
    <t>สินทรัพย์สิทธิการใช้</t>
  </si>
  <si>
    <t>ยอดคงเหลือ ณ วันที่ 1 มกราคม 2563 (หลังปรับปรุง)</t>
  </si>
  <si>
    <t xml:space="preserve">                   ของบริษัท PT Futamed Pharmaceuticals</t>
  </si>
  <si>
    <t xml:space="preserve">     เงินปันผล</t>
  </si>
  <si>
    <t>เงินสดรับจากการขายเงินลงทุนชั่วคราว</t>
  </si>
  <si>
    <t xml:space="preserve">             เงินปันผลให้ผู้ถือหุ้นของบริษัท</t>
  </si>
  <si>
    <t xml:space="preserve">      มาตรฐานการรายงานทางการเงิน ฉบับที่ 16</t>
  </si>
  <si>
    <t>สินทรัพย์ไม่มีตัวตนอื่นนอกจากค่าความนิยม</t>
  </si>
  <si>
    <t>กำไรก่อนภาษีเงินได้</t>
  </si>
  <si>
    <t xml:space="preserve">            การซื้อส่วนได้เสียที่ไม่มีอำนาจควบคุม</t>
  </si>
  <si>
    <t>กระแสเงินสดสุทธิไช้ไปในกิจกรรมลงทุน</t>
  </si>
  <si>
    <t>ตามวิธีส่วนได้เสีย</t>
  </si>
  <si>
    <t>ส่วนแบ่งกำไร</t>
  </si>
  <si>
    <t>(ขาดทุน)</t>
  </si>
  <si>
    <t>เงินสดจ่ายสุทธิใช้ไปในการซื้อธุรกิจ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</si>
  <si>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</si>
  <si>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</si>
  <si>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ยอดคงเหลือ ณ วันที่ 1 มกราคม 2564 ตามที่รายงานในงวดก่อน</t>
  </si>
  <si>
    <t>ผลขาดทุนด้านเครดิตที่คาดว่าจะเกิดขึ้น</t>
  </si>
  <si>
    <t>(ไม่ได้ตรวจสอบ)</t>
  </si>
  <si>
    <t>รายการที่อาจถูกจัดประเภทใหม่ไว้ในกำไรหรือ</t>
  </si>
  <si>
    <t>จ่ายประมาณการหนี้สินไม่หมุนเวียนสำหรับผลประโยชน์พนักงาน</t>
  </si>
  <si>
    <t>17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</si>
  <si>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</si>
  <si>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</si>
  <si>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</si>
  <si>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</si>
  <si>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</si>
  <si>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</si>
  <si>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</si>
  <si>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ประมาณการหนี้สินจากการด้อยค่าของลูกหนี้อื่น</t>
  </si>
  <si>
    <t>ขาดทุนจากการขายเงินลงทุนในการร่วมค้า</t>
  </si>
  <si>
    <t>เงินปันผลรับ</t>
  </si>
  <si>
    <t>เงินสดรับจากการขายสินทรัพย์ไม่มีตัวตน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</si>
  <si>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</si>
  <si>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</si>
  <si>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เงินสดจ่ายเพื่อซื้อเงินลงทุนในบริษัทย่อย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</si>
  <si>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</si>
  <si>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</si>
  <si>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(กลับรายการ) ประมาณการรับคืนสินค้า</t>
  </si>
  <si>
    <t xml:space="preserve">    ขาดทุนในภายหลัง</t>
  </si>
  <si>
    <t>ที่ไม่ได้ใช้สิทธิ</t>
  </si>
  <si>
    <t>ค่างบการเงิน</t>
  </si>
  <si>
    <t>จากการแปลง</t>
  </si>
  <si>
    <t>เงินสดจ่ายชำระหนี้สินตามสัญญาเช่า</t>
  </si>
  <si>
    <t>ผลกระทบของอัตราแลกเปลี่ยนที่มีต่อเงินสดและรายการเทียบเท่าเงินสด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</si>
  <si>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</si>
  <si>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</si>
  <si>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</si>
  <si>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</si>
  <si>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ส่วนเกินทุนอื่น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</si>
  <si>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</si>
  <si>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</si>
  <si>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</si>
  <si>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2, 3</t>
  </si>
  <si>
    <t>2, 7</t>
  </si>
  <si>
    <t>ทุนอื่น</t>
  </si>
  <si>
    <t xml:space="preserve">    การจัดสรรส่วนทุนให้ผู้ถือหุ้น</t>
  </si>
  <si>
    <t xml:space="preserve">    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</si>
  <si>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</si>
  <si>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</si>
  <si>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   การได้มาซึ่งส่วนได้เสียที่ไม่มีอำนาจควบคุมโดยอำนาจควบคุม</t>
  </si>
  <si>
    <t xml:space="preserve">            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</si>
  <si>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</si>
  <si>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</si>
  <si>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</si>
  <si>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 xml:space="preserve">    กำไรขาดทุนเบ็ดเสร็จอื่น</t>
  </si>
  <si>
    <t>โอนไปสำรองกิจกรรมความรับผิดชอบต่อสังคม</t>
  </si>
  <si>
    <t>ส่วนแบ่งขาดทุนเบ็ดเสร็จอื่นของการร่วมค้าตามวิธีส่วนได้เสีย</t>
  </si>
  <si>
    <t>ทุน</t>
  </si>
  <si>
    <t>ขาดทุนจากอัตราแลกเปลี่ยนที่ยังไม่เกิดขึ้น</t>
  </si>
  <si>
    <t>เงินปันผลจ่าย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</si>
  <si>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</si>
  <si>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</si>
  <si>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ขาดทุนเบ็ดเสร็จอื่นสำหรับงวด - สุทธิจากภาษี</t>
  </si>
  <si>
    <t xml:space="preserve">ส่วนแบ่งผล (กำไร) ขาดทุนจากการร่วมค้าตามวิธีส่วนได้เสีย </t>
  </si>
  <si>
    <t>ส่วนแบ่งกำไร (ขาดทุน) ของการร่วมค้าตามวิธีส่วนได้เสีย</t>
  </si>
  <si>
    <t>เงินสดรับจาก (จ่ายเพื่อชำระ) เงินเบิกเกินบัญชีธนาคารและ</t>
  </si>
  <si>
    <t>(กลับรายการ) ประมาณการหนี้สินจากการด้อยค่าของที่ดิน อาคารและอุปกรณ์</t>
  </si>
  <si>
    <t>(กำไร) ขาดทุนจากการจำหน่ายที่ดิน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</si>
  <si>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</si>
  <si>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</si>
  <si>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ประมาณการหนี้สินจากการด้อยค่าของเงินให้กู้ยืมระยะสั้นแก่กิจการที่เกี่ยวข้องกัน</t>
  </si>
  <si>
    <t xml:space="preserve">    จากกิจการที่เกี่ยวข้องกัน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</si>
  <si>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</si>
  <si>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</si>
  <si>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เงินให้กู้ยืมระยะสั้นแก่กิจการที่เกี่ยวข้องกัน</t>
  </si>
  <si>
    <t xml:space="preserve">   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</si>
</sst>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  <numFmt numFmtId="169" formatCode="_ * #,##0_ ;_ * \-#,##0_ ;_ * &quot;-&quot;_ ;_ @_ "/>
  </numFmts>
  <fonts count="28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b/>
      <sz val="17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1"/>
      <name val="Angsana New"/>
      <family val="1"/>
    </font>
    <font>
      <b/>
      <sz val="11"/>
      <color theme="1"/>
      <name val="Calibri"/>
      <family val="2"/>
      <scheme val="minor"/>
    </font>
    <font>
      <b/>
      <i/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9" fillId="0" borderId="0"/>
    <xf numFmtId="0" fontId="9" fillId="0" borderId="0"/>
    <xf numFmtId="9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</cellStyleXfs>
  <cellXfs count="335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43" fontId="21" fillId="0" borderId="0" xfId="1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6" applyFont="1" applyFill="1" applyAlignment="1">
      <alignment horizontal="center"/>
    </xf>
    <xf numFmtId="43" fontId="5" fillId="0" borderId="0" xfId="1" applyFont="1" applyFill="1" applyAlignment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7" fontId="5" fillId="0" borderId="0" xfId="10" applyNumberFormat="1" applyFont="1" applyFill="1" applyAlignment="1">
      <alignment horizontal="right"/>
    </xf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43" fontId="5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right"/>
    </xf>
    <xf numFmtId="165" fontId="7" fillId="0" borderId="0" xfId="1" applyNumberFormat="1" applyFont="1" applyFill="1" applyAlignment="1"/>
    <xf numFmtId="165" fontId="7" fillId="0" borderId="2" xfId="1" applyNumberFormat="1" applyFont="1" applyFill="1" applyBorder="1" applyAlignment="1"/>
    <xf numFmtId="43" fontId="7" fillId="0" borderId="0" xfId="1" applyFont="1" applyFill="1" applyBorder="1" applyAlignment="1"/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43" fontId="7" fillId="0" borderId="2" xfId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5" fontId="7" fillId="0" borderId="3" xfId="1" applyNumberFormat="1" applyFont="1" applyFill="1" applyBorder="1" applyAlignment="1"/>
    <xf numFmtId="167" fontId="7" fillId="0" borderId="0" xfId="0" applyNumberFormat="1" applyFont="1" applyFill="1" applyBorder="1" applyAlignment="1"/>
    <xf numFmtId="39" fontId="7" fillId="0" borderId="4" xfId="1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8" fontId="5" fillId="0" borderId="0" xfId="0" applyNumberFormat="1" applyFont="1" applyFill="1" applyAlignment="1"/>
    <xf numFmtId="165" fontId="5" fillId="0" borderId="0" xfId="0" applyNumberFormat="1" applyFont="1" applyFill="1" applyAlignment="1"/>
    <xf numFmtId="0" fontId="14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7" applyFont="1" applyFill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center" vertical="top" wrapText="1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166" fontId="7" fillId="0" borderId="0" xfId="0" applyNumberFormat="1" applyFont="1" applyFill="1" applyAlignment="1"/>
    <xf numFmtId="166" fontId="7" fillId="0" borderId="2" xfId="1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/>
    <xf numFmtId="0" fontId="5" fillId="0" borderId="0" xfId="0" applyFont="1" applyFill="1" applyAlignment="1">
      <alignment horizontal="left" indent="2"/>
    </xf>
    <xf numFmtId="166" fontId="5" fillId="0" borderId="0" xfId="0" applyNumberFormat="1" applyFont="1" applyFill="1" applyAlignment="1"/>
    <xf numFmtId="0" fontId="7" fillId="0" borderId="0" xfId="0" applyFont="1" applyFill="1" applyAlignment="1">
      <alignment vertical="top" wrapText="1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8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/>
    </xf>
    <xf numFmtId="166" fontId="16" fillId="0" borderId="0" xfId="0" applyNumberFormat="1" applyFont="1" applyFill="1" applyBorder="1" applyAlignment="1">
      <alignment horizontal="center" vertical="top"/>
    </xf>
    <xf numFmtId="166" fontId="13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49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 vertical="center"/>
    </xf>
    <xf numFmtId="166" fontId="22" fillId="0" borderId="0" xfId="5" applyNumberFormat="1" applyFont="1" applyFill="1" applyBorder="1" applyAlignment="1"/>
    <xf numFmtId="166" fontId="5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37" fontId="5" fillId="0" borderId="0" xfId="0" applyNumberFormat="1" applyFont="1" applyFill="1" applyAlignment="1">
      <alignment horizontal="left" vertical="center" indent="1"/>
    </xf>
    <xf numFmtId="41" fontId="5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/>
    <xf numFmtId="165" fontId="7" fillId="0" borderId="3" xfId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43" fontId="24" fillId="0" borderId="0" xfId="1" applyFont="1" applyFill="1" applyBorder="1" applyAlignment="1"/>
    <xf numFmtId="166" fontId="7" fillId="0" borderId="2" xfId="1" applyNumberFormat="1" applyFont="1" applyFill="1" applyBorder="1" applyAlignment="1"/>
    <xf numFmtId="167" fontId="7" fillId="0" borderId="3" xfId="0" applyNumberFormat="1" applyFont="1" applyFill="1" applyBorder="1" applyAlignment="1"/>
    <xf numFmtId="0" fontId="5" fillId="0" borderId="0" xfId="0" applyFont="1" applyFill="1" applyBorder="1" applyAlignment="1">
      <alignment vertical="top" wrapText="1"/>
    </xf>
    <xf numFmtId="166" fontId="20" fillId="0" borderId="0" xfId="9" applyNumberFormat="1" applyFont="1" applyFill="1" applyBorder="1"/>
    <xf numFmtId="166" fontId="5" fillId="0" borderId="0" xfId="9" applyNumberFormat="1" applyFont="1" applyFill="1" applyBorder="1"/>
    <xf numFmtId="4" fontId="16" fillId="0" borderId="0" xfId="4" applyFont="1" applyFill="1" applyBorder="1" applyAlignment="1">
      <alignment horizontal="center"/>
    </xf>
    <xf numFmtId="4" fontId="16" fillId="0" borderId="0" xfId="4" applyFont="1" applyFill="1" applyBorder="1" applyAlignment="1">
      <alignment horizontal="right"/>
    </xf>
    <xf numFmtId="4" fontId="5" fillId="0" borderId="0" xfId="4" applyFont="1" applyFill="1"/>
    <xf numFmtId="0" fontId="5" fillId="0" borderId="0" xfId="0" applyFont="1" applyFill="1" applyAlignment="1">
      <alignment wrapText="1"/>
    </xf>
    <xf numFmtId="166" fontId="19" fillId="0" borderId="0" xfId="9" applyNumberFormat="1" applyFont="1" applyFill="1" applyBorder="1"/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37" fontId="5" fillId="2" borderId="0" xfId="10" applyNumberFormat="1" applyFont="1" applyFill="1" applyAlignment="1">
      <alignment horizontal="right"/>
    </xf>
    <xf numFmtId="43" fontId="5" fillId="2" borderId="0" xfId="1" applyFont="1" applyFill="1" applyAlignment="1">
      <alignment horizontal="right"/>
    </xf>
    <xf numFmtId="0" fontId="7" fillId="2" borderId="0" xfId="0" applyFont="1" applyFill="1"/>
    <xf numFmtId="166" fontId="7" fillId="2" borderId="2" xfId="1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6" fontId="7" fillId="2" borderId="4" xfId="1" applyNumberFormat="1" applyFont="1" applyFill="1" applyBorder="1" applyAlignment="1">
      <alignment horizontal="right"/>
    </xf>
    <xf numFmtId="167" fontId="7" fillId="2" borderId="4" xfId="0" applyNumberFormat="1" applyFont="1" applyFill="1" applyBorder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37" fontId="5" fillId="2" borderId="0" xfId="0" applyNumberFormat="1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/>
    <xf numFmtId="0" fontId="8" fillId="2" borderId="0" xfId="0" applyFont="1" applyFill="1" applyAlignment="1">
      <alignment horizontal="center"/>
    </xf>
    <xf numFmtId="167" fontId="7" fillId="2" borderId="1" xfId="0" applyNumberFormat="1" applyFont="1" applyFill="1" applyBorder="1" applyAlignment="1">
      <alignment horizontal="right"/>
    </xf>
    <xf numFmtId="167" fontId="5" fillId="2" borderId="4" xfId="0" applyNumberFormat="1" applyFont="1" applyFill="1" applyBorder="1" applyAlignment="1">
      <alignment horizontal="right"/>
    </xf>
    <xf numFmtId="164" fontId="5" fillId="2" borderId="0" xfId="1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5" fontId="21" fillId="2" borderId="0" xfId="1" applyNumberFormat="1" applyFont="1" applyFill="1" applyAlignment="1"/>
    <xf numFmtId="164" fontId="21" fillId="2" borderId="0" xfId="1" applyNumberFormat="1" applyFont="1" applyFill="1" applyAlignment="1"/>
    <xf numFmtId="165" fontId="3" fillId="2" borderId="0" xfId="1" applyNumberFormat="1" applyFont="1" applyFill="1" applyAlignment="1"/>
    <xf numFmtId="165" fontId="5" fillId="2" borderId="0" xfId="1" applyNumberFormat="1" applyFont="1" applyFill="1" applyAlignment="1"/>
    <xf numFmtId="166" fontId="5" fillId="2" borderId="0" xfId="1" applyNumberFormat="1" applyFont="1" applyFill="1" applyAlignment="1"/>
    <xf numFmtId="43" fontId="5" fillId="2" borderId="0" xfId="1" applyFont="1" applyFill="1" applyAlignment="1"/>
    <xf numFmtId="164" fontId="7" fillId="2" borderId="0" xfId="1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5" fontId="5" fillId="2" borderId="0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7" fillId="0" borderId="5" xfId="0" applyNumberFormat="1" applyFont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0" fontId="6" fillId="0" borderId="0" xfId="0" applyFont="1"/>
    <xf numFmtId="0" fontId="5" fillId="0" borderId="1" xfId="0" applyFont="1" applyFill="1" applyBorder="1" applyAlignment="1">
      <alignment vertical="top" wrapText="1"/>
    </xf>
    <xf numFmtId="37" fontId="5" fillId="0" borderId="0" xfId="10" applyNumberFormat="1" applyFont="1" applyAlignment="1">
      <alignment horizontal="right"/>
    </xf>
    <xf numFmtId="0" fontId="5" fillId="2" borderId="0" xfId="0" quotePrefix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166" fontId="25" fillId="0" borderId="0" xfId="9" applyNumberFormat="1" applyFont="1" applyFill="1" applyBorder="1"/>
    <xf numFmtId="166" fontId="7" fillId="0" borderId="0" xfId="9" applyNumberFormat="1" applyFont="1"/>
    <xf numFmtId="166" fontId="7" fillId="0" borderId="0" xfId="9" applyNumberFormat="1" applyFont="1" applyFill="1" applyBorder="1"/>
    <xf numFmtId="37" fontId="7" fillId="0" borderId="0" xfId="4" applyNumberFormat="1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166" fontId="5" fillId="0" borderId="0" xfId="0" applyNumberFormat="1" applyFont="1" applyFill="1" applyBorder="1" applyAlignment="1"/>
    <xf numFmtId="0" fontId="1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37" fontId="5" fillId="0" borderId="0" xfId="0" applyNumberFormat="1" applyFont="1"/>
    <xf numFmtId="165" fontId="0" fillId="0" borderId="0" xfId="0" applyNumberFormat="1"/>
    <xf numFmtId="0" fontId="0" fillId="0" borderId="0" xfId="0" applyAlignment="1">
      <alignment horizontal="right"/>
    </xf>
    <xf numFmtId="49" fontId="8" fillId="0" borderId="0" xfId="0" applyNumberFormat="1" applyFont="1" applyFill="1"/>
    <xf numFmtId="49" fontId="5" fillId="0" borderId="0" xfId="0" applyNumberFormat="1" applyFont="1" applyFill="1"/>
    <xf numFmtId="49" fontId="6" fillId="0" borderId="0" xfId="0" applyNumberFormat="1" applyFont="1" applyFill="1"/>
    <xf numFmtId="166" fontId="16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/>
    <xf numFmtId="166" fontId="16" fillId="0" borderId="1" xfId="0" applyNumberFormat="1" applyFont="1" applyFill="1" applyBorder="1" applyAlignment="1">
      <alignment horizontal="center" vertical="top"/>
    </xf>
    <xf numFmtId="167" fontId="7" fillId="0" borderId="2" xfId="0" applyNumberFormat="1" applyFont="1" applyFill="1" applyBorder="1" applyAlignment="1">
      <alignment horizontal="right"/>
    </xf>
    <xf numFmtId="0" fontId="14" fillId="0" borderId="0" xfId="0" applyFont="1" applyFill="1"/>
    <xf numFmtId="0" fontId="1" fillId="0" borderId="0" xfId="0" applyFont="1" applyFill="1"/>
    <xf numFmtId="0" fontId="7" fillId="0" borderId="0" xfId="0" applyFont="1" applyFill="1"/>
    <xf numFmtId="41" fontId="7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/>
    <xf numFmtId="166" fontId="7" fillId="0" borderId="4" xfId="1" applyNumberFormat="1" applyFont="1" applyFill="1" applyBorder="1" applyAlignment="1">
      <alignment horizontal="right"/>
    </xf>
    <xf numFmtId="166" fontId="13" fillId="0" borderId="4" xfId="0" applyNumberFormat="1" applyFont="1" applyFill="1" applyBorder="1" applyAlignment="1">
      <alignment horizontal="center" vertical="top"/>
    </xf>
    <xf numFmtId="0" fontId="5" fillId="3" borderId="0" xfId="0" applyFont="1" applyFill="1"/>
    <xf numFmtId="165" fontId="5" fillId="3" borderId="0" xfId="1" applyNumberFormat="1" applyFont="1" applyFill="1" applyAlignment="1"/>
    <xf numFmtId="164" fontId="5" fillId="3" borderId="0" xfId="1" applyNumberFormat="1" applyFont="1" applyFill="1" applyAlignment="1"/>
    <xf numFmtId="167" fontId="5" fillId="3" borderId="0" xfId="0" applyNumberFormat="1" applyFont="1" applyFill="1"/>
    <xf numFmtId="165" fontId="7" fillId="2" borderId="0" xfId="1" applyNumberFormat="1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0" fontId="9" fillId="0" borderId="0" xfId="0" applyFont="1"/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6" fillId="0" borderId="1" xfId="0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166" fontId="7" fillId="0" borderId="0" xfId="12" applyNumberFormat="1" applyFont="1" applyFill="1" applyAlignment="1"/>
    <xf numFmtId="166" fontId="7" fillId="0" borderId="0" xfId="0" applyNumberFormat="1" applyFont="1"/>
    <xf numFmtId="4" fontId="5" fillId="0" borderId="0" xfId="12" applyFont="1" applyFill="1" applyAlignment="1"/>
    <xf numFmtId="4" fontId="5" fillId="0" borderId="0" xfId="12" applyFont="1" applyFill="1"/>
    <xf numFmtId="4" fontId="5" fillId="0" borderId="0" xfId="12" applyFont="1" applyFill="1" applyBorder="1" applyAlignment="1"/>
    <xf numFmtId="0" fontId="8" fillId="0" borderId="0" xfId="0" applyFont="1"/>
    <xf numFmtId="4" fontId="16" fillId="0" borderId="0" xfId="12" applyFont="1" applyFill="1" applyBorder="1" applyAlignment="1">
      <alignment horizontal="right"/>
    </xf>
    <xf numFmtId="4" fontId="5" fillId="0" borderId="0" xfId="12" applyFont="1" applyFill="1" applyBorder="1"/>
    <xf numFmtId="166" fontId="5" fillId="0" borderId="0" xfId="9" applyNumberFormat="1" applyFont="1"/>
    <xf numFmtId="166" fontId="5" fillId="0" borderId="0" xfId="13" applyNumberFormat="1" applyFont="1" applyFill="1" applyAlignment="1"/>
    <xf numFmtId="41" fontId="5" fillId="0" borderId="0" xfId="12" applyNumberFormat="1" applyFont="1" applyFill="1" applyBorder="1" applyAlignment="1">
      <alignment horizontal="right"/>
    </xf>
    <xf numFmtId="166" fontId="16" fillId="0" borderId="1" xfId="12" applyNumberFormat="1" applyFont="1" applyFill="1" applyBorder="1" applyAlignment="1">
      <alignment horizontal="center"/>
    </xf>
    <xf numFmtId="166" fontId="7" fillId="0" borderId="2" xfId="0" applyNumberFormat="1" applyFont="1" applyBorder="1"/>
    <xf numFmtId="0" fontId="5" fillId="0" borderId="0" xfId="0" applyFont="1" applyAlignment="1">
      <alignment horizontal="left" vertical="top"/>
    </xf>
    <xf numFmtId="41" fontId="5" fillId="0" borderId="0" xfId="13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/>
    <xf numFmtId="41" fontId="16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/>
    </xf>
    <xf numFmtId="166" fontId="5" fillId="0" borderId="1" xfId="13" applyNumberFormat="1" applyFont="1" applyFill="1" applyBorder="1" applyAlignment="1"/>
    <xf numFmtId="166" fontId="5" fillId="0" borderId="0" xfId="13" applyNumberFormat="1" applyFont="1" applyFill="1" applyBorder="1" applyAlignment="1"/>
    <xf numFmtId="166" fontId="5" fillId="0" borderId="1" xfId="9" applyNumberFormat="1" applyFont="1" applyBorder="1"/>
    <xf numFmtId="41" fontId="5" fillId="0" borderId="0" xfId="1" applyNumberFormat="1" applyFont="1" applyFill="1" applyAlignment="1">
      <alignment horizontal="right"/>
    </xf>
    <xf numFmtId="41" fontId="5" fillId="0" borderId="0" xfId="13" applyNumberFormat="1" applyFont="1" applyFill="1" applyAlignment="1"/>
    <xf numFmtId="166" fontId="7" fillId="0" borderId="2" xfId="13" applyNumberFormat="1" applyFont="1" applyFill="1" applyBorder="1" applyAlignment="1"/>
    <xf numFmtId="41" fontId="7" fillId="0" borderId="0" xfId="1" applyNumberFormat="1" applyFont="1" applyFill="1" applyBorder="1" applyAlignment="1"/>
    <xf numFmtId="166" fontId="7" fillId="0" borderId="0" xfId="13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0" xfId="0" applyNumberFormat="1" applyFont="1"/>
    <xf numFmtId="41" fontId="7" fillId="0" borderId="0" xfId="13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2" xfId="13" applyNumberFormat="1" applyFont="1" applyFill="1" applyBorder="1" applyAlignment="1"/>
    <xf numFmtId="0" fontId="26" fillId="0" borderId="0" xfId="0" applyFont="1"/>
    <xf numFmtId="166" fontId="7" fillId="0" borderId="1" xfId="13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0" xfId="13" applyNumberFormat="1" applyFont="1" applyFill="1" applyAlignment="1"/>
    <xf numFmtId="41" fontId="7" fillId="0" borderId="1" xfId="13" applyNumberFormat="1" applyFont="1" applyFill="1" applyBorder="1" applyAlignment="1"/>
    <xf numFmtId="166" fontId="13" fillId="0" borderId="1" xfId="12" applyNumberFormat="1" applyFont="1" applyFill="1" applyBorder="1" applyAlignment="1">
      <alignment horizontal="center"/>
    </xf>
    <xf numFmtId="166" fontId="5" fillId="0" borderId="0" xfId="0" applyNumberFormat="1" applyFont="1"/>
    <xf numFmtId="166" fontId="5" fillId="0" borderId="0" xfId="12" applyNumberFormat="1" applyFont="1" applyFill="1"/>
    <xf numFmtId="166" fontId="16" fillId="0" borderId="0" xfId="12" applyNumberFormat="1" applyFont="1" applyFill="1" applyBorder="1" applyAlignment="1">
      <alignment horizontal="center"/>
    </xf>
    <xf numFmtId="164" fontId="7" fillId="0" borderId="0" xfId="1" applyNumberFormat="1" applyFont="1" applyFill="1" applyAlignment="1"/>
    <xf numFmtId="166" fontId="13" fillId="0" borderId="2" xfId="12" applyNumberFormat="1" applyFont="1" applyFill="1" applyBorder="1" applyAlignment="1">
      <alignment horizontal="center"/>
    </xf>
    <xf numFmtId="166" fontId="13" fillId="0" borderId="0" xfId="12" applyNumberFormat="1" applyFont="1" applyFill="1" applyBorder="1" applyAlignment="1">
      <alignment horizontal="center"/>
    </xf>
    <xf numFmtId="166" fontId="7" fillId="0" borderId="0" xfId="12" applyNumberFormat="1" applyFont="1" applyFill="1"/>
    <xf numFmtId="43" fontId="5" fillId="0" borderId="1" xfId="1" applyFont="1" applyFill="1" applyBorder="1" applyAlignment="1"/>
    <xf numFmtId="166" fontId="7" fillId="0" borderId="4" xfId="0" applyNumberFormat="1" applyFont="1" applyBorder="1"/>
    <xf numFmtId="0" fontId="5" fillId="0" borderId="0" xfId="0" quotePrefix="1" applyFo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4">
    <cellStyle name="Comma" xfId="1" builtinId="3"/>
    <cellStyle name="Comma 2" xfId="2"/>
    <cellStyle name="Comma 2 48" xfId="12"/>
    <cellStyle name="Comma 2 6 9" xfId="3"/>
    <cellStyle name="Comma 72" xfId="4"/>
    <cellStyle name="Comma 75" xfId="5"/>
    <cellStyle name="Comma 78" xfId="13"/>
    <cellStyle name="Normal" xfId="0" builtinId="0"/>
    <cellStyle name="Normal 140" xfId="6"/>
    <cellStyle name="Normal 145" xfId="7"/>
    <cellStyle name="Normal 147" xfId="8"/>
    <cellStyle name="Normal_G-12e-meg002a051a-2-conso" xfId="9"/>
    <cellStyle name="Normal_pre356a081a-12t-1 Rev 1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bueraheng/Documents/Audit2020/Mega%20YE'22/Q1/Consol/&#3591;&#3610;%20PCL/EN/To%20P'Lek/1146105%20-%202022%20Mar-FSA-Mega%20Lifesciences%20Pcl.%20-03e-Q1%20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m\MEG001\2017\M-03\Rev%202\meg001a171b-03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2-3"/>
      <sheetName val="PL-4"/>
      <sheetName val="EH 5-6"/>
      <sheetName val="EH 7"/>
      <sheetName val="CF 8-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6-7"/>
      <sheetName val="Equity-conso-8-9"/>
      <sheetName val="Sheet1"/>
      <sheetName val="Equity Separate-10-11"/>
      <sheetName val="CF-12-13 "/>
    </sheetNames>
    <sheetDataSet>
      <sheetData sheetId="0" refreshError="1">
        <row r="10">
          <cell r="D10">
            <v>518364</v>
          </cell>
          <cell r="F10">
            <v>565856</v>
          </cell>
          <cell r="H10">
            <v>99228</v>
          </cell>
          <cell r="J10">
            <v>104914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"/>
  <sheetViews>
    <sheetView tabSelected="1" view="pageBreakPreview" zoomScale="80" zoomScaleNormal="78" zoomScaleSheetLayoutView="80" workbookViewId="0"/>
  </sheetViews>
  <sheetFormatPr defaultColWidth="9.140625" defaultRowHeight="21.75"/>
  <cols>
    <col min="1" max="1" width="46.5703125" style="124" customWidth="1"/>
    <col min="2" max="2" width="7.42578125" style="144" customWidth="1"/>
    <col min="3" max="3" width="1.140625" style="124" customWidth="1"/>
    <col min="4" max="4" width="13.5703125" style="124" customWidth="1"/>
    <col min="5" max="5" width="1.140625" style="124" customWidth="1"/>
    <col min="6" max="6" width="12.5703125" style="124" customWidth="1"/>
    <col min="7" max="7" width="1.140625" style="124" customWidth="1"/>
    <col min="8" max="8" width="13.5703125" style="124" customWidth="1"/>
    <col min="9" max="9" width="1.140625" style="124" customWidth="1"/>
    <col min="10" max="10" width="12.5703125" style="124" customWidth="1"/>
    <col min="11" max="11" width="17" style="167" customWidth="1"/>
    <col min="12" max="12" width="16.140625" style="172" customWidth="1"/>
    <col min="13" max="13" width="14.140625" style="124" customWidth="1"/>
    <col min="14" max="14" width="13.42578125" style="124" customWidth="1"/>
    <col min="15" max="16384" width="9.140625" style="124"/>
  </cols>
  <sheetData>
    <row r="1" spans="1:12" s="119" customFormat="1" ht="23.25">
      <c r="A1" s="117" t="s">
        <v>0</v>
      </c>
      <c r="B1" s="118"/>
      <c r="K1" s="164"/>
      <c r="L1" s="165"/>
    </row>
    <row r="2" spans="1:12" s="119" customFormat="1" ht="23.25">
      <c r="A2" s="120" t="s">
        <v>1</v>
      </c>
      <c r="B2" s="118"/>
      <c r="K2" s="164"/>
    </row>
    <row r="3" spans="1:12" s="121" customFormat="1" ht="14.25">
      <c r="B3" s="122"/>
      <c r="D3" s="123"/>
      <c r="E3" s="123"/>
      <c r="F3" s="123"/>
      <c r="G3" s="123"/>
      <c r="H3" s="123"/>
      <c r="I3" s="123"/>
      <c r="J3" s="123"/>
      <c r="K3" s="166"/>
    </row>
    <row r="4" spans="1:12" ht="23.25">
      <c r="B4" s="227"/>
      <c r="D4" s="314" t="s">
        <v>2</v>
      </c>
      <c r="E4" s="314"/>
      <c r="F4" s="314"/>
      <c r="G4" s="314"/>
      <c r="H4" s="314" t="s">
        <v>3</v>
      </c>
      <c r="I4" s="314"/>
      <c r="J4" s="314"/>
      <c r="L4" s="124"/>
    </row>
    <row r="5" spans="1:12">
      <c r="B5" s="227"/>
      <c r="D5" s="126" t="s">
        <v>98</v>
      </c>
      <c r="E5" s="126"/>
      <c r="F5" s="126" t="s">
        <v>147</v>
      </c>
      <c r="G5" s="125"/>
      <c r="H5" s="126" t="s">
        <v>98</v>
      </c>
      <c r="I5" s="126"/>
      <c r="J5" s="126" t="s">
        <v>147</v>
      </c>
      <c r="L5" s="124"/>
    </row>
    <row r="6" spans="1:12" ht="23.25">
      <c r="A6" s="120" t="s">
        <v>4</v>
      </c>
      <c r="B6" s="227" t="s">
        <v>5</v>
      </c>
      <c r="D6" s="126">
        <v>2566</v>
      </c>
      <c r="E6" s="126"/>
      <c r="F6" s="126">
        <v>2565</v>
      </c>
      <c r="G6" s="126"/>
      <c r="H6" s="126">
        <v>2566</v>
      </c>
      <c r="I6" s="126"/>
      <c r="J6" s="126">
        <v>2565</v>
      </c>
      <c r="L6" s="124"/>
    </row>
    <row r="7" spans="1:12" ht="23.25">
      <c r="A7" s="120"/>
      <c r="B7" s="227"/>
      <c r="D7" s="126" t="s">
        <v>180</v>
      </c>
      <c r="E7" s="126"/>
      <c r="F7" s="126"/>
      <c r="G7" s="126"/>
      <c r="H7" s="126" t="s">
        <v>180</v>
      </c>
      <c r="I7" s="126"/>
      <c r="J7" s="126"/>
      <c r="L7" s="124"/>
    </row>
    <row r="8" spans="1:12">
      <c r="B8" s="227"/>
      <c r="D8" s="313" t="s">
        <v>86</v>
      </c>
      <c r="E8" s="313"/>
      <c r="F8" s="313"/>
      <c r="G8" s="313"/>
      <c r="H8" s="313"/>
      <c r="I8" s="313"/>
      <c r="J8" s="313"/>
      <c r="L8" s="124"/>
    </row>
    <row r="9" spans="1:12">
      <c r="A9" s="127" t="s">
        <v>6</v>
      </c>
      <c r="B9" s="227"/>
      <c r="D9" s="128"/>
      <c r="E9" s="129"/>
      <c r="F9" s="128"/>
      <c r="G9" s="129"/>
      <c r="H9" s="129"/>
      <c r="I9" s="129"/>
      <c r="J9" s="129"/>
      <c r="L9" s="124"/>
    </row>
    <row r="10" spans="1:12">
      <c r="A10" s="124" t="s">
        <v>7</v>
      </c>
      <c r="B10" s="227"/>
      <c r="D10" s="168">
        <v>2655096</v>
      </c>
      <c r="E10" s="130"/>
      <c r="F10" s="168">
        <v>2453465</v>
      </c>
      <c r="G10" s="130"/>
      <c r="H10" s="168">
        <v>617662</v>
      </c>
      <c r="I10" s="168"/>
      <c r="J10" s="168">
        <v>608136</v>
      </c>
      <c r="L10" s="124"/>
    </row>
    <row r="11" spans="1:12">
      <c r="A11" s="124" t="s">
        <v>85</v>
      </c>
      <c r="B11" s="227"/>
      <c r="D11" s="168">
        <v>336957</v>
      </c>
      <c r="E11" s="130"/>
      <c r="F11" s="168">
        <v>335412</v>
      </c>
      <c r="G11" s="130"/>
      <c r="H11" s="168">
        <v>336957</v>
      </c>
      <c r="I11" s="168"/>
      <c r="J11" s="168">
        <v>335412</v>
      </c>
      <c r="L11" s="124"/>
    </row>
    <row r="12" spans="1:12">
      <c r="A12" s="131" t="s">
        <v>8</v>
      </c>
      <c r="B12" s="227" t="s">
        <v>215</v>
      </c>
      <c r="D12" s="168">
        <v>3047470</v>
      </c>
      <c r="E12" s="130"/>
      <c r="F12" s="168">
        <v>3107220</v>
      </c>
      <c r="G12" s="130"/>
      <c r="H12" s="168">
        <v>2053180</v>
      </c>
      <c r="I12" s="168"/>
      <c r="J12" s="168">
        <v>2072032</v>
      </c>
      <c r="L12" s="124"/>
    </row>
    <row r="13" spans="1:12">
      <c r="A13" s="131" t="s">
        <v>9</v>
      </c>
      <c r="B13" s="227">
        <v>2</v>
      </c>
      <c r="D13" s="168">
        <v>319949</v>
      </c>
      <c r="E13" s="130"/>
      <c r="F13" s="168">
        <v>274948</v>
      </c>
      <c r="G13" s="130"/>
      <c r="H13" s="168">
        <v>56537</v>
      </c>
      <c r="I13" s="168"/>
      <c r="J13" s="168">
        <v>58617</v>
      </c>
      <c r="L13" s="124"/>
    </row>
    <row r="14" spans="1:12">
      <c r="A14" s="131" t="s">
        <v>176</v>
      </c>
      <c r="B14" s="227"/>
      <c r="D14" s="168"/>
      <c r="E14" s="130"/>
      <c r="F14" s="168"/>
      <c r="G14" s="130"/>
      <c r="H14" s="168"/>
      <c r="I14" s="168"/>
      <c r="J14" s="168"/>
      <c r="L14" s="124"/>
    </row>
    <row r="15" spans="1:12">
      <c r="A15" s="131" t="s">
        <v>244</v>
      </c>
      <c r="B15" s="227">
        <v>2</v>
      </c>
      <c r="D15" s="1">
        <v>0</v>
      </c>
      <c r="E15" s="130"/>
      <c r="F15" s="1">
        <v>0</v>
      </c>
      <c r="G15" s="130"/>
      <c r="H15" s="168">
        <v>0</v>
      </c>
      <c r="I15" s="168"/>
      <c r="J15" s="168">
        <v>0</v>
      </c>
      <c r="L15" s="124"/>
    </row>
    <row r="16" spans="1:12">
      <c r="A16" s="131" t="s">
        <v>10</v>
      </c>
      <c r="B16" s="227"/>
      <c r="D16" s="132">
        <v>4041739</v>
      </c>
      <c r="E16" s="130"/>
      <c r="F16" s="132">
        <v>4108516</v>
      </c>
      <c r="G16" s="130"/>
      <c r="H16" s="168">
        <v>1033071</v>
      </c>
      <c r="I16" s="168"/>
      <c r="J16" s="168">
        <v>983786</v>
      </c>
      <c r="L16" s="124"/>
    </row>
    <row r="17" spans="1:12">
      <c r="A17" s="131" t="s">
        <v>11</v>
      </c>
      <c r="B17" s="227"/>
      <c r="D17" s="182">
        <v>239610</v>
      </c>
      <c r="E17" s="130"/>
      <c r="F17" s="182">
        <v>305826</v>
      </c>
      <c r="G17" s="130"/>
      <c r="H17" s="168">
        <v>35417</v>
      </c>
      <c r="I17" s="168"/>
      <c r="J17" s="168">
        <v>36724</v>
      </c>
      <c r="L17" s="124"/>
    </row>
    <row r="18" spans="1:12">
      <c r="A18" s="131" t="s">
        <v>89</v>
      </c>
      <c r="B18" s="227"/>
      <c r="D18" s="132">
        <v>4646</v>
      </c>
      <c r="E18" s="130"/>
      <c r="F18" s="132">
        <v>4607</v>
      </c>
      <c r="G18" s="130"/>
      <c r="H18" s="168">
        <v>0</v>
      </c>
      <c r="I18" s="168"/>
      <c r="J18" s="168">
        <v>0</v>
      </c>
      <c r="L18" s="124"/>
    </row>
    <row r="19" spans="1:12" hidden="1">
      <c r="A19" s="131" t="s">
        <v>131</v>
      </c>
      <c r="B19" s="227">
        <v>15</v>
      </c>
      <c r="D19" s="169"/>
      <c r="E19" s="130"/>
      <c r="F19" s="169"/>
      <c r="G19" s="133"/>
      <c r="H19" s="169"/>
      <c r="I19" s="169"/>
      <c r="J19" s="169"/>
      <c r="L19" s="124"/>
    </row>
    <row r="20" spans="1:12">
      <c r="A20" s="134" t="s">
        <v>12</v>
      </c>
      <c r="B20" s="227"/>
      <c r="D20" s="135">
        <f>SUM(D10:D19)</f>
        <v>10645467</v>
      </c>
      <c r="E20" s="136"/>
      <c r="F20" s="135">
        <f>SUM(F10:F19)</f>
        <v>10589994</v>
      </c>
      <c r="G20" s="136"/>
      <c r="H20" s="135">
        <f>SUM(H10:H19)</f>
        <v>4132824</v>
      </c>
      <c r="I20" s="136"/>
      <c r="J20" s="135">
        <f>SUM(J10:J19)</f>
        <v>4094707</v>
      </c>
      <c r="L20" s="124"/>
    </row>
    <row r="21" spans="1:12">
      <c r="B21" s="227"/>
      <c r="D21" s="130"/>
      <c r="E21" s="130"/>
      <c r="F21" s="130"/>
      <c r="G21" s="130"/>
      <c r="H21" s="130"/>
      <c r="I21" s="130"/>
      <c r="J21" s="130"/>
      <c r="L21" s="124"/>
    </row>
    <row r="22" spans="1:12">
      <c r="A22" s="127" t="s">
        <v>13</v>
      </c>
      <c r="B22" s="227"/>
      <c r="D22" s="130"/>
      <c r="E22" s="130"/>
      <c r="F22" s="130"/>
      <c r="G22" s="130"/>
      <c r="H22" s="130"/>
      <c r="I22" s="130"/>
      <c r="J22" s="130"/>
      <c r="L22" s="124"/>
    </row>
    <row r="23" spans="1:12">
      <c r="A23" s="139" t="s">
        <v>91</v>
      </c>
      <c r="B23" s="227">
        <v>4</v>
      </c>
      <c r="D23" s="168">
        <v>0</v>
      </c>
      <c r="E23" s="130"/>
      <c r="F23" s="168">
        <v>0</v>
      </c>
      <c r="G23" s="130"/>
      <c r="H23" s="168">
        <v>0</v>
      </c>
      <c r="I23" s="130"/>
      <c r="J23" s="168">
        <v>0</v>
      </c>
      <c r="L23" s="124"/>
    </row>
    <row r="24" spans="1:12">
      <c r="A24" s="139" t="s">
        <v>14</v>
      </c>
      <c r="B24" s="227">
        <v>4</v>
      </c>
      <c r="D24" s="168">
        <v>0</v>
      </c>
      <c r="E24" s="130"/>
      <c r="F24" s="168">
        <v>0</v>
      </c>
      <c r="G24" s="130"/>
      <c r="H24" s="130">
        <v>1269996</v>
      </c>
      <c r="I24" s="130"/>
      <c r="J24" s="130">
        <v>1264265</v>
      </c>
      <c r="L24" s="124"/>
    </row>
    <row r="25" spans="1:12">
      <c r="A25" s="139" t="s">
        <v>92</v>
      </c>
      <c r="B25" s="227">
        <v>4</v>
      </c>
      <c r="D25" s="168">
        <v>220616</v>
      </c>
      <c r="E25" s="130"/>
      <c r="F25" s="168">
        <v>222875</v>
      </c>
      <c r="G25" s="130"/>
      <c r="H25" s="130">
        <v>216886</v>
      </c>
      <c r="I25" s="130"/>
      <c r="J25" s="130">
        <v>216886</v>
      </c>
      <c r="L25" s="124"/>
    </row>
    <row r="26" spans="1:12">
      <c r="A26" s="139" t="s">
        <v>97</v>
      </c>
      <c r="B26" s="227"/>
      <c r="D26" s="130">
        <v>34183</v>
      </c>
      <c r="E26" s="130"/>
      <c r="F26" s="130">
        <v>34913</v>
      </c>
      <c r="G26" s="130"/>
      <c r="H26" s="140">
        <v>26789</v>
      </c>
      <c r="I26" s="130"/>
      <c r="J26" s="140">
        <v>26789</v>
      </c>
      <c r="L26" s="124"/>
    </row>
    <row r="27" spans="1:12">
      <c r="A27" s="139" t="s">
        <v>15</v>
      </c>
      <c r="B27" s="227">
        <v>5</v>
      </c>
      <c r="D27" s="130">
        <v>1898662</v>
      </c>
      <c r="E27" s="130"/>
      <c r="F27" s="130">
        <v>1901294</v>
      </c>
      <c r="G27" s="130"/>
      <c r="H27" s="140">
        <v>1245701</v>
      </c>
      <c r="I27" s="130"/>
      <c r="J27" s="140">
        <v>1251484</v>
      </c>
      <c r="L27" s="124"/>
    </row>
    <row r="28" spans="1:12">
      <c r="A28" s="139" t="s">
        <v>161</v>
      </c>
      <c r="B28" s="227">
        <v>5</v>
      </c>
      <c r="D28" s="130">
        <v>230932</v>
      </c>
      <c r="E28" s="130"/>
      <c r="F28" s="130">
        <v>249274</v>
      </c>
      <c r="G28" s="130"/>
      <c r="H28" s="140">
        <v>0</v>
      </c>
      <c r="I28" s="130"/>
      <c r="J28" s="140">
        <v>0</v>
      </c>
      <c r="L28" s="124"/>
    </row>
    <row r="29" spans="1:12">
      <c r="A29" s="139" t="s">
        <v>90</v>
      </c>
      <c r="B29" s="227"/>
      <c r="D29" s="130">
        <v>470095</v>
      </c>
      <c r="E29" s="130"/>
      <c r="F29" s="130">
        <v>465883</v>
      </c>
      <c r="G29" s="130"/>
      <c r="H29" s="133">
        <v>0</v>
      </c>
      <c r="I29" s="130"/>
      <c r="J29" s="133">
        <v>0</v>
      </c>
      <c r="L29" s="124"/>
    </row>
    <row r="30" spans="1:12">
      <c r="A30" s="139" t="s">
        <v>168</v>
      </c>
      <c r="B30" s="227"/>
      <c r="D30" s="138">
        <v>862220</v>
      </c>
      <c r="E30" s="141"/>
      <c r="F30" s="138">
        <v>863309</v>
      </c>
      <c r="G30" s="141"/>
      <c r="H30" s="138">
        <v>504538</v>
      </c>
      <c r="I30" s="141"/>
      <c r="J30" s="138">
        <v>502481</v>
      </c>
      <c r="L30" s="124"/>
    </row>
    <row r="31" spans="1:12" hidden="1">
      <c r="A31" s="131" t="s">
        <v>88</v>
      </c>
      <c r="B31" s="227" t="s">
        <v>183</v>
      </c>
      <c r="D31" s="133"/>
      <c r="E31" s="130"/>
      <c r="F31" s="133"/>
      <c r="G31" s="130"/>
      <c r="H31" s="133"/>
      <c r="I31" s="130"/>
      <c r="J31" s="133"/>
      <c r="L31" s="124"/>
    </row>
    <row r="32" spans="1:12">
      <c r="A32" s="131" t="s">
        <v>16</v>
      </c>
      <c r="B32" s="227">
        <v>8</v>
      </c>
      <c r="D32" s="132">
        <v>241554</v>
      </c>
      <c r="E32" s="130"/>
      <c r="F32" s="132">
        <v>250317</v>
      </c>
      <c r="G32" s="130"/>
      <c r="H32" s="138">
        <v>76141</v>
      </c>
      <c r="I32" s="130"/>
      <c r="J32" s="138">
        <v>82986</v>
      </c>
      <c r="L32" s="124"/>
    </row>
    <row r="33" spans="1:12">
      <c r="A33" s="131" t="s">
        <v>89</v>
      </c>
      <c r="B33" s="227"/>
      <c r="D33" s="132">
        <v>2099</v>
      </c>
      <c r="E33" s="130"/>
      <c r="F33" s="132">
        <v>2112</v>
      </c>
      <c r="G33" s="130"/>
      <c r="H33" s="138">
        <v>0</v>
      </c>
      <c r="I33" s="130"/>
      <c r="J33" s="138">
        <v>0</v>
      </c>
      <c r="L33" s="124"/>
    </row>
    <row r="34" spans="1:12">
      <c r="A34" s="124" t="s">
        <v>17</v>
      </c>
      <c r="B34" s="227"/>
      <c r="D34" s="130">
        <v>95200</v>
      </c>
      <c r="E34" s="130"/>
      <c r="F34" s="130">
        <v>66464</v>
      </c>
      <c r="G34" s="130"/>
      <c r="H34" s="138">
        <v>79440</v>
      </c>
      <c r="I34" s="130"/>
      <c r="J34" s="138">
        <v>51884</v>
      </c>
      <c r="L34" s="124"/>
    </row>
    <row r="35" spans="1:12">
      <c r="A35" s="134" t="s">
        <v>18</v>
      </c>
      <c r="B35" s="227"/>
      <c r="D35" s="135">
        <f>SUM(D23:D34)</f>
        <v>4055561</v>
      </c>
      <c r="E35" s="136"/>
      <c r="F35" s="135">
        <f>SUM(F23:F34)</f>
        <v>4056441</v>
      </c>
      <c r="G35" s="136"/>
      <c r="H35" s="135">
        <f>SUM(H23:H34)</f>
        <v>3419491</v>
      </c>
      <c r="I35" s="136"/>
      <c r="J35" s="135">
        <f>SUM(J23:J34)</f>
        <v>3396775</v>
      </c>
      <c r="L35" s="124"/>
    </row>
    <row r="36" spans="1:12">
      <c r="A36" s="134"/>
      <c r="B36" s="227"/>
      <c r="D36" s="136"/>
      <c r="E36" s="136"/>
      <c r="F36" s="136"/>
      <c r="G36" s="136"/>
      <c r="H36" s="136"/>
      <c r="I36" s="136"/>
      <c r="J36" s="136"/>
      <c r="L36" s="124"/>
    </row>
    <row r="37" spans="1:12" ht="22.5" thickBot="1">
      <c r="A37" s="134" t="s">
        <v>19</v>
      </c>
      <c r="B37" s="227"/>
      <c r="D37" s="142">
        <f>SUM(D20+D35)</f>
        <v>14701028</v>
      </c>
      <c r="E37" s="136"/>
      <c r="F37" s="142">
        <f>SUM(F20+F35)</f>
        <v>14646435</v>
      </c>
      <c r="G37" s="136"/>
      <c r="H37" s="142">
        <f>SUM(H20+H35)</f>
        <v>7552315</v>
      </c>
      <c r="I37" s="136"/>
      <c r="J37" s="142">
        <f>SUM(J20+J35)</f>
        <v>7491482</v>
      </c>
      <c r="L37" s="124"/>
    </row>
    <row r="38" spans="1:12" ht="22.5" thickTop="1">
      <c r="A38" s="134"/>
      <c r="B38" s="227"/>
      <c r="D38" s="170"/>
      <c r="E38" s="136"/>
      <c r="F38" s="170"/>
      <c r="G38" s="136"/>
      <c r="H38" s="170"/>
      <c r="I38" s="136"/>
      <c r="J38" s="170"/>
      <c r="L38" s="124"/>
    </row>
    <row r="39" spans="1:12" s="119" customFormat="1" ht="23.25">
      <c r="A39" s="117" t="s">
        <v>0</v>
      </c>
      <c r="B39" s="118"/>
      <c r="K39" s="164"/>
    </row>
    <row r="40" spans="1:12" s="119" customFormat="1" ht="23.25">
      <c r="A40" s="120" t="str">
        <f>A2</f>
        <v>งบแสดงฐานะการเงิน</v>
      </c>
      <c r="B40" s="118"/>
      <c r="K40" s="164"/>
    </row>
    <row r="41" spans="1:12">
      <c r="A41" s="134"/>
      <c r="L41" s="124"/>
    </row>
    <row r="42" spans="1:12" ht="23.25">
      <c r="B42" s="227"/>
      <c r="D42" s="314" t="s">
        <v>2</v>
      </c>
      <c r="E42" s="314"/>
      <c r="F42" s="314"/>
      <c r="G42" s="314"/>
      <c r="H42" s="314" t="s">
        <v>3</v>
      </c>
      <c r="I42" s="314"/>
      <c r="J42" s="314"/>
      <c r="L42" s="124"/>
    </row>
    <row r="43" spans="1:12">
      <c r="B43" s="227"/>
      <c r="D43" s="126" t="s">
        <v>98</v>
      </c>
      <c r="E43" s="126"/>
      <c r="F43" s="126" t="s">
        <v>147</v>
      </c>
      <c r="G43" s="125"/>
      <c r="H43" s="126" t="s">
        <v>98</v>
      </c>
      <c r="I43" s="126"/>
      <c r="J43" s="126" t="s">
        <v>147</v>
      </c>
      <c r="L43" s="124"/>
    </row>
    <row r="44" spans="1:12" ht="23.25">
      <c r="A44" s="120" t="s">
        <v>20</v>
      </c>
      <c r="B44" s="227" t="s">
        <v>5</v>
      </c>
      <c r="D44" s="126">
        <v>2566</v>
      </c>
      <c r="E44" s="126"/>
      <c r="F44" s="126">
        <v>2565</v>
      </c>
      <c r="G44" s="126"/>
      <c r="H44" s="126">
        <v>2566</v>
      </c>
      <c r="I44" s="126"/>
      <c r="J44" s="126">
        <v>2565</v>
      </c>
      <c r="L44" s="124"/>
    </row>
    <row r="45" spans="1:12" ht="23.25">
      <c r="A45" s="120"/>
      <c r="B45" s="227"/>
      <c r="D45" s="126" t="s">
        <v>180</v>
      </c>
      <c r="E45" s="126"/>
      <c r="F45" s="126"/>
      <c r="G45" s="126"/>
      <c r="H45" s="126" t="s">
        <v>180</v>
      </c>
      <c r="I45" s="126"/>
      <c r="J45" s="126"/>
      <c r="L45" s="124"/>
    </row>
    <row r="46" spans="1:12">
      <c r="B46" s="227"/>
      <c r="D46" s="313" t="s">
        <v>86</v>
      </c>
      <c r="E46" s="313"/>
      <c r="F46" s="313"/>
      <c r="G46" s="313"/>
      <c r="H46" s="313"/>
      <c r="I46" s="313"/>
      <c r="J46" s="313"/>
      <c r="L46" s="124"/>
    </row>
    <row r="47" spans="1:12">
      <c r="A47" s="127" t="s">
        <v>21</v>
      </c>
      <c r="B47" s="227"/>
      <c r="D47" s="129"/>
      <c r="E47" s="129"/>
      <c r="F47" s="129"/>
      <c r="G47" s="129"/>
      <c r="H47" s="129"/>
      <c r="I47" s="129"/>
      <c r="J47" s="129"/>
      <c r="L47" s="124"/>
    </row>
    <row r="48" spans="1:12">
      <c r="A48" s="183" t="s">
        <v>209</v>
      </c>
      <c r="B48" s="227"/>
      <c r="D48" s="146">
        <v>224244</v>
      </c>
      <c r="E48" s="130"/>
      <c r="F48" s="146">
        <v>229180</v>
      </c>
      <c r="G48" s="130"/>
      <c r="H48" s="140">
        <v>217</v>
      </c>
      <c r="I48" s="130"/>
      <c r="J48" s="140">
        <v>0</v>
      </c>
      <c r="L48" s="124"/>
    </row>
    <row r="49" spans="1:12">
      <c r="A49" s="131" t="s">
        <v>22</v>
      </c>
      <c r="B49" s="227">
        <v>2</v>
      </c>
      <c r="D49" s="146">
        <v>2442944</v>
      </c>
      <c r="E49" s="130"/>
      <c r="F49" s="146">
        <v>2793380</v>
      </c>
      <c r="G49" s="130"/>
      <c r="H49" s="130">
        <v>323157</v>
      </c>
      <c r="I49" s="130"/>
      <c r="J49" s="130">
        <v>292736</v>
      </c>
      <c r="L49" s="124"/>
    </row>
    <row r="50" spans="1:12">
      <c r="A50" s="131" t="s">
        <v>23</v>
      </c>
      <c r="B50" s="227">
        <v>2</v>
      </c>
      <c r="D50" s="3">
        <v>1229271</v>
      </c>
      <c r="E50" s="130"/>
      <c r="F50" s="3">
        <v>1178182</v>
      </c>
      <c r="G50" s="130"/>
      <c r="H50" s="130">
        <v>208012</v>
      </c>
      <c r="I50" s="130"/>
      <c r="J50" s="130">
        <v>332012</v>
      </c>
      <c r="L50" s="124"/>
    </row>
    <row r="51" spans="1:12">
      <c r="A51" s="145" t="s">
        <v>210</v>
      </c>
      <c r="B51" s="227"/>
      <c r="D51" s="146">
        <v>75580</v>
      </c>
      <c r="E51" s="130"/>
      <c r="F51" s="146">
        <v>82963</v>
      </c>
      <c r="G51" s="130"/>
      <c r="H51" s="140">
        <v>0</v>
      </c>
      <c r="I51" s="130"/>
      <c r="J51" s="140">
        <v>0</v>
      </c>
      <c r="L51" s="124"/>
    </row>
    <row r="52" spans="1:12">
      <c r="A52" s="131" t="s">
        <v>151</v>
      </c>
      <c r="B52" s="227"/>
      <c r="D52" s="146">
        <v>241877</v>
      </c>
      <c r="E52" s="130"/>
      <c r="F52" s="146">
        <v>204184</v>
      </c>
      <c r="G52" s="130"/>
      <c r="H52" s="140">
        <v>58415</v>
      </c>
      <c r="I52" s="130"/>
      <c r="J52" s="140">
        <v>51009</v>
      </c>
      <c r="L52" s="124"/>
    </row>
    <row r="53" spans="1:12">
      <c r="A53" s="131" t="s">
        <v>24</v>
      </c>
      <c r="B53" s="227"/>
      <c r="D53" s="146">
        <v>849732</v>
      </c>
      <c r="E53" s="130"/>
      <c r="F53" s="146">
        <v>941849</v>
      </c>
      <c r="G53" s="130"/>
      <c r="H53" s="140">
        <v>243060</v>
      </c>
      <c r="I53" s="130"/>
      <c r="J53" s="140">
        <v>243799</v>
      </c>
      <c r="L53" s="124"/>
    </row>
    <row r="54" spans="1:12">
      <c r="A54" s="131" t="s">
        <v>145</v>
      </c>
      <c r="B54" s="227"/>
      <c r="D54" s="146">
        <v>107227</v>
      </c>
      <c r="E54" s="130"/>
      <c r="F54" s="146">
        <v>108302</v>
      </c>
      <c r="G54" s="130"/>
      <c r="H54" s="130">
        <v>12935</v>
      </c>
      <c r="I54" s="130"/>
      <c r="J54" s="130">
        <v>11210</v>
      </c>
      <c r="L54" s="124"/>
    </row>
    <row r="55" spans="1:12">
      <c r="A55" s="134" t="s">
        <v>25</v>
      </c>
      <c r="B55" s="227"/>
      <c r="D55" s="135">
        <f>SUM(D48:D54)</f>
        <v>5170875</v>
      </c>
      <c r="E55" s="136"/>
      <c r="F55" s="135">
        <f>SUM(F48:F54)</f>
        <v>5538040</v>
      </c>
      <c r="G55" s="136"/>
      <c r="H55" s="135">
        <f>SUM(H48:H54)</f>
        <v>845796</v>
      </c>
      <c r="I55" s="136"/>
      <c r="J55" s="135">
        <f>SUM(J48:J54)</f>
        <v>930766</v>
      </c>
      <c r="L55" s="124"/>
    </row>
    <row r="56" spans="1:12" s="149" customFormat="1" ht="22.5" customHeight="1">
      <c r="A56" s="147"/>
      <c r="B56" s="148"/>
      <c r="D56" s="150"/>
      <c r="E56" s="150"/>
      <c r="F56" s="150"/>
      <c r="G56" s="150"/>
      <c r="H56" s="150"/>
      <c r="I56" s="150"/>
      <c r="J56" s="150"/>
      <c r="K56" s="171"/>
    </row>
    <row r="57" spans="1:12">
      <c r="A57" s="127" t="s">
        <v>26</v>
      </c>
      <c r="B57" s="227"/>
      <c r="D57" s="130"/>
      <c r="E57" s="130"/>
      <c r="F57" s="130"/>
      <c r="G57" s="130"/>
      <c r="H57" s="130"/>
      <c r="I57" s="130"/>
      <c r="J57" s="130"/>
      <c r="L57" s="124"/>
    </row>
    <row r="58" spans="1:12">
      <c r="A58" s="131" t="s">
        <v>177</v>
      </c>
      <c r="B58" s="227"/>
      <c r="D58" s="130">
        <v>101396</v>
      </c>
      <c r="E58" s="130"/>
      <c r="F58" s="130">
        <f>108433+295</f>
        <v>108728</v>
      </c>
      <c r="G58" s="130"/>
      <c r="H58" s="140">
        <v>0</v>
      </c>
      <c r="I58" s="130"/>
      <c r="J58" s="140">
        <v>0</v>
      </c>
    </row>
    <row r="59" spans="1:12" s="237" customFormat="1">
      <c r="A59" s="131" t="s">
        <v>27</v>
      </c>
      <c r="B59" s="312">
        <v>8</v>
      </c>
      <c r="C59" s="124"/>
      <c r="D59" s="140">
        <v>38</v>
      </c>
      <c r="E59" s="130"/>
      <c r="F59" s="140">
        <v>0</v>
      </c>
      <c r="G59" s="130"/>
      <c r="H59" s="140">
        <v>0</v>
      </c>
      <c r="I59" s="130"/>
      <c r="J59" s="140">
        <v>0</v>
      </c>
      <c r="K59" s="238"/>
      <c r="L59" s="239"/>
    </row>
    <row r="60" spans="1:12">
      <c r="A60" s="131" t="s">
        <v>137</v>
      </c>
      <c r="B60" s="227"/>
      <c r="D60" s="130">
        <v>226521</v>
      </c>
      <c r="E60" s="130"/>
      <c r="F60" s="130">
        <v>222938</v>
      </c>
      <c r="G60" s="130"/>
      <c r="H60" s="173">
        <v>136233</v>
      </c>
      <c r="I60" s="130"/>
      <c r="J60" s="173">
        <v>137986</v>
      </c>
      <c r="L60" s="151"/>
    </row>
    <row r="61" spans="1:12" s="237" customFormat="1" hidden="1">
      <c r="A61" s="131" t="s">
        <v>28</v>
      </c>
      <c r="B61" s="227"/>
      <c r="C61" s="124"/>
      <c r="D61" s="140">
        <v>0</v>
      </c>
      <c r="E61" s="130"/>
      <c r="F61" s="140">
        <v>0</v>
      </c>
      <c r="G61" s="130"/>
      <c r="H61" s="173">
        <v>0</v>
      </c>
      <c r="I61" s="130"/>
      <c r="J61" s="173">
        <v>0</v>
      </c>
      <c r="K61" s="238"/>
      <c r="L61" s="240"/>
    </row>
    <row r="62" spans="1:12" s="134" customFormat="1">
      <c r="A62" s="134" t="s">
        <v>29</v>
      </c>
      <c r="B62" s="152"/>
      <c r="D62" s="137">
        <f>SUM(D58:D61)</f>
        <v>327955</v>
      </c>
      <c r="E62" s="136"/>
      <c r="F62" s="137">
        <f>SUM(F58:F61)</f>
        <v>331666</v>
      </c>
      <c r="G62" s="136"/>
      <c r="H62" s="137">
        <f>SUM(H58:H60)</f>
        <v>136233</v>
      </c>
      <c r="I62" s="136"/>
      <c r="J62" s="137">
        <f>SUM(J58:J60)</f>
        <v>137986</v>
      </c>
      <c r="K62" s="241"/>
    </row>
    <row r="63" spans="1:12">
      <c r="B63" s="227"/>
      <c r="D63" s="130"/>
      <c r="E63" s="130"/>
      <c r="F63" s="130"/>
      <c r="G63" s="130"/>
      <c r="H63" s="130"/>
      <c r="I63" s="130"/>
      <c r="J63" s="130"/>
      <c r="L63" s="124"/>
    </row>
    <row r="64" spans="1:12">
      <c r="A64" s="134" t="s">
        <v>30</v>
      </c>
      <c r="B64" s="227"/>
      <c r="D64" s="153">
        <f>D55+D62</f>
        <v>5498830</v>
      </c>
      <c r="E64" s="136"/>
      <c r="F64" s="153">
        <f>F55+F62</f>
        <v>5869706</v>
      </c>
      <c r="G64" s="136"/>
      <c r="H64" s="153">
        <f>H55+H62</f>
        <v>982029</v>
      </c>
      <c r="I64" s="136"/>
      <c r="J64" s="153">
        <f>J55+J62</f>
        <v>1068752</v>
      </c>
      <c r="L64" s="124"/>
    </row>
    <row r="65" spans="1:12">
      <c r="A65" s="134"/>
      <c r="B65" s="227"/>
      <c r="D65" s="130"/>
      <c r="E65" s="130"/>
      <c r="F65" s="130"/>
      <c r="G65" s="130"/>
      <c r="H65" s="130"/>
      <c r="I65" s="130"/>
      <c r="J65" s="130"/>
      <c r="L65" s="124"/>
    </row>
    <row r="66" spans="1:12" s="119" customFormat="1" ht="23.25">
      <c r="A66" s="117" t="s">
        <v>0</v>
      </c>
      <c r="B66" s="118"/>
      <c r="K66" s="164"/>
    </row>
    <row r="67" spans="1:12" s="119" customFormat="1" ht="23.25">
      <c r="A67" s="120" t="str">
        <f>A40</f>
        <v>งบแสดงฐานะการเงิน</v>
      </c>
      <c r="B67" s="118"/>
      <c r="K67" s="164"/>
    </row>
    <row r="68" spans="1:12">
      <c r="A68" s="134"/>
      <c r="L68" s="124"/>
    </row>
    <row r="69" spans="1:12" ht="23.25">
      <c r="B69" s="227"/>
      <c r="D69" s="314" t="s">
        <v>2</v>
      </c>
      <c r="E69" s="314"/>
      <c r="F69" s="314"/>
      <c r="G69" s="314"/>
      <c r="H69" s="314" t="s">
        <v>3</v>
      </c>
      <c r="I69" s="314"/>
      <c r="J69" s="314"/>
      <c r="L69" s="124"/>
    </row>
    <row r="70" spans="1:12">
      <c r="B70" s="227"/>
      <c r="D70" s="126" t="s">
        <v>98</v>
      </c>
      <c r="E70" s="126"/>
      <c r="F70" s="126" t="s">
        <v>147</v>
      </c>
      <c r="G70" s="125"/>
      <c r="H70" s="126" t="s">
        <v>98</v>
      </c>
      <c r="I70" s="126"/>
      <c r="J70" s="126" t="s">
        <v>147</v>
      </c>
      <c r="L70" s="124"/>
    </row>
    <row r="71" spans="1:12" ht="23.25">
      <c r="A71" s="120" t="s">
        <v>20</v>
      </c>
      <c r="B71" s="227"/>
      <c r="D71" s="126">
        <v>2566</v>
      </c>
      <c r="E71" s="126"/>
      <c r="F71" s="126">
        <v>2565</v>
      </c>
      <c r="G71" s="126"/>
      <c r="H71" s="126">
        <v>2566</v>
      </c>
      <c r="I71" s="126"/>
      <c r="J71" s="126">
        <v>2565</v>
      </c>
      <c r="L71" s="124"/>
    </row>
    <row r="72" spans="1:12" ht="23.25">
      <c r="A72" s="120"/>
      <c r="B72" s="227"/>
      <c r="D72" s="126" t="s">
        <v>180</v>
      </c>
      <c r="E72" s="126"/>
      <c r="F72" s="126"/>
      <c r="G72" s="126"/>
      <c r="H72" s="126" t="s">
        <v>180</v>
      </c>
      <c r="I72" s="126"/>
      <c r="J72" s="126"/>
      <c r="L72" s="124"/>
    </row>
    <row r="73" spans="1:12">
      <c r="B73" s="227"/>
      <c r="D73" s="313" t="s">
        <v>86</v>
      </c>
      <c r="E73" s="313"/>
      <c r="F73" s="313"/>
      <c r="G73" s="313"/>
      <c r="H73" s="313"/>
      <c r="I73" s="313"/>
      <c r="J73" s="313"/>
      <c r="L73" s="124"/>
    </row>
    <row r="74" spans="1:12">
      <c r="A74" s="127" t="s">
        <v>31</v>
      </c>
      <c r="B74" s="227"/>
      <c r="D74" s="129"/>
      <c r="E74" s="129"/>
      <c r="F74" s="129"/>
      <c r="G74" s="129"/>
      <c r="H74" s="129"/>
      <c r="I74" s="129"/>
      <c r="J74" s="129"/>
      <c r="L74" s="124"/>
    </row>
    <row r="75" spans="1:12">
      <c r="A75" s="124" t="s">
        <v>32</v>
      </c>
      <c r="B75" s="227"/>
      <c r="D75" s="130"/>
      <c r="E75" s="130"/>
      <c r="F75" s="130"/>
      <c r="G75" s="130"/>
      <c r="H75" s="130"/>
      <c r="I75" s="130"/>
      <c r="J75" s="130"/>
      <c r="L75" s="124"/>
    </row>
    <row r="76" spans="1:12" ht="22.5" thickBot="1">
      <c r="A76" s="124" t="s">
        <v>33</v>
      </c>
      <c r="B76" s="227"/>
      <c r="D76" s="154">
        <v>436951</v>
      </c>
      <c r="E76" s="130"/>
      <c r="F76" s="154">
        <v>436951</v>
      </c>
      <c r="G76" s="130"/>
      <c r="H76" s="154">
        <v>436951</v>
      </c>
      <c r="I76" s="130"/>
      <c r="J76" s="154">
        <v>436951</v>
      </c>
      <c r="L76" s="124"/>
    </row>
    <row r="77" spans="1:12" ht="22.5" thickTop="1">
      <c r="A77" s="144" t="s">
        <v>207</v>
      </c>
      <c r="B77" s="227"/>
      <c r="D77" s="130"/>
      <c r="E77" s="130"/>
      <c r="F77" s="130"/>
      <c r="G77" s="130"/>
      <c r="H77" s="130"/>
      <c r="I77" s="130"/>
      <c r="J77" s="130"/>
      <c r="L77" s="124"/>
    </row>
    <row r="78" spans="1:12">
      <c r="A78" s="124" t="s">
        <v>34</v>
      </c>
      <c r="B78" s="227"/>
      <c r="D78" s="130">
        <v>435935</v>
      </c>
      <c r="E78" s="130"/>
      <c r="F78" s="130">
        <v>435935</v>
      </c>
      <c r="G78" s="130"/>
      <c r="H78" s="130">
        <v>435935</v>
      </c>
      <c r="I78" s="130"/>
      <c r="J78" s="130">
        <v>435935</v>
      </c>
      <c r="L78" s="124"/>
    </row>
    <row r="79" spans="1:12">
      <c r="A79" s="144" t="s">
        <v>208</v>
      </c>
      <c r="B79" s="227"/>
      <c r="D79" s="130"/>
      <c r="E79" s="130"/>
      <c r="F79" s="130"/>
      <c r="G79" s="130"/>
      <c r="H79" s="130"/>
      <c r="I79" s="130"/>
      <c r="J79" s="130"/>
      <c r="L79" s="124"/>
    </row>
    <row r="80" spans="1:12">
      <c r="A80" s="124" t="s">
        <v>35</v>
      </c>
      <c r="B80" s="227"/>
      <c r="D80" s="130"/>
      <c r="E80" s="130"/>
      <c r="F80" s="130"/>
      <c r="G80" s="130"/>
      <c r="H80" s="130"/>
      <c r="I80" s="130"/>
      <c r="J80" s="130"/>
      <c r="L80" s="124"/>
    </row>
    <row r="81" spans="1:24">
      <c r="A81" s="124" t="s">
        <v>146</v>
      </c>
      <c r="B81" s="227"/>
      <c r="D81" s="130">
        <v>2304523</v>
      </c>
      <c r="E81" s="130"/>
      <c r="F81" s="130">
        <v>2304523</v>
      </c>
      <c r="G81" s="130"/>
      <c r="H81" s="130">
        <v>2304523</v>
      </c>
      <c r="I81" s="130"/>
      <c r="J81" s="130">
        <v>2304523</v>
      </c>
      <c r="L81" s="124"/>
    </row>
    <row r="82" spans="1:24">
      <c r="A82" s="124" t="s">
        <v>211</v>
      </c>
      <c r="B82" s="227"/>
      <c r="D82" s="130">
        <v>14122</v>
      </c>
      <c r="E82" s="130"/>
      <c r="F82" s="130">
        <v>14122</v>
      </c>
      <c r="G82" s="130"/>
      <c r="H82" s="133">
        <v>0</v>
      </c>
      <c r="I82" s="130"/>
      <c r="J82" s="133">
        <v>0</v>
      </c>
      <c r="L82" s="124"/>
    </row>
    <row r="83" spans="1:24">
      <c r="A83" s="131" t="s">
        <v>96</v>
      </c>
      <c r="B83" s="227"/>
      <c r="D83" s="146">
        <v>2005</v>
      </c>
      <c r="E83" s="130"/>
      <c r="F83" s="146">
        <v>2005</v>
      </c>
      <c r="G83" s="130"/>
      <c r="H83" s="130">
        <v>2005</v>
      </c>
      <c r="I83" s="130"/>
      <c r="J83" s="130">
        <v>2005</v>
      </c>
      <c r="L83" s="124"/>
    </row>
    <row r="84" spans="1:24" ht="22.5" customHeight="1">
      <c r="A84" s="124" t="s">
        <v>36</v>
      </c>
      <c r="B84" s="227"/>
      <c r="D84" s="130"/>
      <c r="E84" s="130"/>
      <c r="F84" s="130"/>
      <c r="G84" s="130"/>
      <c r="H84" s="130"/>
      <c r="I84" s="130"/>
      <c r="J84" s="130"/>
      <c r="L84" s="124"/>
    </row>
    <row r="85" spans="1:24" ht="22.5" customHeight="1">
      <c r="A85" s="184" t="s">
        <v>184</v>
      </c>
      <c r="B85" s="124"/>
      <c r="D85" s="130"/>
      <c r="E85" s="130"/>
      <c r="F85" s="130"/>
      <c r="G85" s="130"/>
      <c r="H85" s="130"/>
      <c r="I85" s="130"/>
      <c r="J85" s="130"/>
      <c r="L85" s="124"/>
    </row>
    <row r="86" spans="1:24" ht="22.5" customHeight="1">
      <c r="A86" s="185" t="s">
        <v>185</v>
      </c>
      <c r="B86" s="227"/>
      <c r="D86" s="130">
        <v>49088</v>
      </c>
      <c r="E86" s="130"/>
      <c r="F86" s="130">
        <v>49088</v>
      </c>
      <c r="G86" s="130"/>
      <c r="H86" s="130">
        <v>43695</v>
      </c>
      <c r="I86" s="130"/>
      <c r="J86" s="130">
        <v>43695</v>
      </c>
      <c r="L86" s="124"/>
    </row>
    <row r="87" spans="1:24" ht="22.5" customHeight="1">
      <c r="A87" s="185" t="s">
        <v>186</v>
      </c>
      <c r="B87" s="227"/>
      <c r="D87" s="130">
        <v>25000</v>
      </c>
      <c r="E87" s="130"/>
      <c r="F87" s="130">
        <v>25000</v>
      </c>
      <c r="G87" s="130"/>
      <c r="H87" s="130">
        <v>25000</v>
      </c>
      <c r="I87" s="130"/>
      <c r="J87" s="130">
        <v>25000</v>
      </c>
      <c r="L87" s="124"/>
    </row>
    <row r="88" spans="1:24" ht="22.5" customHeight="1">
      <c r="A88" s="184" t="s">
        <v>187</v>
      </c>
      <c r="B88" s="227"/>
      <c r="D88" s="130">
        <v>7034011</v>
      </c>
      <c r="E88" s="155"/>
      <c r="F88" s="130">
        <v>6581013</v>
      </c>
      <c r="G88" s="130"/>
      <c r="H88" s="130">
        <v>3759128</v>
      </c>
      <c r="I88" s="130"/>
      <c r="J88" s="130">
        <v>3611572</v>
      </c>
      <c r="L88" s="124"/>
    </row>
    <row r="89" spans="1:24" ht="22.5" customHeight="1">
      <c r="A89" s="139" t="s">
        <v>37</v>
      </c>
      <c r="B89" s="227"/>
      <c r="D89" s="156">
        <v>-662604</v>
      </c>
      <c r="E89" s="130"/>
      <c r="F89" s="156">
        <v>-635029</v>
      </c>
      <c r="G89" s="130"/>
      <c r="H89" s="157">
        <v>0</v>
      </c>
      <c r="I89" s="130"/>
      <c r="J89" s="157">
        <v>0</v>
      </c>
      <c r="L89" s="124"/>
    </row>
    <row r="90" spans="1:24" ht="22.5" customHeight="1">
      <c r="A90" s="134" t="s">
        <v>38</v>
      </c>
      <c r="B90" s="227"/>
      <c r="D90" s="136">
        <f>SUM(D78:D89)</f>
        <v>9202080</v>
      </c>
      <c r="E90" s="136"/>
      <c r="F90" s="136">
        <f>SUM(F78:F89)</f>
        <v>8776657</v>
      </c>
      <c r="G90" s="136"/>
      <c r="H90" s="136">
        <f>SUM(H78:H89)</f>
        <v>6570286</v>
      </c>
      <c r="I90" s="136"/>
      <c r="J90" s="136">
        <f>SUM(J78:J89)</f>
        <v>6422730</v>
      </c>
      <c r="L90" s="124"/>
    </row>
    <row r="91" spans="1:24" ht="22.5" customHeight="1">
      <c r="A91" s="139" t="s">
        <v>39</v>
      </c>
      <c r="B91" s="227"/>
      <c r="D91" s="130">
        <v>118</v>
      </c>
      <c r="E91" s="130"/>
      <c r="F91" s="130">
        <v>72</v>
      </c>
      <c r="G91" s="130"/>
      <c r="H91" s="157">
        <v>0</v>
      </c>
      <c r="I91" s="136"/>
      <c r="J91" s="157">
        <v>0</v>
      </c>
      <c r="L91" s="124"/>
    </row>
    <row r="92" spans="1:24" ht="22.5" customHeight="1">
      <c r="A92" s="134" t="s">
        <v>40</v>
      </c>
      <c r="B92" s="227"/>
      <c r="D92" s="137">
        <f>SUM(D90:D91)</f>
        <v>9202198</v>
      </c>
      <c r="E92" s="130"/>
      <c r="F92" s="137">
        <f>SUM(F90:F91)</f>
        <v>8776729</v>
      </c>
      <c r="G92" s="130"/>
      <c r="H92" s="137">
        <f>SUM(H90:H91)</f>
        <v>6570286</v>
      </c>
      <c r="I92" s="130"/>
      <c r="J92" s="137">
        <f>SUM(J90:J91)</f>
        <v>6422730</v>
      </c>
      <c r="L92" s="124"/>
    </row>
    <row r="93" spans="1:24" ht="22.5" customHeight="1">
      <c r="A93" s="134"/>
      <c r="B93" s="227"/>
      <c r="D93" s="130"/>
      <c r="E93" s="130"/>
      <c r="F93" s="130"/>
      <c r="G93" s="130"/>
      <c r="H93" s="130"/>
      <c r="I93" s="130"/>
      <c r="J93" s="130"/>
      <c r="L93" s="124"/>
    </row>
    <row r="94" spans="1:24" ht="22.5" thickBot="1">
      <c r="A94" s="134" t="s">
        <v>41</v>
      </c>
      <c r="B94" s="227"/>
      <c r="D94" s="143">
        <f>SUM(D64+D92)</f>
        <v>14701028</v>
      </c>
      <c r="E94" s="136"/>
      <c r="F94" s="143">
        <f>SUM(F64+F92)</f>
        <v>14646435</v>
      </c>
      <c r="G94" s="136"/>
      <c r="H94" s="143">
        <f>SUM(H64+H92)</f>
        <v>7552315</v>
      </c>
      <c r="I94" s="136"/>
      <c r="J94" s="143">
        <f>SUM(J64+J92)</f>
        <v>7491482</v>
      </c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</row>
    <row r="95" spans="1:24" ht="22.5" thickTop="1">
      <c r="A95" s="134"/>
      <c r="B95" s="227"/>
      <c r="D95" s="174"/>
      <c r="E95" s="130"/>
      <c r="F95" s="174"/>
      <c r="G95" s="130"/>
      <c r="H95" s="174"/>
      <c r="I95" s="130"/>
      <c r="J95" s="175"/>
      <c r="L95" s="124"/>
    </row>
    <row r="96" spans="1:24">
      <c r="D96" s="169"/>
      <c r="E96" s="169"/>
      <c r="F96" s="169"/>
      <c r="G96" s="169"/>
      <c r="H96" s="169"/>
      <c r="I96" s="169"/>
      <c r="J96" s="169"/>
    </row>
  </sheetData>
  <mergeCells count="9">
    <mergeCell ref="D73:J73"/>
    <mergeCell ref="D46:J46"/>
    <mergeCell ref="D69:G69"/>
    <mergeCell ref="H69:J69"/>
    <mergeCell ref="D4:G4"/>
    <mergeCell ref="H4:J4"/>
    <mergeCell ref="D8:J8"/>
    <mergeCell ref="D42:G42"/>
    <mergeCell ref="H42:J42"/>
  </mergeCells>
  <pageMargins left="0.7" right="0.7" top="0.48" bottom="0.5" header="0.5" footer="0.5"/>
  <pageSetup paperSize="9" scale="7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Normal="85" zoomScaleSheetLayoutView="100" workbookViewId="0">
      <selection activeCell="A17" sqref="A17"/>
    </sheetView>
  </sheetViews>
  <sheetFormatPr defaultColWidth="9.140625" defaultRowHeight="22.5" customHeight="1"/>
  <cols>
    <col min="1" max="1" width="46" style="8" customWidth="1"/>
    <col min="2" max="2" width="8.140625" style="17" customWidth="1"/>
    <col min="3" max="3" width="1.42578125" style="8" customWidth="1"/>
    <col min="4" max="4" width="12.5703125" style="8" customWidth="1"/>
    <col min="5" max="5" width="1.42578125" style="8" customWidth="1"/>
    <col min="6" max="6" width="12.5703125" style="8" customWidth="1"/>
    <col min="7" max="7" width="1.42578125" style="8" customWidth="1"/>
    <col min="8" max="8" width="12.5703125" style="8" customWidth="1"/>
    <col min="9" max="9" width="1.42578125" style="8" customWidth="1"/>
    <col min="10" max="10" width="12.5703125" style="8" customWidth="1"/>
    <col min="11" max="16384" width="9.140625" style="8"/>
  </cols>
  <sheetData>
    <row r="1" spans="1:10" s="14" customFormat="1" ht="22.5" customHeight="1">
      <c r="A1" s="12" t="s">
        <v>0</v>
      </c>
      <c r="B1" s="13"/>
    </row>
    <row r="2" spans="1:10" s="14" customFormat="1" ht="22.5" customHeight="1">
      <c r="A2" s="16" t="s">
        <v>99</v>
      </c>
      <c r="B2" s="13"/>
    </row>
    <row r="3" spans="1:10" ht="22.5" customHeight="1">
      <c r="H3" s="18"/>
      <c r="I3" s="18"/>
      <c r="J3" s="228"/>
    </row>
    <row r="4" spans="1:10" ht="23.25">
      <c r="A4" s="20"/>
      <c r="B4" s="2"/>
      <c r="D4" s="317" t="s">
        <v>2</v>
      </c>
      <c r="E4" s="317"/>
      <c r="F4" s="317"/>
      <c r="G4" s="21"/>
      <c r="H4" s="317" t="s">
        <v>3</v>
      </c>
      <c r="I4" s="317"/>
      <c r="J4" s="317"/>
    </row>
    <row r="5" spans="1:10" ht="21.75">
      <c r="A5" s="20"/>
      <c r="B5" s="2"/>
      <c r="D5" s="318" t="s">
        <v>100</v>
      </c>
      <c r="E5" s="318"/>
      <c r="F5" s="318"/>
      <c r="G5" s="61"/>
      <c r="H5" s="318" t="s">
        <v>100</v>
      </c>
      <c r="I5" s="318"/>
      <c r="J5" s="318"/>
    </row>
    <row r="6" spans="1:10" ht="22.5" customHeight="1">
      <c r="A6" s="22"/>
      <c r="B6" s="23"/>
      <c r="C6" s="24"/>
      <c r="D6" s="319" t="s">
        <v>101</v>
      </c>
      <c r="E6" s="319"/>
      <c r="F6" s="319"/>
      <c r="G6" s="25"/>
      <c r="H6" s="319" t="s">
        <v>101</v>
      </c>
      <c r="I6" s="319"/>
      <c r="J6" s="319"/>
    </row>
    <row r="7" spans="1:10" ht="22.5" customHeight="1">
      <c r="A7" s="22"/>
      <c r="B7" s="23" t="s">
        <v>5</v>
      </c>
      <c r="C7" s="24"/>
      <c r="D7" s="126">
        <v>2566</v>
      </c>
      <c r="E7" s="126"/>
      <c r="F7" s="126">
        <v>2565</v>
      </c>
      <c r="G7" s="126"/>
      <c r="H7" s="126">
        <v>2566</v>
      </c>
      <c r="I7" s="126"/>
      <c r="J7" s="126">
        <v>2565</v>
      </c>
    </row>
    <row r="8" spans="1:10" ht="22.5" customHeight="1">
      <c r="A8" s="22"/>
      <c r="B8" s="23"/>
      <c r="C8" s="24"/>
      <c r="D8" s="315" t="s">
        <v>86</v>
      </c>
      <c r="E8" s="315"/>
      <c r="F8" s="315"/>
      <c r="G8" s="315"/>
      <c r="H8" s="315"/>
      <c r="I8" s="315"/>
      <c r="J8" s="315"/>
    </row>
    <row r="9" spans="1:10" ht="22.5" customHeight="1">
      <c r="A9" s="26" t="s">
        <v>42</v>
      </c>
      <c r="B9" s="2"/>
      <c r="C9" s="11"/>
      <c r="D9" s="27"/>
      <c r="E9" s="27"/>
      <c r="F9" s="27"/>
      <c r="G9" s="27"/>
      <c r="H9" s="27"/>
      <c r="I9" s="27"/>
      <c r="J9" s="27"/>
    </row>
    <row r="10" spans="1:10" ht="22.5" customHeight="1">
      <c r="A10" s="28" t="s">
        <v>43</v>
      </c>
      <c r="B10" s="2" t="s">
        <v>216</v>
      </c>
      <c r="C10" s="11"/>
      <c r="D10" s="29">
        <v>3728313</v>
      </c>
      <c r="E10" s="5"/>
      <c r="F10" s="29">
        <v>3819726</v>
      </c>
      <c r="G10" s="5"/>
      <c r="H10" s="29">
        <v>945834</v>
      </c>
      <c r="I10" s="5"/>
      <c r="J10" s="29">
        <v>1105098</v>
      </c>
    </row>
    <row r="11" spans="1:10" ht="22.5" customHeight="1">
      <c r="A11" s="30" t="s">
        <v>44</v>
      </c>
      <c r="B11" s="2">
        <v>2</v>
      </c>
      <c r="C11" s="11"/>
      <c r="D11" s="31">
        <v>9057</v>
      </c>
      <c r="E11" s="5"/>
      <c r="F11" s="31">
        <v>3357</v>
      </c>
      <c r="G11" s="5"/>
      <c r="H11" s="29">
        <v>2603</v>
      </c>
      <c r="I11" s="5"/>
      <c r="J11" s="29">
        <v>1329</v>
      </c>
    </row>
    <row r="12" spans="1:10" ht="21.75">
      <c r="A12" s="28" t="s">
        <v>102</v>
      </c>
      <c r="B12" s="2"/>
      <c r="C12" s="11"/>
      <c r="D12" s="31">
        <v>0</v>
      </c>
      <c r="E12" s="5"/>
      <c r="F12" s="31">
        <v>0</v>
      </c>
      <c r="G12" s="5"/>
      <c r="H12" s="31">
        <v>0</v>
      </c>
      <c r="I12" s="5"/>
      <c r="J12" s="31">
        <v>2129</v>
      </c>
    </row>
    <row r="13" spans="1:10" ht="21.75">
      <c r="A13" s="28" t="s">
        <v>45</v>
      </c>
      <c r="B13" s="2">
        <v>2</v>
      </c>
      <c r="C13" s="11"/>
      <c r="D13" s="32">
        <v>8511</v>
      </c>
      <c r="E13" s="5"/>
      <c r="F13" s="32">
        <v>10398</v>
      </c>
      <c r="G13" s="5"/>
      <c r="H13" s="33">
        <v>1953</v>
      </c>
      <c r="I13" s="5"/>
      <c r="J13" s="33">
        <v>2736</v>
      </c>
    </row>
    <row r="14" spans="1:10" ht="21.75">
      <c r="A14" s="22" t="s">
        <v>46</v>
      </c>
      <c r="B14" s="2"/>
      <c r="C14" s="11"/>
      <c r="D14" s="34">
        <f>SUM(D10:D13)</f>
        <v>3745881</v>
      </c>
      <c r="E14" s="35"/>
      <c r="F14" s="34">
        <f>SUM(F10:F13)</f>
        <v>3833481</v>
      </c>
      <c r="G14" s="35"/>
      <c r="H14" s="34">
        <f>SUM(H10:H13)</f>
        <v>950390</v>
      </c>
      <c r="I14" s="35"/>
      <c r="J14" s="34">
        <f>SUM(J10:J13)</f>
        <v>1111292</v>
      </c>
    </row>
    <row r="15" spans="1:10" ht="21.75">
      <c r="B15" s="2"/>
      <c r="C15" s="11"/>
      <c r="D15" s="5"/>
      <c r="E15" s="5"/>
      <c r="F15" s="5"/>
      <c r="G15" s="5"/>
      <c r="H15" s="5"/>
      <c r="I15" s="5"/>
      <c r="J15" s="5"/>
    </row>
    <row r="16" spans="1:10" ht="21.75">
      <c r="A16" s="26" t="s">
        <v>47</v>
      </c>
      <c r="B16" s="2"/>
      <c r="C16" s="11"/>
      <c r="D16" s="5"/>
      <c r="E16" s="5"/>
      <c r="F16" s="5"/>
      <c r="G16" s="5"/>
      <c r="H16" s="5"/>
      <c r="I16" s="5"/>
      <c r="J16" s="5"/>
    </row>
    <row r="17" spans="1:10" ht="21.75">
      <c r="A17" s="28" t="s">
        <v>48</v>
      </c>
      <c r="B17" s="2">
        <v>2</v>
      </c>
      <c r="C17" s="11"/>
      <c r="D17" s="5">
        <v>2102049</v>
      </c>
      <c r="E17" s="5"/>
      <c r="F17" s="5">
        <v>2109362</v>
      </c>
      <c r="G17" s="5"/>
      <c r="H17" s="5">
        <v>519042</v>
      </c>
      <c r="I17" s="5"/>
      <c r="J17" s="5">
        <v>522405</v>
      </c>
    </row>
    <row r="18" spans="1:10" ht="21.75">
      <c r="A18" s="28" t="s">
        <v>49</v>
      </c>
      <c r="B18" s="2">
        <v>2</v>
      </c>
      <c r="C18" s="11"/>
      <c r="D18" s="36">
        <v>611045</v>
      </c>
      <c r="E18" s="4"/>
      <c r="F18" s="36">
        <v>607613</v>
      </c>
      <c r="G18" s="4"/>
      <c r="H18" s="5">
        <v>100633</v>
      </c>
      <c r="I18" s="4"/>
      <c r="J18" s="5">
        <v>101234</v>
      </c>
    </row>
    <row r="19" spans="1:10" ht="21.75">
      <c r="A19" s="28" t="s">
        <v>50</v>
      </c>
      <c r="B19" s="2">
        <v>2</v>
      </c>
      <c r="C19" s="11"/>
      <c r="D19" s="36">
        <v>416704</v>
      </c>
      <c r="E19" s="4"/>
      <c r="F19" s="36">
        <v>381162</v>
      </c>
      <c r="G19" s="4"/>
      <c r="H19" s="5">
        <v>138783</v>
      </c>
      <c r="I19" s="4"/>
      <c r="J19" s="5">
        <v>111478</v>
      </c>
    </row>
    <row r="20" spans="1:10" ht="21.75">
      <c r="A20" s="28" t="s">
        <v>128</v>
      </c>
      <c r="B20" s="2"/>
      <c r="C20" s="11"/>
      <c r="D20" s="3">
        <v>81051</v>
      </c>
      <c r="E20" s="4"/>
      <c r="F20" s="3">
        <v>12762</v>
      </c>
      <c r="G20" s="4"/>
      <c r="H20" s="3">
        <v>30037</v>
      </c>
      <c r="I20" s="4"/>
      <c r="J20" s="37">
        <v>0</v>
      </c>
    </row>
    <row r="21" spans="1:10" ht="21.75">
      <c r="A21" s="28" t="s">
        <v>51</v>
      </c>
      <c r="B21" s="2"/>
      <c r="C21" s="11"/>
      <c r="D21" s="38">
        <v>9235</v>
      </c>
      <c r="E21" s="4"/>
      <c r="F21" s="38">
        <v>5914</v>
      </c>
      <c r="G21" s="4"/>
      <c r="H21" s="31">
        <v>72</v>
      </c>
      <c r="I21" s="4"/>
      <c r="J21" s="31">
        <v>5</v>
      </c>
    </row>
    <row r="22" spans="1:10" ht="21.75">
      <c r="A22" s="22" t="s">
        <v>52</v>
      </c>
      <c r="B22" s="2"/>
      <c r="C22" s="11"/>
      <c r="D22" s="39">
        <f>SUM(D17:D21)</f>
        <v>3220084</v>
      </c>
      <c r="E22" s="35"/>
      <c r="F22" s="39">
        <f>SUM(F17:F21)</f>
        <v>3116813</v>
      </c>
      <c r="G22" s="35"/>
      <c r="H22" s="39">
        <f>SUM(H17:H21)</f>
        <v>788567</v>
      </c>
      <c r="I22" s="35"/>
      <c r="J22" s="39">
        <f>SUM(J17:J21)</f>
        <v>735122</v>
      </c>
    </row>
    <row r="23" spans="1:10" ht="21.75">
      <c r="B23" s="2"/>
      <c r="C23" s="11"/>
      <c r="D23" s="19"/>
      <c r="E23" s="36"/>
      <c r="F23" s="19"/>
      <c r="G23" s="36"/>
      <c r="H23" s="37"/>
      <c r="I23" s="36"/>
      <c r="J23" s="37"/>
    </row>
    <row r="24" spans="1:10" ht="21.75">
      <c r="A24" s="8" t="s">
        <v>237</v>
      </c>
      <c r="B24" s="2">
        <v>4</v>
      </c>
      <c r="C24" s="11"/>
      <c r="D24" s="40">
        <v>199</v>
      </c>
      <c r="E24" s="5"/>
      <c r="F24" s="40">
        <v>-60</v>
      </c>
      <c r="G24" s="37"/>
      <c r="H24" s="32">
        <v>0</v>
      </c>
      <c r="I24" s="37"/>
      <c r="J24" s="32">
        <v>0</v>
      </c>
    </row>
    <row r="25" spans="1:10" ht="21.75" hidden="1"/>
    <row r="26" spans="1:10" ht="21.75" hidden="1">
      <c r="A26" s="41" t="s">
        <v>103</v>
      </c>
      <c r="B26" s="2"/>
      <c r="C26" s="11"/>
      <c r="D26" s="42"/>
      <c r="E26" s="36"/>
      <c r="F26" s="42"/>
      <c r="G26" s="36"/>
      <c r="H26" s="43"/>
      <c r="I26" s="36"/>
      <c r="J26" s="43"/>
    </row>
    <row r="27" spans="1:10" ht="21.75">
      <c r="A27" s="10" t="s">
        <v>169</v>
      </c>
      <c r="B27" s="2"/>
      <c r="C27" s="11"/>
      <c r="D27" s="44">
        <f>D14-D22+D26+D24</f>
        <v>525996</v>
      </c>
      <c r="E27" s="44"/>
      <c r="F27" s="44">
        <f>F14-F22+F26+F24</f>
        <v>716608</v>
      </c>
      <c r="G27" s="35"/>
      <c r="H27" s="44">
        <f>H14-H22+H26+H24</f>
        <v>161823</v>
      </c>
      <c r="I27" s="35"/>
      <c r="J27" s="44">
        <f>J14-J22+J26+J24</f>
        <v>376170</v>
      </c>
    </row>
    <row r="28" spans="1:10" ht="21.75">
      <c r="A28" s="8" t="s">
        <v>53</v>
      </c>
      <c r="B28" s="2">
        <v>8</v>
      </c>
      <c r="C28" s="11"/>
      <c r="D28" s="6">
        <v>-72956</v>
      </c>
      <c r="E28" s="5"/>
      <c r="F28" s="6">
        <v>-103860</v>
      </c>
      <c r="G28" s="5"/>
      <c r="H28" s="38">
        <v>-14267</v>
      </c>
      <c r="I28" s="5"/>
      <c r="J28" s="38">
        <v>-30238</v>
      </c>
    </row>
    <row r="29" spans="1:10" ht="21.75">
      <c r="A29" s="10" t="s">
        <v>104</v>
      </c>
      <c r="B29" s="2"/>
      <c r="C29" s="11"/>
      <c r="D29" s="103">
        <f>SUM(D27:D28)</f>
        <v>453040</v>
      </c>
      <c r="E29" s="5"/>
      <c r="F29" s="103">
        <f>SUM(F27:F28)</f>
        <v>612748</v>
      </c>
      <c r="G29" s="5"/>
      <c r="H29" s="45">
        <f>SUM(H27:H28)</f>
        <v>147556</v>
      </c>
      <c r="I29" s="5"/>
      <c r="J29" s="45">
        <f>SUM(J27:J28)</f>
        <v>345932</v>
      </c>
    </row>
    <row r="30" spans="1:10" ht="21.75">
      <c r="A30" s="10"/>
      <c r="B30" s="2"/>
      <c r="C30" s="11"/>
      <c r="D30" s="46"/>
      <c r="E30" s="5"/>
      <c r="F30" s="46"/>
      <c r="G30" s="5"/>
      <c r="H30" s="46"/>
      <c r="I30" s="5"/>
      <c r="J30" s="46"/>
    </row>
    <row r="31" spans="1:10" ht="21.75">
      <c r="A31" s="22" t="s">
        <v>54</v>
      </c>
      <c r="B31" s="2"/>
      <c r="C31" s="11"/>
      <c r="D31" s="46"/>
      <c r="E31" s="5"/>
      <c r="F31" s="46"/>
      <c r="G31" s="5"/>
      <c r="H31" s="46"/>
      <c r="I31" s="5"/>
      <c r="J31" s="46"/>
    </row>
    <row r="32" spans="1:10" ht="21.75" hidden="1">
      <c r="A32" s="9" t="s">
        <v>105</v>
      </c>
      <c r="B32" s="2"/>
      <c r="C32" s="11"/>
      <c r="D32" s="46"/>
      <c r="E32" s="5"/>
      <c r="F32" s="46"/>
      <c r="G32" s="5"/>
      <c r="H32" s="46"/>
      <c r="I32" s="5"/>
      <c r="J32" s="46"/>
    </row>
    <row r="33" spans="1:10" ht="21.75" hidden="1">
      <c r="A33" s="8" t="s">
        <v>106</v>
      </c>
      <c r="B33" s="2"/>
      <c r="C33" s="11"/>
    </row>
    <row r="34" spans="1:10" ht="21.75" hidden="1">
      <c r="A34" s="8" t="s">
        <v>107</v>
      </c>
      <c r="B34" s="2"/>
      <c r="C34" s="11"/>
      <c r="D34" s="46"/>
      <c r="E34" s="5"/>
      <c r="F34" s="46"/>
      <c r="G34" s="5"/>
      <c r="H34" s="46"/>
      <c r="I34" s="5"/>
      <c r="J34" s="46"/>
    </row>
    <row r="35" spans="1:10" ht="21.75" hidden="1">
      <c r="A35" s="8" t="s">
        <v>108</v>
      </c>
      <c r="B35" s="2"/>
      <c r="C35" s="11"/>
      <c r="D35" s="31">
        <v>0</v>
      </c>
      <c r="E35" s="5"/>
      <c r="F35" s="31">
        <v>0</v>
      </c>
      <c r="G35" s="5"/>
      <c r="H35" s="31">
        <v>0</v>
      </c>
      <c r="I35" s="47"/>
      <c r="J35" s="31">
        <v>0</v>
      </c>
    </row>
    <row r="36" spans="1:10" ht="21.75">
      <c r="A36" s="9" t="s">
        <v>181</v>
      </c>
      <c r="B36" s="2"/>
      <c r="C36" s="11"/>
      <c r="D36" s="31"/>
      <c r="E36" s="5"/>
      <c r="F36" s="31"/>
      <c r="G36" s="5"/>
      <c r="H36" s="31"/>
      <c r="I36" s="47"/>
      <c r="J36" s="31"/>
    </row>
    <row r="37" spans="1:10" ht="21.75">
      <c r="A37" s="9" t="s">
        <v>201</v>
      </c>
      <c r="B37" s="2"/>
      <c r="C37" s="11"/>
      <c r="D37" s="31"/>
      <c r="E37" s="5"/>
      <c r="F37" s="31"/>
      <c r="G37" s="5"/>
      <c r="H37" s="31"/>
      <c r="I37" s="47"/>
      <c r="J37" s="31"/>
    </row>
    <row r="38" spans="1:10" ht="21.75">
      <c r="A38" s="8" t="s">
        <v>140</v>
      </c>
      <c r="B38" s="2"/>
      <c r="C38" s="11"/>
      <c r="D38" s="47">
        <v>-25113</v>
      </c>
      <c r="E38" s="5"/>
      <c r="F38" s="47">
        <v>-16777</v>
      </c>
      <c r="G38" s="5"/>
      <c r="H38" s="49">
        <v>0</v>
      </c>
      <c r="I38" s="49"/>
      <c r="J38" s="49">
        <v>0</v>
      </c>
    </row>
    <row r="39" spans="1:10" ht="21.75">
      <c r="A39" s="8" t="s">
        <v>229</v>
      </c>
      <c r="B39" s="2">
        <v>4</v>
      </c>
      <c r="C39" s="11"/>
      <c r="D39" s="47">
        <v>-2458</v>
      </c>
      <c r="E39" s="5"/>
      <c r="F39" s="47">
        <v>-788</v>
      </c>
      <c r="G39" s="5"/>
      <c r="H39" s="49">
        <v>0</v>
      </c>
      <c r="I39" s="49"/>
      <c r="J39" s="49">
        <v>0</v>
      </c>
    </row>
    <row r="40" spans="1:10" ht="21.75" hidden="1"/>
    <row r="41" spans="1:10" ht="21.75">
      <c r="A41" s="10" t="s">
        <v>235</v>
      </c>
      <c r="B41" s="2"/>
      <c r="C41" s="11"/>
      <c r="D41" s="50">
        <f>SUM(D38:D39)</f>
        <v>-27571</v>
      </c>
      <c r="E41" s="5"/>
      <c r="F41" s="50">
        <f>SUM(F38:F39)</f>
        <v>-17565</v>
      </c>
      <c r="G41" s="5"/>
      <c r="H41" s="51">
        <f>SUM(H35:H38)</f>
        <v>0</v>
      </c>
      <c r="I41" s="52"/>
      <c r="J41" s="51">
        <f>SUM(J35:J38)</f>
        <v>0</v>
      </c>
    </row>
    <row r="42" spans="1:10" thickBot="1">
      <c r="A42" s="10" t="s">
        <v>135</v>
      </c>
      <c r="B42" s="2"/>
      <c r="C42" s="11"/>
      <c r="D42" s="104">
        <f>SUM(D29+D41)</f>
        <v>425469</v>
      </c>
      <c r="E42" s="5"/>
      <c r="F42" s="104">
        <f>SUM(F29+F41)</f>
        <v>595183</v>
      </c>
      <c r="G42" s="5"/>
      <c r="H42" s="53">
        <f>SUM(H29+H41)</f>
        <v>147556</v>
      </c>
      <c r="I42" s="5"/>
      <c r="J42" s="53">
        <f>SUM(J29+J41)</f>
        <v>345932</v>
      </c>
    </row>
    <row r="43" spans="1:10" thickTop="1">
      <c r="A43" s="10"/>
      <c r="B43" s="2"/>
      <c r="C43" s="11"/>
      <c r="D43" s="46"/>
      <c r="E43" s="5"/>
      <c r="F43" s="46"/>
      <c r="G43" s="5"/>
      <c r="H43" s="54"/>
      <c r="I43" s="5"/>
      <c r="J43" s="54"/>
    </row>
    <row r="44" spans="1:10" s="14" customFormat="1" ht="23.25">
      <c r="A44" s="12" t="s">
        <v>0</v>
      </c>
      <c r="B44" s="13"/>
      <c r="D44" s="15"/>
      <c r="F44" s="15"/>
    </row>
    <row r="45" spans="1:10" s="14" customFormat="1" ht="23.25">
      <c r="A45" s="16" t="s">
        <v>99</v>
      </c>
      <c r="B45" s="13"/>
    </row>
    <row r="46" spans="1:10" s="14" customFormat="1" ht="23.25">
      <c r="A46" s="16"/>
      <c r="B46" s="13"/>
      <c r="H46" s="316"/>
      <c r="I46" s="316"/>
      <c r="J46" s="316"/>
    </row>
    <row r="47" spans="1:10" ht="23.25">
      <c r="A47" s="20"/>
      <c r="B47" s="2"/>
      <c r="D47" s="317" t="s">
        <v>2</v>
      </c>
      <c r="E47" s="317"/>
      <c r="F47" s="317"/>
      <c r="G47" s="21"/>
      <c r="H47" s="317" t="s">
        <v>3</v>
      </c>
      <c r="I47" s="317"/>
      <c r="J47" s="317"/>
    </row>
    <row r="48" spans="1:10" ht="23.25">
      <c r="A48" s="20"/>
      <c r="B48" s="2"/>
      <c r="D48" s="318" t="s">
        <v>100</v>
      </c>
      <c r="E48" s="318"/>
      <c r="F48" s="318"/>
      <c r="G48" s="21"/>
      <c r="H48" s="318" t="s">
        <v>100</v>
      </c>
      <c r="I48" s="318"/>
      <c r="J48" s="318"/>
    </row>
    <row r="49" spans="1:10" ht="22.5" customHeight="1">
      <c r="A49" s="22"/>
      <c r="B49" s="23"/>
      <c r="C49" s="24"/>
      <c r="D49" s="319" t="s">
        <v>101</v>
      </c>
      <c r="E49" s="319"/>
      <c r="F49" s="319"/>
      <c r="G49" s="25"/>
      <c r="H49" s="319" t="s">
        <v>101</v>
      </c>
      <c r="I49" s="319"/>
      <c r="J49" s="319"/>
    </row>
    <row r="50" spans="1:10" ht="21.75">
      <c r="A50" s="22"/>
      <c r="B50" s="23"/>
      <c r="C50" s="24"/>
      <c r="D50" s="126">
        <v>2566</v>
      </c>
      <c r="E50" s="126"/>
      <c r="F50" s="126">
        <v>2565</v>
      </c>
      <c r="G50" s="126"/>
      <c r="H50" s="126">
        <v>2566</v>
      </c>
      <c r="I50" s="126"/>
      <c r="J50" s="126">
        <v>2565</v>
      </c>
    </row>
    <row r="51" spans="1:10" ht="21.75">
      <c r="B51" s="23"/>
      <c r="C51" s="24"/>
      <c r="D51" s="315" t="s">
        <v>86</v>
      </c>
      <c r="E51" s="315"/>
      <c r="F51" s="315"/>
      <c r="G51" s="315"/>
      <c r="H51" s="315"/>
      <c r="I51" s="315"/>
      <c r="J51" s="315"/>
    </row>
    <row r="52" spans="1:10" ht="21.75">
      <c r="A52" s="10" t="s">
        <v>87</v>
      </c>
      <c r="B52" s="2"/>
      <c r="C52" s="11"/>
      <c r="D52" s="54"/>
      <c r="E52" s="5"/>
      <c r="F52" s="54"/>
      <c r="G52" s="5"/>
      <c r="H52" s="54"/>
      <c r="I52" s="5"/>
      <c r="J52" s="54"/>
    </row>
    <row r="53" spans="1:10" ht="21.75">
      <c r="A53" s="8" t="s">
        <v>55</v>
      </c>
      <c r="B53" s="2"/>
      <c r="C53" s="11"/>
      <c r="D53" s="47">
        <v>452998</v>
      </c>
      <c r="E53" s="5"/>
      <c r="F53" s="47">
        <v>613992</v>
      </c>
      <c r="G53" s="5"/>
      <c r="H53" s="47">
        <v>147556</v>
      </c>
      <c r="I53" s="5"/>
      <c r="J53" s="47">
        <v>345932</v>
      </c>
    </row>
    <row r="54" spans="1:10" ht="21.75">
      <c r="A54" s="8" t="s">
        <v>56</v>
      </c>
      <c r="B54" s="2"/>
      <c r="C54" s="11"/>
      <c r="D54" s="47">
        <v>42</v>
      </c>
      <c r="E54" s="5"/>
      <c r="F54" s="47">
        <v>-1244</v>
      </c>
      <c r="G54" s="5"/>
      <c r="H54" s="37">
        <v>0</v>
      </c>
      <c r="I54" s="37"/>
      <c r="J54" s="37">
        <v>0</v>
      </c>
    </row>
    <row r="55" spans="1:10" thickBot="1">
      <c r="A55" s="22" t="s">
        <v>104</v>
      </c>
      <c r="B55" s="2"/>
      <c r="C55" s="11"/>
      <c r="D55" s="53">
        <f>SUM(D53:D54)</f>
        <v>453040</v>
      </c>
      <c r="E55" s="5"/>
      <c r="F55" s="53">
        <f>SUM(F53:F54)</f>
        <v>612748</v>
      </c>
      <c r="G55" s="5"/>
      <c r="H55" s="53">
        <f>SUM(H53:H54)</f>
        <v>147556</v>
      </c>
      <c r="I55" s="5"/>
      <c r="J55" s="53">
        <f>SUM(J53:J54)</f>
        <v>345932</v>
      </c>
    </row>
    <row r="56" spans="1:10" thickTop="1">
      <c r="A56" s="22"/>
      <c r="B56" s="2"/>
      <c r="C56" s="11"/>
      <c r="D56" s="54"/>
      <c r="E56" s="5"/>
      <c r="F56" s="54"/>
      <c r="G56" s="5"/>
      <c r="H56" s="54"/>
      <c r="I56" s="5"/>
      <c r="J56" s="54"/>
    </row>
    <row r="57" spans="1:10" ht="21.75">
      <c r="A57" s="10" t="s">
        <v>152</v>
      </c>
      <c r="B57" s="2"/>
      <c r="C57" s="11"/>
      <c r="D57" s="54"/>
      <c r="E57" s="5"/>
      <c r="F57" s="54"/>
      <c r="G57" s="5"/>
      <c r="H57" s="54"/>
      <c r="I57" s="5"/>
      <c r="J57" s="54"/>
    </row>
    <row r="58" spans="1:10" ht="21.75">
      <c r="A58" s="8" t="s">
        <v>55</v>
      </c>
      <c r="B58" s="2"/>
      <c r="C58" s="11"/>
      <c r="D58" s="47">
        <v>425423</v>
      </c>
      <c r="E58" s="5"/>
      <c r="F58" s="47">
        <v>597237</v>
      </c>
      <c r="G58" s="5"/>
      <c r="H58" s="47">
        <v>147556</v>
      </c>
      <c r="I58" s="5"/>
      <c r="J58" s="47">
        <v>345932</v>
      </c>
    </row>
    <row r="59" spans="1:10" ht="21.75">
      <c r="A59" s="8" t="s">
        <v>56</v>
      </c>
      <c r="B59" s="2"/>
      <c r="C59" s="11"/>
      <c r="D59" s="47">
        <v>46</v>
      </c>
      <c r="E59" s="5"/>
      <c r="F59" s="47">
        <v>-2054</v>
      </c>
      <c r="G59" s="5"/>
      <c r="H59" s="37">
        <v>0</v>
      </c>
      <c r="I59" s="37"/>
      <c r="J59" s="37">
        <v>0</v>
      </c>
    </row>
    <row r="60" spans="1:10" thickBot="1">
      <c r="A60" s="22" t="s">
        <v>135</v>
      </c>
      <c r="B60" s="2"/>
      <c r="C60" s="11"/>
      <c r="D60" s="53">
        <f>SUM(D58:D59)</f>
        <v>425469</v>
      </c>
      <c r="E60" s="5"/>
      <c r="F60" s="53">
        <f>SUM(F58:F59)</f>
        <v>595183</v>
      </c>
      <c r="G60" s="5"/>
      <c r="H60" s="53">
        <f>SUM(H58:H59)</f>
        <v>147556</v>
      </c>
      <c r="I60" s="5"/>
      <c r="J60" s="53">
        <f>SUM(J58:J59)</f>
        <v>345932</v>
      </c>
    </row>
    <row r="61" spans="1:10" thickTop="1">
      <c r="A61" s="22"/>
      <c r="B61" s="2"/>
      <c r="C61" s="11"/>
      <c r="D61" s="54"/>
      <c r="E61" s="5"/>
      <c r="F61" s="54"/>
      <c r="G61" s="5"/>
      <c r="H61" s="54"/>
      <c r="I61" s="5"/>
      <c r="J61" s="54"/>
    </row>
    <row r="62" spans="1:10" ht="25.5" customHeight="1" thickBot="1">
      <c r="A62" s="22" t="s">
        <v>109</v>
      </c>
      <c r="B62" s="2"/>
      <c r="C62" s="11"/>
      <c r="D62" s="55">
        <f>ROUNDDOWN(D53/865249,2)</f>
        <v>0.52</v>
      </c>
      <c r="E62" s="56"/>
      <c r="F62" s="55">
        <f>ROUNDDOWN(F53/865249,2)</f>
        <v>0.7</v>
      </c>
      <c r="G62" s="56"/>
      <c r="H62" s="55">
        <f>H53/865249</f>
        <v>0.17053588042286094</v>
      </c>
      <c r="I62" s="56"/>
      <c r="J62" s="55">
        <f>J53/865249</f>
        <v>0.39980629853371691</v>
      </c>
    </row>
    <row r="63" spans="1:10" ht="23.25" hidden="1" thickTop="1" thickBot="1">
      <c r="A63" s="22" t="s">
        <v>110</v>
      </c>
      <c r="B63" s="2">
        <v>12</v>
      </c>
      <c r="C63" s="11"/>
      <c r="D63" s="55">
        <f>D53/866894</f>
        <v>0.52255293034673211</v>
      </c>
      <c r="E63" s="56"/>
      <c r="F63" s="55">
        <f>F53/866894</f>
        <v>0.70826652393487555</v>
      </c>
      <c r="G63" s="56"/>
      <c r="H63" s="55">
        <f>H53/866894</f>
        <v>0.17021227508784234</v>
      </c>
      <c r="I63" s="56"/>
      <c r="J63" s="55">
        <f>J53/866894</f>
        <v>0.39904763442819996</v>
      </c>
    </row>
    <row r="64" spans="1:10" thickTop="1">
      <c r="D64" s="57"/>
      <c r="F64" s="57"/>
      <c r="H64" s="58"/>
      <c r="J64" s="58"/>
    </row>
    <row r="66" spans="4:6" ht="22.5" customHeight="1">
      <c r="D66" s="59"/>
      <c r="F66" s="59"/>
    </row>
  </sheetData>
  <mergeCells count="15">
    <mergeCell ref="D8:J8"/>
    <mergeCell ref="D4:F4"/>
    <mergeCell ref="H4:J4"/>
    <mergeCell ref="D5:F5"/>
    <mergeCell ref="H5:J5"/>
    <mergeCell ref="D6:F6"/>
    <mergeCell ref="H6:J6"/>
    <mergeCell ref="D51:J51"/>
    <mergeCell ref="H46:J46"/>
    <mergeCell ref="D47:F47"/>
    <mergeCell ref="H47:J47"/>
    <mergeCell ref="D48:F48"/>
    <mergeCell ref="H48:J48"/>
    <mergeCell ref="D49:F49"/>
    <mergeCell ref="H49:J49"/>
  </mergeCells>
  <pageMargins left="0.7" right="0.7" top="0.48" bottom="0.5" header="0.5" footer="0.5"/>
  <pageSetup paperSize="9" scale="78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view="pageBreakPreview" zoomScale="70" zoomScaleNormal="70" zoomScaleSheetLayoutView="70" workbookViewId="0"/>
  </sheetViews>
  <sheetFormatPr defaultColWidth="9.140625" defaultRowHeight="22.5" customHeight="1"/>
  <cols>
    <col min="1" max="1" width="41.140625" style="8" customWidth="1"/>
    <col min="2" max="2" width="9.42578125" style="8" customWidth="1"/>
    <col min="3" max="3" width="9.85546875" style="8" bestFit="1" customWidth="1"/>
    <col min="4" max="4" width="1.140625" style="8" customWidth="1"/>
    <col min="5" max="5" width="9.85546875" style="8" customWidth="1"/>
    <col min="6" max="6" width="1.140625" style="8" customWidth="1"/>
    <col min="7" max="7" width="12" style="8" customWidth="1"/>
    <col min="8" max="8" width="1.140625" style="8" customWidth="1"/>
    <col min="9" max="9" width="10.42578125" style="8" bestFit="1" customWidth="1"/>
    <col min="10" max="10" width="1.140625" style="8" customWidth="1"/>
    <col min="11" max="11" width="12.5703125" style="8" customWidth="1"/>
    <col min="12" max="12" width="1.140625" style="8" customWidth="1"/>
    <col min="13" max="13" width="10.42578125" style="8" customWidth="1"/>
    <col min="14" max="14" width="1.140625" style="8" customWidth="1"/>
    <col min="15" max="15" width="13" style="8" customWidth="1"/>
    <col min="16" max="16" width="1.140625" style="8" customWidth="1"/>
    <col min="17" max="17" width="14.42578125" style="8" customWidth="1"/>
    <col min="18" max="18" width="1.140625" style="8" customWidth="1"/>
    <col min="19" max="19" width="15.85546875" style="8" customWidth="1"/>
    <col min="20" max="20" width="1.5703125" style="8" customWidth="1"/>
    <col min="21" max="21" width="13.140625" style="8" customWidth="1"/>
    <col min="22" max="22" width="1.5703125" style="8" customWidth="1"/>
    <col min="23" max="23" width="12.42578125" style="8" customWidth="1"/>
    <col min="24" max="24" width="1" style="8" customWidth="1"/>
    <col min="25" max="25" width="10.85546875" style="8" customWidth="1"/>
    <col min="26" max="26" width="1.140625" style="8" customWidth="1"/>
    <col min="27" max="16384" width="9.140625" style="8"/>
  </cols>
  <sheetData>
    <row r="1" spans="1:26" ht="22.5" customHeight="1">
      <c r="A1" s="12" t="s">
        <v>0</v>
      </c>
      <c r="B1" s="12"/>
      <c r="K1" s="27"/>
      <c r="L1" s="22" t="s">
        <v>57</v>
      </c>
      <c r="M1" s="22"/>
      <c r="N1" s="22" t="s">
        <v>57</v>
      </c>
      <c r="O1" s="22"/>
      <c r="P1" s="22"/>
    </row>
    <row r="2" spans="1:26" ht="22.5" customHeight="1">
      <c r="A2" s="60" t="s">
        <v>111</v>
      </c>
      <c r="B2" s="60"/>
    </row>
    <row r="3" spans="1:26" ht="22.5" customHeight="1">
      <c r="A3" s="60"/>
      <c r="B3" s="60"/>
    </row>
    <row r="4" spans="1:26" ht="22.5" customHeight="1">
      <c r="A4" s="16"/>
      <c r="B4" s="16"/>
      <c r="C4" s="320" t="s">
        <v>2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</row>
    <row r="5" spans="1:26" ht="22.5" customHeight="1">
      <c r="A5" s="62"/>
      <c r="B5" s="62"/>
      <c r="C5" s="20"/>
      <c r="D5" s="63"/>
      <c r="E5" s="63"/>
      <c r="F5" s="64"/>
      <c r="G5" s="64" t="s">
        <v>80</v>
      </c>
      <c r="H5" s="64"/>
      <c r="I5" s="64"/>
      <c r="J5" s="64"/>
      <c r="K5" s="64"/>
      <c r="L5" s="64"/>
      <c r="M5" s="64"/>
      <c r="N5" s="64"/>
      <c r="O5" s="64"/>
      <c r="P5" s="65"/>
      <c r="Q5" s="113"/>
      <c r="R5" s="113"/>
      <c r="S5" s="113"/>
      <c r="T5" s="113"/>
      <c r="U5" s="113"/>
      <c r="V5" s="24"/>
      <c r="W5" s="24"/>
      <c r="X5" s="66"/>
      <c r="Y5" s="66"/>
      <c r="Z5" s="66"/>
    </row>
    <row r="6" spans="1:26" ht="22.5" customHeight="1">
      <c r="A6" s="62"/>
      <c r="B6" s="62"/>
      <c r="C6" s="20"/>
      <c r="D6" s="63"/>
      <c r="E6" s="63"/>
      <c r="F6" s="63"/>
      <c r="G6" s="161" t="s">
        <v>81</v>
      </c>
      <c r="H6" s="63"/>
      <c r="I6" s="322" t="s">
        <v>36</v>
      </c>
      <c r="J6" s="322"/>
      <c r="K6" s="322"/>
      <c r="L6" s="322"/>
      <c r="M6" s="322"/>
      <c r="N6" s="159"/>
      <c r="O6" s="323" t="s">
        <v>37</v>
      </c>
      <c r="P6" s="323"/>
      <c r="Q6" s="323"/>
      <c r="R6" s="323"/>
      <c r="S6" s="323"/>
      <c r="T6" s="24"/>
      <c r="U6" s="24"/>
      <c r="V6" s="24"/>
      <c r="W6" s="24"/>
      <c r="X6" s="66"/>
      <c r="Y6" s="66"/>
      <c r="Z6" s="66"/>
    </row>
    <row r="7" spans="1:26" ht="22.5" customHeight="1">
      <c r="A7" s="62"/>
      <c r="B7" s="62"/>
      <c r="C7" s="20"/>
      <c r="D7" s="63"/>
      <c r="E7" s="63"/>
      <c r="F7" s="63"/>
      <c r="G7" s="158"/>
      <c r="H7" s="63"/>
      <c r="I7" s="63"/>
      <c r="J7" s="63"/>
      <c r="K7" s="64"/>
      <c r="L7" s="64"/>
      <c r="M7" s="64"/>
      <c r="N7" s="64"/>
      <c r="O7" s="64" t="s">
        <v>153</v>
      </c>
      <c r="P7" s="65"/>
      <c r="Q7" s="115" t="s">
        <v>173</v>
      </c>
      <c r="R7" s="115"/>
      <c r="S7" s="115"/>
      <c r="T7" s="115"/>
      <c r="U7" s="115"/>
      <c r="V7" s="24"/>
      <c r="W7" s="24"/>
      <c r="X7" s="66"/>
      <c r="Y7" s="66"/>
      <c r="Z7" s="66"/>
    </row>
    <row r="8" spans="1:26" ht="22.5" customHeight="1">
      <c r="A8" s="62"/>
      <c r="B8" s="62"/>
      <c r="C8" s="20"/>
      <c r="D8" s="63"/>
      <c r="E8" s="63"/>
      <c r="F8" s="63"/>
      <c r="H8" s="63"/>
      <c r="I8" s="64"/>
      <c r="J8" s="64"/>
      <c r="K8" s="64" t="s">
        <v>136</v>
      </c>
      <c r="L8" s="64"/>
      <c r="M8" s="64"/>
      <c r="N8" s="65"/>
      <c r="O8" s="113" t="s">
        <v>154</v>
      </c>
      <c r="P8" s="113"/>
      <c r="Q8" s="163" t="s">
        <v>174</v>
      </c>
      <c r="R8" s="113"/>
      <c r="S8" s="113" t="s">
        <v>132</v>
      </c>
      <c r="T8" s="113"/>
      <c r="U8" s="24"/>
      <c r="V8" s="66"/>
      <c r="W8" s="66" t="s">
        <v>58</v>
      </c>
      <c r="X8" s="66"/>
      <c r="Y8" s="20"/>
    </row>
    <row r="9" spans="1:26" ht="22.5" customHeight="1">
      <c r="A9" s="62"/>
      <c r="B9" s="62"/>
      <c r="C9" s="64" t="s">
        <v>230</v>
      </c>
      <c r="D9" s="63"/>
      <c r="E9" s="63"/>
      <c r="F9" s="63"/>
      <c r="G9" s="115" t="s">
        <v>80</v>
      </c>
      <c r="H9" s="63"/>
      <c r="I9" s="64"/>
      <c r="J9" s="64"/>
      <c r="K9" s="64" t="s">
        <v>82</v>
      </c>
      <c r="L9" s="64"/>
      <c r="M9" s="64"/>
      <c r="N9" s="65"/>
      <c r="O9" s="66" t="s">
        <v>155</v>
      </c>
      <c r="P9" s="105"/>
      <c r="Q9" s="163" t="s">
        <v>159</v>
      </c>
      <c r="R9" s="105"/>
      <c r="S9" s="66" t="s">
        <v>133</v>
      </c>
      <c r="T9" s="105"/>
      <c r="U9" s="64" t="s">
        <v>59</v>
      </c>
      <c r="V9" s="66"/>
      <c r="W9" s="66" t="s">
        <v>60</v>
      </c>
      <c r="X9" s="66"/>
      <c r="Y9" s="20"/>
    </row>
    <row r="10" spans="1:26" ht="22.5" customHeight="1">
      <c r="A10" s="62"/>
      <c r="B10" s="62"/>
      <c r="C10" s="113" t="s">
        <v>61</v>
      </c>
      <c r="D10" s="64"/>
      <c r="E10" s="64" t="s">
        <v>71</v>
      </c>
      <c r="F10" s="64"/>
      <c r="G10" s="64" t="s">
        <v>81</v>
      </c>
      <c r="H10" s="64"/>
      <c r="I10" s="64" t="s">
        <v>62</v>
      </c>
      <c r="J10" s="324" t="s">
        <v>83</v>
      </c>
      <c r="K10" s="324"/>
      <c r="L10" s="324"/>
      <c r="M10" s="66" t="s">
        <v>63</v>
      </c>
      <c r="N10" s="66"/>
      <c r="O10" s="66" t="s">
        <v>204</v>
      </c>
      <c r="P10" s="105"/>
      <c r="Q10" s="66" t="s">
        <v>160</v>
      </c>
      <c r="R10" s="105"/>
      <c r="S10" s="66" t="s">
        <v>134</v>
      </c>
      <c r="T10" s="105"/>
      <c r="U10" s="64" t="s">
        <v>64</v>
      </c>
      <c r="V10" s="66"/>
      <c r="W10" s="66" t="s">
        <v>65</v>
      </c>
      <c r="X10" s="66"/>
      <c r="Y10" s="64" t="s">
        <v>59</v>
      </c>
    </row>
    <row r="11" spans="1:26" ht="22.5" customHeight="1">
      <c r="A11" s="62"/>
      <c r="B11" s="191" t="s">
        <v>5</v>
      </c>
      <c r="C11" s="64" t="s">
        <v>66</v>
      </c>
      <c r="D11" s="64"/>
      <c r="E11" s="64" t="s">
        <v>72</v>
      </c>
      <c r="F11" s="64"/>
      <c r="G11" s="64" t="s">
        <v>202</v>
      </c>
      <c r="H11" s="64"/>
      <c r="I11" s="64" t="s">
        <v>67</v>
      </c>
      <c r="J11" s="66"/>
      <c r="K11" s="64" t="s">
        <v>84</v>
      </c>
      <c r="L11" s="66"/>
      <c r="M11" s="64" t="s">
        <v>68</v>
      </c>
      <c r="N11" s="66"/>
      <c r="O11" s="68" t="s">
        <v>203</v>
      </c>
      <c r="P11" s="68"/>
      <c r="Q11" s="68" t="s">
        <v>172</v>
      </c>
      <c r="R11" s="68"/>
      <c r="S11" s="68" t="s">
        <v>64</v>
      </c>
      <c r="T11" s="68"/>
      <c r="U11" s="68" t="s">
        <v>93</v>
      </c>
      <c r="V11" s="66"/>
      <c r="W11" s="66" t="s">
        <v>69</v>
      </c>
      <c r="X11" s="66"/>
      <c r="Y11" s="64" t="s">
        <v>64</v>
      </c>
    </row>
    <row r="12" spans="1:26" ht="22.5" customHeight="1">
      <c r="A12" s="62"/>
      <c r="B12" s="62"/>
      <c r="C12" s="321" t="s">
        <v>86</v>
      </c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</row>
    <row r="13" spans="1:26" ht="22.5" customHeight="1">
      <c r="A13" s="69" t="s">
        <v>188</v>
      </c>
      <c r="B13" s="69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114"/>
      <c r="Y13" s="114"/>
    </row>
    <row r="14" spans="1:26" ht="22.5" hidden="1" customHeight="1">
      <c r="A14" s="22" t="s">
        <v>178</v>
      </c>
      <c r="B14" s="22"/>
      <c r="C14" s="71" t="e">
        <f>#REF!</f>
        <v>#REF!</v>
      </c>
      <c r="D14" s="71"/>
      <c r="E14" s="71"/>
      <c r="F14" s="71"/>
      <c r="G14" s="71" t="e">
        <f>#REF!</f>
        <v>#REF!</v>
      </c>
      <c r="H14" s="71"/>
      <c r="I14" s="71"/>
      <c r="J14" s="71"/>
      <c r="K14" s="71"/>
      <c r="L14" s="71"/>
      <c r="M14" s="71"/>
      <c r="N14" s="106"/>
      <c r="O14" s="71"/>
      <c r="P14" s="106"/>
      <c r="Q14" s="71"/>
      <c r="R14" s="106"/>
      <c r="S14" s="71">
        <f>SUM(O14:Q14)</f>
        <v>0</v>
      </c>
      <c r="T14" s="106"/>
      <c r="U14" s="71" t="e">
        <f>SUM(C14:Q14)</f>
        <v>#REF!</v>
      </c>
      <c r="V14" s="106"/>
      <c r="W14" s="71"/>
      <c r="X14" s="71"/>
      <c r="Y14" s="71" t="e">
        <f>SUM(U14:W14)</f>
        <v>#REF!</v>
      </c>
    </row>
    <row r="15" spans="1:26" ht="22.5" hidden="1" customHeight="1">
      <c r="A15" s="111" t="s">
        <v>141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6" ht="22.5" hidden="1" customHeight="1">
      <c r="A16" s="111" t="s">
        <v>167</v>
      </c>
      <c r="B16" s="2">
        <v>3</v>
      </c>
      <c r="C16" s="70">
        <v>0</v>
      </c>
      <c r="D16" s="70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/>
      <c r="N16" s="112"/>
      <c r="O16" s="70">
        <v>0</v>
      </c>
      <c r="P16" s="112"/>
      <c r="Q16" s="70">
        <v>0</v>
      </c>
      <c r="R16" s="112"/>
      <c r="S16" s="70">
        <v>0</v>
      </c>
      <c r="T16" s="106"/>
      <c r="U16" s="70">
        <f>SUM(C16:Q16)</f>
        <v>0</v>
      </c>
      <c r="V16" s="112"/>
      <c r="W16" s="70">
        <v>0</v>
      </c>
      <c r="X16" s="70"/>
      <c r="Y16" s="70">
        <f>SUM(U16:W16)</f>
        <v>0</v>
      </c>
    </row>
    <row r="17" spans="1:25" ht="22.5" customHeight="1">
      <c r="A17" s="22" t="s">
        <v>189</v>
      </c>
      <c r="B17" s="22"/>
      <c r="C17" s="71">
        <v>435935</v>
      </c>
      <c r="D17" s="71"/>
      <c r="E17" s="71">
        <v>2304523</v>
      </c>
      <c r="F17" s="71"/>
      <c r="G17" s="71">
        <v>2005</v>
      </c>
      <c r="H17" s="71"/>
      <c r="I17" s="71">
        <v>49088</v>
      </c>
      <c r="J17" s="71"/>
      <c r="K17" s="71">
        <v>25000</v>
      </c>
      <c r="L17" s="71"/>
      <c r="M17" s="71">
        <v>5692248</v>
      </c>
      <c r="N17" s="106"/>
      <c r="O17" s="71">
        <v>-507458</v>
      </c>
      <c r="P17" s="186"/>
      <c r="Q17" s="71">
        <v>1479</v>
      </c>
      <c r="R17" s="186"/>
      <c r="S17" s="187">
        <f>SUM(O17:Q17)</f>
        <v>-505979</v>
      </c>
      <c r="T17" s="187"/>
      <c r="U17" s="187">
        <f>SUM(C17:Q17)</f>
        <v>8002820</v>
      </c>
      <c r="V17" s="188"/>
      <c r="W17" s="71">
        <v>22301</v>
      </c>
      <c r="X17" s="71"/>
      <c r="Y17" s="187">
        <f>SUM(U17:W17)</f>
        <v>8025121</v>
      </c>
    </row>
    <row r="18" spans="1:25" ht="22.5" customHeight="1">
      <c r="A18" s="22"/>
      <c r="B18" s="22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114"/>
      <c r="Y18" s="114"/>
    </row>
    <row r="19" spans="1:25" ht="22.5" hidden="1" customHeight="1">
      <c r="A19" s="22" t="s">
        <v>70</v>
      </c>
      <c r="B19" s="22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114"/>
      <c r="Y19" s="114"/>
    </row>
    <row r="20" spans="1:25" ht="22.5" hidden="1" customHeight="1">
      <c r="A20" s="26" t="s">
        <v>156</v>
      </c>
      <c r="B20" s="2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114"/>
      <c r="Y20" s="114"/>
    </row>
    <row r="21" spans="1:25" ht="22.5" hidden="1" customHeight="1">
      <c r="A21" s="8" t="s">
        <v>170</v>
      </c>
      <c r="B21" s="26"/>
    </row>
    <row r="22" spans="1:25" ht="22.5" hidden="1" customHeight="1">
      <c r="A22" s="8" t="s">
        <v>163</v>
      </c>
      <c r="B22" s="2"/>
      <c r="C22" s="70">
        <v>0</v>
      </c>
      <c r="D22" s="70"/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0</v>
      </c>
      <c r="P22" s="70"/>
      <c r="Q22" s="70">
        <v>0</v>
      </c>
      <c r="R22" s="70"/>
      <c r="S22" s="70">
        <v>0</v>
      </c>
      <c r="T22" s="106"/>
      <c r="U22" s="70">
        <v>0</v>
      </c>
      <c r="V22" s="70"/>
      <c r="W22" s="70"/>
      <c r="X22" s="160"/>
      <c r="Y22" s="70">
        <f>SUM(U22:W22)</f>
        <v>0</v>
      </c>
    </row>
    <row r="23" spans="1:25" ht="22.5" hidden="1" customHeight="1">
      <c r="A23" s="8" t="s">
        <v>166</v>
      </c>
      <c r="B23" s="2">
        <v>10</v>
      </c>
      <c r="C23" s="37">
        <v>0</v>
      </c>
      <c r="D23" s="107"/>
      <c r="E23" s="37">
        <v>0</v>
      </c>
      <c r="F23" s="108"/>
      <c r="G23" s="37">
        <v>0</v>
      </c>
      <c r="H23" s="108"/>
      <c r="I23" s="37">
        <v>0</v>
      </c>
      <c r="J23" s="107"/>
      <c r="K23" s="37">
        <v>0</v>
      </c>
      <c r="L23" s="109"/>
      <c r="M23" s="3">
        <v>0</v>
      </c>
      <c r="N23" s="107"/>
      <c r="O23" s="37">
        <v>0</v>
      </c>
      <c r="P23" s="107"/>
      <c r="Q23" s="37">
        <v>0</v>
      </c>
      <c r="R23" s="107"/>
      <c r="S23" s="37">
        <v>0</v>
      </c>
      <c r="T23" s="106"/>
      <c r="U23" s="70">
        <f>SUM(C23:Q23)</f>
        <v>0</v>
      </c>
      <c r="V23" s="110"/>
      <c r="W23" s="37">
        <v>0</v>
      </c>
      <c r="X23" s="110"/>
      <c r="Y23" s="70">
        <f>SUM(U23:W23)</f>
        <v>0</v>
      </c>
    </row>
    <row r="24" spans="1:25" ht="22.5" hidden="1" customHeight="1">
      <c r="A24" s="22" t="s">
        <v>112</v>
      </c>
      <c r="B24" s="22"/>
      <c r="C24" s="51">
        <f>SUM(C20:C23)</f>
        <v>0</v>
      </c>
      <c r="D24" s="73"/>
      <c r="E24" s="51">
        <f>SUM(E20:E23)</f>
        <v>0</v>
      </c>
      <c r="F24" s="74"/>
      <c r="G24" s="51">
        <f>SUM(G20:G23)</f>
        <v>0</v>
      </c>
      <c r="H24" s="73"/>
      <c r="I24" s="51">
        <f>SUM(I20:I23)</f>
        <v>0</v>
      </c>
      <c r="J24" s="75"/>
      <c r="K24" s="51">
        <f>SUM(K20:K23)</f>
        <v>0</v>
      </c>
      <c r="L24" s="75"/>
      <c r="M24" s="76">
        <f>SUM(M20:M23)</f>
        <v>0</v>
      </c>
      <c r="N24" s="75"/>
      <c r="O24" s="51">
        <f>SUM(O20:O23)</f>
        <v>0</v>
      </c>
      <c r="P24" s="74"/>
      <c r="Q24" s="51">
        <f>SUM(Q20:Q23)</f>
        <v>0</v>
      </c>
      <c r="R24" s="74"/>
      <c r="S24" s="51">
        <f>SUM(S20:S23)</f>
        <v>0</v>
      </c>
      <c r="T24" s="75"/>
      <c r="U24" s="76">
        <f>SUM(U20:U23)</f>
        <v>0</v>
      </c>
      <c r="V24" s="75"/>
      <c r="W24" s="76">
        <f>SUM(W20:W23)</f>
        <v>0</v>
      </c>
      <c r="X24" s="75"/>
      <c r="Y24" s="76">
        <f>SUM(Y20:Y23)</f>
        <v>0</v>
      </c>
    </row>
    <row r="25" spans="1:25" ht="22.5" hidden="1" customHeight="1">
      <c r="A25" s="22"/>
      <c r="B25" s="22"/>
      <c r="C25" s="114"/>
      <c r="D25" s="114"/>
      <c r="E25" s="114"/>
      <c r="F25" s="114"/>
      <c r="G25" s="116"/>
      <c r="H25" s="116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</row>
    <row r="26" spans="1:25" ht="22.5" customHeight="1">
      <c r="A26" s="22" t="s">
        <v>113</v>
      </c>
      <c r="B26" s="22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</row>
    <row r="27" spans="1:25" ht="22.5" customHeight="1">
      <c r="A27" s="8" t="s">
        <v>248</v>
      </c>
      <c r="B27" s="78"/>
      <c r="C27" s="37">
        <v>0</v>
      </c>
      <c r="D27" s="72"/>
      <c r="E27" s="37">
        <v>0</v>
      </c>
      <c r="F27" s="72"/>
      <c r="G27" s="37">
        <v>0</v>
      </c>
      <c r="H27" s="72"/>
      <c r="I27" s="37">
        <v>0</v>
      </c>
      <c r="J27" s="72"/>
      <c r="K27" s="37">
        <v>0</v>
      </c>
      <c r="L27" s="79"/>
      <c r="M27" s="3">
        <v>613992</v>
      </c>
      <c r="N27" s="79"/>
      <c r="O27" s="37">
        <v>0</v>
      </c>
      <c r="P27" s="37"/>
      <c r="Q27" s="37">
        <v>0</v>
      </c>
      <c r="R27" s="37"/>
      <c r="S27" s="70">
        <v>0</v>
      </c>
      <c r="T27" s="112"/>
      <c r="U27" s="70">
        <v>613992</v>
      </c>
      <c r="V27" s="79"/>
      <c r="W27" s="3">
        <v>-1244</v>
      </c>
      <c r="X27" s="79"/>
      <c r="Y27" s="79">
        <f>SUM(U27:W27)</f>
        <v>612748</v>
      </c>
    </row>
    <row r="28" spans="1:25" ht="22.5" customHeight="1">
      <c r="A28" s="8" t="s">
        <v>227</v>
      </c>
      <c r="B28" s="78"/>
      <c r="C28" s="37">
        <v>0</v>
      </c>
      <c r="D28" s="72"/>
      <c r="E28" s="37">
        <v>0</v>
      </c>
      <c r="F28" s="72"/>
      <c r="G28" s="37">
        <v>0</v>
      </c>
      <c r="H28" s="72"/>
      <c r="I28" s="37">
        <v>0</v>
      </c>
      <c r="J28" s="72"/>
      <c r="K28" s="37">
        <v>0</v>
      </c>
      <c r="L28" s="79"/>
      <c r="M28" s="37">
        <v>0</v>
      </c>
      <c r="N28" s="79"/>
      <c r="O28" s="3">
        <v>-15967</v>
      </c>
      <c r="P28" s="70"/>
      <c r="Q28" s="3">
        <v>-788</v>
      </c>
      <c r="R28" s="70"/>
      <c r="S28" s="3">
        <v>-16755</v>
      </c>
      <c r="T28" s="106"/>
      <c r="U28" s="70">
        <v>-16755</v>
      </c>
      <c r="V28" s="79"/>
      <c r="W28" s="3">
        <v>-810</v>
      </c>
      <c r="X28" s="79"/>
      <c r="Y28" s="79">
        <f>SUM(U28:W28)</f>
        <v>-17565</v>
      </c>
    </row>
    <row r="29" spans="1:25" ht="22.5" customHeight="1">
      <c r="A29" s="22" t="s">
        <v>114</v>
      </c>
      <c r="B29" s="22"/>
      <c r="C29" s="51">
        <f>SUM(C27:C28)</f>
        <v>0</v>
      </c>
      <c r="D29" s="73"/>
      <c r="E29" s="51">
        <f>SUM(E27:E28)</f>
        <v>0</v>
      </c>
      <c r="F29" s="74"/>
      <c r="G29" s="51">
        <f>SUM(G27:G28)</f>
        <v>0</v>
      </c>
      <c r="H29" s="73"/>
      <c r="I29" s="51">
        <f>SUM(I27:I28)</f>
        <v>0</v>
      </c>
      <c r="J29" s="75"/>
      <c r="K29" s="51">
        <f>SUM(K27:K28)</f>
        <v>0</v>
      </c>
      <c r="L29" s="75"/>
      <c r="M29" s="76">
        <f>SUM(M27:M28)</f>
        <v>613992</v>
      </c>
      <c r="N29" s="75"/>
      <c r="O29" s="76">
        <f>SUM(O27:O28)</f>
        <v>-15967</v>
      </c>
      <c r="P29" s="82"/>
      <c r="Q29" s="76">
        <f>SUM(Q27:Q28)</f>
        <v>-788</v>
      </c>
      <c r="R29" s="82"/>
      <c r="S29" s="76">
        <f>SUM(S27:S28)</f>
        <v>-16755</v>
      </c>
      <c r="T29" s="106"/>
      <c r="U29" s="76">
        <f>SUM(U27:U28)</f>
        <v>597237</v>
      </c>
      <c r="V29" s="75"/>
      <c r="W29" s="76">
        <f>SUM(W27:W28)</f>
        <v>-2054</v>
      </c>
      <c r="X29" s="75"/>
      <c r="Y29" s="76">
        <f>SUM(Y27:Y28)</f>
        <v>595183</v>
      </c>
    </row>
    <row r="30" spans="1:25" ht="22.5" customHeight="1">
      <c r="A30" s="22"/>
      <c r="B30" s="22"/>
      <c r="C30" s="74"/>
      <c r="D30" s="73"/>
      <c r="E30" s="74"/>
      <c r="F30" s="74"/>
      <c r="G30" s="74"/>
      <c r="H30" s="73"/>
      <c r="I30" s="74"/>
      <c r="J30" s="75"/>
      <c r="K30" s="74"/>
      <c r="L30" s="75"/>
      <c r="M30" s="71"/>
      <c r="N30" s="75"/>
      <c r="O30" s="71"/>
      <c r="P30" s="82"/>
      <c r="Q30" s="71"/>
      <c r="R30" s="82"/>
      <c r="S30" s="71"/>
      <c r="T30" s="106"/>
      <c r="U30" s="71"/>
      <c r="V30" s="75"/>
      <c r="W30" s="71"/>
      <c r="X30" s="75"/>
      <c r="Y30" s="71"/>
    </row>
    <row r="31" spans="1:25" ht="22.5" customHeight="1">
      <c r="A31" s="8" t="s">
        <v>198</v>
      </c>
      <c r="B31" s="2">
        <v>6</v>
      </c>
      <c r="C31" s="37">
        <v>0</v>
      </c>
      <c r="D31" s="72"/>
      <c r="E31" s="37">
        <v>0</v>
      </c>
      <c r="F31" s="72"/>
      <c r="G31" s="37">
        <v>0</v>
      </c>
      <c r="H31" s="72"/>
      <c r="I31" s="37">
        <v>0</v>
      </c>
      <c r="J31" s="72"/>
      <c r="K31" s="3">
        <v>-500</v>
      </c>
      <c r="L31" s="79"/>
      <c r="M31" s="37">
        <v>0</v>
      </c>
      <c r="N31" s="79"/>
      <c r="O31" s="3">
        <v>0</v>
      </c>
      <c r="P31" s="70"/>
      <c r="Q31" s="3">
        <v>0</v>
      </c>
      <c r="R31" s="70"/>
      <c r="S31" s="3">
        <v>0</v>
      </c>
      <c r="T31" s="112"/>
      <c r="U31" s="70">
        <f>SUM(C31:Q31)</f>
        <v>-500</v>
      </c>
      <c r="V31" s="79"/>
      <c r="W31" s="3">
        <v>0</v>
      </c>
      <c r="X31" s="79"/>
      <c r="Y31" s="79">
        <f>SUM(U31:W31)</f>
        <v>-500</v>
      </c>
    </row>
    <row r="32" spans="1:25" ht="22.5" customHeight="1">
      <c r="A32" s="8" t="s">
        <v>199</v>
      </c>
      <c r="B32" s="2">
        <v>6</v>
      </c>
      <c r="C32" s="43">
        <v>0</v>
      </c>
      <c r="D32" s="19"/>
      <c r="E32" s="43">
        <v>0</v>
      </c>
      <c r="F32" s="49"/>
      <c r="G32" s="43">
        <v>0</v>
      </c>
      <c r="H32" s="19"/>
      <c r="I32" s="43">
        <v>0</v>
      </c>
      <c r="J32" s="79"/>
      <c r="K32" s="233">
        <v>500</v>
      </c>
      <c r="L32" s="79"/>
      <c r="M32" s="233">
        <v>-500</v>
      </c>
      <c r="N32" s="79"/>
      <c r="O32" s="233">
        <v>0</v>
      </c>
      <c r="P32" s="196"/>
      <c r="Q32" s="233">
        <v>0</v>
      </c>
      <c r="R32" s="196"/>
      <c r="S32" s="233">
        <v>0</v>
      </c>
      <c r="T32" s="112"/>
      <c r="U32" s="233">
        <f t="shared" ref="U32" si="0">SUM(C32:Q32)</f>
        <v>0</v>
      </c>
      <c r="V32" s="79"/>
      <c r="W32" s="233">
        <v>0</v>
      </c>
      <c r="X32" s="79"/>
      <c r="Y32" s="234">
        <f t="shared" ref="Y32" si="1">SUM(U32:W32)</f>
        <v>0</v>
      </c>
    </row>
    <row r="33" spans="1:26" ht="22.5" customHeight="1">
      <c r="B33" s="226"/>
      <c r="C33" s="49"/>
      <c r="D33" s="48"/>
      <c r="E33" s="49"/>
      <c r="F33" s="49"/>
      <c r="G33" s="49"/>
      <c r="H33" s="48"/>
      <c r="I33" s="49"/>
      <c r="J33" s="196"/>
      <c r="K33" s="70"/>
      <c r="L33" s="196"/>
      <c r="M33" s="70"/>
      <c r="N33" s="196"/>
      <c r="O33" s="70"/>
      <c r="P33" s="196"/>
      <c r="Q33" s="70"/>
      <c r="R33" s="196"/>
      <c r="S33" s="70"/>
      <c r="T33" s="112"/>
      <c r="U33" s="70"/>
      <c r="V33" s="196"/>
      <c r="W33" s="70"/>
      <c r="X33" s="196"/>
      <c r="Y33" s="196"/>
    </row>
    <row r="34" spans="1:26" ht="22.5" customHeight="1" thickBot="1">
      <c r="A34" s="80" t="s">
        <v>190</v>
      </c>
      <c r="B34" s="80"/>
      <c r="C34" s="235">
        <f>SUM(C17,C24,C29)</f>
        <v>435935</v>
      </c>
      <c r="D34" s="99"/>
      <c r="E34" s="235">
        <f>SUM(E17,E24,E29)</f>
        <v>2304523</v>
      </c>
      <c r="F34" s="71"/>
      <c r="G34" s="235">
        <f>SUM(G17,G24,G29)</f>
        <v>2005</v>
      </c>
      <c r="H34" s="99"/>
      <c r="I34" s="235">
        <f>SUM(I17,I24,I29)</f>
        <v>49088</v>
      </c>
      <c r="J34" s="75"/>
      <c r="K34" s="235">
        <f>SUM(K17,K24,K29,K32,K31)</f>
        <v>25000</v>
      </c>
      <c r="L34" s="75"/>
      <c r="M34" s="235">
        <f>SUM(M17,M24,M29,M32)</f>
        <v>6305740</v>
      </c>
      <c r="N34" s="75"/>
      <c r="O34" s="235">
        <f>SUM(O17,O24,O29)</f>
        <v>-523425</v>
      </c>
      <c r="P34" s="82"/>
      <c r="Q34" s="235">
        <f>SUM(Q17,Q24,Q29)</f>
        <v>691</v>
      </c>
      <c r="R34" s="82"/>
      <c r="S34" s="235">
        <f>SUM(S17,S24,S29)</f>
        <v>-522734</v>
      </c>
      <c r="T34" s="106"/>
      <c r="U34" s="235">
        <f>SUM(U17,U24,U29,U32,U31)</f>
        <v>8599557</v>
      </c>
      <c r="V34" s="75"/>
      <c r="W34" s="235">
        <f>SUM(W17,W24,W29)</f>
        <v>20247</v>
      </c>
      <c r="X34" s="75"/>
      <c r="Y34" s="235">
        <f>SUM(Y17,Y24,Y29,Y32,Y31)</f>
        <v>8619804</v>
      </c>
    </row>
    <row r="35" spans="1:26" ht="22.5" customHeight="1" thickTop="1"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>
        <f>Z34-'[1]EH 5-6'!AA69</f>
        <v>0</v>
      </c>
    </row>
  </sheetData>
  <mergeCells count="5">
    <mergeCell ref="C4:Z4"/>
    <mergeCell ref="C12:Z12"/>
    <mergeCell ref="I6:M6"/>
    <mergeCell ref="O6:S6"/>
    <mergeCell ref="J10:L10"/>
  </mergeCells>
  <printOptions horizontalCentered="1"/>
  <pageMargins left="0.7" right="0.7" top="0.48" bottom="0.5" header="0.5" footer="0.5"/>
  <pageSetup paperSize="9" scale="62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view="pageBreakPreview" zoomScale="80" zoomScaleNormal="60" zoomScaleSheetLayoutView="80" workbookViewId="0"/>
  </sheetViews>
  <sheetFormatPr defaultColWidth="9.140625" defaultRowHeight="22.5" customHeight="1"/>
  <cols>
    <col min="1" max="1" width="50.42578125" style="176" customWidth="1"/>
    <col min="2" max="2" width="8.5703125" style="180" hidden="1" customWidth="1"/>
    <col min="3" max="3" width="1" style="176" customWidth="1"/>
    <col min="4" max="4" width="10.140625" style="176" customWidth="1"/>
    <col min="5" max="5" width="1.42578125" style="176" customWidth="1"/>
    <col min="6" max="6" width="10.85546875" style="176" customWidth="1"/>
    <col min="7" max="7" width="1.5703125" style="176" customWidth="1"/>
    <col min="8" max="8" width="10.85546875" style="176" customWidth="1"/>
    <col min="9" max="9" width="1.42578125" style="176" customWidth="1"/>
    <col min="10" max="10" width="12" style="176" customWidth="1"/>
    <col min="11" max="11" width="1.5703125" style="176" customWidth="1"/>
    <col min="12" max="12" width="10.85546875" style="176" customWidth="1"/>
    <col min="13" max="13" width="1.42578125" style="176" customWidth="1"/>
    <col min="14" max="14" width="13.5703125" style="176" bestFit="1" customWidth="1"/>
    <col min="15" max="15" width="1.42578125" style="176" customWidth="1"/>
    <col min="16" max="16" width="16.5703125" style="176" customWidth="1"/>
    <col min="17" max="17" width="1.42578125" style="176" customWidth="1"/>
    <col min="18" max="18" width="11.42578125" style="176" customWidth="1"/>
    <col min="19" max="19" width="1.42578125" style="176" customWidth="1"/>
    <col min="20" max="20" width="14.85546875" style="176" customWidth="1"/>
    <col min="21" max="21" width="1.140625" style="176" customWidth="1"/>
    <col min="22" max="22" width="15.140625" style="176" customWidth="1"/>
    <col min="23" max="23" width="1.140625" style="176" customWidth="1"/>
    <col min="24" max="24" width="15.140625" style="176" customWidth="1"/>
    <col min="25" max="25" width="1.140625" style="176" customWidth="1"/>
    <col min="26" max="26" width="15.140625" style="176" customWidth="1"/>
    <col min="27" max="27" width="1.140625" style="176" customWidth="1"/>
    <col min="28" max="28" width="12" style="176" customWidth="1"/>
    <col min="29" max="29" width="1.42578125" style="176" customWidth="1"/>
    <col min="30" max="30" width="11.140625" style="176" customWidth="1"/>
    <col min="31" max="31" width="1.42578125" style="176" customWidth="1"/>
    <col min="32" max="32" width="12.42578125" style="176" customWidth="1"/>
    <col min="33" max="33" width="13.5703125" style="176" bestFit="1" customWidth="1"/>
    <col min="34" max="34" width="11.5703125" style="176" bestFit="1" customWidth="1"/>
    <col min="35" max="16384" width="9.140625" style="176"/>
  </cols>
  <sheetData>
    <row r="1" spans="1:32" ht="22.5" customHeight="1">
      <c r="A1" s="117" t="s">
        <v>0</v>
      </c>
      <c r="J1" s="243"/>
      <c r="K1" s="243"/>
      <c r="L1" s="243"/>
      <c r="M1" s="201" t="s">
        <v>57</v>
      </c>
      <c r="N1" s="243"/>
      <c r="O1" s="243"/>
      <c r="P1" s="243"/>
      <c r="Q1" s="201" t="s">
        <v>57</v>
      </c>
      <c r="R1" s="201"/>
      <c r="S1" s="201"/>
    </row>
    <row r="2" spans="1:32" ht="22.5" customHeight="1">
      <c r="A2" s="60" t="s">
        <v>111</v>
      </c>
      <c r="B2" s="244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2" ht="22.5" customHeight="1">
      <c r="A3" s="198"/>
    </row>
    <row r="4" spans="1:32" ht="21.95" customHeight="1">
      <c r="A4" s="246"/>
      <c r="B4" s="325" t="s">
        <v>2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247"/>
      <c r="AE4" s="247"/>
      <c r="AF4" s="247"/>
    </row>
    <row r="5" spans="1:32" ht="43.5">
      <c r="A5" s="248"/>
      <c r="B5" s="249"/>
      <c r="C5" s="248"/>
      <c r="D5" s="250"/>
      <c r="E5" s="250"/>
      <c r="F5" s="250"/>
      <c r="G5" s="250"/>
      <c r="H5" s="250"/>
      <c r="I5" s="250"/>
      <c r="J5" s="251" t="s">
        <v>150</v>
      </c>
      <c r="K5" s="252"/>
      <c r="L5" s="326" t="s">
        <v>36</v>
      </c>
      <c r="M5" s="326"/>
      <c r="N5" s="326"/>
      <c r="O5" s="326"/>
      <c r="P5" s="326"/>
      <c r="Q5" s="252"/>
      <c r="R5" s="327" t="s">
        <v>37</v>
      </c>
      <c r="S5" s="327"/>
      <c r="T5" s="327"/>
      <c r="U5" s="327"/>
      <c r="V5" s="327"/>
      <c r="W5" s="250"/>
      <c r="X5" s="250"/>
      <c r="Y5" s="253"/>
      <c r="Z5" s="253"/>
      <c r="AA5" s="253"/>
      <c r="AB5" s="250"/>
      <c r="AC5" s="248"/>
      <c r="AD5" s="248"/>
      <c r="AE5" s="248"/>
      <c r="AF5" s="250"/>
    </row>
    <row r="6" spans="1:32" ht="21.75">
      <c r="A6" s="248"/>
      <c r="B6" s="249"/>
      <c r="C6" s="248"/>
      <c r="D6" s="250"/>
      <c r="E6" s="250"/>
      <c r="F6" s="250"/>
      <c r="G6" s="250"/>
      <c r="H6" s="250"/>
      <c r="I6" s="250"/>
      <c r="J6" s="254"/>
      <c r="K6" s="252"/>
      <c r="L6" s="254"/>
      <c r="M6" s="254"/>
      <c r="N6" s="254"/>
      <c r="O6" s="254"/>
      <c r="P6" s="254"/>
      <c r="Q6" s="252"/>
      <c r="R6" s="255" t="s">
        <v>153</v>
      </c>
      <c r="S6" s="255"/>
      <c r="T6" s="255" t="s">
        <v>173</v>
      </c>
      <c r="U6" s="255"/>
      <c r="V6" s="255"/>
      <c r="W6" s="250"/>
      <c r="X6" s="250"/>
      <c r="Y6" s="253"/>
      <c r="Z6" s="253"/>
      <c r="AA6" s="253"/>
      <c r="AB6" s="250"/>
      <c r="AC6" s="248"/>
      <c r="AD6" s="248"/>
      <c r="AE6" s="248"/>
      <c r="AF6" s="250"/>
    </row>
    <row r="7" spans="1:32" ht="22.5" customHeight="1">
      <c r="A7" s="246"/>
      <c r="B7" s="256"/>
      <c r="C7" s="246"/>
      <c r="K7" s="257"/>
      <c r="L7" s="257"/>
      <c r="M7" s="257"/>
      <c r="N7" s="257" t="s">
        <v>136</v>
      </c>
      <c r="O7" s="257"/>
      <c r="P7" s="257"/>
      <c r="Q7" s="258"/>
      <c r="R7" s="242" t="s">
        <v>154</v>
      </c>
      <c r="S7" s="242"/>
      <c r="T7" s="242" t="s">
        <v>174</v>
      </c>
      <c r="U7" s="242"/>
      <c r="V7" s="242" t="s">
        <v>132</v>
      </c>
      <c r="Y7" s="246"/>
      <c r="Z7" s="246" t="s">
        <v>58</v>
      </c>
      <c r="AA7" s="246"/>
      <c r="AC7" s="246"/>
    </row>
    <row r="8" spans="1:32" ht="22.5" customHeight="1">
      <c r="A8" s="246"/>
      <c r="B8" s="256"/>
      <c r="C8" s="246"/>
      <c r="D8" s="257" t="s">
        <v>230</v>
      </c>
      <c r="J8" s="257" t="s">
        <v>80</v>
      </c>
      <c r="K8" s="257"/>
      <c r="L8" s="257"/>
      <c r="M8" s="257"/>
      <c r="N8" s="257" t="s">
        <v>82</v>
      </c>
      <c r="O8" s="257"/>
      <c r="P8" s="257"/>
      <c r="Q8" s="258"/>
      <c r="R8" s="246" t="s">
        <v>155</v>
      </c>
      <c r="S8" s="246"/>
      <c r="T8" s="246" t="s">
        <v>159</v>
      </c>
      <c r="U8" s="246"/>
      <c r="V8" s="246" t="s">
        <v>133</v>
      </c>
      <c r="W8" s="259"/>
      <c r="X8" s="257" t="s">
        <v>59</v>
      </c>
      <c r="Y8" s="246"/>
      <c r="Z8" s="246" t="s">
        <v>60</v>
      </c>
      <c r="AA8" s="246"/>
      <c r="AC8" s="246"/>
    </row>
    <row r="9" spans="1:32" ht="22.5" customHeight="1">
      <c r="A9" s="246"/>
      <c r="B9" s="256"/>
      <c r="C9" s="246"/>
      <c r="D9" s="242" t="s">
        <v>61</v>
      </c>
      <c r="E9" s="257"/>
      <c r="F9" s="257" t="s">
        <v>71</v>
      </c>
      <c r="G9" s="257"/>
      <c r="H9" s="257" t="s">
        <v>71</v>
      </c>
      <c r="I9" s="257"/>
      <c r="J9" s="257" t="s">
        <v>81</v>
      </c>
      <c r="K9" s="246"/>
      <c r="L9" s="257" t="s">
        <v>62</v>
      </c>
      <c r="M9" s="257"/>
      <c r="N9" s="257" t="s">
        <v>83</v>
      </c>
      <c r="O9" s="246"/>
      <c r="P9" s="246" t="s">
        <v>63</v>
      </c>
      <c r="Q9" s="246"/>
      <c r="R9" s="246" t="s">
        <v>204</v>
      </c>
      <c r="S9" s="246"/>
      <c r="T9" s="246" t="s">
        <v>160</v>
      </c>
      <c r="U9" s="246"/>
      <c r="V9" s="246" t="s">
        <v>134</v>
      </c>
      <c r="W9" s="246"/>
      <c r="X9" s="257" t="s">
        <v>64</v>
      </c>
      <c r="Y9" s="246"/>
      <c r="Z9" s="246" t="s">
        <v>65</v>
      </c>
      <c r="AA9" s="246"/>
      <c r="AB9" s="257" t="s">
        <v>59</v>
      </c>
      <c r="AC9" s="246"/>
      <c r="AD9" s="257"/>
    </row>
    <row r="10" spans="1:32" ht="22.5" customHeight="1">
      <c r="A10" s="246"/>
      <c r="B10" s="256" t="s">
        <v>5</v>
      </c>
      <c r="C10" s="246"/>
      <c r="D10" s="257" t="s">
        <v>66</v>
      </c>
      <c r="E10" s="257"/>
      <c r="F10" s="257" t="s">
        <v>72</v>
      </c>
      <c r="G10" s="257"/>
      <c r="H10" s="257" t="s">
        <v>217</v>
      </c>
      <c r="I10" s="257"/>
      <c r="J10" s="257" t="s">
        <v>202</v>
      </c>
      <c r="K10" s="246"/>
      <c r="L10" s="257" t="s">
        <v>67</v>
      </c>
      <c r="M10" s="257"/>
      <c r="N10" s="257" t="s">
        <v>84</v>
      </c>
      <c r="O10" s="246"/>
      <c r="P10" s="257" t="s">
        <v>68</v>
      </c>
      <c r="Q10" s="246"/>
      <c r="R10" s="255" t="s">
        <v>203</v>
      </c>
      <c r="S10" s="255"/>
      <c r="T10" s="255" t="s">
        <v>172</v>
      </c>
      <c r="U10" s="255"/>
      <c r="V10" s="255" t="s">
        <v>64</v>
      </c>
      <c r="W10" s="255"/>
      <c r="X10" s="255" t="s">
        <v>93</v>
      </c>
      <c r="Y10" s="246"/>
      <c r="Z10" s="246" t="s">
        <v>69</v>
      </c>
      <c r="AA10" s="246"/>
      <c r="AB10" s="257" t="s">
        <v>64</v>
      </c>
      <c r="AC10" s="246"/>
      <c r="AD10" s="257"/>
    </row>
    <row r="11" spans="1:32" ht="22.5" customHeight="1">
      <c r="A11" s="246"/>
      <c r="B11" s="256"/>
      <c r="C11" s="246"/>
      <c r="D11" s="328" t="s">
        <v>86</v>
      </c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260"/>
      <c r="AE11" s="260"/>
      <c r="AF11" s="260"/>
    </row>
    <row r="12" spans="1:32" ht="22.5" customHeight="1">
      <c r="A12" s="69" t="s">
        <v>212</v>
      </c>
      <c r="B12" s="256"/>
      <c r="C12" s="24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</row>
    <row r="13" spans="1:32" ht="22.5" customHeight="1">
      <c r="A13" s="22" t="s">
        <v>213</v>
      </c>
      <c r="B13" s="256"/>
      <c r="C13" s="246"/>
      <c r="D13" s="187">
        <v>435935</v>
      </c>
      <c r="E13" s="187"/>
      <c r="F13" s="187">
        <v>2304523</v>
      </c>
      <c r="G13" s="187"/>
      <c r="H13" s="187">
        <v>14122</v>
      </c>
      <c r="I13" s="261"/>
      <c r="J13" s="187">
        <v>2005</v>
      </c>
      <c r="K13" s="187"/>
      <c r="L13" s="187">
        <v>49088</v>
      </c>
      <c r="M13" s="187"/>
      <c r="N13" s="262">
        <v>25000</v>
      </c>
      <c r="O13" s="187"/>
      <c r="P13" s="187">
        <v>6581013</v>
      </c>
      <c r="Q13" s="187"/>
      <c r="R13" s="187">
        <v>-644417</v>
      </c>
      <c r="S13" s="187"/>
      <c r="T13" s="187">
        <v>9388</v>
      </c>
      <c r="U13" s="187"/>
      <c r="V13" s="187">
        <v>-635029</v>
      </c>
      <c r="W13" s="187"/>
      <c r="X13" s="187">
        <v>8776657</v>
      </c>
      <c r="Y13" s="187"/>
      <c r="Z13" s="187">
        <v>72</v>
      </c>
      <c r="AA13" s="201"/>
      <c r="AB13" s="187">
        <v>8776729</v>
      </c>
      <c r="AD13" s="263"/>
    </row>
    <row r="14" spans="1:32" ht="22.5" customHeight="1">
      <c r="A14" s="201"/>
      <c r="B14" s="256"/>
      <c r="C14" s="246"/>
      <c r="D14" s="256"/>
      <c r="E14" s="256"/>
      <c r="F14" s="256"/>
      <c r="G14" s="256"/>
      <c r="H14" s="256"/>
      <c r="I14" s="256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5"/>
      <c r="Z14" s="264"/>
      <c r="AA14" s="264"/>
      <c r="AB14" s="264"/>
      <c r="AC14" s="264"/>
      <c r="AD14" s="266"/>
    </row>
    <row r="15" spans="1:32" ht="22.5" hidden="1" customHeight="1">
      <c r="A15" s="201" t="s">
        <v>70</v>
      </c>
      <c r="B15" s="267"/>
      <c r="C15" s="201"/>
      <c r="D15" s="201"/>
      <c r="E15" s="201"/>
      <c r="F15" s="201"/>
      <c r="G15" s="201"/>
      <c r="H15" s="201"/>
      <c r="I15" s="201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5"/>
      <c r="Z15" s="265"/>
      <c r="AA15" s="265"/>
      <c r="AB15" s="265"/>
      <c r="AC15" s="265"/>
      <c r="AD15" s="269"/>
    </row>
    <row r="16" spans="1:32" ht="22.5" hidden="1" customHeight="1">
      <c r="A16" s="267" t="s">
        <v>218</v>
      </c>
      <c r="B16" s="267"/>
      <c r="C16" s="201"/>
      <c r="D16" s="201"/>
      <c r="E16" s="201"/>
      <c r="F16" s="201"/>
      <c r="G16" s="201"/>
      <c r="H16" s="201"/>
      <c r="I16" s="201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5"/>
      <c r="Z16" s="265"/>
      <c r="AA16" s="265"/>
      <c r="AB16" s="265"/>
      <c r="AC16" s="265"/>
      <c r="AD16" s="269"/>
    </row>
    <row r="17" spans="1:30" ht="22.5" hidden="1" customHeight="1">
      <c r="A17" s="176" t="s">
        <v>219</v>
      </c>
      <c r="B17" s="256">
        <v>9</v>
      </c>
      <c r="D17" s="270"/>
      <c r="E17" s="271"/>
      <c r="F17" s="270"/>
      <c r="G17" s="270"/>
      <c r="H17" s="270"/>
      <c r="I17" s="271"/>
      <c r="J17" s="270"/>
      <c r="K17" s="268"/>
      <c r="L17" s="270"/>
      <c r="M17" s="272"/>
      <c r="N17" s="270"/>
      <c r="O17" s="272"/>
      <c r="P17" s="270"/>
      <c r="Q17" s="270"/>
      <c r="R17" s="270"/>
      <c r="S17" s="270"/>
      <c r="T17" s="270"/>
      <c r="U17" s="270"/>
      <c r="V17" s="270">
        <v>0</v>
      </c>
      <c r="W17" s="270"/>
      <c r="X17" s="270">
        <f t="shared" ref="X17" si="0">SUM(D17:T17)</f>
        <v>0</v>
      </c>
      <c r="Y17" s="269"/>
      <c r="Z17" s="270">
        <v>0</v>
      </c>
      <c r="AA17" s="269"/>
      <c r="AB17" s="273">
        <f>SUM(X17:Z17)</f>
        <v>0</v>
      </c>
      <c r="AC17" s="269"/>
      <c r="AD17" s="270"/>
    </row>
    <row r="18" spans="1:30" ht="22.5" hidden="1" customHeight="1">
      <c r="A18" s="267" t="s">
        <v>220</v>
      </c>
      <c r="B18" s="267"/>
      <c r="C18" s="201"/>
      <c r="D18" s="274">
        <f>SUM(D17:D17)</f>
        <v>0</v>
      </c>
      <c r="E18" s="263"/>
      <c r="F18" s="274">
        <f>SUM(F17:F17)</f>
        <v>0</v>
      </c>
      <c r="G18" s="263"/>
      <c r="H18" s="274">
        <f>SUM(H17:H17)</f>
        <v>0</v>
      </c>
      <c r="I18" s="263"/>
      <c r="J18" s="274">
        <f>SUM(J17:J17)</f>
        <v>0</v>
      </c>
      <c r="K18" s="263"/>
      <c r="L18" s="274">
        <f>SUM(L17:L17)</f>
        <v>0</v>
      </c>
      <c r="M18" s="263"/>
      <c r="N18" s="274">
        <f>SUM(N17:N17)</f>
        <v>0</v>
      </c>
      <c r="O18" s="263"/>
      <c r="P18" s="274">
        <f>SUM(P17:P17)</f>
        <v>0</v>
      </c>
      <c r="Q18" s="263"/>
      <c r="R18" s="274">
        <f>SUM(R17:R17)</f>
        <v>0</v>
      </c>
      <c r="S18" s="263"/>
      <c r="T18" s="274">
        <f>SUM(T17:T17)</f>
        <v>0</v>
      </c>
      <c r="U18" s="263"/>
      <c r="V18" s="274">
        <f>SUM(V17:V17)</f>
        <v>0</v>
      </c>
      <c r="W18" s="263"/>
      <c r="X18" s="274">
        <f>SUM(D18:V18)</f>
        <v>0</v>
      </c>
      <c r="Y18" s="263"/>
      <c r="Z18" s="274">
        <f>SUM(Z17:Z17)</f>
        <v>0</v>
      </c>
      <c r="AA18" s="263"/>
      <c r="AB18" s="274">
        <f>SUM(AB17:AB17)</f>
        <v>0</v>
      </c>
      <c r="AC18" s="263"/>
      <c r="AD18" s="263"/>
    </row>
    <row r="19" spans="1:30" ht="22.5" hidden="1" customHeight="1">
      <c r="A19" s="267"/>
      <c r="B19" s="267"/>
      <c r="C19" s="201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</row>
    <row r="20" spans="1:30" ht="22.5" hidden="1" customHeight="1">
      <c r="A20" s="267" t="s">
        <v>221</v>
      </c>
      <c r="B20" s="267"/>
      <c r="C20" s="201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</row>
    <row r="21" spans="1:30" ht="22.5" hidden="1" customHeight="1">
      <c r="A21" s="275" t="s">
        <v>222</v>
      </c>
      <c r="B21" s="267"/>
      <c r="C21" s="201"/>
      <c r="D21" s="276"/>
      <c r="E21" s="277"/>
      <c r="F21" s="276"/>
      <c r="G21" s="276"/>
      <c r="H21" s="276"/>
      <c r="I21" s="278"/>
      <c r="J21" s="276"/>
      <c r="K21" s="278"/>
      <c r="L21" s="276"/>
      <c r="M21" s="279"/>
      <c r="N21" s="276"/>
      <c r="O21" s="276"/>
      <c r="P21" s="276"/>
      <c r="Q21" s="279"/>
      <c r="R21" s="276"/>
      <c r="S21" s="279"/>
      <c r="T21" s="276"/>
      <c r="U21" s="277"/>
      <c r="V21" s="276"/>
      <c r="W21" s="278"/>
      <c r="X21" s="276"/>
      <c r="Y21" s="276"/>
      <c r="Z21" s="280"/>
      <c r="AA21" s="279"/>
      <c r="AB21" s="276"/>
      <c r="AC21" s="279"/>
      <c r="AD21" s="280"/>
    </row>
    <row r="22" spans="1:30" ht="22.5" hidden="1" customHeight="1">
      <c r="A22" s="176" t="s">
        <v>223</v>
      </c>
      <c r="B22" s="281"/>
      <c r="C22" s="201"/>
      <c r="D22" s="282"/>
      <c r="E22" s="277"/>
      <c r="F22" s="282"/>
      <c r="G22" s="283"/>
      <c r="H22" s="284"/>
      <c r="I22" s="285"/>
      <c r="J22" s="270"/>
      <c r="K22" s="285"/>
      <c r="L22" s="282"/>
      <c r="M22" s="279"/>
      <c r="N22" s="282"/>
      <c r="O22" s="286"/>
      <c r="P22" s="282"/>
      <c r="Q22" s="279"/>
      <c r="R22" s="282"/>
      <c r="S22" s="279"/>
      <c r="T22" s="282"/>
      <c r="U22" s="277"/>
      <c r="V22" s="282">
        <f>T22+R22</f>
        <v>0</v>
      </c>
      <c r="W22" s="278"/>
      <c r="X22" s="270">
        <f t="shared" ref="X22" si="1">SUM(D22:T22)</f>
        <v>0</v>
      </c>
      <c r="Y22" s="286"/>
      <c r="Z22" s="276"/>
      <c r="AA22" s="279"/>
      <c r="AB22" s="273">
        <f>SUM(X22:Z22)</f>
        <v>0</v>
      </c>
      <c r="AC22" s="279"/>
      <c r="AD22"/>
    </row>
    <row r="23" spans="1:30" s="201" customFormat="1" ht="22.5" hidden="1" customHeight="1">
      <c r="A23" s="267" t="s">
        <v>224</v>
      </c>
      <c r="B23" s="267"/>
      <c r="D23" s="287">
        <f>SUM(D22)</f>
        <v>0</v>
      </c>
      <c r="E23" s="288"/>
      <c r="F23" s="287">
        <f>SUM(F22)</f>
        <v>0</v>
      </c>
      <c r="G23" s="289"/>
      <c r="H23" s="287">
        <f>SUM(H22)</f>
        <v>0</v>
      </c>
      <c r="I23" s="290"/>
      <c r="J23" s="274">
        <f>SUM(J22)</f>
        <v>0</v>
      </c>
      <c r="K23" s="290"/>
      <c r="L23" s="287">
        <f>SUM(L22)</f>
        <v>0</v>
      </c>
      <c r="M23" s="291"/>
      <c r="N23" s="287">
        <f>SUM(N22)</f>
        <v>0</v>
      </c>
      <c r="O23" s="292"/>
      <c r="P23" s="287">
        <f>P22</f>
        <v>0</v>
      </c>
      <c r="Q23" s="291"/>
      <c r="R23" s="287">
        <f>R22</f>
        <v>0</v>
      </c>
      <c r="S23" s="291"/>
      <c r="T23" s="287">
        <f>SUM(T22)</f>
        <v>0</v>
      </c>
      <c r="U23" s="293"/>
      <c r="V23" s="287">
        <f>V22</f>
        <v>0</v>
      </c>
      <c r="W23" s="290"/>
      <c r="X23" s="294">
        <f>SUM(X22)</f>
        <v>0</v>
      </c>
      <c r="Y23" s="292"/>
      <c r="Z23" s="294">
        <f>SUM(Z22)</f>
        <v>0</v>
      </c>
      <c r="AA23" s="291"/>
      <c r="AB23" s="294">
        <f>SUM(AB22)</f>
        <v>0</v>
      </c>
      <c r="AC23" s="263"/>
      <c r="AD23" s="295"/>
    </row>
    <row r="24" spans="1:30" ht="22.5" hidden="1" customHeight="1">
      <c r="A24" s="267"/>
      <c r="B24" s="267"/>
      <c r="C24" s="201"/>
      <c r="D24" s="283"/>
      <c r="E24" s="288"/>
      <c r="F24" s="283"/>
      <c r="G24" s="283"/>
      <c r="H24" s="283"/>
      <c r="I24" s="290"/>
      <c r="J24" s="292"/>
      <c r="K24" s="290"/>
      <c r="L24" s="283"/>
      <c r="M24" s="291"/>
      <c r="N24" s="283"/>
      <c r="O24" s="292"/>
      <c r="P24" s="283"/>
      <c r="Q24" s="291"/>
      <c r="R24" s="283"/>
      <c r="S24" s="291"/>
      <c r="T24" s="292"/>
      <c r="U24" s="293"/>
      <c r="V24" s="283"/>
      <c r="W24" s="290"/>
      <c r="X24" s="292"/>
      <c r="Y24" s="292"/>
      <c r="Z24" s="292"/>
      <c r="AA24" s="291"/>
      <c r="AB24" s="292"/>
      <c r="AC24" s="263"/>
      <c r="AD24"/>
    </row>
    <row r="25" spans="1:30" s="201" customFormat="1" ht="22.5" hidden="1" customHeight="1">
      <c r="A25" s="201" t="s">
        <v>225</v>
      </c>
      <c r="B25" s="267"/>
      <c r="D25" s="296">
        <f>D23+D18</f>
        <v>0</v>
      </c>
      <c r="E25" s="297"/>
      <c r="F25" s="296">
        <f>F23+F18</f>
        <v>0</v>
      </c>
      <c r="G25" s="289"/>
      <c r="H25" s="296">
        <f>H23+H18</f>
        <v>0</v>
      </c>
      <c r="I25" s="298"/>
      <c r="J25" s="296">
        <f>J23+J18</f>
        <v>0</v>
      </c>
      <c r="K25" s="298"/>
      <c r="L25" s="296">
        <f>L23+L18</f>
        <v>0</v>
      </c>
      <c r="M25" s="291"/>
      <c r="N25" s="296">
        <f>N23+N18</f>
        <v>0</v>
      </c>
      <c r="O25" s="299"/>
      <c r="P25" s="296">
        <f>P23+P18</f>
        <v>0</v>
      </c>
      <c r="Q25" s="291"/>
      <c r="R25" s="296">
        <f>R23+R18</f>
        <v>0</v>
      </c>
      <c r="S25" s="291"/>
      <c r="T25" s="296">
        <f>T23+T18</f>
        <v>0</v>
      </c>
      <c r="U25" s="297"/>
      <c r="V25" s="296">
        <f>V23+V18</f>
        <v>0</v>
      </c>
      <c r="W25" s="290"/>
      <c r="X25" s="296">
        <f>X23+X18</f>
        <v>0</v>
      </c>
      <c r="Y25" s="299"/>
      <c r="Z25" s="300">
        <f>Z23+Z18</f>
        <v>0</v>
      </c>
      <c r="AA25" s="291"/>
      <c r="AB25" s="301">
        <f>AB18+AB23</f>
        <v>0</v>
      </c>
      <c r="AC25" s="291"/>
      <c r="AD25" s="295"/>
    </row>
    <row r="26" spans="1:30" ht="22.5" hidden="1" customHeight="1">
      <c r="A26" s="246"/>
      <c r="B26" s="256"/>
      <c r="C26" s="24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/>
    </row>
    <row r="27" spans="1:30" ht="22.5" customHeight="1">
      <c r="A27" s="201" t="s">
        <v>113</v>
      </c>
      <c r="B27" s="267"/>
      <c r="C27" s="201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</row>
    <row r="28" spans="1:30" ht="22.5" customHeight="1">
      <c r="A28" s="176" t="s">
        <v>226</v>
      </c>
      <c r="D28" s="271">
        <v>0</v>
      </c>
      <c r="E28" s="271"/>
      <c r="F28" s="271">
        <v>0</v>
      </c>
      <c r="G28" s="271"/>
      <c r="H28" s="271">
        <v>0</v>
      </c>
      <c r="I28" s="271"/>
      <c r="J28" s="271">
        <v>0</v>
      </c>
      <c r="K28" s="271"/>
      <c r="L28" s="271">
        <v>0</v>
      </c>
      <c r="M28" s="271"/>
      <c r="N28" s="271">
        <v>0</v>
      </c>
      <c r="O28" s="302"/>
      <c r="P28" s="270">
        <v>452998</v>
      </c>
      <c r="Q28" s="270"/>
      <c r="R28" s="270">
        <v>0</v>
      </c>
      <c r="S28" s="270"/>
      <c r="T28" s="270">
        <v>0</v>
      </c>
      <c r="U28" s="270"/>
      <c r="V28" s="270">
        <v>0</v>
      </c>
      <c r="W28" s="270"/>
      <c r="X28" s="270">
        <f t="shared" ref="X28:X29" si="2">SUM(D28:T28)</f>
        <v>452998</v>
      </c>
      <c r="Y28" s="265"/>
      <c r="Z28" s="270">
        <v>42</v>
      </c>
      <c r="AA28" s="265"/>
      <c r="AB28" s="270">
        <f>SUM(X28:Z28)</f>
        <v>453040</v>
      </c>
      <c r="AC28" s="265"/>
      <c r="AD28" s="270"/>
    </row>
    <row r="29" spans="1:30" ht="22.5" customHeight="1">
      <c r="A29" s="176" t="s">
        <v>227</v>
      </c>
      <c r="B29" s="256"/>
      <c r="D29" s="271">
        <v>0</v>
      </c>
      <c r="E29" s="271"/>
      <c r="F29" s="271">
        <v>0</v>
      </c>
      <c r="G29" s="271"/>
      <c r="H29" s="271">
        <v>0</v>
      </c>
      <c r="I29" s="271"/>
      <c r="J29" s="271">
        <v>0</v>
      </c>
      <c r="K29" s="271"/>
      <c r="L29" s="271">
        <v>0</v>
      </c>
      <c r="M29" s="271"/>
      <c r="N29" s="271">
        <v>0</v>
      </c>
      <c r="O29" s="302"/>
      <c r="P29" s="270">
        <v>0</v>
      </c>
      <c r="Q29" s="270"/>
      <c r="R29" s="270">
        <v>-25117</v>
      </c>
      <c r="S29" s="270"/>
      <c r="T29" s="270">
        <v>-2458</v>
      </c>
      <c r="U29" s="270"/>
      <c r="V29" s="270">
        <f>SUM(R29:T29)</f>
        <v>-27575</v>
      </c>
      <c r="W29" s="270"/>
      <c r="X29" s="270">
        <f t="shared" si="2"/>
        <v>-27575</v>
      </c>
      <c r="Y29" s="303"/>
      <c r="Z29" s="270">
        <v>4</v>
      </c>
      <c r="AA29" s="303"/>
      <c r="AB29" s="273">
        <f>SUM(X29:Z29)</f>
        <v>-27571</v>
      </c>
      <c r="AC29" s="303"/>
      <c r="AD29" s="304"/>
    </row>
    <row r="30" spans="1:30" ht="22.5" customHeight="1">
      <c r="A30" s="201" t="s">
        <v>114</v>
      </c>
      <c r="B30" s="267"/>
      <c r="C30" s="201"/>
      <c r="D30" s="287">
        <f>SUM(D28:D29)</f>
        <v>0</v>
      </c>
      <c r="E30" s="305"/>
      <c r="F30" s="287">
        <f>SUM(F28:F29)</f>
        <v>0</v>
      </c>
      <c r="G30" s="289"/>
      <c r="H30" s="287">
        <f>SUM(H28:H29)</f>
        <v>0</v>
      </c>
      <c r="I30" s="305"/>
      <c r="J30" s="287">
        <f>SUM(J28:J29)</f>
        <v>0</v>
      </c>
      <c r="K30" s="263"/>
      <c r="L30" s="287">
        <f>SUM(L28:L29)</f>
        <v>0</v>
      </c>
      <c r="M30" s="289"/>
      <c r="N30" s="287">
        <f>SUM(N28:N29)</f>
        <v>0</v>
      </c>
      <c r="O30" s="263"/>
      <c r="P30" s="306">
        <f>SUM(P28:P29)</f>
        <v>452998</v>
      </c>
      <c r="Q30" s="307"/>
      <c r="R30" s="306">
        <f>SUM(R28:R29)</f>
        <v>-25117</v>
      </c>
      <c r="S30" s="307"/>
      <c r="T30" s="306">
        <f>SUM(T28:T29)</f>
        <v>-2458</v>
      </c>
      <c r="U30" s="307"/>
      <c r="V30" s="306">
        <f>SUM(V28:V29)</f>
        <v>-27575</v>
      </c>
      <c r="W30" s="307"/>
      <c r="X30" s="306">
        <f>SUM(X28:X29)</f>
        <v>425423</v>
      </c>
      <c r="Y30" s="308"/>
      <c r="Z30" s="306">
        <f>SUM(Z28:Z29)</f>
        <v>46</v>
      </c>
      <c r="AA30" s="308"/>
      <c r="AB30" s="306">
        <f>SUM(X30:Z30)</f>
        <v>425469</v>
      </c>
      <c r="AC30" s="308"/>
      <c r="AD30" s="307"/>
    </row>
    <row r="32" spans="1:30" ht="22.5" hidden="1" customHeight="1">
      <c r="A32" s="176" t="s">
        <v>198</v>
      </c>
      <c r="B32" s="202">
        <v>6</v>
      </c>
      <c r="D32" s="19"/>
      <c r="F32" s="19"/>
      <c r="H32" s="19"/>
      <c r="J32" s="19"/>
      <c r="L32" s="19"/>
      <c r="N32" s="270"/>
      <c r="P32" s="19"/>
      <c r="R32" s="19"/>
      <c r="T32" s="19"/>
      <c r="V32" s="19">
        <v>0</v>
      </c>
      <c r="X32" s="270">
        <f t="shared" ref="X32:X33" si="3">SUM(D32:T32)</f>
        <v>0</v>
      </c>
      <c r="Z32" s="19">
        <v>0</v>
      </c>
      <c r="AB32" s="270">
        <f>SUM(X32:Z32)</f>
        <v>0</v>
      </c>
    </row>
    <row r="33" spans="1:30" ht="22.5" hidden="1" customHeight="1">
      <c r="A33" s="176" t="s">
        <v>228</v>
      </c>
      <c r="B33" s="202">
        <v>6</v>
      </c>
      <c r="D33" s="309"/>
      <c r="F33" s="309"/>
      <c r="H33" s="309"/>
      <c r="J33" s="309"/>
      <c r="L33" s="309"/>
      <c r="N33" s="284"/>
      <c r="P33" s="284"/>
      <c r="R33" s="309"/>
      <c r="T33" s="309"/>
      <c r="V33" s="309">
        <v>0</v>
      </c>
      <c r="X33" s="284">
        <f t="shared" si="3"/>
        <v>0</v>
      </c>
      <c r="Z33" s="309">
        <v>0</v>
      </c>
      <c r="AB33" s="273">
        <f>SUM(X33:Z33)</f>
        <v>0</v>
      </c>
    </row>
    <row r="34" spans="1:30" ht="22.5" customHeight="1" thickBot="1">
      <c r="A34" s="247" t="s">
        <v>214</v>
      </c>
      <c r="B34" s="267"/>
      <c r="C34" s="201"/>
      <c r="D34" s="310">
        <f>D13+D25+D30+D32+D33</f>
        <v>435935</v>
      </c>
      <c r="E34" s="263"/>
      <c r="F34" s="310">
        <f>F13+F25+F30+F32+F33</f>
        <v>2304523</v>
      </c>
      <c r="G34" s="263"/>
      <c r="H34" s="310">
        <f>H13+H25+H30+H32+H33</f>
        <v>14122</v>
      </c>
      <c r="I34" s="263"/>
      <c r="J34" s="310">
        <f>J13+J25+J30+J32+J33</f>
        <v>2005</v>
      </c>
      <c r="K34" s="263"/>
      <c r="L34" s="310">
        <f>L13+L25+L30+L32+L33</f>
        <v>49088</v>
      </c>
      <c r="M34" s="263"/>
      <c r="N34" s="310">
        <f>N13+N25+N30+N32+N33</f>
        <v>25000</v>
      </c>
      <c r="O34" s="263"/>
      <c r="P34" s="310">
        <f>P13+P25+P30+P32+P33</f>
        <v>7034011</v>
      </c>
      <c r="Q34" s="263"/>
      <c r="R34" s="310">
        <f>R13+R25+R30+R32+R33</f>
        <v>-669534</v>
      </c>
      <c r="S34" s="263"/>
      <c r="T34" s="310">
        <f>T13+T25+T30+T32+T33</f>
        <v>6930</v>
      </c>
      <c r="U34" s="263"/>
      <c r="V34" s="310">
        <f>V13+V25+V30+V32+V33</f>
        <v>-662604</v>
      </c>
      <c r="W34" s="263"/>
      <c r="X34" s="310">
        <f>X13+X25+X30+X32+X33</f>
        <v>9202080</v>
      </c>
      <c r="Y34" s="263"/>
      <c r="Z34" s="310">
        <f>Z13+Z25+Z30+Z32+Z33</f>
        <v>118</v>
      </c>
      <c r="AA34" s="263"/>
      <c r="AB34" s="310">
        <f>AB13+AB25+AB30+AB32+AB33</f>
        <v>9202198</v>
      </c>
      <c r="AC34" s="263"/>
      <c r="AD34" s="263"/>
    </row>
    <row r="35" spans="1:30" ht="22.5" customHeight="1" thickTop="1"/>
    <row r="47" spans="1:30" ht="22.5" customHeight="1">
      <c r="A47" s="311"/>
    </row>
    <row r="60" ht="22.5" hidden="1" customHeight="1"/>
  </sheetData>
  <mergeCells count="4">
    <mergeCell ref="B4:AC4"/>
    <mergeCell ref="L5:P5"/>
    <mergeCell ref="R5:V5"/>
    <mergeCell ref="D11:AC11"/>
  </mergeCells>
  <printOptions horizontalCentered="1"/>
  <pageMargins left="0.62" right="0.62" top="0.5" bottom="0.3" header="0.5" footer="0.5"/>
  <pageSetup paperSize="9" scale="56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view="pageBreakPreview" zoomScale="80" zoomScaleNormal="85" zoomScaleSheetLayoutView="80" workbookViewId="0"/>
  </sheetViews>
  <sheetFormatPr defaultColWidth="9.140625" defaultRowHeight="22.5" customHeight="1"/>
  <cols>
    <col min="1" max="1" width="44.5703125" style="20" customWidth="1"/>
    <col min="2" max="2" width="9.5703125" style="20" customWidth="1"/>
    <col min="3" max="3" width="15.5703125" style="20" customWidth="1"/>
    <col min="4" max="4" width="1.5703125" style="20" customWidth="1"/>
    <col min="5" max="5" width="15.5703125" style="20" customWidth="1"/>
    <col min="6" max="6" width="1.5703125" style="20" customWidth="1"/>
    <col min="7" max="7" width="15.5703125" style="20" customWidth="1"/>
    <col min="8" max="8" width="1.5703125" style="20" customWidth="1"/>
    <col min="9" max="9" width="15.5703125" style="20" customWidth="1"/>
    <col min="10" max="10" width="1.5703125" style="20" customWidth="1"/>
    <col min="11" max="11" width="15.5703125" style="20" customWidth="1"/>
    <col min="12" max="12" width="1.5703125" style="20" customWidth="1"/>
    <col min="13" max="13" width="15.5703125" style="20" customWidth="1"/>
    <col min="14" max="14" width="1.5703125" style="20" customWidth="1"/>
    <col min="15" max="15" width="15.5703125" style="20" customWidth="1"/>
    <col min="16" max="16" width="1.5703125" style="20" customWidth="1"/>
    <col min="17" max="16384" width="9.140625" style="20"/>
  </cols>
  <sheetData>
    <row r="1" spans="1:16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  <c r="J1" s="8"/>
      <c r="K1" s="27"/>
      <c r="L1" s="27"/>
      <c r="M1" s="27"/>
      <c r="N1" s="22" t="s">
        <v>57</v>
      </c>
      <c r="O1" s="22"/>
      <c r="P1" s="22"/>
    </row>
    <row r="2" spans="1:16" ht="22.5" customHeight="1">
      <c r="A2" s="16" t="s">
        <v>111</v>
      </c>
      <c r="B2" s="16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2.5" customHeight="1">
      <c r="A3" s="62"/>
      <c r="B3" s="62"/>
      <c r="C3" s="329" t="s">
        <v>3</v>
      </c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22.35" customHeight="1">
      <c r="A4" s="62"/>
      <c r="B4" s="62"/>
      <c r="D4" s="66"/>
      <c r="E4" s="66"/>
      <c r="F4" s="66"/>
      <c r="G4" s="181" t="s">
        <v>150</v>
      </c>
      <c r="H4" s="105"/>
      <c r="I4" s="322" t="s">
        <v>36</v>
      </c>
      <c r="J4" s="322"/>
      <c r="K4" s="322"/>
      <c r="L4" s="322"/>
      <c r="M4" s="322"/>
      <c r="N4" s="159"/>
      <c r="O4" s="159"/>
      <c r="P4" s="65"/>
    </row>
    <row r="5" spans="1:16" ht="22.35" customHeight="1">
      <c r="A5" s="62"/>
      <c r="B5" s="62"/>
      <c r="D5" s="224"/>
      <c r="E5" s="224"/>
      <c r="F5" s="224"/>
      <c r="G5" s="105"/>
      <c r="H5" s="105"/>
      <c r="I5" s="64"/>
      <c r="J5" s="64"/>
      <c r="K5" s="64" t="s">
        <v>136</v>
      </c>
      <c r="L5" s="64"/>
      <c r="M5" s="64"/>
      <c r="N5" s="159"/>
      <c r="O5" s="159"/>
      <c r="P5" s="65"/>
    </row>
    <row r="6" spans="1:16" ht="22.5" customHeight="1">
      <c r="A6" s="62"/>
      <c r="B6" s="62"/>
      <c r="C6" s="64" t="s">
        <v>230</v>
      </c>
      <c r="D6" s="66"/>
      <c r="E6" s="66"/>
      <c r="F6" s="66"/>
      <c r="G6" s="66" t="s">
        <v>80</v>
      </c>
      <c r="H6" s="66"/>
      <c r="I6" s="64"/>
      <c r="J6" s="64"/>
      <c r="K6" s="64" t="s">
        <v>82</v>
      </c>
      <c r="L6" s="64"/>
      <c r="M6" s="64"/>
      <c r="N6" s="65"/>
    </row>
    <row r="7" spans="1:16" ht="22.5" customHeight="1">
      <c r="A7" s="62"/>
      <c r="B7" s="62"/>
      <c r="C7" s="25" t="s">
        <v>61</v>
      </c>
      <c r="D7" s="66"/>
      <c r="E7" s="66" t="s">
        <v>71</v>
      </c>
      <c r="F7" s="66"/>
      <c r="G7" s="66" t="s">
        <v>81</v>
      </c>
      <c r="H7" s="66"/>
      <c r="I7" s="64" t="s">
        <v>62</v>
      </c>
      <c r="J7" s="64"/>
      <c r="K7" s="66" t="s">
        <v>83</v>
      </c>
      <c r="L7" s="66"/>
      <c r="M7" s="66" t="s">
        <v>63</v>
      </c>
      <c r="N7" s="66"/>
      <c r="O7" s="64" t="s">
        <v>59</v>
      </c>
    </row>
    <row r="8" spans="1:16" ht="22.5" customHeight="1">
      <c r="A8" s="62"/>
      <c r="B8" s="191" t="s">
        <v>5</v>
      </c>
      <c r="C8" s="64" t="s">
        <v>66</v>
      </c>
      <c r="D8" s="66"/>
      <c r="E8" s="66" t="s">
        <v>72</v>
      </c>
      <c r="F8" s="66"/>
      <c r="G8" s="66" t="s">
        <v>202</v>
      </c>
      <c r="H8" s="66"/>
      <c r="I8" s="64" t="s">
        <v>67</v>
      </c>
      <c r="J8" s="64"/>
      <c r="K8" s="64" t="s">
        <v>84</v>
      </c>
      <c r="L8" s="66"/>
      <c r="M8" s="64" t="s">
        <v>68</v>
      </c>
      <c r="N8" s="66"/>
      <c r="O8" s="64" t="s">
        <v>64</v>
      </c>
    </row>
    <row r="9" spans="1:16" ht="22.5" customHeight="1">
      <c r="C9" s="321" t="s">
        <v>86</v>
      </c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</row>
    <row r="10" spans="1:16" ht="22.5" hidden="1" customHeight="1">
      <c r="A10" s="12" t="s">
        <v>0</v>
      </c>
      <c r="B10" s="12"/>
      <c r="C10" s="8"/>
      <c r="D10" s="8"/>
      <c r="E10" s="8"/>
      <c r="F10" s="8"/>
      <c r="G10" s="8"/>
      <c r="H10" s="8"/>
      <c r="I10" s="8"/>
      <c r="J10" s="8"/>
      <c r="K10" s="27"/>
      <c r="L10" s="27"/>
      <c r="M10" s="27"/>
      <c r="N10" s="22" t="s">
        <v>57</v>
      </c>
      <c r="O10" s="22"/>
      <c r="P10" s="22"/>
    </row>
    <row r="11" spans="1:16" ht="22.5" hidden="1" customHeight="1">
      <c r="A11" s="16" t="s">
        <v>111</v>
      </c>
      <c r="B11" s="1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22.5" hidden="1" customHeight="1">
      <c r="A12" s="62"/>
      <c r="B12" s="62"/>
      <c r="C12" s="329" t="s">
        <v>3</v>
      </c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</row>
    <row r="13" spans="1:16" ht="22.5" hidden="1" customHeight="1">
      <c r="A13" s="62"/>
      <c r="B13" s="62"/>
      <c r="D13" s="66"/>
      <c r="E13" s="66"/>
      <c r="F13" s="66"/>
      <c r="G13" s="330" t="s">
        <v>150</v>
      </c>
      <c r="H13" s="330"/>
      <c r="I13" s="330"/>
      <c r="J13" s="66"/>
      <c r="K13" s="322" t="s">
        <v>36</v>
      </c>
      <c r="L13" s="322"/>
      <c r="M13" s="322"/>
      <c r="N13" s="322"/>
      <c r="O13" s="322"/>
      <c r="P13" s="65"/>
    </row>
    <row r="14" spans="1:16" ht="22.5" hidden="1" customHeight="1">
      <c r="A14" s="62"/>
      <c r="B14" s="62"/>
      <c r="D14" s="66"/>
      <c r="E14" s="66"/>
      <c r="F14" s="66"/>
      <c r="G14" s="66"/>
      <c r="H14" s="66"/>
      <c r="I14" s="64"/>
      <c r="J14" s="64"/>
      <c r="K14" s="64" t="s">
        <v>136</v>
      </c>
      <c r="L14" s="64"/>
      <c r="M14" s="64"/>
      <c r="N14" s="65"/>
    </row>
    <row r="15" spans="1:16" ht="22.5" hidden="1" customHeight="1">
      <c r="A15" s="62"/>
      <c r="B15" s="62"/>
      <c r="C15" s="64" t="s">
        <v>32</v>
      </c>
      <c r="D15" s="66"/>
      <c r="E15" s="66"/>
      <c r="F15" s="66"/>
      <c r="G15" s="66" t="s">
        <v>80</v>
      </c>
      <c r="H15" s="66"/>
      <c r="I15" s="64"/>
      <c r="J15" s="64"/>
      <c r="K15" s="64" t="s">
        <v>82</v>
      </c>
      <c r="L15" s="64"/>
      <c r="M15" s="64"/>
      <c r="N15" s="65"/>
    </row>
    <row r="16" spans="1:16" ht="22.5" hidden="1" customHeight="1">
      <c r="A16" s="62"/>
      <c r="B16" s="62"/>
      <c r="C16" s="113" t="s">
        <v>61</v>
      </c>
      <c r="D16" s="66"/>
      <c r="E16" s="66" t="s">
        <v>71</v>
      </c>
      <c r="F16" s="66"/>
      <c r="G16" s="66" t="s">
        <v>148</v>
      </c>
      <c r="H16" s="66"/>
      <c r="I16" s="64" t="s">
        <v>62</v>
      </c>
      <c r="J16" s="64"/>
      <c r="K16" s="66" t="s">
        <v>83</v>
      </c>
      <c r="L16" s="66"/>
      <c r="M16" s="66" t="s">
        <v>63</v>
      </c>
      <c r="N16" s="66"/>
      <c r="O16" s="64" t="s">
        <v>59</v>
      </c>
    </row>
    <row r="17" spans="1:16" ht="22.5" hidden="1" customHeight="1">
      <c r="A17" s="62"/>
      <c r="B17" s="67" t="s">
        <v>5</v>
      </c>
      <c r="C17" s="64" t="s">
        <v>66</v>
      </c>
      <c r="D17" s="66"/>
      <c r="E17" s="66" t="s">
        <v>72</v>
      </c>
      <c r="F17" s="66"/>
      <c r="G17" s="66" t="s">
        <v>149</v>
      </c>
      <c r="H17" s="66"/>
      <c r="I17" s="64" t="s">
        <v>67</v>
      </c>
      <c r="J17" s="64"/>
      <c r="K17" s="64" t="s">
        <v>84</v>
      </c>
      <c r="L17" s="66"/>
      <c r="M17" s="64" t="s">
        <v>68</v>
      </c>
      <c r="N17" s="66"/>
      <c r="O17" s="64" t="s">
        <v>64</v>
      </c>
    </row>
    <row r="18" spans="1:16" ht="22.5" hidden="1" customHeight="1">
      <c r="C18" s="321" t="s">
        <v>86</v>
      </c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</row>
    <row r="19" spans="1:16" ht="22.5" customHeight="1">
      <c r="A19" s="83" t="s">
        <v>188</v>
      </c>
      <c r="B19" s="83"/>
      <c r="C19" s="114"/>
      <c r="D19" s="114"/>
      <c r="E19" s="114"/>
      <c r="F19" s="114"/>
      <c r="G19" s="116"/>
      <c r="H19" s="116"/>
      <c r="I19" s="114"/>
      <c r="J19" s="114"/>
      <c r="K19" s="114"/>
      <c r="L19" s="114"/>
      <c r="M19" s="114"/>
      <c r="N19" s="114"/>
      <c r="O19" s="114"/>
    </row>
    <row r="20" spans="1:16" ht="22.5" customHeight="1">
      <c r="A20" s="22" t="s">
        <v>189</v>
      </c>
      <c r="B20" s="22"/>
      <c r="C20" s="84">
        <v>435935</v>
      </c>
      <c r="D20" s="114"/>
      <c r="E20" s="84">
        <v>2304523</v>
      </c>
      <c r="F20" s="84"/>
      <c r="G20" s="84">
        <v>2005</v>
      </c>
      <c r="H20" s="116"/>
      <c r="I20" s="84">
        <v>43695</v>
      </c>
      <c r="J20" s="84"/>
      <c r="K20" s="84">
        <v>25000</v>
      </c>
      <c r="L20" s="84"/>
      <c r="M20" s="84">
        <v>2802670</v>
      </c>
      <c r="N20" s="84"/>
      <c r="O20" s="189">
        <f>SUM(C20:N20)</f>
        <v>5613828</v>
      </c>
    </row>
    <row r="21" spans="1:16" ht="22.5" hidden="1" customHeight="1">
      <c r="A21" s="111" t="s">
        <v>138</v>
      </c>
      <c r="B21" s="2">
        <v>3</v>
      </c>
      <c r="C21" s="84"/>
      <c r="D21" s="114"/>
      <c r="E21" s="84"/>
      <c r="F21" s="84"/>
      <c r="G21" s="116"/>
      <c r="H21" s="116"/>
      <c r="I21" s="84"/>
      <c r="J21" s="84"/>
      <c r="K21" s="84"/>
      <c r="L21" s="84"/>
      <c r="M21" s="84"/>
      <c r="N21" s="84"/>
      <c r="O21" s="85"/>
    </row>
    <row r="22" spans="1:16" ht="22.5" hidden="1" customHeight="1">
      <c r="A22" s="22" t="s">
        <v>162</v>
      </c>
      <c r="B22" s="22"/>
      <c r="C22" s="86">
        <f>C20+C21</f>
        <v>435935</v>
      </c>
      <c r="D22" s="114"/>
      <c r="E22" s="86">
        <f>E20+E21</f>
        <v>2304523</v>
      </c>
      <c r="F22" s="84"/>
      <c r="G22" s="86">
        <f>G20+G21</f>
        <v>2005</v>
      </c>
      <c r="H22" s="116"/>
      <c r="I22" s="86">
        <f>I20+I21</f>
        <v>43695</v>
      </c>
      <c r="J22" s="84"/>
      <c r="K22" s="86">
        <f>K20+K21</f>
        <v>25000</v>
      </c>
      <c r="L22" s="84"/>
      <c r="M22" s="86">
        <f>M20+M21</f>
        <v>2802670</v>
      </c>
      <c r="N22" s="84"/>
      <c r="O22" s="86">
        <f>O20+O21</f>
        <v>5613828</v>
      </c>
    </row>
    <row r="23" spans="1:16" ht="9.9499999999999993" customHeight="1">
      <c r="A23" s="22"/>
      <c r="B23" s="22"/>
      <c r="C23" s="114"/>
      <c r="D23" s="114"/>
      <c r="E23" s="114"/>
      <c r="F23" s="114"/>
      <c r="G23" s="84"/>
      <c r="H23" s="116"/>
      <c r="I23" s="114"/>
      <c r="J23" s="114"/>
      <c r="K23" s="114"/>
      <c r="L23" s="114"/>
      <c r="M23" s="114"/>
      <c r="N23" s="114"/>
      <c r="O23" s="114"/>
    </row>
    <row r="24" spans="1:16" ht="22.5" hidden="1" customHeight="1">
      <c r="A24" s="22" t="s">
        <v>70</v>
      </c>
      <c r="B24" s="22"/>
      <c r="C24" s="114"/>
      <c r="D24" s="114"/>
      <c r="E24" s="114"/>
      <c r="F24" s="114"/>
      <c r="G24" s="116"/>
      <c r="H24" s="116"/>
      <c r="I24" s="114"/>
      <c r="J24" s="114"/>
      <c r="K24" s="114"/>
      <c r="L24" s="114"/>
      <c r="M24" s="114"/>
      <c r="N24" s="114"/>
      <c r="O24" s="114"/>
    </row>
    <row r="25" spans="1:16" ht="22.5" hidden="1" customHeight="1">
      <c r="A25" s="26" t="s">
        <v>157</v>
      </c>
      <c r="B25" s="22"/>
      <c r="C25" s="114"/>
      <c r="D25" s="114"/>
      <c r="E25" s="114"/>
      <c r="F25" s="114"/>
      <c r="G25" s="116"/>
      <c r="H25" s="116"/>
      <c r="I25" s="114"/>
      <c r="J25" s="114"/>
      <c r="K25" s="114"/>
      <c r="L25" s="114"/>
      <c r="M25" s="114"/>
      <c r="N25" s="114"/>
      <c r="O25" s="114"/>
    </row>
    <row r="26" spans="1:16" ht="22.5" hidden="1" customHeight="1">
      <c r="A26" s="78" t="s">
        <v>164</v>
      </c>
      <c r="B26" s="2">
        <v>10</v>
      </c>
      <c r="C26" s="85">
        <v>0</v>
      </c>
      <c r="D26" s="72"/>
      <c r="E26" s="85">
        <v>0</v>
      </c>
      <c r="F26" s="72"/>
      <c r="G26" s="85">
        <v>0</v>
      </c>
      <c r="H26" s="72"/>
      <c r="I26" s="85">
        <v>0</v>
      </c>
      <c r="J26" s="72"/>
      <c r="K26" s="85">
        <v>0</v>
      </c>
      <c r="L26" s="72"/>
      <c r="M26" s="85">
        <v>0</v>
      </c>
      <c r="N26" s="114"/>
      <c r="O26" s="85">
        <f>SUM(C26:M26)</f>
        <v>0</v>
      </c>
    </row>
    <row r="27" spans="1:16" ht="22.5" hidden="1" customHeight="1">
      <c r="A27" s="22" t="s">
        <v>158</v>
      </c>
      <c r="B27" s="2"/>
      <c r="C27" s="86">
        <f>SUM(C26)</f>
        <v>0</v>
      </c>
      <c r="D27" s="72"/>
      <c r="E27" s="86">
        <f>SUM(E26)</f>
        <v>0</v>
      </c>
      <c r="F27" s="72"/>
      <c r="G27" s="86">
        <f>SUM(G26)</f>
        <v>0</v>
      </c>
      <c r="H27" s="72"/>
      <c r="I27" s="86">
        <f>SUM(I26)</f>
        <v>0</v>
      </c>
      <c r="J27" s="72"/>
      <c r="K27" s="86">
        <f>SUM(K26)</f>
        <v>0</v>
      </c>
      <c r="L27" s="72"/>
      <c r="M27" s="86">
        <f>SUM(M26)</f>
        <v>0</v>
      </c>
      <c r="N27" s="114"/>
      <c r="O27" s="86">
        <f>SUM(O26)</f>
        <v>0</v>
      </c>
    </row>
    <row r="28" spans="1:16" ht="22.5" hidden="1" customHeight="1">
      <c r="A28" s="62"/>
      <c r="B28" s="62"/>
      <c r="C28" s="114"/>
      <c r="D28" s="114"/>
      <c r="E28" s="114"/>
      <c r="F28" s="114"/>
      <c r="G28" s="116"/>
      <c r="H28" s="116"/>
      <c r="I28" s="114"/>
      <c r="J28" s="114"/>
      <c r="K28" s="114"/>
      <c r="L28" s="114"/>
      <c r="M28" s="114"/>
      <c r="N28" s="114"/>
      <c r="O28" s="114"/>
    </row>
    <row r="29" spans="1:16" ht="22.5" customHeight="1">
      <c r="A29" s="22" t="s">
        <v>113</v>
      </c>
      <c r="B29" s="22"/>
      <c r="C29" s="87"/>
      <c r="D29" s="114"/>
      <c r="E29" s="114"/>
      <c r="F29" s="114"/>
      <c r="G29" s="116"/>
      <c r="H29" s="116"/>
      <c r="I29" s="87"/>
      <c r="J29" s="87"/>
      <c r="K29" s="114"/>
      <c r="L29" s="87"/>
      <c r="M29" s="88"/>
      <c r="N29" s="87"/>
      <c r="O29" s="87"/>
    </row>
    <row r="30" spans="1:16" ht="22.5" customHeight="1">
      <c r="A30" s="8" t="s">
        <v>226</v>
      </c>
      <c r="B30" s="8"/>
      <c r="C30" s="85">
        <v>0</v>
      </c>
      <c r="D30" s="72"/>
      <c r="E30" s="85">
        <v>0</v>
      </c>
      <c r="F30" s="72"/>
      <c r="G30" s="85">
        <v>0</v>
      </c>
      <c r="H30" s="72"/>
      <c r="I30" s="85">
        <v>0</v>
      </c>
      <c r="J30" s="85"/>
      <c r="K30" s="85">
        <v>0</v>
      </c>
      <c r="M30" s="85">
        <v>345932</v>
      </c>
      <c r="O30" s="85">
        <f>SUM(C30:M30)</f>
        <v>345932</v>
      </c>
    </row>
    <row r="31" spans="1:16" ht="22.5" customHeight="1">
      <c r="A31" s="22" t="s">
        <v>114</v>
      </c>
      <c r="B31" s="22"/>
      <c r="C31" s="86">
        <v>0</v>
      </c>
      <c r="D31" s="114"/>
      <c r="E31" s="86">
        <v>0</v>
      </c>
      <c r="F31" s="84"/>
      <c r="G31" s="86">
        <v>0</v>
      </c>
      <c r="H31" s="116"/>
      <c r="I31" s="86">
        <v>0</v>
      </c>
      <c r="J31" s="84"/>
      <c r="K31" s="86">
        <v>0</v>
      </c>
      <c r="L31" s="75"/>
      <c r="M31" s="77">
        <f>SUM(M30:M30)</f>
        <v>345932</v>
      </c>
      <c r="N31" s="75"/>
      <c r="O31" s="77">
        <f>SUM(O30:O30)</f>
        <v>345932</v>
      </c>
    </row>
    <row r="32" spans="1:16" ht="9.9499999999999993" customHeight="1">
      <c r="A32" s="22"/>
      <c r="B32" s="22"/>
      <c r="C32" s="84"/>
      <c r="D32" s="194"/>
      <c r="E32" s="84"/>
      <c r="F32" s="84"/>
      <c r="G32" s="84"/>
      <c r="H32" s="194"/>
      <c r="I32" s="84"/>
      <c r="J32" s="84"/>
      <c r="K32" s="84"/>
      <c r="L32" s="75"/>
      <c r="M32" s="82"/>
      <c r="N32" s="75"/>
      <c r="O32" s="82"/>
    </row>
    <row r="33" spans="1:15" ht="22.35" customHeight="1">
      <c r="A33" s="8" t="s">
        <v>198</v>
      </c>
      <c r="B33" s="2">
        <v>6</v>
      </c>
      <c r="C33" s="85">
        <v>0</v>
      </c>
      <c r="D33" s="72"/>
      <c r="E33" s="85">
        <v>0</v>
      </c>
      <c r="F33" s="72"/>
      <c r="G33" s="85">
        <v>0</v>
      </c>
      <c r="H33" s="72"/>
      <c r="I33" s="85">
        <v>0</v>
      </c>
      <c r="J33" s="85"/>
      <c r="K33" s="85">
        <v>-500</v>
      </c>
      <c r="M33" s="85">
        <v>0</v>
      </c>
      <c r="O33" s="85">
        <f>SUM(C33:M33)</f>
        <v>-500</v>
      </c>
    </row>
    <row r="34" spans="1:15" ht="22.5" customHeight="1">
      <c r="A34" s="8" t="s">
        <v>199</v>
      </c>
      <c r="B34" s="2">
        <v>6</v>
      </c>
      <c r="C34" s="218">
        <v>0</v>
      </c>
      <c r="D34" s="225"/>
      <c r="E34" s="218">
        <v>0</v>
      </c>
      <c r="F34" s="85"/>
      <c r="G34" s="218">
        <v>0</v>
      </c>
      <c r="H34" s="225"/>
      <c r="I34" s="218">
        <v>0</v>
      </c>
      <c r="J34" s="85"/>
      <c r="K34" s="218">
        <v>500</v>
      </c>
      <c r="L34" s="79"/>
      <c r="M34" s="234">
        <v>-500</v>
      </c>
      <c r="N34" s="79"/>
      <c r="O34" s="218">
        <f>SUM(C34:M34)</f>
        <v>0</v>
      </c>
    </row>
    <row r="35" spans="1:15" ht="9.9499999999999993" customHeight="1">
      <c r="A35" s="8"/>
      <c r="B35" s="226"/>
      <c r="C35" s="85"/>
      <c r="D35" s="225"/>
      <c r="E35" s="85"/>
      <c r="F35" s="85"/>
      <c r="G35" s="85"/>
      <c r="H35" s="225"/>
      <c r="I35" s="85"/>
      <c r="J35" s="85"/>
      <c r="K35" s="85"/>
      <c r="L35" s="196"/>
      <c r="M35" s="196"/>
      <c r="N35" s="196"/>
      <c r="O35" s="85"/>
    </row>
    <row r="36" spans="1:15" ht="22.5" customHeight="1" thickBot="1">
      <c r="A36" s="80" t="s">
        <v>190</v>
      </c>
      <c r="B36" s="80"/>
      <c r="C36" s="236">
        <f>SUM(C22,C27,C31)</f>
        <v>435935</v>
      </c>
      <c r="D36" s="190"/>
      <c r="E36" s="236">
        <f>SUM(E22,E27,E31)</f>
        <v>2304523</v>
      </c>
      <c r="F36" s="84"/>
      <c r="G36" s="236">
        <f>SUM(G22,G27,G31)</f>
        <v>2005</v>
      </c>
      <c r="H36" s="190"/>
      <c r="I36" s="236">
        <f>SUM(I22,I27,I31)</f>
        <v>43695</v>
      </c>
      <c r="J36" s="84"/>
      <c r="K36" s="236">
        <f>SUM(K22,K27,K31,K34,K33)</f>
        <v>25000</v>
      </c>
      <c r="L36" s="75"/>
      <c r="M36" s="81">
        <f>SUM(M22,M27,M31,M34)</f>
        <v>3148102</v>
      </c>
      <c r="N36" s="75"/>
      <c r="O36" s="81">
        <f>SUM(O22,O27,O31,O34,O33)</f>
        <v>5959260</v>
      </c>
    </row>
    <row r="37" spans="1:15" ht="22.5" customHeight="1" thickTop="1"/>
    <row r="38" spans="1:15" ht="22.5" customHeight="1">
      <c r="A38" s="83" t="s">
        <v>212</v>
      </c>
      <c r="B38" s="83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</row>
    <row r="39" spans="1:15" ht="22.5" customHeight="1">
      <c r="A39" s="22" t="s">
        <v>213</v>
      </c>
      <c r="B39" s="22"/>
      <c r="C39" s="84">
        <v>435935</v>
      </c>
      <c r="D39" s="229"/>
      <c r="E39" s="84">
        <v>2304523</v>
      </c>
      <c r="F39" s="84"/>
      <c r="G39" s="84">
        <v>2005</v>
      </c>
      <c r="H39" s="229"/>
      <c r="I39" s="84">
        <v>43695</v>
      </c>
      <c r="J39" s="84"/>
      <c r="K39" s="84">
        <v>25000</v>
      </c>
      <c r="L39" s="84"/>
      <c r="M39" s="84">
        <v>3611572</v>
      </c>
      <c r="N39" s="84"/>
      <c r="O39" s="189">
        <v>6422730</v>
      </c>
    </row>
    <row r="40" spans="1:15" ht="22.5" hidden="1" customHeight="1">
      <c r="A40" s="111" t="s">
        <v>138</v>
      </c>
      <c r="B40" s="231">
        <v>3</v>
      </c>
      <c r="C40" s="84"/>
      <c r="D40" s="229"/>
      <c r="E40" s="84"/>
      <c r="F40" s="84"/>
      <c r="G40" s="229"/>
      <c r="H40" s="229"/>
      <c r="I40" s="84"/>
      <c r="J40" s="84"/>
      <c r="K40" s="84"/>
      <c r="L40" s="84"/>
      <c r="M40" s="84"/>
      <c r="N40" s="84"/>
      <c r="O40" s="85"/>
    </row>
    <row r="41" spans="1:15" ht="22.5" hidden="1" customHeight="1">
      <c r="A41" s="22" t="s">
        <v>162</v>
      </c>
      <c r="B41" s="22"/>
      <c r="C41" s="86">
        <f>C39+C40</f>
        <v>435935</v>
      </c>
      <c r="D41" s="229"/>
      <c r="E41" s="86">
        <f>E39+E40</f>
        <v>2304523</v>
      </c>
      <c r="F41" s="84"/>
      <c r="G41" s="86">
        <f>G39+G40</f>
        <v>2005</v>
      </c>
      <c r="H41" s="229"/>
      <c r="I41" s="86">
        <f>I39+I40</f>
        <v>43695</v>
      </c>
      <c r="J41" s="84"/>
      <c r="K41" s="86">
        <f>K39+K40</f>
        <v>25000</v>
      </c>
      <c r="L41" s="84"/>
      <c r="M41" s="86">
        <f>M39+M40</f>
        <v>3611572</v>
      </c>
      <c r="N41" s="84"/>
      <c r="O41" s="86">
        <f>O39+O40</f>
        <v>6422730</v>
      </c>
    </row>
    <row r="42" spans="1:15" ht="9.9499999999999993" customHeight="1">
      <c r="A42" s="22"/>
      <c r="B42" s="22"/>
      <c r="C42" s="229"/>
      <c r="D42" s="229"/>
      <c r="E42" s="229"/>
      <c r="F42" s="229"/>
      <c r="G42" s="84"/>
      <c r="H42" s="229"/>
      <c r="I42" s="229"/>
      <c r="J42" s="229"/>
      <c r="K42" s="229"/>
      <c r="L42" s="229"/>
      <c r="M42" s="229"/>
      <c r="N42" s="229"/>
      <c r="O42" s="229"/>
    </row>
    <row r="43" spans="1:15" ht="22.5" hidden="1" customHeight="1">
      <c r="A43" s="22" t="s">
        <v>70</v>
      </c>
      <c r="B43" s="22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</row>
    <row r="44" spans="1:15" ht="22.5" hidden="1" customHeight="1">
      <c r="A44" s="26" t="s">
        <v>157</v>
      </c>
      <c r="B44" s="22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</row>
    <row r="45" spans="1:15" ht="22.5" hidden="1" customHeight="1">
      <c r="A45" s="78" t="s">
        <v>164</v>
      </c>
      <c r="B45" s="231">
        <v>10</v>
      </c>
      <c r="C45" s="85">
        <v>0</v>
      </c>
      <c r="D45" s="72"/>
      <c r="E45" s="85">
        <v>0</v>
      </c>
      <c r="F45" s="72"/>
      <c r="G45" s="85">
        <v>0</v>
      </c>
      <c r="H45" s="72"/>
      <c r="I45" s="85">
        <v>0</v>
      </c>
      <c r="J45" s="72"/>
      <c r="K45" s="85">
        <v>0</v>
      </c>
      <c r="L45" s="72"/>
      <c r="M45" s="85">
        <v>0</v>
      </c>
      <c r="N45" s="229"/>
      <c r="O45" s="85">
        <f>SUM(C45:M45)</f>
        <v>0</v>
      </c>
    </row>
    <row r="46" spans="1:15" ht="22.5" hidden="1" customHeight="1">
      <c r="A46" s="22" t="s">
        <v>158</v>
      </c>
      <c r="B46" s="231"/>
      <c r="C46" s="86">
        <f>SUM(C45)</f>
        <v>0</v>
      </c>
      <c r="D46" s="72"/>
      <c r="E46" s="86">
        <f>SUM(E45)</f>
        <v>0</v>
      </c>
      <c r="F46" s="72"/>
      <c r="G46" s="86">
        <f>SUM(G45)</f>
        <v>0</v>
      </c>
      <c r="H46" s="72"/>
      <c r="I46" s="86">
        <f>SUM(I45)</f>
        <v>0</v>
      </c>
      <c r="J46" s="72"/>
      <c r="K46" s="86">
        <f>SUM(K45)</f>
        <v>0</v>
      </c>
      <c r="L46" s="72"/>
      <c r="M46" s="86">
        <f>SUM(M45)</f>
        <v>0</v>
      </c>
      <c r="N46" s="229"/>
      <c r="O46" s="86">
        <f>SUM(O45)</f>
        <v>0</v>
      </c>
    </row>
    <row r="47" spans="1:15" ht="22.5" hidden="1" customHeight="1">
      <c r="A47" s="62"/>
      <c r="B47" s="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</row>
    <row r="48" spans="1:15" ht="22.5" customHeight="1">
      <c r="A48" s="22" t="s">
        <v>113</v>
      </c>
      <c r="B48" s="22"/>
      <c r="C48" s="87"/>
      <c r="D48" s="229"/>
      <c r="E48" s="229"/>
      <c r="F48" s="229"/>
      <c r="G48" s="229"/>
      <c r="H48" s="229"/>
      <c r="I48" s="87"/>
      <c r="J48" s="87"/>
      <c r="K48" s="229"/>
      <c r="L48" s="87"/>
      <c r="M48" s="88"/>
      <c r="N48" s="87"/>
      <c r="O48" s="87"/>
    </row>
    <row r="49" spans="1:15" ht="22.5" customHeight="1">
      <c r="A49" s="8" t="s">
        <v>226</v>
      </c>
      <c r="B49" s="8"/>
      <c r="C49" s="85">
        <v>0</v>
      </c>
      <c r="D49" s="72"/>
      <c r="E49" s="85">
        <v>0</v>
      </c>
      <c r="F49" s="72"/>
      <c r="G49" s="85">
        <v>0</v>
      </c>
      <c r="H49" s="72"/>
      <c r="I49" s="85">
        <v>0</v>
      </c>
      <c r="J49" s="85"/>
      <c r="K49" s="85">
        <v>0</v>
      </c>
      <c r="M49" s="85">
        <v>147556</v>
      </c>
      <c r="O49" s="85">
        <f>SUM(C49:M49)</f>
        <v>147556</v>
      </c>
    </row>
    <row r="50" spans="1:15" ht="22.5" customHeight="1">
      <c r="A50" s="22" t="s">
        <v>114</v>
      </c>
      <c r="B50" s="22"/>
      <c r="C50" s="86">
        <v>0</v>
      </c>
      <c r="D50" s="229"/>
      <c r="E50" s="86">
        <v>0</v>
      </c>
      <c r="F50" s="84"/>
      <c r="G50" s="86">
        <v>0</v>
      </c>
      <c r="H50" s="229"/>
      <c r="I50" s="86">
        <v>0</v>
      </c>
      <c r="J50" s="84"/>
      <c r="K50" s="86">
        <v>0</v>
      </c>
      <c r="L50" s="75"/>
      <c r="M50" s="77">
        <f>SUM(M49:M49)</f>
        <v>147556</v>
      </c>
      <c r="N50" s="75"/>
      <c r="O50" s="77">
        <f>SUM(O49:O49)</f>
        <v>147556</v>
      </c>
    </row>
    <row r="51" spans="1:15" ht="9.9499999999999993" customHeight="1">
      <c r="A51" s="22"/>
      <c r="B51" s="22"/>
      <c r="C51" s="84"/>
      <c r="D51" s="229"/>
      <c r="E51" s="84"/>
      <c r="F51" s="84"/>
      <c r="G51" s="84"/>
      <c r="H51" s="229"/>
      <c r="I51" s="84"/>
      <c r="J51" s="84"/>
      <c r="K51" s="84"/>
      <c r="L51" s="75"/>
      <c r="M51" s="82"/>
      <c r="N51" s="75"/>
      <c r="O51" s="82"/>
    </row>
    <row r="52" spans="1:15" ht="22.35" hidden="1" customHeight="1">
      <c r="A52" s="8" t="s">
        <v>198</v>
      </c>
      <c r="B52" s="231">
        <v>6</v>
      </c>
      <c r="C52" s="85">
        <v>0</v>
      </c>
      <c r="D52" s="72"/>
      <c r="E52" s="85">
        <v>0</v>
      </c>
      <c r="F52" s="72"/>
      <c r="G52" s="85">
        <v>0</v>
      </c>
      <c r="H52" s="72"/>
      <c r="I52" s="85">
        <v>0</v>
      </c>
      <c r="J52" s="85"/>
      <c r="K52" s="85"/>
      <c r="M52" s="85">
        <v>0</v>
      </c>
      <c r="O52" s="85">
        <f>SUM(C52:M52)</f>
        <v>0</v>
      </c>
    </row>
    <row r="53" spans="1:15" ht="22.5" hidden="1" customHeight="1">
      <c r="A53" s="8" t="s">
        <v>199</v>
      </c>
      <c r="B53" s="231">
        <v>6</v>
      </c>
      <c r="C53" s="218">
        <v>0</v>
      </c>
      <c r="D53" s="229"/>
      <c r="E53" s="218">
        <v>0</v>
      </c>
      <c r="F53" s="85"/>
      <c r="G53" s="218">
        <v>0</v>
      </c>
      <c r="H53" s="229"/>
      <c r="I53" s="218">
        <v>0</v>
      </c>
      <c r="J53" s="85"/>
      <c r="K53" s="218"/>
      <c r="L53" s="79"/>
      <c r="M53" s="234"/>
      <c r="N53" s="79"/>
      <c r="O53" s="218">
        <f>SUM(C53:M53)</f>
        <v>0</v>
      </c>
    </row>
    <row r="54" spans="1:15" ht="9.9499999999999993" hidden="1" customHeight="1">
      <c r="A54" s="8"/>
      <c r="B54" s="231"/>
      <c r="C54" s="85"/>
      <c r="D54" s="229"/>
      <c r="E54" s="85"/>
      <c r="F54" s="85"/>
      <c r="G54" s="85"/>
      <c r="H54" s="229"/>
      <c r="I54" s="85"/>
      <c r="J54" s="85"/>
      <c r="K54" s="85"/>
      <c r="L54" s="196"/>
      <c r="M54" s="196"/>
      <c r="N54" s="196"/>
      <c r="O54" s="85"/>
    </row>
    <row r="55" spans="1:15" ht="22.5" customHeight="1" thickBot="1">
      <c r="A55" s="80" t="s">
        <v>214</v>
      </c>
      <c r="B55" s="80"/>
      <c r="C55" s="236">
        <f>SUM(C41,C46,C50)</f>
        <v>435935</v>
      </c>
      <c r="D55" s="229"/>
      <c r="E55" s="236">
        <f>SUM(E41,E46,E50)</f>
        <v>2304523</v>
      </c>
      <c r="F55" s="84"/>
      <c r="G55" s="236">
        <f>SUM(G41,G46,G50)</f>
        <v>2005</v>
      </c>
      <c r="H55" s="229"/>
      <c r="I55" s="236">
        <f>SUM(I41,I46,I50)</f>
        <v>43695</v>
      </c>
      <c r="J55" s="84"/>
      <c r="K55" s="236">
        <f>SUM(K41,K46,K50,K53,K52)</f>
        <v>25000</v>
      </c>
      <c r="L55" s="75"/>
      <c r="M55" s="81">
        <f>SUM(M41,M46,M50,M53)</f>
        <v>3759128</v>
      </c>
      <c r="N55" s="75"/>
      <c r="O55" s="81">
        <f>SUM(O41,O46,O50,O53,O52)</f>
        <v>6570286</v>
      </c>
    </row>
    <row r="56" spans="1:15" ht="22.5" customHeight="1" thickTop="1"/>
  </sheetData>
  <mergeCells count="7">
    <mergeCell ref="C9:P9"/>
    <mergeCell ref="C12:P12"/>
    <mergeCell ref="K13:O13"/>
    <mergeCell ref="C18:P18"/>
    <mergeCell ref="C3:P3"/>
    <mergeCell ref="G13:I13"/>
    <mergeCell ref="I4:M4"/>
  </mergeCells>
  <pageMargins left="0.7" right="0.7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6"/>
  <sheetViews>
    <sheetView view="pageBreakPreview" zoomScaleNormal="70" zoomScaleSheetLayoutView="100" workbookViewId="0"/>
  </sheetViews>
  <sheetFormatPr defaultColWidth="9.140625" defaultRowHeight="22.5" customHeight="1"/>
  <cols>
    <col min="1" max="1" width="61.140625" customWidth="1"/>
    <col min="2" max="2" width="7.5703125" customWidth="1"/>
    <col min="3" max="3" width="11.42578125" style="176" customWidth="1"/>
    <col min="4" max="4" width="1.42578125" style="176" customWidth="1"/>
    <col min="5" max="5" width="11.42578125" style="176" customWidth="1"/>
    <col min="6" max="6" width="1.42578125" style="176" customWidth="1"/>
    <col min="7" max="7" width="11.42578125" style="176" customWidth="1"/>
    <col min="8" max="8" width="1.42578125" style="176" customWidth="1"/>
    <col min="9" max="9" width="11.42578125" style="176" customWidth="1"/>
    <col min="11" max="11" width="13.140625" customWidth="1"/>
    <col min="14" max="14" width="1.85546875" customWidth="1"/>
    <col min="16" max="16" width="1.85546875" customWidth="1"/>
    <col min="18" max="18" width="1.42578125" customWidth="1"/>
  </cols>
  <sheetData>
    <row r="1" spans="1:9" ht="22.5" customHeight="1">
      <c r="A1" s="117" t="s">
        <v>0</v>
      </c>
      <c r="B1" s="117"/>
    </row>
    <row r="2" spans="1:9" ht="22.5" customHeight="1">
      <c r="A2" s="197" t="s">
        <v>115</v>
      </c>
      <c r="B2" s="197"/>
    </row>
    <row r="3" spans="1:9" ht="20.25" customHeight="1">
      <c r="A3" s="198"/>
      <c r="B3" s="198"/>
    </row>
    <row r="4" spans="1:9" s="176" customFormat="1" ht="21" customHeight="1">
      <c r="C4" s="331" t="s">
        <v>2</v>
      </c>
      <c r="D4" s="331"/>
      <c r="E4" s="331"/>
      <c r="F4" s="199"/>
      <c r="G4" s="331" t="s">
        <v>3</v>
      </c>
      <c r="H4" s="331"/>
      <c r="I4" s="331"/>
    </row>
    <row r="5" spans="1:9" s="176" customFormat="1" ht="21" customHeight="1">
      <c r="C5" s="332" t="s">
        <v>100</v>
      </c>
      <c r="D5" s="332"/>
      <c r="E5" s="332"/>
      <c r="F5" s="200"/>
      <c r="G5" s="332" t="s">
        <v>100</v>
      </c>
      <c r="H5" s="332"/>
      <c r="I5" s="332"/>
    </row>
    <row r="6" spans="1:9" s="176" customFormat="1" ht="21" customHeight="1">
      <c r="C6" s="332" t="s">
        <v>101</v>
      </c>
      <c r="D6" s="332"/>
      <c r="E6" s="332"/>
      <c r="F6" s="200"/>
      <c r="G6" s="332" t="s">
        <v>101</v>
      </c>
      <c r="H6" s="332"/>
      <c r="I6" s="332"/>
    </row>
    <row r="7" spans="1:9" s="176" customFormat="1" ht="21" customHeight="1">
      <c r="A7" s="201"/>
      <c r="B7" s="202" t="s">
        <v>5</v>
      </c>
      <c r="C7" s="203">
        <v>2566</v>
      </c>
      <c r="D7" s="203"/>
      <c r="E7" s="230">
        <v>2565</v>
      </c>
      <c r="F7" s="203"/>
      <c r="G7" s="203">
        <v>2566</v>
      </c>
      <c r="H7" s="203"/>
      <c r="I7" s="230">
        <v>2565</v>
      </c>
    </row>
    <row r="8" spans="1:9" s="20" customFormat="1" ht="21" customHeight="1">
      <c r="C8" s="333" t="s">
        <v>86</v>
      </c>
      <c r="D8" s="333"/>
      <c r="E8" s="333"/>
      <c r="F8" s="333"/>
      <c r="G8" s="333"/>
      <c r="H8" s="333"/>
      <c r="I8" s="333"/>
    </row>
    <row r="9" spans="1:9" s="20" customFormat="1" ht="21" customHeight="1">
      <c r="A9" s="213" t="s">
        <v>73</v>
      </c>
      <c r="B9" s="213"/>
      <c r="C9" s="27"/>
      <c r="D9" s="36"/>
      <c r="E9" s="27"/>
      <c r="F9" s="36"/>
      <c r="G9" s="36"/>
      <c r="H9" s="36"/>
      <c r="I9" s="36"/>
    </row>
    <row r="10" spans="1:9" s="20" customFormat="1" ht="21" customHeight="1">
      <c r="A10" s="214" t="s">
        <v>104</v>
      </c>
      <c r="B10" s="90"/>
      <c r="C10" s="1">
        <v>453040</v>
      </c>
      <c r="D10" s="1"/>
      <c r="E10" s="1">
        <v>612748</v>
      </c>
      <c r="F10" s="36"/>
      <c r="G10" s="1">
        <v>147556</v>
      </c>
      <c r="H10" s="1"/>
      <c r="I10" s="1">
        <v>345932</v>
      </c>
    </row>
    <row r="11" spans="1:9" s="20" customFormat="1" ht="21" customHeight="1">
      <c r="A11" s="215" t="s">
        <v>195</v>
      </c>
      <c r="B11" s="90"/>
      <c r="C11" s="1"/>
      <c r="D11" s="36"/>
      <c r="E11" s="1"/>
      <c r="F11" s="36"/>
      <c r="G11" s="1"/>
      <c r="H11" s="36"/>
      <c r="I11" s="1"/>
    </row>
    <row r="12" spans="1:9" s="20" customFormat="1" ht="21" customHeight="1">
      <c r="A12" s="7" t="s">
        <v>53</v>
      </c>
      <c r="B12" s="91">
        <v>8</v>
      </c>
      <c r="C12" s="92">
        <v>72956</v>
      </c>
      <c r="D12" s="93"/>
      <c r="E12" s="92">
        <v>103860</v>
      </c>
      <c r="F12" s="36"/>
      <c r="G12" s="93">
        <v>14267</v>
      </c>
      <c r="H12" s="93"/>
      <c r="I12" s="93">
        <v>30238</v>
      </c>
    </row>
    <row r="13" spans="1:9" s="20" customFormat="1" ht="21" customHeight="1">
      <c r="A13" s="214" t="s">
        <v>51</v>
      </c>
      <c r="B13" s="90"/>
      <c r="C13" s="1">
        <v>9235</v>
      </c>
      <c r="D13" s="1"/>
      <c r="E13" s="1">
        <v>5914</v>
      </c>
      <c r="F13" s="36"/>
      <c r="G13" s="1">
        <v>72</v>
      </c>
      <c r="H13" s="1"/>
      <c r="I13" s="1">
        <v>5</v>
      </c>
    </row>
    <row r="14" spans="1:9" s="20" customFormat="1" ht="21" customHeight="1">
      <c r="A14" s="7" t="s">
        <v>125</v>
      </c>
      <c r="B14" s="91"/>
      <c r="C14" s="1">
        <v>69343</v>
      </c>
      <c r="D14" s="1"/>
      <c r="E14" s="1">
        <v>66813</v>
      </c>
      <c r="F14" s="36"/>
      <c r="G14" s="1">
        <v>27837</v>
      </c>
      <c r="H14" s="1"/>
      <c r="I14" s="1">
        <v>23752</v>
      </c>
    </row>
    <row r="15" spans="1:9" s="20" customFormat="1" ht="21" hidden="1" customHeight="1">
      <c r="A15" s="7" t="s">
        <v>191</v>
      </c>
      <c r="B15" s="91">
        <v>2</v>
      </c>
      <c r="C15" s="1"/>
      <c r="D15" s="1"/>
      <c r="E15" s="1"/>
      <c r="F15" s="36"/>
      <c r="G15" s="1"/>
      <c r="H15" s="1"/>
      <c r="I15" s="1"/>
    </row>
    <row r="16" spans="1:9" s="20" customFormat="1" ht="21" customHeight="1">
      <c r="A16" s="7" t="s">
        <v>243</v>
      </c>
      <c r="B16" s="91">
        <v>2</v>
      </c>
      <c r="C16" s="92">
        <v>0</v>
      </c>
      <c r="D16" s="93"/>
      <c r="E16" s="92">
        <v>0</v>
      </c>
      <c r="F16" s="36"/>
      <c r="G16" s="93">
        <v>14300</v>
      </c>
      <c r="H16" s="93"/>
      <c r="I16" s="93">
        <v>9360</v>
      </c>
    </row>
    <row r="17" spans="1:9" s="20" customFormat="1" ht="20.45" hidden="1" customHeight="1">
      <c r="A17" s="7"/>
    </row>
    <row r="18" spans="1:9" s="20" customFormat="1" ht="21" customHeight="1">
      <c r="A18" s="7" t="s">
        <v>239</v>
      </c>
      <c r="B18" s="91"/>
      <c r="C18" s="92">
        <v>-293</v>
      </c>
      <c r="D18" s="93"/>
      <c r="E18" s="92">
        <v>4242</v>
      </c>
      <c r="F18" s="36"/>
      <c r="G18" s="93">
        <v>0</v>
      </c>
      <c r="H18" s="93"/>
      <c r="I18" s="93">
        <v>0</v>
      </c>
    </row>
    <row r="19" spans="1:9" s="20" customFormat="1" ht="21" customHeight="1">
      <c r="A19" s="7" t="s">
        <v>196</v>
      </c>
      <c r="B19" s="91"/>
      <c r="C19" s="1">
        <v>24886</v>
      </c>
      <c r="D19" s="1"/>
      <c r="E19" s="1">
        <v>-1898</v>
      </c>
      <c r="F19" s="36"/>
      <c r="G19" s="1">
        <v>4163</v>
      </c>
      <c r="H19" s="1"/>
      <c r="I19" s="1">
        <v>2653</v>
      </c>
    </row>
    <row r="20" spans="1:9" s="20" customFormat="1" ht="21" customHeight="1">
      <c r="A20" s="7" t="s">
        <v>44</v>
      </c>
      <c r="B20" s="91"/>
      <c r="C20" s="1">
        <v>-9057</v>
      </c>
      <c r="D20" s="1"/>
      <c r="E20" s="1">
        <v>-3357</v>
      </c>
      <c r="F20" s="36"/>
      <c r="G20" s="1">
        <v>-2603</v>
      </c>
      <c r="H20" s="1"/>
      <c r="I20" s="1">
        <v>-1329</v>
      </c>
    </row>
    <row r="21" spans="1:9" s="20" customFormat="1" ht="21" customHeight="1">
      <c r="A21" s="7" t="s">
        <v>179</v>
      </c>
      <c r="B21" s="91">
        <v>3</v>
      </c>
      <c r="C21" s="1">
        <v>487</v>
      </c>
      <c r="D21" s="1"/>
      <c r="E21" s="1">
        <v>1480</v>
      </c>
      <c r="F21" s="37"/>
      <c r="G21" s="1">
        <v>0</v>
      </c>
      <c r="H21" s="19"/>
      <c r="I21" s="1">
        <v>0</v>
      </c>
    </row>
    <row r="22" spans="1:9" s="20" customFormat="1" ht="21" customHeight="1">
      <c r="A22" s="7" t="s">
        <v>231</v>
      </c>
      <c r="B22" s="91"/>
      <c r="C22" s="1">
        <v>72919</v>
      </c>
      <c r="D22" s="1"/>
      <c r="E22" s="1">
        <v>28607</v>
      </c>
      <c r="F22" s="36"/>
      <c r="G22" s="1">
        <v>42553</v>
      </c>
      <c r="H22" s="1"/>
      <c r="I22" s="1">
        <v>15633</v>
      </c>
    </row>
    <row r="23" spans="1:9" s="20" customFormat="1" ht="21" customHeight="1">
      <c r="A23" s="7" t="s">
        <v>240</v>
      </c>
      <c r="B23" s="91"/>
      <c r="C23" s="1">
        <v>-1849</v>
      </c>
      <c r="D23" s="1"/>
      <c r="E23" s="1">
        <v>-946</v>
      </c>
      <c r="F23" s="36"/>
      <c r="G23" s="216">
        <v>119</v>
      </c>
      <c r="H23" s="1"/>
      <c r="I23" s="216">
        <v>-191</v>
      </c>
    </row>
    <row r="24" spans="1:9" s="20" customFormat="1" ht="21" hidden="1" customHeight="1">
      <c r="A24" s="7" t="s">
        <v>130</v>
      </c>
      <c r="B24" s="91"/>
      <c r="C24" s="1"/>
      <c r="D24" s="1"/>
      <c r="E24" s="1"/>
      <c r="F24" s="36"/>
      <c r="G24" s="216"/>
      <c r="H24" s="1"/>
      <c r="I24" s="216"/>
    </row>
    <row r="25" spans="1:9" s="20" customFormat="1" ht="21" hidden="1" customHeight="1">
      <c r="A25" s="7" t="s">
        <v>126</v>
      </c>
      <c r="B25" s="91"/>
      <c r="C25" s="1"/>
      <c r="D25" s="1"/>
      <c r="E25" s="1"/>
      <c r="F25" s="36"/>
      <c r="G25" s="1"/>
      <c r="H25" s="1"/>
      <c r="I25" s="1"/>
    </row>
    <row r="26" spans="1:9" s="20" customFormat="1" ht="21" hidden="1" customHeight="1">
      <c r="A26" s="7" t="s">
        <v>192</v>
      </c>
      <c r="B26" s="91">
        <v>5</v>
      </c>
      <c r="C26" s="1"/>
      <c r="D26" s="1"/>
      <c r="E26" s="1"/>
      <c r="F26" s="36"/>
      <c r="G26" s="1"/>
      <c r="H26" s="1"/>
      <c r="I26" s="1"/>
    </row>
    <row r="27" spans="1:9" s="20" customFormat="1" ht="21" customHeight="1">
      <c r="A27" s="7" t="s">
        <v>236</v>
      </c>
      <c r="B27" s="91">
        <v>4</v>
      </c>
      <c r="C27" s="1">
        <v>-199</v>
      </c>
      <c r="D27" s="1"/>
      <c r="E27" s="1">
        <v>60</v>
      </c>
      <c r="F27" s="36"/>
      <c r="G27" s="216">
        <v>0</v>
      </c>
      <c r="H27" s="1"/>
      <c r="I27" s="216">
        <v>0</v>
      </c>
    </row>
    <row r="28" spans="1:9" s="20" customFormat="1" ht="21" customHeight="1">
      <c r="A28" s="7" t="s">
        <v>200</v>
      </c>
      <c r="B28" s="91"/>
      <c r="C28" s="92">
        <v>-384</v>
      </c>
      <c r="D28" s="93"/>
      <c r="E28" s="92">
        <v>11273</v>
      </c>
      <c r="F28" s="36"/>
      <c r="G28" s="216">
        <v>1725</v>
      </c>
      <c r="H28" s="93"/>
      <c r="I28" s="216">
        <v>2361</v>
      </c>
    </row>
    <row r="29" spans="1:9" s="20" customFormat="1" ht="21" customHeight="1">
      <c r="A29" s="7" t="s">
        <v>137</v>
      </c>
      <c r="B29" s="91"/>
      <c r="C29" s="93">
        <v>10551</v>
      </c>
      <c r="D29" s="93"/>
      <c r="E29" s="93">
        <v>8575</v>
      </c>
      <c r="F29" s="36"/>
      <c r="G29" s="93">
        <v>4550</v>
      </c>
      <c r="H29" s="93"/>
      <c r="I29" s="93">
        <v>5041</v>
      </c>
    </row>
    <row r="30" spans="1:9" s="20" customFormat="1" ht="21" customHeight="1">
      <c r="A30" s="217"/>
      <c r="B30" s="95"/>
      <c r="C30" s="162">
        <f>SUM(C10:C29)</f>
        <v>701635</v>
      </c>
      <c r="D30" s="36"/>
      <c r="E30" s="162">
        <f>SUM(E10:E29)</f>
        <v>837371</v>
      </c>
      <c r="F30" s="36"/>
      <c r="G30" s="162">
        <f>SUM(G10:G29)</f>
        <v>254539</v>
      </c>
      <c r="H30" s="36"/>
      <c r="I30" s="162">
        <f>SUM(I10:I29)</f>
        <v>433455</v>
      </c>
    </row>
    <row r="31" spans="1:9" s="20" customFormat="1" ht="21" customHeight="1">
      <c r="A31" s="215" t="s">
        <v>74</v>
      </c>
      <c r="B31" s="90"/>
      <c r="D31" s="36"/>
      <c r="F31" s="36"/>
      <c r="G31" s="36"/>
      <c r="H31" s="36"/>
      <c r="I31" s="36"/>
    </row>
    <row r="32" spans="1:9" s="20" customFormat="1" ht="21" customHeight="1">
      <c r="A32" s="7" t="s">
        <v>8</v>
      </c>
      <c r="B32" s="91"/>
      <c r="C32" s="1">
        <v>4288</v>
      </c>
      <c r="D32" s="36"/>
      <c r="E32" s="1">
        <v>-387038</v>
      </c>
      <c r="F32" s="1"/>
      <c r="G32" s="1">
        <v>-21795</v>
      </c>
      <c r="H32" s="1"/>
      <c r="I32" s="1">
        <v>-459953</v>
      </c>
    </row>
    <row r="33" spans="1:9" s="20" customFormat="1" ht="21" customHeight="1">
      <c r="A33" s="7" t="s">
        <v>9</v>
      </c>
      <c r="B33" s="91"/>
      <c r="C33" s="1">
        <v>-52639</v>
      </c>
      <c r="D33" s="36"/>
      <c r="E33" s="1">
        <v>-51880</v>
      </c>
      <c r="F33" s="1"/>
      <c r="G33" s="1">
        <v>1207</v>
      </c>
      <c r="H33" s="1"/>
      <c r="I33" s="1">
        <v>-17338</v>
      </c>
    </row>
    <row r="34" spans="1:9" s="20" customFormat="1" ht="21" customHeight="1">
      <c r="A34" s="7" t="s">
        <v>75</v>
      </c>
      <c r="B34" s="91"/>
      <c r="C34" s="1">
        <v>14738</v>
      </c>
      <c r="D34" s="36"/>
      <c r="E34" s="1">
        <v>84499</v>
      </c>
      <c r="F34" s="1"/>
      <c r="G34" s="1">
        <v>-53448</v>
      </c>
      <c r="H34" s="1"/>
      <c r="I34" s="1">
        <v>-141176</v>
      </c>
    </row>
    <row r="35" spans="1:9" s="20" customFormat="1" ht="21" customHeight="1">
      <c r="A35" s="7" t="s">
        <v>11</v>
      </c>
      <c r="B35" s="91"/>
      <c r="C35" s="1">
        <v>65916</v>
      </c>
      <c r="D35" s="36"/>
      <c r="E35" s="1">
        <v>7431</v>
      </c>
      <c r="F35" s="1"/>
      <c r="G35" s="1">
        <v>1714</v>
      </c>
      <c r="H35" s="1"/>
      <c r="I35" s="1">
        <v>-352</v>
      </c>
    </row>
    <row r="36" spans="1:9" s="20" customFormat="1" ht="21" customHeight="1">
      <c r="A36" s="7" t="s">
        <v>89</v>
      </c>
      <c r="B36" s="91"/>
      <c r="C36" s="1">
        <v>-88</v>
      </c>
      <c r="D36" s="36"/>
      <c r="E36" s="1">
        <v>-371</v>
      </c>
      <c r="F36" s="1"/>
      <c r="G36" s="1">
        <v>0</v>
      </c>
      <c r="H36" s="1"/>
      <c r="I36" s="1">
        <v>0</v>
      </c>
    </row>
    <row r="37" spans="1:9" s="20" customFormat="1" ht="21" customHeight="1">
      <c r="A37" s="7" t="s">
        <v>76</v>
      </c>
      <c r="B37" s="91"/>
      <c r="C37" s="1">
        <v>-2615</v>
      </c>
      <c r="D37" s="36"/>
      <c r="E37" s="1">
        <v>228</v>
      </c>
      <c r="F37" s="1"/>
      <c r="G37" s="216">
        <v>-1367</v>
      </c>
      <c r="H37" s="1"/>
      <c r="I37" s="216">
        <v>-66</v>
      </c>
    </row>
    <row r="38" spans="1:9" s="20" customFormat="1" ht="21" customHeight="1">
      <c r="A38" s="7" t="s">
        <v>22</v>
      </c>
      <c r="B38" s="91"/>
      <c r="C38" s="1">
        <v>-369492</v>
      </c>
      <c r="D38" s="36"/>
      <c r="E38" s="1">
        <v>-243622</v>
      </c>
      <c r="F38" s="1"/>
      <c r="G38" s="1">
        <v>30804</v>
      </c>
      <c r="H38" s="1"/>
      <c r="I38" s="1">
        <v>66387</v>
      </c>
    </row>
    <row r="39" spans="1:9" s="20" customFormat="1" ht="21" customHeight="1">
      <c r="A39" s="7" t="s">
        <v>23</v>
      </c>
      <c r="B39" s="91"/>
      <c r="C39" s="1">
        <v>56875</v>
      </c>
      <c r="D39" s="36"/>
      <c r="E39" s="1">
        <v>53866</v>
      </c>
      <c r="F39" s="1"/>
      <c r="G39" s="1">
        <v>-124157</v>
      </c>
      <c r="H39" s="96"/>
      <c r="I39" s="1">
        <v>-41226</v>
      </c>
    </row>
    <row r="40" spans="1:9" s="20" customFormat="1" ht="21" customHeight="1">
      <c r="A40" s="7" t="s">
        <v>24</v>
      </c>
      <c r="B40" s="91"/>
      <c r="C40" s="1">
        <v>-88127</v>
      </c>
      <c r="D40" s="36"/>
      <c r="E40" s="1">
        <v>-64013</v>
      </c>
      <c r="F40" s="1"/>
      <c r="G40" s="1">
        <v>-740</v>
      </c>
      <c r="H40" s="96"/>
      <c r="I40" s="1">
        <v>8124</v>
      </c>
    </row>
    <row r="41" spans="1:9" s="20" customFormat="1" ht="21" customHeight="1">
      <c r="A41" s="7" t="s">
        <v>198</v>
      </c>
      <c r="B41" s="91">
        <v>6</v>
      </c>
      <c r="C41" s="1">
        <v>0</v>
      </c>
      <c r="D41" s="36"/>
      <c r="E41" s="1">
        <v>-500</v>
      </c>
      <c r="F41" s="1"/>
      <c r="G41" s="1">
        <v>0</v>
      </c>
      <c r="H41" s="96"/>
      <c r="I41" s="1">
        <v>-500</v>
      </c>
    </row>
    <row r="42" spans="1:9" s="20" customFormat="1" ht="21" hidden="1" customHeight="1">
      <c r="A42" s="7" t="s">
        <v>28</v>
      </c>
      <c r="B42" s="91"/>
      <c r="C42" s="93">
        <v>0</v>
      </c>
      <c r="D42" s="36"/>
      <c r="E42" s="93">
        <v>0</v>
      </c>
      <c r="F42" s="1"/>
      <c r="G42" s="1">
        <v>0</v>
      </c>
      <c r="H42" s="96"/>
      <c r="I42" s="1">
        <v>0</v>
      </c>
    </row>
    <row r="43" spans="1:9" s="20" customFormat="1" ht="21" customHeight="1">
      <c r="A43" s="7" t="s">
        <v>182</v>
      </c>
      <c r="B43" s="91"/>
      <c r="C43" s="94">
        <v>-6503</v>
      </c>
      <c r="D43" s="36"/>
      <c r="E43" s="94">
        <v>-445</v>
      </c>
      <c r="F43" s="1"/>
      <c r="G43" s="218">
        <v>-6303</v>
      </c>
      <c r="H43" s="1"/>
      <c r="I43" s="218">
        <v>0</v>
      </c>
    </row>
    <row r="44" spans="1:9" s="20" customFormat="1" ht="21" customHeight="1">
      <c r="A44" s="7" t="s">
        <v>241</v>
      </c>
      <c r="B44" s="91"/>
      <c r="C44" s="1">
        <f>SUM(C30:C43)</f>
        <v>323988</v>
      </c>
      <c r="D44" s="36"/>
      <c r="E44" s="1">
        <f>SUM(E30:E43)</f>
        <v>235526</v>
      </c>
      <c r="F44" s="1"/>
      <c r="G44" s="1">
        <f>SUM(G30:G43)</f>
        <v>80454</v>
      </c>
      <c r="H44" s="1"/>
      <c r="I44" s="1">
        <f>SUM(I30:I43)</f>
        <v>-152645</v>
      </c>
    </row>
    <row r="45" spans="1:9" s="20" customFormat="1" ht="21" customHeight="1">
      <c r="A45" s="7" t="s">
        <v>242</v>
      </c>
      <c r="B45" s="91"/>
      <c r="C45" s="1">
        <v>-13341</v>
      </c>
      <c r="D45" s="36"/>
      <c r="E45" s="1">
        <v>-4790</v>
      </c>
      <c r="F45" s="1"/>
      <c r="G45" s="1">
        <v>-16</v>
      </c>
      <c r="H45" s="1"/>
      <c r="I45" s="1">
        <v>-19</v>
      </c>
    </row>
    <row r="46" spans="1:9" s="20" customFormat="1" ht="21" customHeight="1">
      <c r="A46" s="217" t="s">
        <v>234</v>
      </c>
      <c r="B46" s="95"/>
      <c r="C46" s="39">
        <f>SUM(C44:C45)</f>
        <v>310647</v>
      </c>
      <c r="D46" s="36"/>
      <c r="E46" s="39">
        <f>SUM(E44:E45)</f>
        <v>230736</v>
      </c>
      <c r="F46" s="36"/>
      <c r="G46" s="219">
        <f>SUM(G44:G45)</f>
        <v>80438</v>
      </c>
      <c r="H46" s="36"/>
      <c r="I46" s="219">
        <f>SUM(I44:I45)</f>
        <v>-152664</v>
      </c>
    </row>
    <row r="47" spans="1:9" s="20" customFormat="1" ht="22.5" customHeight="1">
      <c r="A47" s="217"/>
      <c r="B47" s="217"/>
      <c r="C47" s="35"/>
      <c r="D47" s="36"/>
      <c r="E47" s="35"/>
      <c r="F47" s="36"/>
      <c r="G47" s="35"/>
      <c r="H47" s="36"/>
      <c r="I47" s="35"/>
    </row>
    <row r="48" spans="1:9" s="89" customFormat="1" ht="22.5" customHeight="1">
      <c r="A48" s="12" t="s">
        <v>0</v>
      </c>
      <c r="B48" s="12"/>
      <c r="C48" s="20"/>
      <c r="D48" s="20"/>
      <c r="E48" s="20"/>
      <c r="F48" s="20"/>
      <c r="G48" s="20"/>
      <c r="H48" s="20"/>
      <c r="I48" s="20"/>
    </row>
    <row r="49" spans="1:9" s="89" customFormat="1" ht="22.5" customHeight="1">
      <c r="A49" s="220" t="s">
        <v>115</v>
      </c>
      <c r="B49" s="220"/>
      <c r="C49" s="20"/>
      <c r="D49" s="20"/>
      <c r="E49" s="20"/>
      <c r="F49" s="20"/>
      <c r="G49" s="20"/>
      <c r="H49" s="20"/>
      <c r="I49" s="20"/>
    </row>
    <row r="50" spans="1:9" s="89" customFormat="1" ht="23.25">
      <c r="A50" s="221"/>
      <c r="B50" s="221"/>
      <c r="C50" s="20"/>
      <c r="D50" s="20"/>
      <c r="E50" s="20"/>
      <c r="F50" s="20"/>
      <c r="G50" s="20"/>
      <c r="H50" s="20"/>
      <c r="I50" s="20"/>
    </row>
    <row r="51" spans="1:9" s="20" customFormat="1" ht="22.5" customHeight="1">
      <c r="C51" s="317" t="s">
        <v>2</v>
      </c>
      <c r="D51" s="317"/>
      <c r="E51" s="317"/>
      <c r="F51" s="192"/>
      <c r="G51" s="317" t="s">
        <v>3</v>
      </c>
      <c r="H51" s="317"/>
      <c r="I51" s="317"/>
    </row>
    <row r="52" spans="1:9" s="20" customFormat="1" ht="22.5" customHeight="1">
      <c r="C52" s="334" t="s">
        <v>100</v>
      </c>
      <c r="D52" s="334"/>
      <c r="E52" s="334"/>
      <c r="F52" s="193"/>
      <c r="G52" s="334" t="s">
        <v>100</v>
      </c>
      <c r="H52" s="334"/>
      <c r="I52" s="334"/>
    </row>
    <row r="53" spans="1:9" s="20" customFormat="1" ht="22.5" customHeight="1">
      <c r="C53" s="334" t="s">
        <v>101</v>
      </c>
      <c r="D53" s="334"/>
      <c r="E53" s="334"/>
      <c r="F53" s="193"/>
      <c r="G53" s="334" t="s">
        <v>101</v>
      </c>
      <c r="H53" s="334"/>
      <c r="I53" s="334"/>
    </row>
    <row r="54" spans="1:9" s="20" customFormat="1" ht="22.5" customHeight="1">
      <c r="A54" s="222"/>
      <c r="B54" s="2" t="s">
        <v>5</v>
      </c>
      <c r="C54" s="195">
        <v>2566</v>
      </c>
      <c r="D54" s="195"/>
      <c r="E54" s="232">
        <v>2565</v>
      </c>
      <c r="F54" s="195"/>
      <c r="G54" s="195">
        <v>2566</v>
      </c>
      <c r="H54" s="195"/>
      <c r="I54" s="232">
        <v>2565</v>
      </c>
    </row>
    <row r="55" spans="1:9" s="20" customFormat="1" ht="22.5" customHeight="1">
      <c r="C55" s="333" t="s">
        <v>86</v>
      </c>
      <c r="D55" s="333"/>
      <c r="E55" s="333"/>
      <c r="F55" s="333"/>
      <c r="G55" s="333"/>
      <c r="H55" s="333"/>
      <c r="I55" s="333"/>
    </row>
    <row r="56" spans="1:9" s="20" customFormat="1" ht="22.5" customHeight="1">
      <c r="A56" s="213" t="s">
        <v>77</v>
      </c>
      <c r="B56" s="213"/>
      <c r="C56" s="27"/>
      <c r="D56" s="36"/>
      <c r="E56" s="27"/>
      <c r="F56" s="36"/>
      <c r="G56" s="36"/>
      <c r="H56" s="36"/>
      <c r="I56" s="36"/>
    </row>
    <row r="57" spans="1:9" s="20" customFormat="1" ht="22.5" customHeight="1">
      <c r="A57" s="7" t="s">
        <v>122</v>
      </c>
      <c r="B57" s="91"/>
      <c r="C57" s="1">
        <v>10143</v>
      </c>
      <c r="D57" s="36"/>
      <c r="E57" s="1">
        <v>4906</v>
      </c>
      <c r="F57" s="36"/>
      <c r="G57" s="1">
        <v>3703</v>
      </c>
      <c r="H57" s="36"/>
      <c r="I57" s="1">
        <v>2670</v>
      </c>
    </row>
    <row r="58" spans="1:9" s="20" customFormat="1" ht="22.5" hidden="1" customHeight="1">
      <c r="A58" s="7" t="s">
        <v>193</v>
      </c>
      <c r="B58" s="7"/>
      <c r="C58" s="216"/>
      <c r="D58" s="36"/>
      <c r="E58" s="216"/>
      <c r="F58" s="36"/>
      <c r="G58" s="216"/>
      <c r="H58" s="36"/>
      <c r="I58" s="216"/>
    </row>
    <row r="59" spans="1:9" s="20" customFormat="1" ht="22.5" customHeight="1">
      <c r="A59" s="7" t="s">
        <v>245</v>
      </c>
      <c r="B59" s="91"/>
      <c r="C59" s="1">
        <v>-79143</v>
      </c>
      <c r="D59" s="36"/>
      <c r="E59" s="1">
        <v>-113521</v>
      </c>
      <c r="F59" s="36"/>
      <c r="G59" s="1">
        <v>-47782</v>
      </c>
      <c r="H59" s="36"/>
      <c r="I59" s="1">
        <v>-80651</v>
      </c>
    </row>
    <row r="60" spans="1:9" s="20" customFormat="1" ht="22.5" customHeight="1">
      <c r="A60" s="7" t="s">
        <v>246</v>
      </c>
      <c r="B60" s="91"/>
      <c r="C60" s="93">
        <v>2090</v>
      </c>
      <c r="D60" s="36"/>
      <c r="E60" s="93">
        <v>1300</v>
      </c>
      <c r="F60" s="36"/>
      <c r="G60" s="216">
        <v>0</v>
      </c>
      <c r="H60" s="36"/>
      <c r="I60" s="216">
        <v>325</v>
      </c>
    </row>
    <row r="61" spans="1:9" s="20" customFormat="1" ht="22.5" customHeight="1">
      <c r="A61" s="7" t="s">
        <v>94</v>
      </c>
      <c r="B61" s="91"/>
      <c r="C61" s="1">
        <v>-1982</v>
      </c>
      <c r="D61" s="36"/>
      <c r="E61" s="1">
        <v>-1524</v>
      </c>
      <c r="F61" s="36"/>
      <c r="G61" s="1">
        <v>-2638</v>
      </c>
      <c r="H61" s="36"/>
      <c r="I61" s="1">
        <v>-641</v>
      </c>
    </row>
    <row r="62" spans="1:9" s="20" customFormat="1" ht="22.5" hidden="1" customHeight="1">
      <c r="A62" s="7" t="s">
        <v>194</v>
      </c>
      <c r="B62" s="91"/>
      <c r="C62" s="1"/>
      <c r="D62" s="36"/>
      <c r="E62" s="1"/>
      <c r="F62" s="36"/>
      <c r="G62" s="1"/>
      <c r="H62" s="36"/>
      <c r="I62" s="1"/>
    </row>
    <row r="63" spans="1:9" s="20" customFormat="1" ht="22.5" customHeight="1">
      <c r="A63" s="7" t="s">
        <v>247</v>
      </c>
      <c r="B63" s="91">
        <v>2</v>
      </c>
      <c r="C63" s="1">
        <v>0</v>
      </c>
      <c r="D63" s="36"/>
      <c r="E63" s="1">
        <v>0</v>
      </c>
      <c r="F63" s="36"/>
      <c r="G63" s="1">
        <v>-14300</v>
      </c>
      <c r="H63" s="36"/>
      <c r="I63" s="1">
        <v>-10425</v>
      </c>
    </row>
    <row r="64" spans="1:9" s="20" customFormat="1" ht="22.5" customHeight="1">
      <c r="A64" s="7" t="s">
        <v>129</v>
      </c>
      <c r="B64" s="91"/>
      <c r="C64" s="1">
        <v>-336957</v>
      </c>
      <c r="D64" s="36"/>
      <c r="E64" s="1">
        <v>-335412</v>
      </c>
      <c r="F64" s="36"/>
      <c r="G64" s="216">
        <v>-336957</v>
      </c>
      <c r="H64" s="36"/>
      <c r="I64" s="216">
        <v>-335412</v>
      </c>
    </row>
    <row r="65" spans="1:9" s="20" customFormat="1" ht="22.5" hidden="1" customHeight="1">
      <c r="A65" s="7" t="s">
        <v>127</v>
      </c>
      <c r="B65" s="91"/>
      <c r="C65" s="93"/>
      <c r="D65" s="36"/>
      <c r="E65" s="93"/>
      <c r="F65" s="36"/>
      <c r="G65" s="216"/>
      <c r="H65" s="36"/>
      <c r="I65" s="216"/>
    </row>
    <row r="66" spans="1:9" s="20" customFormat="1" ht="22.5" hidden="1" customHeight="1">
      <c r="A66" s="7" t="s">
        <v>126</v>
      </c>
      <c r="B66" s="91"/>
      <c r="C66" s="93"/>
      <c r="D66" s="36"/>
      <c r="E66" s="93"/>
      <c r="F66" s="36"/>
      <c r="G66" s="93"/>
      <c r="H66" s="36"/>
      <c r="I66" s="93"/>
    </row>
    <row r="67" spans="1:9" s="20" customFormat="1" ht="22.5" customHeight="1">
      <c r="A67" s="7" t="s">
        <v>165</v>
      </c>
      <c r="B67" s="91"/>
      <c r="C67" s="93">
        <v>335412</v>
      </c>
      <c r="D67" s="36"/>
      <c r="E67" s="93">
        <v>333660</v>
      </c>
      <c r="F67" s="36"/>
      <c r="G67" s="93">
        <v>335412</v>
      </c>
      <c r="H67" s="36"/>
      <c r="I67" s="93">
        <v>333660</v>
      </c>
    </row>
    <row r="68" spans="1:9" s="89" customFormat="1" ht="22.5" hidden="1" customHeight="1">
      <c r="A68" s="7" t="s">
        <v>89</v>
      </c>
      <c r="C68" s="93"/>
      <c r="D68" s="20"/>
      <c r="E68" s="93"/>
      <c r="F68" s="20"/>
      <c r="G68" s="20"/>
      <c r="H68" s="20"/>
      <c r="I68" s="20"/>
    </row>
    <row r="69" spans="1:9" s="20" customFormat="1" ht="22.5" hidden="1" customHeight="1">
      <c r="A69" s="7" t="s">
        <v>139</v>
      </c>
      <c r="B69" s="91">
        <v>6</v>
      </c>
      <c r="C69" s="1"/>
      <c r="D69" s="36"/>
      <c r="E69" s="1"/>
      <c r="F69" s="36"/>
      <c r="G69" s="216"/>
      <c r="H69" s="36"/>
      <c r="I69" s="216"/>
    </row>
    <row r="70" spans="1:9" s="20" customFormat="1" ht="22.5" customHeight="1">
      <c r="A70" s="7" t="s">
        <v>197</v>
      </c>
      <c r="B70" s="91">
        <v>4</v>
      </c>
      <c r="C70" s="93">
        <v>0</v>
      </c>
      <c r="D70" s="36"/>
      <c r="E70" s="93">
        <v>0</v>
      </c>
      <c r="F70" s="36"/>
      <c r="G70" s="216">
        <v>-5731</v>
      </c>
      <c r="H70" s="36"/>
      <c r="I70" s="216">
        <v>0</v>
      </c>
    </row>
    <row r="71" spans="1:9" s="20" customFormat="1" ht="22.5" customHeight="1">
      <c r="A71" s="7" t="s">
        <v>175</v>
      </c>
      <c r="B71" s="91"/>
      <c r="C71" s="93">
        <v>0</v>
      </c>
      <c r="D71" s="36"/>
      <c r="E71" s="93">
        <v>-9253</v>
      </c>
      <c r="F71" s="36"/>
      <c r="G71" s="93">
        <v>0</v>
      </c>
      <c r="H71" s="36"/>
      <c r="I71" s="93">
        <v>0</v>
      </c>
    </row>
    <row r="72" spans="1:9" s="20" customFormat="1" ht="22.5" customHeight="1">
      <c r="A72" s="217" t="s">
        <v>171</v>
      </c>
      <c r="B72" s="95"/>
      <c r="C72" s="219">
        <f>SUM(C57:C71)</f>
        <v>-70437</v>
      </c>
      <c r="D72" s="36"/>
      <c r="E72" s="219">
        <f>SUM(E57:E71)</f>
        <v>-119844</v>
      </c>
      <c r="F72" s="36"/>
      <c r="G72" s="219">
        <f>SUM(G57:G71)</f>
        <v>-68293</v>
      </c>
      <c r="H72" s="36"/>
      <c r="I72" s="219">
        <f>SUM(I57:I71)</f>
        <v>-90474</v>
      </c>
    </row>
    <row r="73" spans="1:9" s="20" customFormat="1" ht="10.5" customHeight="1">
      <c r="A73" s="217"/>
      <c r="B73" s="95"/>
      <c r="D73" s="36"/>
      <c r="F73" s="36"/>
      <c r="H73" s="36"/>
    </row>
    <row r="74" spans="1:9" s="20" customFormat="1" ht="22.5" customHeight="1">
      <c r="A74" s="213" t="s">
        <v>78</v>
      </c>
      <c r="B74" s="95"/>
      <c r="D74" s="36"/>
      <c r="F74" s="36"/>
      <c r="H74" s="36"/>
    </row>
    <row r="75" spans="1:9" s="20" customFormat="1" ht="22.5" customHeight="1">
      <c r="A75" s="7" t="s">
        <v>124</v>
      </c>
      <c r="B75" s="91"/>
      <c r="C75" s="1">
        <v>-9203</v>
      </c>
      <c r="D75" s="36"/>
      <c r="E75" s="1">
        <v>-6693</v>
      </c>
      <c r="F75" s="36"/>
      <c r="G75" s="1">
        <v>-72</v>
      </c>
      <c r="H75" s="36"/>
      <c r="I75" s="1">
        <v>-5</v>
      </c>
    </row>
    <row r="76" spans="1:9" s="20" customFormat="1" ht="22.5" customHeight="1">
      <c r="A76" s="7" t="s">
        <v>232</v>
      </c>
      <c r="B76" s="91"/>
      <c r="C76" s="216">
        <v>-5</v>
      </c>
      <c r="D76" s="1"/>
      <c r="E76" s="216">
        <v>-668</v>
      </c>
      <c r="F76" s="1"/>
      <c r="G76" s="216">
        <v>-5</v>
      </c>
      <c r="H76" s="1"/>
      <c r="I76" s="216">
        <v>-668</v>
      </c>
    </row>
    <row r="77" spans="1:9" s="20" customFormat="1" ht="22.5" hidden="1" customHeight="1">
      <c r="A77" s="7" t="s">
        <v>116</v>
      </c>
      <c r="B77" s="91"/>
    </row>
    <row r="78" spans="1:9" s="20" customFormat="1" ht="22.5" customHeight="1">
      <c r="A78" s="7" t="s">
        <v>205</v>
      </c>
      <c r="B78" s="91"/>
      <c r="C78" s="216">
        <v>-14561</v>
      </c>
      <c r="D78" s="36"/>
      <c r="E78" s="216">
        <v>-13984</v>
      </c>
      <c r="F78" s="36"/>
      <c r="G78" s="1">
        <v>0</v>
      </c>
      <c r="H78" s="36"/>
      <c r="I78" s="1">
        <v>0</v>
      </c>
    </row>
    <row r="79" spans="1:9" s="20" customFormat="1" ht="22.5" customHeight="1">
      <c r="A79" s="7" t="s">
        <v>238</v>
      </c>
      <c r="B79" s="91"/>
      <c r="D79" s="36"/>
      <c r="F79" s="36"/>
      <c r="G79" s="1"/>
      <c r="H79" s="36"/>
      <c r="I79" s="1"/>
    </row>
    <row r="80" spans="1:9" s="20" customFormat="1" ht="22.5" customHeight="1">
      <c r="A80" s="97" t="s">
        <v>117</v>
      </c>
      <c r="B80" s="91"/>
      <c r="C80" s="216">
        <v>-2280</v>
      </c>
      <c r="D80" s="36"/>
      <c r="E80" s="216">
        <v>-53655</v>
      </c>
      <c r="F80" s="36"/>
      <c r="G80" s="1">
        <v>217</v>
      </c>
      <c r="H80" s="36"/>
      <c r="I80" s="1">
        <v>0</v>
      </c>
    </row>
    <row r="81" spans="1:10" s="20" customFormat="1" ht="22.5" hidden="1" customHeight="1">
      <c r="A81" s="7" t="s">
        <v>118</v>
      </c>
      <c r="B81" s="91"/>
      <c r="C81" s="1"/>
      <c r="D81" s="36"/>
      <c r="E81" s="1"/>
      <c r="F81" s="36"/>
      <c r="G81" s="1"/>
      <c r="H81" s="36"/>
      <c r="I81" s="1"/>
    </row>
    <row r="82" spans="1:10" s="20" customFormat="1" ht="22.5" hidden="1" customHeight="1">
      <c r="A82" s="7" t="s">
        <v>119</v>
      </c>
      <c r="B82" s="91"/>
      <c r="C82" s="1"/>
      <c r="D82" s="36"/>
      <c r="E82" s="1"/>
      <c r="F82" s="36"/>
      <c r="G82" s="1"/>
      <c r="H82" s="36"/>
      <c r="I82" s="1"/>
    </row>
    <row r="83" spans="1:10" s="20" customFormat="1" ht="22.5" hidden="1" customHeight="1">
      <c r="A83" s="7" t="s">
        <v>120</v>
      </c>
      <c r="B83" s="91"/>
    </row>
    <row r="84" spans="1:10" s="20" customFormat="1" ht="22.5" hidden="1" customHeight="1">
      <c r="A84" s="97" t="s">
        <v>121</v>
      </c>
      <c r="B84" s="91"/>
      <c r="C84" s="1"/>
      <c r="D84" s="36"/>
      <c r="E84" s="1"/>
      <c r="F84" s="36"/>
      <c r="G84" s="1"/>
      <c r="H84" s="36"/>
      <c r="I84" s="1"/>
    </row>
    <row r="85" spans="1:10" s="20" customFormat="1" ht="22.5" hidden="1" customHeight="1">
      <c r="A85" s="7" t="s">
        <v>95</v>
      </c>
      <c r="B85" s="91"/>
      <c r="C85" s="1"/>
      <c r="D85" s="36"/>
      <c r="E85" s="1"/>
      <c r="F85" s="36"/>
      <c r="G85" s="1"/>
      <c r="H85" s="36"/>
      <c r="I85" s="1"/>
    </row>
    <row r="86" spans="1:10" s="20" customFormat="1" ht="22.5" hidden="1" customHeight="1">
      <c r="A86" s="7" t="s">
        <v>144</v>
      </c>
      <c r="B86" s="91"/>
      <c r="C86" s="1">
        <v>0</v>
      </c>
      <c r="D86" s="36"/>
      <c r="E86" s="1">
        <v>0</v>
      </c>
      <c r="F86" s="36"/>
      <c r="G86" s="1">
        <v>0</v>
      </c>
      <c r="H86" s="36"/>
      <c r="I86" s="1">
        <v>0</v>
      </c>
    </row>
    <row r="87" spans="1:10" s="20" customFormat="1" ht="22.5" customHeight="1">
      <c r="A87" s="217" t="s">
        <v>233</v>
      </c>
      <c r="B87" s="95"/>
      <c r="C87" s="223">
        <f>SUM(C75:C86)</f>
        <v>-26049</v>
      </c>
      <c r="D87" s="98"/>
      <c r="E87" s="223">
        <f>SUM(E75:E86)</f>
        <v>-75000</v>
      </c>
      <c r="F87" s="98"/>
      <c r="G87" s="223">
        <f>SUM(G75:G86)</f>
        <v>140</v>
      </c>
      <c r="H87" s="98"/>
      <c r="I87" s="223">
        <f>SUM(I75:I86)</f>
        <v>-673</v>
      </c>
    </row>
    <row r="88" spans="1:10" s="176" customFormat="1" ht="16.5" customHeight="1">
      <c r="B88" s="202"/>
      <c r="C88" s="180"/>
      <c r="D88" s="180"/>
      <c r="E88" s="180"/>
      <c r="F88" s="180"/>
      <c r="G88" s="180"/>
      <c r="H88" s="180"/>
      <c r="I88" s="180"/>
    </row>
    <row r="89" spans="1:10" s="176" customFormat="1" ht="22.5" customHeight="1">
      <c r="A89" s="145" t="s">
        <v>79</v>
      </c>
      <c r="B89" s="205"/>
      <c r="C89" s="1"/>
      <c r="E89" s="1"/>
      <c r="G89" s="1"/>
      <c r="I89" s="1"/>
    </row>
    <row r="90" spans="1:10" s="176" customFormat="1" ht="22.5" customHeight="1">
      <c r="A90" s="145" t="s">
        <v>123</v>
      </c>
      <c r="B90" s="205"/>
      <c r="C90" s="1">
        <v>214161</v>
      </c>
      <c r="E90" s="1">
        <v>35892</v>
      </c>
      <c r="G90" s="1">
        <v>12285</v>
      </c>
      <c r="I90" s="1">
        <v>-243811</v>
      </c>
    </row>
    <row r="91" spans="1:10" s="176" customFormat="1" ht="22.5" customHeight="1">
      <c r="A91" s="145" t="s">
        <v>206</v>
      </c>
      <c r="B91" s="205"/>
      <c r="C91" s="177">
        <v>-12530</v>
      </c>
      <c r="D91" s="177"/>
      <c r="E91" s="177">
        <v>7139</v>
      </c>
      <c r="F91" s="177"/>
      <c r="G91" s="70">
        <v>-2759</v>
      </c>
      <c r="H91" s="177"/>
      <c r="I91" s="70">
        <v>8458</v>
      </c>
    </row>
    <row r="92" spans="1:10" s="176" customFormat="1" ht="22.5" customHeight="1">
      <c r="A92" s="204" t="s">
        <v>79</v>
      </c>
      <c r="B92" s="145"/>
      <c r="C92" s="178">
        <f>SUM(C90+C91)</f>
        <v>201631</v>
      </c>
      <c r="D92" s="206"/>
      <c r="E92" s="178">
        <f>SUM(E90+E91)</f>
        <v>43031</v>
      </c>
      <c r="F92" s="206"/>
      <c r="G92" s="178">
        <f>SUM(G90+G91)</f>
        <v>9526</v>
      </c>
      <c r="H92" s="206"/>
      <c r="I92" s="178">
        <f>SUM(I90+I91)</f>
        <v>-235353</v>
      </c>
    </row>
    <row r="93" spans="1:10" s="176" customFormat="1" ht="22.5" customHeight="1">
      <c r="A93" s="207" t="s">
        <v>142</v>
      </c>
      <c r="B93" s="208"/>
      <c r="C93" s="179">
        <v>2453465</v>
      </c>
      <c r="D93" s="177"/>
      <c r="E93" s="179">
        <v>2197692</v>
      </c>
      <c r="F93" s="177"/>
      <c r="G93" s="1">
        <v>608136</v>
      </c>
      <c r="H93" s="177"/>
      <c r="I93" s="1">
        <v>512645</v>
      </c>
    </row>
    <row r="94" spans="1:10" s="176" customFormat="1" ht="22.5" customHeight="1" thickBot="1">
      <c r="A94" s="209" t="s">
        <v>143</v>
      </c>
      <c r="B94" s="204"/>
      <c r="C94" s="100">
        <f>C92+C93</f>
        <v>2655096</v>
      </c>
      <c r="D94" s="210"/>
      <c r="E94" s="100">
        <f>E92+E93</f>
        <v>2240723</v>
      </c>
      <c r="F94" s="210"/>
      <c r="G94" s="100">
        <f>G92+G93</f>
        <v>617662</v>
      </c>
      <c r="H94" s="210"/>
      <c r="I94" s="100">
        <f>I92+I93</f>
        <v>277292</v>
      </c>
    </row>
    <row r="95" spans="1:10" s="176" customFormat="1" ht="22.5" customHeight="1" thickTop="1">
      <c r="A95" s="204"/>
      <c r="B95" s="204"/>
      <c r="C95" s="101">
        <f>C94-'[2]BS-3-5'!D10</f>
        <v>2136732</v>
      </c>
      <c r="D95" s="102"/>
      <c r="E95" s="101">
        <f>E94-'[2]BS-3-5'!F10</f>
        <v>1674867</v>
      </c>
      <c r="F95" s="102"/>
      <c r="G95" s="101">
        <f>G94-'[2]BS-3-5'!H10</f>
        <v>518434</v>
      </c>
      <c r="H95" s="48"/>
      <c r="I95" s="101">
        <f>I94-'[2]BS-3-5'!J10</f>
        <v>172378</v>
      </c>
    </row>
    <row r="96" spans="1:10" ht="22.5" customHeight="1">
      <c r="C96" s="211"/>
      <c r="D96"/>
      <c r="E96" s="211"/>
      <c r="F96"/>
      <c r="G96" s="211"/>
      <c r="H96" s="37"/>
      <c r="I96" s="211"/>
      <c r="J96" s="212"/>
    </row>
  </sheetData>
  <mergeCells count="14">
    <mergeCell ref="C55:I55"/>
    <mergeCell ref="C8:I8"/>
    <mergeCell ref="C51:E51"/>
    <mergeCell ref="G51:I51"/>
    <mergeCell ref="C52:E52"/>
    <mergeCell ref="G52:I52"/>
    <mergeCell ref="C53:E53"/>
    <mergeCell ref="G53:I5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47" max="16383" man="1"/>
    <brk id="10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 6-7</vt:lpstr>
      <vt:lpstr>SH 8</vt:lpstr>
      <vt:lpstr>SH-9</vt:lpstr>
      <vt:lpstr>SH 10</vt:lpstr>
      <vt:lpstr>CF 11-12</vt:lpstr>
      <vt:lpstr>Sheet1</vt:lpstr>
      <vt:lpstr>'BS-3-5'!Print_Area</vt:lpstr>
      <vt:lpstr>'CF 11-12'!Print_Area</vt:lpstr>
      <vt:lpstr>'PL 6-7'!Print_Area</vt:lpstr>
      <vt:lpstr>'SH 10'!Print_Area</vt:lpstr>
      <vt:lpstr>'SH 8'!Print_Area</vt:lpstr>
      <vt:lpstr>'SH-9'!Print_Area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Warayut Yantasanakit</cp:lastModifiedBy>
  <cp:lastPrinted>2023-05-05T07:02:35Z</cp:lastPrinted>
  <dcterms:created xsi:type="dcterms:W3CDTF">2014-08-18T04:09:47Z</dcterms:created>
  <dcterms:modified xsi:type="dcterms:W3CDTF">2023-05-12T06:34:48Z</dcterms:modified>
</cp:coreProperties>
</file>