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nta001\Desktop\One to One\Reformat final OTO Q1'23\"/>
    </mc:Choice>
  </mc:AlternateContent>
  <xr:revisionPtr revIDLastSave="0" documentId="13_ncr:1_{9D4F45E4-93BA-4416-BF09-9A561F4D0678}" xr6:coauthVersionLast="47" xr6:coauthVersionMax="47" xr10:uidLastSave="{00000000-0000-0000-0000-000000000000}"/>
  <bookViews>
    <workbookView xWindow="-108" yWindow="-108" windowWidth="23256" windowHeight="12720" activeTab="4" xr2:uid="{283FBC9C-3BE2-4E41-81F4-5C228876DE54}"/>
  </bookViews>
  <sheets>
    <sheet name="3-5 PAE " sheetId="1" r:id="rId1"/>
    <sheet name="6-7 PL " sheetId="2" r:id="rId2"/>
    <sheet name="page 8 Consolidated" sheetId="3" r:id="rId3"/>
    <sheet name="page 9 The Company only" sheetId="4" r:id="rId4"/>
    <sheet name="Page 10-11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0" i="5" l="1"/>
  <c r="H80" i="5"/>
  <c r="F80" i="5"/>
  <c r="D80" i="5"/>
  <c r="J74" i="5"/>
  <c r="H74" i="5"/>
  <c r="F74" i="5"/>
  <c r="D69" i="5"/>
  <c r="D74" i="5" s="1"/>
  <c r="J40" i="5"/>
  <c r="J44" i="5" s="1"/>
  <c r="J84" i="5" s="1"/>
  <c r="J87" i="5" s="1"/>
  <c r="H40" i="5"/>
  <c r="H44" i="5" s="1"/>
  <c r="H84" i="5" s="1"/>
  <c r="H87" i="5" s="1"/>
  <c r="F40" i="5"/>
  <c r="F44" i="5" s="1"/>
  <c r="F84" i="5" s="1"/>
  <c r="F87" i="5" s="1"/>
  <c r="D40" i="5"/>
  <c r="D44" i="5" s="1"/>
  <c r="D84" i="5" s="1"/>
  <c r="D87" i="5" s="1"/>
  <c r="A26" i="4"/>
  <c r="A48" i="5" s="1"/>
  <c r="A92" i="5" s="1"/>
  <c r="I20" i="4"/>
  <c r="G20" i="4"/>
  <c r="E20" i="4"/>
  <c r="C20" i="4"/>
  <c r="K18" i="4"/>
  <c r="K17" i="4"/>
  <c r="K20" i="4" s="1"/>
  <c r="K15" i="4"/>
  <c r="I15" i="4"/>
  <c r="G15" i="4"/>
  <c r="E15" i="4"/>
  <c r="C15" i="4"/>
  <c r="K13" i="4"/>
  <c r="K12" i="4"/>
  <c r="A3" i="4"/>
  <c r="A3" i="5" s="1"/>
  <c r="A51" i="5" s="1"/>
  <c r="A26" i="3"/>
  <c r="M22" i="3"/>
  <c r="K22" i="3"/>
  <c r="I22" i="3"/>
  <c r="E22" i="3"/>
  <c r="O20" i="3"/>
  <c r="O19" i="3"/>
  <c r="E18" i="3"/>
  <c r="M16" i="3"/>
  <c r="K16" i="3"/>
  <c r="I16" i="3"/>
  <c r="G16" i="3"/>
  <c r="G18" i="3" s="1"/>
  <c r="G22" i="3" s="1"/>
  <c r="E16" i="3"/>
  <c r="C16" i="3"/>
  <c r="C18" i="3" s="1"/>
  <c r="O14" i="3"/>
  <c r="O13" i="3"/>
  <c r="O16" i="3" s="1"/>
  <c r="A92" i="2"/>
  <c r="I82" i="2"/>
  <c r="G82" i="2"/>
  <c r="I81" i="2"/>
  <c r="G81" i="2"/>
  <c r="M78" i="2"/>
  <c r="K78" i="2"/>
  <c r="I78" i="2"/>
  <c r="G78" i="2"/>
  <c r="M72" i="2"/>
  <c r="K72" i="2"/>
  <c r="I72" i="2"/>
  <c r="G72" i="2"/>
  <c r="K64" i="2"/>
  <c r="I64" i="2"/>
  <c r="G64" i="2"/>
  <c r="M62" i="2"/>
  <c r="M64" i="2" s="1"/>
  <c r="K62" i="2"/>
  <c r="I62" i="2"/>
  <c r="G62" i="2"/>
  <c r="M25" i="2"/>
  <c r="K25" i="2"/>
  <c r="I25" i="2"/>
  <c r="G25" i="2"/>
  <c r="M15" i="2"/>
  <c r="M27" i="2" s="1"/>
  <c r="M31" i="2" s="1"/>
  <c r="M34" i="2" s="1"/>
  <c r="K15" i="2"/>
  <c r="K27" i="2" s="1"/>
  <c r="K31" i="2" s="1"/>
  <c r="K34" i="2" s="1"/>
  <c r="I15" i="2"/>
  <c r="I27" i="2" s="1"/>
  <c r="I31" i="2" s="1"/>
  <c r="I34" i="2" s="1"/>
  <c r="I66" i="2" s="1"/>
  <c r="G15" i="2"/>
  <c r="G27" i="2" s="1"/>
  <c r="G31" i="2" s="1"/>
  <c r="G34" i="2" s="1"/>
  <c r="G66" i="2" s="1"/>
  <c r="M120" i="1"/>
  <c r="M117" i="1"/>
  <c r="K117" i="1"/>
  <c r="K120" i="1" s="1"/>
  <c r="I117" i="1"/>
  <c r="I120" i="1" s="1"/>
  <c r="G117" i="1"/>
  <c r="G120" i="1" s="1"/>
  <c r="G122" i="1" s="1"/>
  <c r="A92" i="1"/>
  <c r="A89" i="1"/>
  <c r="A133" i="1" s="1"/>
  <c r="G76" i="1"/>
  <c r="M74" i="1"/>
  <c r="M76" i="1" s="1"/>
  <c r="M122" i="1" s="1"/>
  <c r="K74" i="1"/>
  <c r="K76" i="1" s="1"/>
  <c r="I74" i="1"/>
  <c r="G74" i="1"/>
  <c r="M65" i="1"/>
  <c r="K65" i="1"/>
  <c r="I65" i="1"/>
  <c r="I76" i="1" s="1"/>
  <c r="I122" i="1" s="1"/>
  <c r="G65" i="1"/>
  <c r="A48" i="1"/>
  <c r="A46" i="1"/>
  <c r="A90" i="1" s="1"/>
  <c r="A1" i="2" s="1"/>
  <c r="A47" i="2" s="1"/>
  <c r="A1" i="3" s="1"/>
  <c r="A1" i="4" s="1"/>
  <c r="A1" i="5" s="1"/>
  <c r="A49" i="5" s="1"/>
  <c r="M39" i="1"/>
  <c r="K39" i="1"/>
  <c r="K41" i="1" s="1"/>
  <c r="I39" i="1"/>
  <c r="I41" i="1" s="1"/>
  <c r="G39" i="1"/>
  <c r="G41" i="1" s="1"/>
  <c r="M23" i="1"/>
  <c r="M41" i="1" s="1"/>
  <c r="K23" i="1"/>
  <c r="I23" i="1"/>
  <c r="G23" i="1"/>
  <c r="M82" i="2" l="1"/>
  <c r="M66" i="2"/>
  <c r="M81" i="2"/>
  <c r="K82" i="2"/>
  <c r="K66" i="2"/>
  <c r="K81" i="2"/>
  <c r="K122" i="1"/>
  <c r="O18" i="3"/>
  <c r="O22" i="3" s="1"/>
  <c r="C22" i="3"/>
</calcChain>
</file>

<file path=xl/sharedStrings.xml><?xml version="1.0" encoding="utf-8"?>
<sst xmlns="http://schemas.openxmlformats.org/spreadsheetml/2006/main" count="344" uniqueCount="200">
  <si>
    <t>บริษัท วันทูวัน คอนแทคส์ จำกัด (มหาชน)</t>
  </si>
  <si>
    <t>งบแสดงฐานะการเงิน</t>
  </si>
  <si>
    <t>ณ วันที่ 31 มีนาคม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</si>
  <si>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</si>
  <si>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</si>
  <si>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</si>
  <si>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</si>
  <si>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</si>
  <si>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</si>
  <si>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</si>
  <si>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</si>
  <si>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</si>
  <si>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</si>
  <si>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</si>
  <si>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</si>
  <si>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</si>
  <si>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</si>
  <si>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</si>
  <si>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</si>
  <si>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16 ค)</t>
  </si>
  <si>
    <t>-</t>
  </si>
  <si>
    <t>สินค้าคงเหลือ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</si>
  <si>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</si>
  <si>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</si>
  <si>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4, 9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</si>
  <si>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</si>
  <si>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</si>
  <si>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</si>
  <si>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</si>
  <si>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</si>
  <si>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</si>
  <si>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</si>
  <si>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</si>
  <si>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สินทรัพย์ภาษีเงินได้รอตัดบัญชี</t>
  </si>
  <si>
    <t>วิธีราคาทุนตัดจำหน่าย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</si>
  <si>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</si>
  <si>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</si>
  <si>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</si>
  <si>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</si>
  <si>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</si>
  <si>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</si>
  <si>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</si>
  <si>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</si>
  <si>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</si>
  <si>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</si>
  <si>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</si>
  <si>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</si>
  <si>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</si>
  <si>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</si>
  <si>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</si>
  <si>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</si>
  <si>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</si>
  <si>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</si>
  <si>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</si>
  <si>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</si>
  <si>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</si>
  <si>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</si>
  <si>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</si>
  <si>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</si>
  <si>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</si>
  <si>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ทุนจดทะเบียน </t>
  </si>
  <si>
    <t xml:space="preserve">      หุ้นสามัญ 895,000,000 หุ้น มูลค่าหุ้นละ 1 บาท </t>
  </si>
  <si>
    <t>หุ้นสามัญ 895,000,000 หุ้น</t>
  </si>
  <si>
    <t>มูลค่าที่ตราไว้หุ้นละ 1 บาท</t>
  </si>
  <si>
    <t>ทุนที่ออกและชำระแล้ว</t>
  </si>
  <si>
    <t>หุ้นสามัญ 559,999,995 หุ้น</t>
  </si>
  <si>
    <t>มูลค่าที่ได้รับชำระแล้วหุ้นละ 1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</si>
  <si>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</si>
  <si>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</si>
  <si>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</si>
  <si>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 (ขาดทุนสะสม)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</si>
  <si>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</si>
  <si>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</si>
  <si>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</si>
  <si>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</si>
  <si>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</si>
  <si>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</si>
  <si>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2566</t>
  </si>
  <si>
    <t>รายได้</t>
  </si>
  <si>
    <t>รายได้จากการบริการ</t>
  </si>
  <si>
    <t>รายได้จากงานตามสัญญา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</si>
  <si>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</si>
  <si>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</si>
  <si>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</si>
  <si>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</si>
  <si>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</si>
  <si>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ต้นทุนงานตามสัญญา</t>
  </si>
  <si>
    <t>ต้นทุนขาย</t>
  </si>
  <si>
    <t>ค่าใช้จ่ายในการขายและบริการ</t>
  </si>
  <si>
    <t>ค่าใช้จ่ายในการบริหาร</t>
  </si>
  <si>
    <t>ขาดทุนอื่น - สุทธิ</t>
  </si>
  <si>
    <t>รวมค่าใช้จ่าย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</si>
  <si>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</si>
  <si>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</si>
  <si>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</si>
  <si>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</si>
  <si>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</si>
  <si>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สำหรับงวด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</si>
  <si>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</si>
  <si>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กำไรขาดทุนเบ็ดเสร็จอื่น:</t>
  </si>
  <si>
    <t>รายการที่จะจัดประเภทรายการใหม่</t>
  </si>
  <si>
    <t>ไปยังกำไรหรือขาดทุนในภายหลัง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</si>
  <si>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</si>
  <si>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</si>
  <si>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กำไรขาดทุนเบ็ดเสร็จอื่นสำหรับงวด</t>
  </si>
  <si>
    <t>กำไร (ขาดทุน) เบ็ดเสร็จรวมสำหรับงวด</t>
  </si>
  <si>
    <t>การแบ่งปันกำไร 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</si>
  <si>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</si>
  <si>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</si>
  <si>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 :</t>
  </si>
  <si>
    <t>กำไร (ขาดทุน) ต่อหุ้น</t>
  </si>
  <si>
    <t>กำไร (ขาดทุน) ต่อหุ้นขั้นพื้นฐาน (บาท)</t>
  </si>
  <si>
    <t>กำไร (ขาดทุน) ต่อหุ้นปรับลด (บาท)</t>
  </si>
  <si>
    <t>งบแสดงการเปลี่ยนแปลงส่วนของเจ้าของ (ยังไม่ได้ตรวจสอบ)</t>
  </si>
  <si>
    <t>องค์ประกอบอื่นของ</t>
  </si>
  <si>
    <t xml:space="preserve">จัดสรรแล้ว - </t>
  </si>
  <si>
    <t>ส่วนได้เสีย</t>
  </si>
  <si>
    <t>ส่วนเกินมูลค่า</t>
  </si>
  <si>
    <t>สำรอง</t>
  </si>
  <si>
    <t>ยังไม่ได้จัดสรร</t>
  </si>
  <si>
    <t>การแปลงค่า</t>
  </si>
  <si>
    <t>ที่ไม่มีอำนาจ</t>
  </si>
  <si>
    <t>รวมส่วนของ</t>
  </si>
  <si>
    <t>ที่ออกและชำระแล้ว</t>
  </si>
  <si>
    <t>หุ้นสามัญ</t>
  </si>
  <si>
    <t>ตามกฎหมาย</t>
  </si>
  <si>
    <t>(ขาดทุนสะสม)</t>
  </si>
  <si>
    <t>งบการเงิน</t>
  </si>
  <si>
    <t>ควบคุม</t>
  </si>
  <si>
    <t>เจ้าของ</t>
  </si>
  <si>
    <t>ยอดคงเหลือ ณ วันที่ 1 มกราคม พ.ศ. 2565</t>
  </si>
  <si>
    <t xml:space="preserve">ขาดทุนเบ็ดเสร็จรวมสำหรับงวด </t>
  </si>
  <si>
    <t>ยอดคงเหลือ ณ วันที่ 31 มีนาคม พ.ศ. 2565</t>
  </si>
  <si>
    <t>ยอดคงเหลือ ณ วันที่ 1 มกราคม พ.ศ. 2566</t>
  </si>
  <si>
    <t>การเปลี่ยนแปลงส่วนได้เสียในบริษัทย่อย</t>
  </si>
  <si>
    <t xml:space="preserve">กำไร (ขาดทุน) เบ็ดเสร็จรวมสำหรับงวด </t>
  </si>
  <si>
    <t>ยอดคงเหลือ ณ วันที่ 31 มีนาคม พ.ศ. 2566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</si>
  <si>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</si>
  <si>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งบกระแสเงินสด (ยังไม่ได้ตรวจสอบ)</t>
  </si>
  <si>
    <t xml:space="preserve"> </t>
  </si>
  <si>
    <t>กระแสเงินสดจากกิจกรรมดำเนินงาน</t>
  </si>
  <si>
    <t>กำไร (ขาดทุน) ก่อนภาษี</t>
  </si>
  <si>
    <t>รายการปรับปรุง</t>
  </si>
  <si>
    <t xml:space="preserve">   ค่าเสื่อมราคาและค่าตัดจำหน่าย</t>
  </si>
  <si>
    <t xml:space="preserve">   (กำไร) ขาดทุนจากการขายและตัดจำหน่ายอุปกรณ์</t>
  </si>
  <si>
    <t xml:space="preserve">   ขาดทุนจากการตัดจำหน่ายสินทรัพย์ไม่มีตัวตน</t>
  </si>
  <si>
    <t xml:space="preserve">   ขาดทุนจากการจำหน่ายสินทรัพย์ทางการเงิน</t>
  </si>
  <si>
    <t xml:space="preserve">      ที่วัดมูลค่าด้วยมูลค่ายุติธรรมผ่านกำไรหรือขาดทุน</t>
  </si>
  <si>
    <t xml:space="preserve">   กำไรจากการจำหน่ายเงินลงทุนในบริษัทย่อย</t>
  </si>
  <si>
    <t xml:space="preserve">   ขาดทุนจากการเปลี่ยนแปลงมูลค่ายุติธรรมของตราสารทุน</t>
  </si>
  <si>
    <t xml:space="preserve">   สำรองผลประโยชน์พนักงาน</t>
  </si>
  <si>
    <t xml:space="preserve">   (การกลับรายการ) การเปลี่ยนแปลงมูลค่ายุติธรรม</t>
  </si>
  <si>
    <t xml:space="preserve">      ของสินทรัพย์ทางการเงินที่วัดมูลค่าด้วยมูลค่ายุติธรรม</t>
  </si>
  <si>
    <t xml:space="preserve">      ผ่านกำไรหรือขาดทุน</t>
  </si>
  <si>
    <t xml:space="preserve">   (การกลับรายการ) ค่าเผื่อการด้อยค่าสินทรัพย์ดิจิตอล</t>
  </si>
  <si>
    <t xml:space="preserve">   ขาดทุนจากอัตราแลกเปลี่ยน</t>
  </si>
  <si>
    <t xml:space="preserve">   ดอกเบี้ยรับ</t>
  </si>
  <si>
    <t xml:space="preserve">   ดอกเบี้ยจ่าย</t>
  </si>
  <si>
    <t>การเปลี่ยนแปลงในเงินทุนหมุนเวียน</t>
  </si>
  <si>
    <t xml:space="preserve">   ลูกหนี้การค้าและลูกหนี้อื่น</t>
  </si>
  <si>
    <t xml:space="preserve">   สินทรัพย์ที่เกิดจากสัญญา</t>
  </si>
  <si>
    <t xml:space="preserve">   สินค้าคงเหลือ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</si>
  <si>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</si>
  <si>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</si>
  <si>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สินทรัพย์ทางการเงินที่วัดมูลค่าด้วยวิธีราคาทุนตัดจำหน่าย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</si>
  <si>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</si>
  <si>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</si>
  <si>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</si>
  <si>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</si>
  <si>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</si>
  <si>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เงินสดจ่ายภาษีเงินได้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</si>
  <si>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</si>
  <si>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</si>
  <si>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กระแสเงินสดจากกิจกรรมลงทุน </t>
  </si>
  <si>
    <t>เงินสดจ่ายซื้อสินทรัพย์ทางการเงินที่วัดมูลค่า</t>
  </si>
  <si>
    <t xml:space="preserve">   ด้วยมูลค่ายุติธรรมผ่านกำไรหรือขาดทุน</t>
  </si>
  <si>
    <t>เงินสดรับจากการจำหน่ายสินทรัพย์ทางการเงิน</t>
  </si>
  <si>
    <t>เงินสดรับจากการจำหน่ายเงินลงทุนที่วัดมูลค่า</t>
  </si>
  <si>
    <t>เงินสดรับจากการจำหน่ายเงินลงทุนในบริษัทย่อย</t>
  </si>
  <si>
    <t>เงินสดจ่ายเงินให้กู้ยืมระยะสั้นแก่กิจการที่เกี่ยวข้องกัน</t>
  </si>
  <si>
    <t>เงินสดรับคืนจากการให้กู้ยืมระยะสั้นแก่</t>
  </si>
  <si>
    <t xml:space="preserve">   กิจการที่เกี่ยวข้องกัน</t>
  </si>
  <si>
    <t>เงินสดรับจากดอกเบี้ยรับ</t>
  </si>
  <si>
    <t>เงินสดจ่ายซื้ออุปกรณ์และสินทรัพย์ไม่มีตัวตน</t>
  </si>
  <si>
    <t>เงินสดรับจากการจำหน่ายอุปกรณ์</t>
  </si>
  <si>
    <t>เงินสดจ่ายล่วงหน้าเพื่อการศึกษากิจการ</t>
  </si>
  <si>
    <t>เงินสดจ่ายซื้อเงินลงทุนในบริษัทย่อย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</si>
  <si>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</si>
  <si>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</si>
  <si>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เงินสดรับจากการเพิ่มทุนของบริษัทย่อย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</si>
  <si>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</si>
  <si>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</si>
  <si>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</si>
  <si>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</si>
  <si>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</si>
  <si>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</si>
  <si>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</si>
  <si>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 xml:space="preserve">   การซื้ออุปกรณ์และสินทรัพย์ไม่มีตัวตนโดยไม่ได้ชำระเงิน</t>
  </si>
  <si>
    <t xml:space="preserve">   เงินสดรับจากภาษีเงินได้</t>
  </si>
  <si>
    <t xml:space="preserve">   - สุทธิจากเงินสดในบริษัทย่อยที่ขายไป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</si>
</sst>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#,##0;\(#,##0\)"/>
    <numFmt numFmtId="166" formatCode="#,##0;\(#,##0\);\-"/>
    <numFmt numFmtId="167" formatCode="#,##0.00;\(#,##0.00\);\-"/>
    <numFmt numFmtId="168" formatCode="_-* #,##0.00_-;\-* #,##0.00_-;_-* &quot;-&quot;??_-;_-@"/>
    <numFmt numFmtId="169" formatCode="#,##0.00;\(#,##0.00\);&quot;-&quot;;@"/>
    <numFmt numFmtId="170" formatCode="_(* #,##0_);_(* \(#,##0\);_(* &quot;-&quot;??_);_(@_)"/>
    <numFmt numFmtId="171" formatCode="0.0_);[Red]\(0.0\)"/>
    <numFmt numFmtId="172" formatCode="0_);[Red]\(0\)"/>
  </numFmts>
  <fonts count="15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4"/>
      <name val="AngsanaUPC"/>
      <family val="1"/>
    </font>
    <font>
      <i/>
      <sz val="13"/>
      <name val="Browallia New"/>
      <family val="2"/>
    </font>
    <font>
      <sz val="10"/>
      <name val="ApFont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color indexed="8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43" fontId="5" fillId="0" borderId="0" applyFont="0" applyFill="0" applyBorder="0" applyAlignment="0" applyProtection="0"/>
    <xf numFmtId="0" fontId="1" fillId="0" borderId="0"/>
    <xf numFmtId="0" fontId="7" fillId="0" borderId="0"/>
    <xf numFmtId="0" fontId="4" fillId="0" borderId="0"/>
    <xf numFmtId="0" fontId="8" fillId="0" borderId="0"/>
    <xf numFmtId="0" fontId="10" fillId="0" borderId="0"/>
    <xf numFmtId="0" fontId="10" fillId="0" borderId="0"/>
    <xf numFmtId="0" fontId="1" fillId="0" borderId="0"/>
  </cellStyleXfs>
  <cellXfs count="20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/>
    <xf numFmtId="165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 wrapText="1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8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/>
    <xf numFmtId="164" fontId="3" fillId="2" borderId="0" xfId="0" applyNumberFormat="1" applyFont="1" applyFill="1"/>
    <xf numFmtId="164" fontId="3" fillId="2" borderId="0" xfId="0" applyNumberFormat="1" applyFont="1" applyFill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2" borderId="0" xfId="3" quotePrefix="1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/>
    <xf numFmtId="164" fontId="3" fillId="0" borderId="2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2" fillId="0" borderId="2" xfId="0" applyNumberFormat="1" applyFont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 wrapText="1"/>
    </xf>
    <xf numFmtId="0" fontId="3" fillId="0" borderId="0" xfId="0" applyFont="1" applyAlignment="1">
      <alignment horizontal="left"/>
    </xf>
    <xf numFmtId="164" fontId="3" fillId="2" borderId="5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6" fillId="0" borderId="0" xfId="0" applyNumberFormat="1" applyFont="1"/>
    <xf numFmtId="164" fontId="3" fillId="2" borderId="5" xfId="0" applyNumberFormat="1" applyFont="1" applyFill="1" applyBorder="1"/>
    <xf numFmtId="164" fontId="6" fillId="0" borderId="0" xfId="0" applyNumberFormat="1" applyFont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6" fillId="2" borderId="0" xfId="0" applyNumberFormat="1" applyFont="1" applyFill="1"/>
    <xf numFmtId="164" fontId="6" fillId="2" borderId="1" xfId="0" applyNumberFormat="1" applyFont="1" applyFill="1" applyBorder="1"/>
    <xf numFmtId="164" fontId="3" fillId="2" borderId="1" xfId="2" applyNumberFormat="1" applyFont="1" applyFill="1" applyBorder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164" fontId="3" fillId="0" borderId="0" xfId="4" applyNumberFormat="1" applyFont="1" applyAlignment="1">
      <alignment horizontal="right" vertical="center"/>
    </xf>
    <xf numFmtId="0" fontId="3" fillId="0" borderId="0" xfId="4" applyFont="1"/>
    <xf numFmtId="0" fontId="2" fillId="0" borderId="6" xfId="5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3" fillId="0" borderId="2" xfId="4" applyFont="1" applyBorder="1" applyAlignment="1">
      <alignment horizontal="center" vertical="center"/>
    </xf>
    <xf numFmtId="164" fontId="3" fillId="0" borderId="2" xfId="4" applyNumberFormat="1" applyFont="1" applyBorder="1" applyAlignment="1">
      <alignment horizontal="right" vertical="center"/>
    </xf>
    <xf numFmtId="0" fontId="2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165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right" vertical="center" wrapText="1"/>
    </xf>
    <xf numFmtId="0" fontId="2" fillId="0" borderId="2" xfId="4" applyFont="1" applyBorder="1" applyAlignment="1">
      <alignment horizontal="center" vertical="center"/>
    </xf>
    <xf numFmtId="38" fontId="2" fillId="0" borderId="0" xfId="6" applyNumberFormat="1" applyFont="1" applyAlignment="1">
      <alignment horizontal="left"/>
    </xf>
    <xf numFmtId="0" fontId="3" fillId="0" borderId="0" xfId="4" applyFont="1" applyAlignment="1">
      <alignment horizontal="left" vertical="center"/>
    </xf>
    <xf numFmtId="164" fontId="3" fillId="2" borderId="0" xfId="4" applyNumberFormat="1" applyFont="1" applyFill="1" applyAlignment="1">
      <alignment horizontal="right" vertical="center"/>
    </xf>
    <xf numFmtId="38" fontId="3" fillId="0" borderId="0" xfId="6" applyNumberFormat="1" applyFont="1" applyAlignment="1">
      <alignment horizontal="left"/>
    </xf>
    <xf numFmtId="38" fontId="9" fillId="0" borderId="0" xfId="6" applyNumberFormat="1" applyFont="1" applyAlignment="1">
      <alignment horizontal="center"/>
    </xf>
    <xf numFmtId="38" fontId="3" fillId="0" borderId="0" xfId="6" applyNumberFormat="1" applyFont="1"/>
    <xf numFmtId="164" fontId="3" fillId="2" borderId="0" xfId="6" applyNumberFormat="1" applyFont="1" applyFill="1" applyAlignment="1">
      <alignment horizontal="right"/>
    </xf>
    <xf numFmtId="164" fontId="3" fillId="0" borderId="0" xfId="6" applyNumberFormat="1" applyFont="1" applyAlignment="1">
      <alignment horizontal="right"/>
    </xf>
    <xf numFmtId="38" fontId="3" fillId="0" borderId="0" xfId="6" applyNumberFormat="1" applyFont="1" applyAlignment="1">
      <alignment horizontal="center"/>
    </xf>
    <xf numFmtId="164" fontId="3" fillId="2" borderId="1" xfId="6" applyNumberFormat="1" applyFont="1" applyFill="1" applyBorder="1" applyAlignment="1">
      <alignment horizontal="right"/>
    </xf>
    <xf numFmtId="164" fontId="3" fillId="0" borderId="1" xfId="6" applyNumberFormat="1" applyFont="1" applyBorder="1" applyAlignment="1">
      <alignment horizontal="right"/>
    </xf>
    <xf numFmtId="38" fontId="2" fillId="0" borderId="0" xfId="6" quotePrefix="1" applyNumberFormat="1" applyFont="1" applyAlignment="1">
      <alignment horizontal="left"/>
    </xf>
    <xf numFmtId="38" fontId="3" fillId="0" borderId="0" xfId="6" quotePrefix="1" applyNumberFormat="1" applyFont="1" applyAlignment="1">
      <alignment horizontal="left"/>
    </xf>
    <xf numFmtId="164" fontId="3" fillId="0" borderId="0" xfId="4" applyNumberFormat="1" applyFont="1" applyAlignment="1">
      <alignment horizontal="right"/>
    </xf>
    <xf numFmtId="0" fontId="3" fillId="0" borderId="2" xfId="4" applyFont="1" applyBorder="1" applyAlignment="1">
      <alignment vertical="center"/>
    </xf>
    <xf numFmtId="0" fontId="3" fillId="0" borderId="2" xfId="4" applyFont="1" applyBorder="1" applyAlignment="1">
      <alignment horizontal="left" vertical="center"/>
    </xf>
    <xf numFmtId="167" fontId="3" fillId="0" borderId="2" xfId="4" applyNumberFormat="1" applyFont="1" applyBorder="1" applyAlignment="1">
      <alignment vertical="center"/>
    </xf>
    <xf numFmtId="164" fontId="2" fillId="3" borderId="0" xfId="4" applyNumberFormat="1" applyFont="1" applyFill="1" applyAlignment="1">
      <alignment horizontal="right" vertical="center"/>
    </xf>
    <xf numFmtId="164" fontId="2" fillId="0" borderId="0" xfId="4" applyNumberFormat="1" applyFont="1" applyAlignment="1">
      <alignment horizontal="right" vertical="center"/>
    </xf>
    <xf numFmtId="49" fontId="3" fillId="0" borderId="0" xfId="7" applyNumberFormat="1" applyFont="1"/>
    <xf numFmtId="164" fontId="2" fillId="2" borderId="0" xfId="6" applyNumberFormat="1" applyFont="1" applyFill="1" applyAlignment="1">
      <alignment horizontal="right"/>
    </xf>
    <xf numFmtId="164" fontId="2" fillId="0" borderId="0" xfId="6" applyNumberFormat="1" applyFont="1" applyAlignment="1">
      <alignment horizontal="right"/>
    </xf>
    <xf numFmtId="49" fontId="9" fillId="0" borderId="0" xfId="7" applyNumberFormat="1" applyFont="1"/>
    <xf numFmtId="164" fontId="3" fillId="2" borderId="1" xfId="7" applyNumberFormat="1" applyFont="1" applyFill="1" applyBorder="1" applyAlignment="1">
      <alignment horizontal="right"/>
    </xf>
    <xf numFmtId="164" fontId="3" fillId="0" borderId="0" xfId="7" applyNumberFormat="1" applyFont="1" applyAlignment="1">
      <alignment horizontal="right"/>
    </xf>
    <xf numFmtId="164" fontId="3" fillId="0" borderId="1" xfId="7" applyNumberFormat="1" applyFont="1" applyBorder="1" applyAlignment="1">
      <alignment horizontal="right"/>
    </xf>
    <xf numFmtId="164" fontId="3" fillId="2" borderId="0" xfId="7" applyNumberFormat="1" applyFont="1" applyFill="1" applyAlignment="1">
      <alignment horizontal="right"/>
    </xf>
    <xf numFmtId="49" fontId="2" fillId="0" borderId="0" xfId="6" applyNumberFormat="1" applyFont="1"/>
    <xf numFmtId="164" fontId="3" fillId="2" borderId="5" xfId="7" applyNumberFormat="1" applyFont="1" applyFill="1" applyBorder="1" applyAlignment="1">
      <alignment horizontal="right"/>
    </xf>
    <xf numFmtId="164" fontId="3" fillId="0" borderId="5" xfId="7" applyNumberFormat="1" applyFont="1" applyBorder="1" applyAlignment="1">
      <alignment horizontal="right"/>
    </xf>
    <xf numFmtId="0" fontId="11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0" fontId="12" fillId="0" borderId="0" xfId="4" applyFont="1" applyAlignment="1">
      <alignment horizontal="center" vertical="center"/>
    </xf>
    <xf numFmtId="166" fontId="12" fillId="0" borderId="0" xfId="4" applyNumberFormat="1" applyFont="1" applyAlignment="1">
      <alignment horizontal="right" vertical="center"/>
    </xf>
    <xf numFmtId="166" fontId="12" fillId="3" borderId="0" xfId="4" applyNumberFormat="1" applyFont="1" applyFill="1" applyAlignment="1">
      <alignment horizontal="right" vertical="center"/>
    </xf>
    <xf numFmtId="0" fontId="13" fillId="0" borderId="0" xfId="4" applyFont="1"/>
    <xf numFmtId="0" fontId="12" fillId="0" borderId="0" xfId="4" applyFont="1" applyAlignment="1">
      <alignment horizontal="left" vertical="center"/>
    </xf>
    <xf numFmtId="166" fontId="12" fillId="3" borderId="2" xfId="4" applyNumberFormat="1" applyFont="1" applyFill="1" applyBorder="1" applyAlignment="1">
      <alignment horizontal="right" vertical="center"/>
    </xf>
    <xf numFmtId="166" fontId="12" fillId="0" borderId="2" xfId="4" applyNumberFormat="1" applyFont="1" applyBorder="1" applyAlignment="1">
      <alignment horizontal="right" vertical="center"/>
    </xf>
    <xf numFmtId="166" fontId="12" fillId="3" borderId="4" xfId="4" applyNumberFormat="1" applyFont="1" applyFill="1" applyBorder="1" applyAlignment="1">
      <alignment horizontal="right" vertical="center"/>
    </xf>
    <xf numFmtId="166" fontId="12" fillId="0" borderId="4" xfId="4" applyNumberFormat="1" applyFont="1" applyBorder="1" applyAlignment="1">
      <alignment horizontal="right" vertical="center"/>
    </xf>
    <xf numFmtId="0" fontId="11" fillId="0" borderId="0" xfId="4" applyFont="1" applyAlignment="1">
      <alignment horizontal="left" vertical="center"/>
    </xf>
    <xf numFmtId="168" fontId="12" fillId="3" borderId="0" xfId="4" applyNumberFormat="1" applyFont="1" applyFill="1" applyAlignment="1">
      <alignment horizontal="right" vertical="center"/>
    </xf>
    <xf numFmtId="168" fontId="12" fillId="0" borderId="0" xfId="4" applyNumberFormat="1" applyFont="1" applyAlignment="1">
      <alignment horizontal="right" vertical="center"/>
    </xf>
    <xf numFmtId="0" fontId="2" fillId="0" borderId="0" xfId="6" applyFont="1"/>
    <xf numFmtId="0" fontId="3" fillId="0" borderId="0" xfId="6" applyFont="1"/>
    <xf numFmtId="169" fontId="3" fillId="2" borderId="0" xfId="6" applyNumberFormat="1" applyFont="1" applyFill="1" applyAlignment="1">
      <alignment horizontal="right"/>
    </xf>
    <xf numFmtId="169" fontId="3" fillId="0" borderId="0" xfId="6" applyNumberFormat="1" applyFont="1" applyAlignment="1">
      <alignment horizontal="right"/>
    </xf>
    <xf numFmtId="0" fontId="3" fillId="0" borderId="1" xfId="4" applyFont="1" applyBorder="1" applyAlignment="1">
      <alignment vertical="center"/>
    </xf>
    <xf numFmtId="164" fontId="3" fillId="0" borderId="1" xfId="4" applyNumberFormat="1" applyFont="1" applyBorder="1" applyAlignment="1">
      <alignment horizontal="right" vertical="center"/>
    </xf>
    <xf numFmtId="170" fontId="2" fillId="0" borderId="0" xfId="7" quotePrefix="1" applyNumberFormat="1" applyFont="1"/>
    <xf numFmtId="164" fontId="2" fillId="0" borderId="0" xfId="7" quotePrefix="1" applyNumberFormat="1" applyFont="1" applyAlignment="1">
      <alignment horizontal="right"/>
    </xf>
    <xf numFmtId="170" fontId="3" fillId="0" borderId="0" xfId="7" applyNumberFormat="1" applyFont="1"/>
    <xf numFmtId="0" fontId="2" fillId="0" borderId="0" xfId="8" applyFont="1"/>
    <xf numFmtId="37" fontId="2" fillId="0" borderId="0" xfId="7" applyNumberFormat="1" applyFont="1" applyAlignment="1">
      <alignment horizontal="left"/>
    </xf>
    <xf numFmtId="164" fontId="2" fillId="0" borderId="0" xfId="7" applyNumberFormat="1" applyFont="1" applyAlignment="1">
      <alignment horizontal="right"/>
    </xf>
    <xf numFmtId="37" fontId="14" fillId="0" borderId="1" xfId="6" applyNumberFormat="1" applyFont="1" applyBorder="1" applyAlignment="1">
      <alignment horizontal="left"/>
    </xf>
    <xf numFmtId="37" fontId="2" fillId="0" borderId="1" xfId="7" applyNumberFormat="1" applyFont="1" applyBorder="1" applyAlignment="1">
      <alignment horizontal="left"/>
    </xf>
    <xf numFmtId="164" fontId="2" fillId="0" borderId="1" xfId="7" applyNumberFormat="1" applyFont="1" applyBorder="1" applyAlignment="1">
      <alignment horizontal="right"/>
    </xf>
    <xf numFmtId="37" fontId="14" fillId="0" borderId="0" xfId="6" applyNumberFormat="1" applyFont="1" applyAlignment="1">
      <alignment horizontal="left"/>
    </xf>
    <xf numFmtId="170" fontId="3" fillId="0" borderId="0" xfId="7" applyNumberFormat="1" applyFont="1" applyAlignment="1">
      <alignment horizontal="center"/>
    </xf>
    <xf numFmtId="164" fontId="2" fillId="0" borderId="1" xfId="6" applyNumberFormat="1" applyFont="1" applyBorder="1" applyAlignment="1">
      <alignment horizontal="right"/>
    </xf>
    <xf numFmtId="164" fontId="14" fillId="0" borderId="0" xfId="6" applyNumberFormat="1" applyFont="1" applyAlignment="1">
      <alignment horizontal="right" wrapText="1"/>
    </xf>
    <xf numFmtId="164" fontId="3" fillId="0" borderId="0" xfId="8" applyNumberFormat="1" applyFont="1" applyAlignment="1">
      <alignment horizontal="right"/>
    </xf>
    <xf numFmtId="0" fontId="3" fillId="0" borderId="0" xfId="7" applyFont="1"/>
    <xf numFmtId="164" fontId="3" fillId="0" borderId="1" xfId="8" applyNumberFormat="1" applyFont="1" applyBorder="1" applyAlignment="1">
      <alignment horizontal="right"/>
    </xf>
    <xf numFmtId="0" fontId="2" fillId="0" borderId="0" xfId="7" applyFont="1"/>
    <xf numFmtId="164" fontId="3" fillId="2" borderId="0" xfId="8" applyNumberFormat="1" applyFont="1" applyFill="1" applyAlignment="1">
      <alignment horizontal="right"/>
    </xf>
    <xf numFmtId="164" fontId="3" fillId="2" borderId="1" xfId="8" applyNumberFormat="1" applyFont="1" applyFill="1" applyBorder="1" applyAlignment="1">
      <alignment horizontal="right"/>
    </xf>
    <xf numFmtId="0" fontId="3" fillId="0" borderId="1" xfId="7" applyFont="1" applyBorder="1"/>
    <xf numFmtId="170" fontId="3" fillId="0" borderId="1" xfId="7" applyNumberFormat="1" applyFont="1" applyBorder="1"/>
    <xf numFmtId="164" fontId="2" fillId="0" borderId="0" xfId="7" quotePrefix="1" applyNumberFormat="1" applyFont="1"/>
    <xf numFmtId="164" fontId="2" fillId="0" borderId="0" xfId="7" applyNumberFormat="1" applyFont="1" applyAlignment="1">
      <alignment horizontal="left"/>
    </xf>
    <xf numFmtId="164" fontId="2" fillId="0" borderId="1" xfId="7" applyNumberFormat="1" applyFont="1" applyBorder="1" applyAlignment="1">
      <alignment horizontal="left"/>
    </xf>
    <xf numFmtId="38" fontId="3" fillId="0" borderId="0" xfId="7" applyNumberFormat="1" applyFont="1" applyAlignment="1">
      <alignment horizontal="centerContinuous"/>
    </xf>
    <xf numFmtId="164" fontId="3" fillId="0" borderId="0" xfId="7" applyNumberFormat="1" applyFont="1" applyAlignment="1">
      <alignment horizontal="centerContinuous"/>
    </xf>
    <xf numFmtId="164" fontId="3" fillId="0" borderId="0" xfId="7" applyNumberFormat="1" applyFont="1"/>
    <xf numFmtId="164" fontId="3" fillId="0" borderId="1" xfId="7" applyNumberFormat="1" applyFont="1" applyBorder="1"/>
    <xf numFmtId="38" fontId="2" fillId="0" borderId="0" xfId="6" applyNumberFormat="1" applyFont="1" applyAlignment="1">
      <alignment horizontal="left" vertical="center"/>
    </xf>
    <xf numFmtId="38" fontId="3" fillId="0" borderId="0" xfId="6" applyNumberFormat="1" applyFont="1" applyAlignment="1">
      <alignment vertical="center"/>
    </xf>
    <xf numFmtId="164" fontId="3" fillId="0" borderId="0" xfId="6" applyNumberFormat="1" applyFont="1" applyAlignment="1">
      <alignment vertical="center"/>
    </xf>
    <xf numFmtId="0" fontId="2" fillId="0" borderId="0" xfId="6" applyFont="1" applyAlignment="1">
      <alignment horizontal="left" vertical="center"/>
    </xf>
    <xf numFmtId="37" fontId="2" fillId="0" borderId="1" xfId="6" applyNumberFormat="1" applyFont="1" applyBorder="1" applyAlignment="1">
      <alignment horizontal="left" vertical="center"/>
    </xf>
    <xf numFmtId="38" fontId="3" fillId="0" borderId="1" xfId="6" applyNumberFormat="1" applyFont="1" applyBorder="1" applyAlignment="1">
      <alignment vertical="center"/>
    </xf>
    <xf numFmtId="164" fontId="3" fillId="0" borderId="1" xfId="6" applyNumberFormat="1" applyFont="1" applyBorder="1" applyAlignment="1">
      <alignment vertical="center"/>
    </xf>
    <xf numFmtId="37" fontId="2" fillId="0" borderId="0" xfId="6" applyNumberFormat="1" applyFont="1" applyAlignment="1">
      <alignment horizontal="left" vertical="center"/>
    </xf>
    <xf numFmtId="38" fontId="3" fillId="0" borderId="0" xfId="6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Continuous" vertical="center"/>
    </xf>
    <xf numFmtId="164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164" fontId="2" fillId="0" borderId="0" xfId="5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164" fontId="2" fillId="0" borderId="2" xfId="4" applyNumberFormat="1" applyFont="1" applyBorder="1" applyAlignment="1">
      <alignment horizontal="right" vertical="center" wrapText="1"/>
    </xf>
    <xf numFmtId="0" fontId="2" fillId="0" borderId="0" xfId="6" applyFont="1" applyAlignment="1">
      <alignment vertical="center"/>
    </xf>
    <xf numFmtId="164" fontId="3" fillId="2" borderId="0" xfId="6" applyNumberFormat="1" applyFont="1" applyFill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38" fontId="9" fillId="0" borderId="0" xfId="6" applyNumberFormat="1" applyFont="1" applyAlignment="1">
      <alignment horizontal="center" vertical="center"/>
    </xf>
    <xf numFmtId="38" fontId="3" fillId="0" borderId="0" xfId="6" applyNumberFormat="1" applyFont="1" applyAlignment="1">
      <alignment horizontal="center" vertical="center"/>
    </xf>
    <xf numFmtId="171" fontId="3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horizontal="right" vertical="center"/>
    </xf>
    <xf numFmtId="164" fontId="3" fillId="2" borderId="0" xfId="6" applyNumberFormat="1" applyFont="1" applyFill="1" applyAlignment="1">
      <alignment horizontal="right" vertical="center"/>
    </xf>
    <xf numFmtId="171" fontId="9" fillId="0" borderId="0" xfId="6" applyNumberFormat="1" applyFont="1" applyAlignment="1">
      <alignment horizontal="center" vertical="center"/>
    </xf>
    <xf numFmtId="164" fontId="3" fillId="2" borderId="1" xfId="6" applyNumberFormat="1" applyFont="1" applyFill="1" applyBorder="1" applyAlignment="1">
      <alignment vertical="center"/>
    </xf>
    <xf numFmtId="164" fontId="3" fillId="2" borderId="1" xfId="6" applyNumberFormat="1" applyFont="1" applyFill="1" applyBorder="1" applyAlignment="1">
      <alignment horizontal="right" vertical="center"/>
    </xf>
    <xf numFmtId="164" fontId="3" fillId="0" borderId="1" xfId="6" applyNumberFormat="1" applyFont="1" applyBorder="1" applyAlignment="1">
      <alignment horizontal="right" vertical="center"/>
    </xf>
    <xf numFmtId="0" fontId="3" fillId="0" borderId="1" xfId="6" quotePrefix="1" applyFont="1" applyBorder="1" applyAlignment="1">
      <alignment horizontal="left" vertical="center"/>
    </xf>
    <xf numFmtId="164" fontId="2" fillId="2" borderId="0" xfId="4" applyNumberFormat="1" applyFont="1" applyFill="1" applyAlignment="1">
      <alignment horizontal="right" vertical="center" wrapText="1"/>
    </xf>
    <xf numFmtId="172" fontId="3" fillId="0" borderId="0" xfId="6" applyNumberFormat="1" applyFont="1" applyAlignment="1">
      <alignment horizontal="center" vertical="center"/>
    </xf>
    <xf numFmtId="0" fontId="2" fillId="0" borderId="0" xfId="6" quotePrefix="1" applyFont="1" applyAlignment="1">
      <alignment horizontal="left" vertical="center"/>
    </xf>
    <xf numFmtId="164" fontId="3" fillId="2" borderId="5" xfId="6" applyNumberFormat="1" applyFont="1" applyFill="1" applyBorder="1" applyAlignment="1">
      <alignment horizontal="right" vertical="center"/>
    </xf>
    <xf numFmtId="164" fontId="3" fillId="0" borderId="5" xfId="6" applyNumberFormat="1" applyFont="1" applyBorder="1" applyAlignment="1">
      <alignment horizontal="right" vertical="center"/>
    </xf>
    <xf numFmtId="37" fontId="3" fillId="0" borderId="0" xfId="6" applyNumberFormat="1" applyFont="1" applyAlignment="1">
      <alignment horizontal="left" vertical="center"/>
    </xf>
    <xf numFmtId="37" fontId="3" fillId="0" borderId="0" xfId="6" applyNumberFormat="1" applyFont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/>
    <xf numFmtId="0" fontId="3" fillId="0" borderId="0" xfId="0" applyFont="1" applyAlignment="1">
      <alignment horizontal="center" vertical="center"/>
    </xf>
    <xf numFmtId="0" fontId="3" fillId="0" borderId="0" xfId="0" applyFont="1"/>
    <xf numFmtId="164" fontId="2" fillId="0" borderId="2" xfId="4" quotePrefix="1" applyNumberFormat="1" applyFont="1" applyBorder="1" applyAlignment="1">
      <alignment horizontal="center" vertical="center"/>
    </xf>
    <xf numFmtId="164" fontId="3" fillId="0" borderId="2" xfId="4" applyNumberFormat="1" applyFont="1" applyBorder="1" applyAlignment="1">
      <alignment horizontal="center"/>
    </xf>
    <xf numFmtId="164" fontId="2" fillId="0" borderId="2" xfId="4" applyNumberFormat="1" applyFont="1" applyBorder="1" applyAlignment="1">
      <alignment horizontal="center" vertical="center"/>
    </xf>
    <xf numFmtId="164" fontId="2" fillId="0" borderId="1" xfId="7" applyNumberFormat="1" applyFont="1" applyBorder="1" applyAlignment="1">
      <alignment horizontal="center"/>
    </xf>
    <xf numFmtId="164" fontId="2" fillId="0" borderId="7" xfId="7" applyNumberFormat="1" applyFont="1" applyBorder="1" applyAlignment="1">
      <alignment horizontal="center"/>
    </xf>
    <xf numFmtId="164" fontId="2" fillId="0" borderId="1" xfId="9" applyNumberFormat="1" applyFont="1" applyBorder="1" applyAlignment="1">
      <alignment horizontal="center" vertical="center"/>
    </xf>
  </cellXfs>
  <cellStyles count="10">
    <cellStyle name="Comma_Akara 2010 2" xfId="2" xr:uid="{BAA68845-203D-40E2-A789-5A68E8145D31}"/>
    <cellStyle name="Normal" xfId="0" builtinId="0"/>
    <cellStyle name="Normal 11 2 2 2 2" xfId="9" xr:uid="{10F7D53C-F86A-45CA-9378-107653AB8C5B}"/>
    <cellStyle name="Normal 11 3" xfId="6" xr:uid="{19E64CB5-53E7-420F-960C-191DDE066173}"/>
    <cellStyle name="Normal 13" xfId="4" xr:uid="{5F61DABD-C67C-4D22-8589-78628426B892}"/>
    <cellStyle name="Normal 15 5" xfId="3" xr:uid="{D671BE58-4624-4589-A5E1-535A1D010E00}"/>
    <cellStyle name="Normal 158" xfId="1" xr:uid="{8FEF6B37-C60A-4ECB-9638-A0415749F0E6}"/>
    <cellStyle name="Normal 2 7" xfId="7" xr:uid="{C712554F-CF17-4BB0-9A63-B04DBFE11409}"/>
    <cellStyle name="Normal_Akara_June Eng09" xfId="5" xr:uid="{959601F4-41DF-4178-B3E1-42A0A98B4681}"/>
    <cellStyle name="Normal_CE-Thai" xfId="8" xr:uid="{FE61CFB4-8FD2-449A-B03E-4C728C7FBB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8D730-D4E7-42FA-87EB-C937C064AB7E}">
  <dimension ref="A1:M133"/>
  <sheetViews>
    <sheetView zoomScaleNormal="100" zoomScaleSheetLayoutView="100" zoomScalePageLayoutView="40" workbookViewId="0">
      <selection activeCell="N83" sqref="N83"/>
    </sheetView>
  </sheetViews>
  <sheetFormatPr defaultColWidth="14.44140625" defaultRowHeight="21" customHeight="1"/>
  <cols>
    <col min="1" max="3" width="1.6640625" style="6" customWidth="1"/>
    <col min="4" max="4" width="27.6640625" style="6" customWidth="1"/>
    <col min="5" max="5" width="7.44140625" style="6" customWidth="1"/>
    <col min="6" max="6" width="0.5546875" style="6" customWidth="1"/>
    <col min="7" max="7" width="13.44140625" style="26" customWidth="1"/>
    <col min="8" max="8" width="0.5546875" style="26" customWidth="1"/>
    <col min="9" max="9" width="12.5546875" style="26" bestFit="1" customWidth="1"/>
    <col min="10" max="10" width="0.5546875" style="26" customWidth="1"/>
    <col min="11" max="11" width="13.44140625" style="26" customWidth="1"/>
    <col min="12" max="12" width="0.5546875" style="26" customWidth="1"/>
    <col min="13" max="13" width="12.5546875" style="26" bestFit="1" customWidth="1"/>
    <col min="14" max="16384" width="14.44140625" style="6"/>
  </cols>
  <sheetData>
    <row r="1" spans="1:13" ht="21" customHeight="1">
      <c r="A1" s="1" t="s">
        <v>0</v>
      </c>
      <c r="B1" s="2"/>
      <c r="C1" s="3"/>
      <c r="D1" s="3"/>
      <c r="E1" s="4"/>
      <c r="F1" s="3"/>
      <c r="G1" s="5"/>
      <c r="H1" s="5"/>
      <c r="I1" s="5"/>
      <c r="J1" s="5"/>
      <c r="K1" s="5"/>
      <c r="L1" s="5"/>
      <c r="M1" s="5"/>
    </row>
    <row r="2" spans="1:13" ht="21" customHeight="1">
      <c r="A2" s="7" t="s">
        <v>1</v>
      </c>
      <c r="B2" s="2"/>
      <c r="C2" s="3"/>
      <c r="D2" s="3"/>
      <c r="E2" s="8"/>
      <c r="F2" s="3"/>
      <c r="G2" s="5"/>
      <c r="H2" s="5"/>
      <c r="I2" s="5"/>
      <c r="J2" s="5"/>
      <c r="K2" s="5"/>
      <c r="L2" s="5"/>
      <c r="M2" s="5"/>
    </row>
    <row r="3" spans="1:13" ht="21" customHeight="1">
      <c r="A3" s="9" t="s">
        <v>2</v>
      </c>
      <c r="B3" s="10"/>
      <c r="C3" s="11"/>
      <c r="D3" s="11"/>
      <c r="E3" s="12"/>
      <c r="F3" s="11"/>
      <c r="G3" s="13"/>
      <c r="H3" s="13"/>
      <c r="I3" s="13"/>
      <c r="J3" s="13"/>
      <c r="K3" s="13"/>
      <c r="L3" s="13"/>
      <c r="M3" s="13"/>
    </row>
    <row r="4" spans="1:13" ht="20.399999999999999" customHeight="1">
      <c r="A4" s="2"/>
      <c r="B4" s="2"/>
      <c r="C4" s="3"/>
      <c r="D4" s="3"/>
      <c r="E4" s="8"/>
      <c r="F4" s="3"/>
      <c r="G4" s="5"/>
      <c r="H4" s="5"/>
      <c r="I4" s="5"/>
      <c r="J4" s="5"/>
      <c r="K4" s="5"/>
      <c r="L4" s="5"/>
      <c r="M4" s="5"/>
    </row>
    <row r="5" spans="1:13" ht="20.399999999999999" customHeight="1">
      <c r="A5" s="2"/>
      <c r="B5" s="2"/>
      <c r="C5" s="3"/>
      <c r="D5" s="3"/>
      <c r="E5" s="3"/>
      <c r="F5" s="3"/>
      <c r="G5" s="195" t="s">
        <v>3</v>
      </c>
      <c r="H5" s="196"/>
      <c r="I5" s="196"/>
      <c r="J5" s="5"/>
      <c r="K5" s="195" t="s">
        <v>4</v>
      </c>
      <c r="L5" s="196"/>
      <c r="M5" s="196"/>
    </row>
    <row r="6" spans="1:13" ht="20.399999999999999" customHeight="1">
      <c r="A6" s="2"/>
      <c r="B6" s="2"/>
      <c r="C6" s="3"/>
      <c r="D6" s="3"/>
      <c r="E6" s="3"/>
      <c r="F6" s="3"/>
      <c r="G6" s="14" t="s">
        <v>5</v>
      </c>
      <c r="H6" s="14"/>
      <c r="I6" s="14" t="s">
        <v>6</v>
      </c>
      <c r="J6" s="5"/>
      <c r="K6" s="14" t="s">
        <v>5</v>
      </c>
      <c r="L6" s="14"/>
      <c r="M6" s="14" t="s">
        <v>6</v>
      </c>
    </row>
    <row r="7" spans="1:13" ht="20.399999999999999" customHeight="1">
      <c r="A7" s="2"/>
      <c r="B7" s="2"/>
      <c r="C7" s="3"/>
      <c r="D7" s="3"/>
      <c r="E7" s="3"/>
      <c r="F7" s="3"/>
      <c r="G7" s="15" t="s">
        <v>7</v>
      </c>
      <c r="H7" s="15"/>
      <c r="I7" s="15" t="s">
        <v>8</v>
      </c>
      <c r="J7" s="5"/>
      <c r="K7" s="15" t="s">
        <v>7</v>
      </c>
      <c r="L7" s="15"/>
      <c r="M7" s="15" t="s">
        <v>8</v>
      </c>
    </row>
    <row r="8" spans="1:13" ht="20.399999999999999" customHeight="1">
      <c r="A8" s="4"/>
      <c r="B8" s="4"/>
      <c r="C8" s="4"/>
      <c r="D8" s="4"/>
      <c r="E8" s="3"/>
      <c r="F8" s="3"/>
      <c r="G8" s="16" t="s">
        <v>9</v>
      </c>
      <c r="H8" s="17"/>
      <c r="I8" s="16" t="s">
        <v>10</v>
      </c>
      <c r="J8" s="16"/>
      <c r="K8" s="16" t="s">
        <v>9</v>
      </c>
      <c r="L8" s="17"/>
      <c r="M8" s="16" t="s">
        <v>10</v>
      </c>
    </row>
    <row r="9" spans="1:13" ht="20.399999999999999" customHeight="1">
      <c r="A9" s="8"/>
      <c r="B9" s="8"/>
      <c r="C9" s="8"/>
      <c r="D9" s="8"/>
      <c r="E9" s="11" t="s">
        <v>11</v>
      </c>
      <c r="F9" s="8"/>
      <c r="G9" s="18" t="s">
        <v>12</v>
      </c>
      <c r="H9" s="17"/>
      <c r="I9" s="18" t="s">
        <v>12</v>
      </c>
      <c r="J9" s="16"/>
      <c r="K9" s="18" t="s">
        <v>12</v>
      </c>
      <c r="L9" s="17"/>
      <c r="M9" s="18" t="s">
        <v>12</v>
      </c>
    </row>
    <row r="10" spans="1:13" ht="20.399999999999999" customHeight="1">
      <c r="A10" s="2" t="s">
        <v>13</v>
      </c>
      <c r="B10" s="1"/>
      <c r="C10" s="4"/>
      <c r="D10" s="4"/>
      <c r="E10" s="4"/>
      <c r="F10" s="4"/>
      <c r="G10" s="19"/>
      <c r="H10" s="20"/>
      <c r="I10" s="20"/>
      <c r="J10" s="20"/>
      <c r="K10" s="19"/>
      <c r="L10" s="20"/>
      <c r="M10" s="20"/>
    </row>
    <row r="11" spans="1:13" ht="6" customHeight="1">
      <c r="A11" s="21"/>
      <c r="B11" s="1"/>
      <c r="C11" s="4"/>
      <c r="D11" s="4"/>
      <c r="E11" s="8"/>
      <c r="F11" s="4"/>
      <c r="G11" s="19"/>
      <c r="H11" s="20"/>
      <c r="I11" s="20"/>
      <c r="J11" s="20"/>
      <c r="K11" s="19"/>
      <c r="L11" s="20"/>
      <c r="M11" s="20"/>
    </row>
    <row r="12" spans="1:13" ht="20.399999999999999" customHeight="1">
      <c r="A12" s="2" t="s">
        <v>14</v>
      </c>
      <c r="B12" s="1"/>
      <c r="C12" s="4"/>
      <c r="D12" s="4"/>
      <c r="E12" s="8"/>
      <c r="F12" s="4"/>
      <c r="G12" s="19"/>
      <c r="H12" s="20"/>
      <c r="I12" s="20"/>
      <c r="J12" s="20"/>
      <c r="K12" s="19"/>
      <c r="L12" s="20"/>
      <c r="M12" s="20"/>
    </row>
    <row r="13" spans="1:13" ht="6" customHeight="1">
      <c r="A13" s="4"/>
      <c r="B13" s="1"/>
      <c r="C13" s="4"/>
      <c r="D13" s="4"/>
      <c r="E13" s="4"/>
      <c r="F13" s="4"/>
      <c r="G13" s="19"/>
      <c r="H13" s="20"/>
      <c r="I13" s="20"/>
      <c r="J13" s="20"/>
      <c r="K13" s="19"/>
      <c r="L13" s="20"/>
      <c r="M13" s="20"/>
    </row>
    <row r="14" spans="1:13" ht="20.399999999999999" customHeight="1">
      <c r="A14" s="22" t="s">
        <v>15</v>
      </c>
      <c r="B14" s="1"/>
      <c r="C14" s="4"/>
      <c r="D14" s="4"/>
      <c r="E14" s="8"/>
      <c r="F14" s="23"/>
      <c r="G14" s="24">
        <v>140232</v>
      </c>
      <c r="H14" s="25"/>
      <c r="I14" s="25">
        <v>100045</v>
      </c>
      <c r="K14" s="27">
        <v>85814</v>
      </c>
      <c r="M14" s="25">
        <v>71988</v>
      </c>
    </row>
    <row r="15" spans="1:13" ht="20.399999999999999" customHeight="1">
      <c r="A15" s="22" t="s">
        <v>16</v>
      </c>
      <c r="B15" s="1"/>
      <c r="C15" s="4"/>
      <c r="D15" s="4"/>
      <c r="E15" s="8">
        <v>7</v>
      </c>
      <c r="F15" s="23"/>
      <c r="G15" s="24">
        <v>193364</v>
      </c>
      <c r="H15" s="25"/>
      <c r="I15" s="25">
        <v>118647</v>
      </c>
      <c r="K15" s="27">
        <v>88146</v>
      </c>
      <c r="M15" s="25">
        <v>85897</v>
      </c>
    </row>
    <row r="16" spans="1:13" ht="20.399999999999999" customHeight="1">
      <c r="A16" s="22" t="s">
        <v>17</v>
      </c>
      <c r="B16" s="21"/>
      <c r="C16" s="4"/>
      <c r="D16" s="4"/>
      <c r="E16" s="8">
        <v>8</v>
      </c>
      <c r="F16" s="23"/>
      <c r="G16" s="24">
        <v>43418</v>
      </c>
      <c r="H16" s="25"/>
      <c r="I16" s="25">
        <v>49409</v>
      </c>
      <c r="K16" s="27">
        <v>35731</v>
      </c>
      <c r="M16" s="25">
        <v>38946</v>
      </c>
    </row>
    <row r="17" spans="1:13" ht="20.399999999999999" customHeight="1">
      <c r="A17" s="22" t="s">
        <v>18</v>
      </c>
      <c r="B17" s="4"/>
      <c r="C17" s="4"/>
      <c r="D17" s="4"/>
      <c r="E17" s="8" t="s">
        <v>19</v>
      </c>
      <c r="F17" s="23"/>
      <c r="G17" s="24">
        <v>0</v>
      </c>
      <c r="H17" s="25"/>
      <c r="I17" s="25" t="s">
        <v>20</v>
      </c>
      <c r="K17" s="27">
        <v>76000</v>
      </c>
      <c r="M17" s="25">
        <v>76000</v>
      </c>
    </row>
    <row r="18" spans="1:13" ht="20.399999999999999" customHeight="1">
      <c r="A18" s="22" t="s">
        <v>21</v>
      </c>
      <c r="B18" s="4"/>
      <c r="C18" s="4"/>
      <c r="D18" s="4"/>
      <c r="E18" s="8"/>
      <c r="F18" s="23"/>
      <c r="G18" s="24">
        <v>2261</v>
      </c>
      <c r="H18" s="25"/>
      <c r="I18" s="25">
        <v>3236</v>
      </c>
      <c r="K18" s="27">
        <v>1917</v>
      </c>
      <c r="M18" s="25">
        <v>2191</v>
      </c>
    </row>
    <row r="19" spans="1:13" ht="20.399999999999999" customHeight="1">
      <c r="A19" s="22" t="s">
        <v>22</v>
      </c>
      <c r="B19" s="4"/>
      <c r="C19" s="4"/>
      <c r="D19" s="4"/>
      <c r="E19" s="8"/>
      <c r="F19" s="23"/>
      <c r="G19" s="24"/>
      <c r="H19" s="25"/>
      <c r="I19" s="25"/>
      <c r="K19" s="27"/>
      <c r="M19" s="25"/>
    </row>
    <row r="20" spans="1:13" ht="20.399999999999999" customHeight="1">
      <c r="A20" s="22"/>
      <c r="B20" s="4" t="s">
        <v>23</v>
      </c>
      <c r="C20" s="21"/>
      <c r="D20" s="21"/>
      <c r="E20" s="8" t="s">
        <v>24</v>
      </c>
      <c r="F20" s="23"/>
      <c r="G20" s="24">
        <v>219530</v>
      </c>
      <c r="H20" s="25"/>
      <c r="I20" s="25">
        <v>234571</v>
      </c>
      <c r="K20" s="27">
        <v>219530</v>
      </c>
      <c r="M20" s="25">
        <v>234571</v>
      </c>
    </row>
    <row r="21" spans="1:13" ht="20.399999999999999" customHeight="1">
      <c r="A21" s="22" t="s">
        <v>25</v>
      </c>
      <c r="B21" s="21"/>
      <c r="C21" s="21"/>
      <c r="D21" s="21"/>
      <c r="E21" s="8"/>
      <c r="F21" s="23"/>
      <c r="G21" s="28">
        <v>44669</v>
      </c>
      <c r="H21" s="25"/>
      <c r="I21" s="25">
        <v>46177</v>
      </c>
      <c r="K21" s="27">
        <v>40509</v>
      </c>
      <c r="M21" s="25">
        <v>42348</v>
      </c>
    </row>
    <row r="22" spans="1:13" ht="6" customHeight="1">
      <c r="A22" s="4"/>
      <c r="B22" s="4"/>
      <c r="C22" s="4"/>
      <c r="D22" s="4"/>
      <c r="E22" s="8"/>
      <c r="F22" s="23"/>
      <c r="G22" s="29"/>
      <c r="H22" s="25"/>
      <c r="I22" s="30"/>
      <c r="J22" s="25"/>
      <c r="K22" s="29"/>
      <c r="L22" s="25"/>
      <c r="M22" s="30"/>
    </row>
    <row r="23" spans="1:13" ht="20.399999999999999" customHeight="1">
      <c r="A23" s="2" t="s">
        <v>26</v>
      </c>
      <c r="B23" s="4"/>
      <c r="C23" s="4"/>
      <c r="D23" s="4"/>
      <c r="E23" s="3"/>
      <c r="F23" s="23"/>
      <c r="G23" s="31">
        <f>SUM(G14:G22)</f>
        <v>643474</v>
      </c>
      <c r="H23" s="25"/>
      <c r="I23" s="32">
        <f>SUM(I14:I22)</f>
        <v>552085</v>
      </c>
      <c r="J23" s="25"/>
      <c r="K23" s="31">
        <f>SUM(K14:K22)</f>
        <v>547647</v>
      </c>
      <c r="L23" s="25"/>
      <c r="M23" s="32">
        <f>SUM(M14:M22)</f>
        <v>551941</v>
      </c>
    </row>
    <row r="24" spans="1:13" ht="20.399999999999999" customHeight="1">
      <c r="A24" s="4"/>
      <c r="B24" s="4"/>
      <c r="C24" s="4"/>
      <c r="D24" s="4"/>
      <c r="E24" s="4"/>
      <c r="F24" s="23"/>
      <c r="G24" s="28"/>
      <c r="H24" s="25"/>
      <c r="I24" s="25"/>
      <c r="J24" s="25"/>
      <c r="K24" s="28"/>
      <c r="L24" s="25"/>
      <c r="M24" s="25"/>
    </row>
    <row r="25" spans="1:13" ht="20.399999999999999" customHeight="1">
      <c r="A25" s="2" t="s">
        <v>27</v>
      </c>
      <c r="B25" s="4"/>
      <c r="C25" s="4"/>
      <c r="D25" s="4"/>
      <c r="E25" s="8"/>
      <c r="F25" s="23"/>
      <c r="G25" s="28"/>
      <c r="H25" s="25"/>
      <c r="I25" s="25"/>
      <c r="J25" s="25"/>
      <c r="K25" s="28"/>
      <c r="L25" s="25"/>
      <c r="M25" s="25"/>
    </row>
    <row r="26" spans="1:13" ht="6" customHeight="1">
      <c r="A26" s="4"/>
      <c r="B26" s="4"/>
      <c r="C26" s="4"/>
      <c r="D26" s="4"/>
      <c r="E26" s="4"/>
      <c r="F26" s="23"/>
      <c r="G26" s="28"/>
      <c r="H26" s="25"/>
      <c r="I26" s="25"/>
      <c r="J26" s="25"/>
      <c r="K26" s="28"/>
      <c r="L26" s="25"/>
      <c r="M26" s="25"/>
    </row>
    <row r="27" spans="1:13" ht="20.399999999999999" customHeight="1">
      <c r="A27" s="22" t="s">
        <v>28</v>
      </c>
      <c r="B27" s="4"/>
      <c r="C27" s="4"/>
      <c r="D27" s="4"/>
      <c r="E27" s="8">
        <v>10</v>
      </c>
      <c r="F27" s="23"/>
      <c r="G27" s="28">
        <v>0</v>
      </c>
      <c r="H27" s="20"/>
      <c r="I27" s="25" t="s">
        <v>20</v>
      </c>
      <c r="K27" s="27">
        <v>49964</v>
      </c>
      <c r="M27" s="25">
        <v>39965</v>
      </c>
    </row>
    <row r="28" spans="1:13" ht="20.399999999999999" customHeight="1">
      <c r="A28" s="22" t="s">
        <v>29</v>
      </c>
      <c r="B28" s="4"/>
      <c r="C28" s="4"/>
      <c r="D28" s="4"/>
      <c r="E28" s="8"/>
      <c r="F28" s="23"/>
      <c r="G28" s="28">
        <v>54641</v>
      </c>
      <c r="H28" s="20"/>
      <c r="I28" s="25">
        <v>62308</v>
      </c>
      <c r="K28" s="27">
        <v>49725</v>
      </c>
      <c r="M28" s="25">
        <v>54802</v>
      </c>
    </row>
    <row r="29" spans="1:13" ht="20.399999999999999" customHeight="1">
      <c r="A29" s="22" t="s">
        <v>30</v>
      </c>
      <c r="B29" s="4"/>
      <c r="C29" s="4"/>
      <c r="D29" s="4"/>
      <c r="E29" s="8"/>
      <c r="F29" s="23"/>
      <c r="G29" s="28">
        <v>12148</v>
      </c>
      <c r="H29" s="20"/>
      <c r="I29" s="25">
        <v>14611</v>
      </c>
      <c r="K29" s="27">
        <v>11337</v>
      </c>
      <c r="M29" s="25">
        <v>13666</v>
      </c>
    </row>
    <row r="30" spans="1:13" ht="20.399999999999999" customHeight="1">
      <c r="A30" s="22" t="s">
        <v>31</v>
      </c>
      <c r="B30" s="4"/>
      <c r="C30" s="4"/>
      <c r="D30" s="4"/>
      <c r="E30" s="8">
        <v>11</v>
      </c>
      <c r="F30" s="23"/>
      <c r="G30" s="28">
        <v>0</v>
      </c>
      <c r="H30" s="20"/>
      <c r="I30" s="25">
        <v>53150</v>
      </c>
      <c r="K30" s="27">
        <v>0</v>
      </c>
      <c r="M30" s="25" t="s">
        <v>20</v>
      </c>
    </row>
    <row r="31" spans="1:13" ht="20.399999999999999" customHeight="1">
      <c r="A31" s="22" t="s">
        <v>32</v>
      </c>
      <c r="B31" s="21"/>
      <c r="C31" s="3"/>
      <c r="D31" s="3"/>
      <c r="E31" s="8"/>
      <c r="F31" s="3"/>
      <c r="G31" s="28">
        <v>24512</v>
      </c>
      <c r="H31" s="14"/>
      <c r="I31" s="25">
        <v>103092</v>
      </c>
      <c r="K31" s="27">
        <v>24756</v>
      </c>
      <c r="M31" s="25">
        <v>25780</v>
      </c>
    </row>
    <row r="32" spans="1:13" ht="20.399999999999999" customHeight="1">
      <c r="A32" s="22" t="s">
        <v>33</v>
      </c>
      <c r="B32" s="4"/>
      <c r="C32" s="4"/>
      <c r="D32" s="4"/>
      <c r="E32" s="8"/>
      <c r="F32" s="23"/>
      <c r="G32" s="28">
        <v>22980</v>
      </c>
      <c r="H32" s="20"/>
      <c r="I32" s="25">
        <v>21282</v>
      </c>
      <c r="K32" s="27">
        <v>21793</v>
      </c>
      <c r="M32" s="25">
        <v>19075</v>
      </c>
    </row>
    <row r="33" spans="1:13" ht="20.399999999999999" customHeight="1">
      <c r="A33" s="22" t="s">
        <v>22</v>
      </c>
      <c r="B33" s="4"/>
      <c r="C33" s="4"/>
      <c r="D33" s="4"/>
      <c r="E33" s="8"/>
      <c r="F33" s="23"/>
      <c r="G33" s="28"/>
      <c r="H33" s="20"/>
      <c r="I33" s="25"/>
      <c r="K33" s="27"/>
      <c r="M33" s="25"/>
    </row>
    <row r="34" spans="1:13" ht="20.399999999999999" customHeight="1">
      <c r="A34" s="22"/>
      <c r="B34" s="4" t="s">
        <v>23</v>
      </c>
      <c r="C34" s="21"/>
      <c r="D34" s="21"/>
      <c r="E34" s="8" t="s">
        <v>24</v>
      </c>
      <c r="F34" s="23"/>
      <c r="G34" s="28">
        <v>116200</v>
      </c>
      <c r="H34" s="20"/>
      <c r="I34" s="25">
        <v>166000</v>
      </c>
      <c r="K34" s="27">
        <v>116200</v>
      </c>
      <c r="M34" s="25">
        <v>166000</v>
      </c>
    </row>
    <row r="35" spans="1:13" ht="20.399999999999999" customHeight="1">
      <c r="A35" s="22" t="s">
        <v>22</v>
      </c>
      <c r="B35" s="4"/>
      <c r="C35" s="21"/>
      <c r="D35" s="21"/>
      <c r="E35" s="8"/>
      <c r="F35" s="23"/>
      <c r="G35" s="28"/>
      <c r="H35" s="20"/>
      <c r="I35" s="25"/>
      <c r="K35" s="27"/>
      <c r="M35" s="25"/>
    </row>
    <row r="36" spans="1:13" ht="20.399999999999999" customHeight="1">
      <c r="A36" s="22"/>
      <c r="B36" s="4" t="s">
        <v>34</v>
      </c>
      <c r="C36" s="21"/>
      <c r="D36" s="21"/>
      <c r="E36" s="8">
        <v>4</v>
      </c>
      <c r="F36" s="23"/>
      <c r="G36" s="28">
        <v>4564</v>
      </c>
      <c r="H36" s="20"/>
      <c r="I36" s="25">
        <v>6555</v>
      </c>
      <c r="K36" s="27">
        <v>4017</v>
      </c>
      <c r="M36" s="25">
        <v>5789</v>
      </c>
    </row>
    <row r="37" spans="1:13" ht="20.399999999999999" customHeight="1">
      <c r="A37" s="22" t="s">
        <v>35</v>
      </c>
      <c r="B37" s="4"/>
      <c r="C37" s="4"/>
      <c r="D37" s="4"/>
      <c r="E37" s="8"/>
      <c r="F37" s="23"/>
      <c r="G37" s="28">
        <v>22321</v>
      </c>
      <c r="H37" s="20"/>
      <c r="I37" s="25">
        <v>276</v>
      </c>
      <c r="K37" s="27">
        <v>20226</v>
      </c>
      <c r="M37" s="25">
        <v>276</v>
      </c>
    </row>
    <row r="38" spans="1:13" ht="6" customHeight="1">
      <c r="A38" s="21"/>
      <c r="B38" s="4"/>
      <c r="C38" s="4"/>
      <c r="D38" s="4"/>
      <c r="E38" s="4"/>
      <c r="F38" s="23"/>
      <c r="G38" s="29"/>
      <c r="H38" s="25"/>
      <c r="I38" s="30"/>
      <c r="J38" s="25"/>
      <c r="K38" s="29"/>
      <c r="L38" s="25"/>
      <c r="M38" s="30"/>
    </row>
    <row r="39" spans="1:13" ht="20.399999999999999" customHeight="1">
      <c r="A39" s="2" t="s">
        <v>36</v>
      </c>
      <c r="B39" s="4"/>
      <c r="C39" s="4"/>
      <c r="D39" s="4"/>
      <c r="E39" s="3"/>
      <c r="F39" s="23"/>
      <c r="G39" s="31">
        <f>SUM(G27:G38)</f>
        <v>257366</v>
      </c>
      <c r="H39" s="25"/>
      <c r="I39" s="32">
        <f>SUM(I27:I38)</f>
        <v>427274</v>
      </c>
      <c r="J39" s="25"/>
      <c r="K39" s="31">
        <f>SUM(K27:K38)</f>
        <v>298018</v>
      </c>
      <c r="L39" s="25"/>
      <c r="M39" s="32">
        <f>SUM(M27:M38)</f>
        <v>325353</v>
      </c>
    </row>
    <row r="40" spans="1:13" ht="6" customHeight="1">
      <c r="A40" s="21"/>
      <c r="B40" s="4"/>
      <c r="C40" s="4"/>
      <c r="D40" s="4"/>
      <c r="E40" s="4"/>
      <c r="F40" s="23"/>
      <c r="G40" s="28"/>
      <c r="H40" s="25"/>
      <c r="I40" s="25"/>
      <c r="J40" s="25"/>
      <c r="K40" s="28"/>
      <c r="L40" s="25"/>
      <c r="M40" s="25"/>
    </row>
    <row r="41" spans="1:13" ht="20.399999999999999" customHeight="1" thickBot="1">
      <c r="A41" s="2" t="s">
        <v>37</v>
      </c>
      <c r="B41" s="4"/>
      <c r="C41" s="4"/>
      <c r="D41" s="4"/>
      <c r="E41" s="4"/>
      <c r="F41" s="23"/>
      <c r="G41" s="33">
        <f>SUM(G39,G23)</f>
        <v>900840</v>
      </c>
      <c r="H41" s="25"/>
      <c r="I41" s="34">
        <f>SUM(I39,I23)</f>
        <v>979359</v>
      </c>
      <c r="J41" s="25"/>
      <c r="K41" s="33">
        <f>SUM(K39,K23)</f>
        <v>845665</v>
      </c>
      <c r="L41" s="25"/>
      <c r="M41" s="34">
        <f>SUM(M39,M23)</f>
        <v>877294</v>
      </c>
    </row>
    <row r="42" spans="1:13" ht="27.75" customHeight="1" thickTop="1">
      <c r="A42" s="21"/>
      <c r="B42" s="4"/>
      <c r="C42" s="4"/>
      <c r="D42" s="4"/>
      <c r="E42" s="4"/>
      <c r="F42" s="23"/>
      <c r="G42" s="25"/>
      <c r="H42" s="25"/>
      <c r="I42" s="25"/>
      <c r="J42" s="25"/>
      <c r="K42" s="25"/>
      <c r="L42" s="25"/>
      <c r="M42" s="25"/>
    </row>
    <row r="43" spans="1:13" ht="21" customHeight="1">
      <c r="A43" s="197" t="s">
        <v>38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</row>
    <row r="44" spans="1:13" ht="12" customHeight="1">
      <c r="A44" s="4"/>
      <c r="B44" s="4"/>
      <c r="C44" s="4"/>
      <c r="D44" s="4"/>
      <c r="E44" s="4"/>
      <c r="F44" s="4"/>
      <c r="G44" s="20"/>
      <c r="H44" s="20"/>
      <c r="I44" s="20"/>
      <c r="J44" s="25"/>
      <c r="K44" s="25"/>
      <c r="L44" s="25"/>
      <c r="M44" s="25"/>
    </row>
    <row r="45" spans="1:13" ht="21" customHeight="1">
      <c r="A45" s="35" t="s">
        <v>39</v>
      </c>
      <c r="B45" s="35"/>
      <c r="C45" s="35"/>
      <c r="D45" s="35"/>
      <c r="E45" s="11"/>
      <c r="F45" s="12"/>
      <c r="G45" s="36"/>
      <c r="H45" s="36"/>
      <c r="I45" s="36"/>
      <c r="J45" s="32"/>
      <c r="K45" s="32"/>
      <c r="L45" s="32"/>
      <c r="M45" s="32"/>
    </row>
    <row r="46" spans="1:13" ht="21" customHeight="1">
      <c r="A46" s="1" t="str">
        <f>A1</f>
        <v>บริษัท วันทูวัน คอนแทคส์ จำกัด (มหาชน)</v>
      </c>
      <c r="B46" s="2"/>
      <c r="C46" s="3"/>
      <c r="D46" s="3"/>
      <c r="E46" s="4"/>
      <c r="F46" s="3"/>
      <c r="G46" s="5"/>
      <c r="H46" s="5"/>
      <c r="I46" s="5"/>
      <c r="J46" s="5"/>
      <c r="K46" s="5"/>
      <c r="L46" s="5"/>
      <c r="M46" s="5"/>
    </row>
    <row r="47" spans="1:13" ht="21" customHeight="1">
      <c r="A47" s="7" t="s">
        <v>40</v>
      </c>
      <c r="B47" s="2"/>
      <c r="C47" s="3"/>
      <c r="D47" s="3"/>
      <c r="E47" s="8"/>
      <c r="F47" s="3"/>
      <c r="G47" s="5"/>
      <c r="H47" s="5"/>
      <c r="I47" s="5"/>
      <c r="J47" s="5"/>
      <c r="K47" s="5"/>
      <c r="L47" s="5"/>
      <c r="M47" s="5"/>
    </row>
    <row r="48" spans="1:13" ht="21" customHeight="1">
      <c r="A48" s="37" t="str">
        <f>A3</f>
        <v>ณ วันที่ 31 มีนาคม พ.ศ. 2566</v>
      </c>
      <c r="B48" s="10"/>
      <c r="C48" s="11"/>
      <c r="D48" s="11"/>
      <c r="E48" s="12"/>
      <c r="F48" s="11"/>
      <c r="G48" s="13"/>
      <c r="H48" s="13"/>
      <c r="I48" s="13"/>
      <c r="J48" s="13"/>
      <c r="K48" s="13"/>
      <c r="L48" s="13"/>
      <c r="M48" s="13"/>
    </row>
    <row r="49" spans="1:13" ht="21" customHeight="1">
      <c r="A49" s="2"/>
      <c r="B49" s="2"/>
      <c r="C49" s="3"/>
      <c r="D49" s="3"/>
      <c r="E49" s="8"/>
      <c r="F49" s="3"/>
      <c r="G49" s="5"/>
      <c r="H49" s="5"/>
      <c r="I49" s="5"/>
      <c r="J49" s="5"/>
      <c r="K49" s="5"/>
      <c r="L49" s="5"/>
      <c r="M49" s="5"/>
    </row>
    <row r="50" spans="1:13" ht="21" customHeight="1">
      <c r="A50" s="2"/>
      <c r="B50" s="2"/>
      <c r="C50" s="3"/>
      <c r="D50" s="3"/>
      <c r="E50" s="8"/>
      <c r="F50" s="3"/>
      <c r="G50" s="195" t="s">
        <v>3</v>
      </c>
      <c r="H50" s="196"/>
      <c r="I50" s="196"/>
      <c r="J50" s="5"/>
      <c r="K50" s="195" t="s">
        <v>4</v>
      </c>
      <c r="L50" s="196"/>
      <c r="M50" s="196"/>
    </row>
    <row r="51" spans="1:13" ht="21" customHeight="1">
      <c r="A51" s="2"/>
      <c r="B51" s="2"/>
      <c r="C51" s="3"/>
      <c r="D51" s="3"/>
      <c r="E51" s="8"/>
      <c r="F51" s="3"/>
      <c r="G51" s="14" t="s">
        <v>5</v>
      </c>
      <c r="H51" s="14"/>
      <c r="I51" s="14" t="s">
        <v>6</v>
      </c>
      <c r="J51" s="5"/>
      <c r="K51" s="14" t="s">
        <v>5</v>
      </c>
      <c r="L51" s="14"/>
      <c r="M51" s="14" t="s">
        <v>6</v>
      </c>
    </row>
    <row r="52" spans="1:13" ht="21" customHeight="1">
      <c r="A52" s="2"/>
      <c r="B52" s="2"/>
      <c r="C52" s="3"/>
      <c r="D52" s="3"/>
      <c r="E52" s="8"/>
      <c r="F52" s="3"/>
      <c r="G52" s="15" t="s">
        <v>7</v>
      </c>
      <c r="H52" s="15"/>
      <c r="I52" s="15" t="s">
        <v>8</v>
      </c>
      <c r="J52" s="5"/>
      <c r="K52" s="15" t="s">
        <v>7</v>
      </c>
      <c r="L52" s="15"/>
      <c r="M52" s="15" t="s">
        <v>8</v>
      </c>
    </row>
    <row r="53" spans="1:13" ht="21" customHeight="1">
      <c r="A53" s="4"/>
      <c r="B53" s="4"/>
      <c r="C53" s="4"/>
      <c r="D53" s="4"/>
      <c r="E53" s="8"/>
      <c r="F53" s="3"/>
      <c r="G53" s="16" t="s">
        <v>9</v>
      </c>
      <c r="H53" s="17"/>
      <c r="I53" s="16" t="s">
        <v>10</v>
      </c>
      <c r="J53" s="16"/>
      <c r="K53" s="16" t="s">
        <v>9</v>
      </c>
      <c r="L53" s="17"/>
      <c r="M53" s="16" t="s">
        <v>10</v>
      </c>
    </row>
    <row r="54" spans="1:13" ht="21" customHeight="1">
      <c r="A54" s="8"/>
      <c r="B54" s="8"/>
      <c r="C54" s="8"/>
      <c r="D54" s="8"/>
      <c r="E54" s="11" t="s">
        <v>11</v>
      </c>
      <c r="F54" s="8"/>
      <c r="G54" s="18" t="s">
        <v>12</v>
      </c>
      <c r="H54" s="17"/>
      <c r="I54" s="18" t="s">
        <v>12</v>
      </c>
      <c r="J54" s="16"/>
      <c r="K54" s="18" t="s">
        <v>12</v>
      </c>
      <c r="L54" s="17"/>
      <c r="M54" s="18" t="s">
        <v>12</v>
      </c>
    </row>
    <row r="55" spans="1:13" ht="21" customHeight="1">
      <c r="A55" s="2" t="s">
        <v>41</v>
      </c>
      <c r="B55" s="4"/>
      <c r="C55" s="4"/>
      <c r="D55" s="38"/>
      <c r="E55" s="8"/>
      <c r="F55" s="38"/>
      <c r="G55" s="19"/>
      <c r="H55" s="20"/>
      <c r="I55" s="20"/>
      <c r="J55" s="20"/>
      <c r="K55" s="19"/>
      <c r="L55" s="20"/>
      <c r="M55" s="20"/>
    </row>
    <row r="56" spans="1:13" ht="6" customHeight="1">
      <c r="A56" s="21"/>
      <c r="B56" s="21"/>
      <c r="C56" s="8"/>
      <c r="D56" s="39"/>
      <c r="E56" s="8"/>
      <c r="F56" s="39"/>
      <c r="G56" s="40"/>
      <c r="H56" s="5"/>
      <c r="I56" s="5"/>
      <c r="J56" s="5"/>
      <c r="K56" s="41"/>
      <c r="L56" s="14"/>
      <c r="M56" s="14"/>
    </row>
    <row r="57" spans="1:13" ht="21" customHeight="1">
      <c r="A57" s="2" t="s">
        <v>42</v>
      </c>
      <c r="B57" s="4"/>
      <c r="C57" s="4"/>
      <c r="D57" s="38"/>
      <c r="E57" s="8"/>
      <c r="F57" s="39"/>
      <c r="G57" s="40"/>
      <c r="H57" s="5"/>
      <c r="I57" s="5"/>
      <c r="J57" s="5"/>
      <c r="K57" s="40"/>
      <c r="L57" s="5"/>
      <c r="M57" s="5"/>
    </row>
    <row r="58" spans="1:13" ht="6" customHeight="1">
      <c r="A58" s="21"/>
      <c r="B58" s="4"/>
      <c r="C58" s="4"/>
      <c r="D58" s="38"/>
      <c r="E58" s="8"/>
      <c r="F58" s="39"/>
      <c r="G58" s="42"/>
      <c r="H58" s="5"/>
      <c r="I58" s="17"/>
      <c r="J58" s="17"/>
      <c r="K58" s="40"/>
      <c r="L58" s="5"/>
      <c r="M58" s="5"/>
    </row>
    <row r="59" spans="1:13" ht="21" customHeight="1">
      <c r="A59" s="22" t="s">
        <v>43</v>
      </c>
      <c r="B59" s="4"/>
      <c r="C59" s="4"/>
      <c r="D59" s="38"/>
      <c r="E59" s="8">
        <v>12</v>
      </c>
      <c r="F59" s="43"/>
      <c r="G59" s="44">
        <v>29555</v>
      </c>
      <c r="H59" s="25"/>
      <c r="I59" s="25">
        <v>84321</v>
      </c>
      <c r="K59" s="27">
        <v>20273</v>
      </c>
      <c r="M59" s="25">
        <v>43915</v>
      </c>
    </row>
    <row r="60" spans="1:13" ht="21" customHeight="1">
      <c r="A60" s="22" t="s">
        <v>44</v>
      </c>
      <c r="B60" s="4"/>
      <c r="C60" s="4"/>
      <c r="D60" s="4"/>
      <c r="E60" s="8"/>
      <c r="F60" s="43"/>
      <c r="G60" s="44"/>
      <c r="H60" s="25"/>
      <c r="I60" s="25"/>
      <c r="K60" s="27"/>
      <c r="M60" s="25"/>
    </row>
    <row r="61" spans="1:13" ht="21" customHeight="1">
      <c r="A61" s="22"/>
      <c r="B61" s="4" t="s">
        <v>45</v>
      </c>
      <c r="C61" s="4"/>
      <c r="D61" s="4"/>
      <c r="E61" s="8"/>
      <c r="F61" s="43"/>
      <c r="G61" s="44">
        <v>9371</v>
      </c>
      <c r="H61" s="25"/>
      <c r="I61" s="25">
        <v>10057</v>
      </c>
      <c r="K61" s="27">
        <v>8923</v>
      </c>
      <c r="M61" s="25">
        <v>9575</v>
      </c>
    </row>
    <row r="62" spans="1:13" ht="21" customHeight="1">
      <c r="A62" s="22" t="s">
        <v>46</v>
      </c>
      <c r="B62" s="4"/>
      <c r="C62" s="4"/>
      <c r="D62" s="4"/>
      <c r="E62" s="8"/>
      <c r="F62" s="43"/>
      <c r="G62" s="28">
        <v>6106</v>
      </c>
      <c r="H62" s="25"/>
      <c r="I62" s="25">
        <v>0</v>
      </c>
      <c r="K62" s="27">
        <v>0</v>
      </c>
      <c r="M62" s="25">
        <v>0</v>
      </c>
    </row>
    <row r="63" spans="1:13" ht="21" customHeight="1">
      <c r="A63" s="22" t="s">
        <v>47</v>
      </c>
      <c r="B63" s="4"/>
      <c r="C63" s="4"/>
      <c r="D63" s="4"/>
      <c r="E63" s="8"/>
      <c r="F63" s="43"/>
      <c r="G63" s="45">
        <v>17503</v>
      </c>
      <c r="H63" s="25"/>
      <c r="I63" s="46">
        <v>15286</v>
      </c>
      <c r="K63" s="47">
        <v>14440</v>
      </c>
      <c r="M63" s="46">
        <v>13773</v>
      </c>
    </row>
    <row r="64" spans="1:13" ht="6" customHeight="1">
      <c r="A64" s="4"/>
      <c r="B64" s="4"/>
      <c r="C64" s="4"/>
      <c r="D64" s="38"/>
      <c r="E64" s="8"/>
      <c r="F64" s="43"/>
      <c r="G64" s="41"/>
      <c r="H64" s="25"/>
      <c r="I64" s="14"/>
      <c r="J64" s="25"/>
      <c r="K64" s="41"/>
      <c r="L64" s="14"/>
      <c r="M64" s="14"/>
    </row>
    <row r="65" spans="1:13" ht="21" customHeight="1">
      <c r="A65" s="2" t="s">
        <v>48</v>
      </c>
      <c r="B65" s="4"/>
      <c r="C65" s="4"/>
      <c r="D65" s="38"/>
      <c r="E65" s="8"/>
      <c r="F65" s="43"/>
      <c r="G65" s="31">
        <f>SUM(G59:G63)</f>
        <v>62535</v>
      </c>
      <c r="H65" s="25"/>
      <c r="I65" s="32">
        <f>SUM(I59:I63)</f>
        <v>109664</v>
      </c>
      <c r="J65" s="25"/>
      <c r="K65" s="31">
        <f>SUM(K59:K63)</f>
        <v>43636</v>
      </c>
      <c r="L65" s="25"/>
      <c r="M65" s="32">
        <f>SUM(M59:M63)</f>
        <v>67263</v>
      </c>
    </row>
    <row r="66" spans="1:13" ht="21" customHeight="1">
      <c r="A66" s="4"/>
      <c r="B66" s="4"/>
      <c r="C66" s="4"/>
      <c r="D66" s="38"/>
      <c r="E66" s="8"/>
      <c r="F66" s="43"/>
      <c r="G66" s="28"/>
      <c r="H66" s="25"/>
      <c r="I66" s="25"/>
      <c r="J66" s="25"/>
      <c r="K66" s="28"/>
      <c r="L66" s="25"/>
      <c r="M66" s="25"/>
    </row>
    <row r="67" spans="1:13" ht="21" customHeight="1">
      <c r="A67" s="2" t="s">
        <v>49</v>
      </c>
      <c r="B67" s="4"/>
      <c r="C67" s="4"/>
      <c r="D67" s="38"/>
      <c r="E67" s="4"/>
      <c r="F67" s="43"/>
      <c r="G67" s="28"/>
      <c r="H67" s="25"/>
      <c r="I67" s="25"/>
      <c r="J67" s="25"/>
      <c r="K67" s="28"/>
      <c r="L67" s="25"/>
      <c r="M67" s="25"/>
    </row>
    <row r="68" spans="1:13" ht="6" customHeight="1">
      <c r="A68" s="2"/>
      <c r="B68" s="4"/>
      <c r="C68" s="4"/>
      <c r="D68" s="38"/>
      <c r="E68" s="8"/>
      <c r="F68" s="43"/>
      <c r="G68" s="28"/>
      <c r="H68" s="25"/>
      <c r="I68" s="25"/>
      <c r="J68" s="25"/>
      <c r="K68" s="28"/>
      <c r="L68" s="25"/>
      <c r="M68" s="25"/>
    </row>
    <row r="69" spans="1:13" ht="21" customHeight="1">
      <c r="A69" s="22" t="s">
        <v>50</v>
      </c>
      <c r="B69" s="22"/>
      <c r="C69" s="4"/>
      <c r="D69" s="4"/>
      <c r="E69" s="8"/>
      <c r="F69" s="43"/>
      <c r="G69" s="28">
        <v>3234</v>
      </c>
      <c r="H69" s="25"/>
      <c r="I69" s="25">
        <v>5074</v>
      </c>
      <c r="K69" s="27">
        <v>2841</v>
      </c>
      <c r="M69" s="25">
        <v>4580</v>
      </c>
    </row>
    <row r="70" spans="1:13" ht="21" customHeight="1">
      <c r="A70" s="22" t="s">
        <v>51</v>
      </c>
      <c r="B70" s="21"/>
      <c r="C70" s="4"/>
      <c r="D70" s="38"/>
      <c r="E70" s="8"/>
      <c r="F70" s="43"/>
      <c r="G70" s="28">
        <v>13021</v>
      </c>
      <c r="H70" s="25"/>
      <c r="I70" s="25">
        <v>12351</v>
      </c>
      <c r="K70" s="27">
        <v>11559</v>
      </c>
      <c r="M70" s="25">
        <v>11011</v>
      </c>
    </row>
    <row r="71" spans="1:13" ht="21" customHeight="1">
      <c r="A71" s="22" t="s">
        <v>52</v>
      </c>
      <c r="B71" s="21"/>
      <c r="C71" s="4"/>
      <c r="D71" s="38"/>
      <c r="E71" s="8"/>
      <c r="F71" s="43"/>
      <c r="G71" s="28">
        <v>0</v>
      </c>
      <c r="H71" s="25"/>
      <c r="I71" s="25">
        <v>13432</v>
      </c>
      <c r="K71" s="27">
        <v>0</v>
      </c>
      <c r="M71" s="25" t="s">
        <v>20</v>
      </c>
    </row>
    <row r="72" spans="1:13" ht="21" customHeight="1">
      <c r="A72" s="22" t="s">
        <v>53</v>
      </c>
      <c r="B72" s="4"/>
      <c r="C72" s="4"/>
      <c r="D72" s="38"/>
      <c r="E72" s="8"/>
      <c r="F72" s="43"/>
      <c r="G72" s="45">
        <v>1679</v>
      </c>
      <c r="H72" s="25"/>
      <c r="I72" s="46">
        <v>1699</v>
      </c>
      <c r="K72" s="47">
        <v>1607</v>
      </c>
      <c r="M72" s="46">
        <v>1628</v>
      </c>
    </row>
    <row r="73" spans="1:13" ht="6" customHeight="1">
      <c r="A73" s="4"/>
      <c r="B73" s="4"/>
      <c r="C73" s="4"/>
      <c r="D73" s="38"/>
      <c r="E73" s="4"/>
      <c r="F73" s="43"/>
      <c r="G73" s="29"/>
      <c r="H73" s="25"/>
      <c r="I73" s="25"/>
      <c r="J73" s="25"/>
      <c r="K73" s="28"/>
      <c r="L73" s="25"/>
      <c r="M73" s="25"/>
    </row>
    <row r="74" spans="1:13" ht="21" customHeight="1">
      <c r="A74" s="2" t="s">
        <v>54</v>
      </c>
      <c r="B74" s="4"/>
      <c r="C74" s="4"/>
      <c r="D74" s="38"/>
      <c r="E74" s="3"/>
      <c r="F74" s="43"/>
      <c r="G74" s="31">
        <f>SUM(G69:G73)</f>
        <v>17934</v>
      </c>
      <c r="H74" s="25"/>
      <c r="I74" s="32">
        <f>SUM(I69:I73)</f>
        <v>32556</v>
      </c>
      <c r="J74" s="25"/>
      <c r="K74" s="31">
        <f>SUM(K69:K73)</f>
        <v>16007</v>
      </c>
      <c r="L74" s="25"/>
      <c r="M74" s="32">
        <f>SUM(M69:M73)</f>
        <v>17219</v>
      </c>
    </row>
    <row r="75" spans="1:13" ht="6" customHeight="1">
      <c r="A75" s="2"/>
      <c r="B75" s="4"/>
      <c r="C75" s="4"/>
      <c r="D75" s="38"/>
      <c r="E75" s="8"/>
      <c r="F75" s="43"/>
      <c r="G75" s="28"/>
      <c r="H75" s="25"/>
      <c r="I75" s="25"/>
      <c r="J75" s="25"/>
      <c r="K75" s="28"/>
      <c r="L75" s="25"/>
      <c r="M75" s="25"/>
    </row>
    <row r="76" spans="1:13" ht="21" customHeight="1">
      <c r="A76" s="2" t="s">
        <v>55</v>
      </c>
      <c r="B76" s="4"/>
      <c r="C76" s="4"/>
      <c r="D76" s="38"/>
      <c r="E76" s="4"/>
      <c r="F76" s="43"/>
      <c r="G76" s="45">
        <f>SUM(G74,G65)</f>
        <v>80469</v>
      </c>
      <c r="H76" s="25"/>
      <c r="I76" s="46">
        <f>SUM(I65+I74)</f>
        <v>142220</v>
      </c>
      <c r="J76" s="25"/>
      <c r="K76" s="45">
        <f>SUM(K74,K65)</f>
        <v>59643</v>
      </c>
      <c r="L76" s="25"/>
      <c r="M76" s="46">
        <f>SUM(M74,M65)</f>
        <v>84482</v>
      </c>
    </row>
    <row r="77" spans="1:13" ht="21" customHeight="1">
      <c r="A77" s="4"/>
      <c r="B77" s="4"/>
      <c r="C77" s="4"/>
      <c r="D77" s="38"/>
      <c r="E77" s="8"/>
      <c r="F77" s="43"/>
      <c r="G77" s="25"/>
      <c r="H77" s="25"/>
      <c r="I77" s="25"/>
      <c r="J77" s="25"/>
      <c r="K77" s="25"/>
      <c r="L77" s="25"/>
      <c r="M77" s="25"/>
    </row>
    <row r="78" spans="1:13" ht="21" customHeight="1">
      <c r="A78" s="4"/>
      <c r="B78" s="4"/>
      <c r="C78" s="4"/>
      <c r="D78" s="38"/>
      <c r="E78" s="8"/>
      <c r="F78" s="43"/>
      <c r="G78" s="25"/>
      <c r="H78" s="25"/>
      <c r="I78" s="25"/>
      <c r="J78" s="25"/>
      <c r="K78" s="25"/>
      <c r="L78" s="25"/>
      <c r="M78" s="25"/>
    </row>
    <row r="79" spans="1:13" ht="21" customHeight="1">
      <c r="A79" s="4"/>
      <c r="B79" s="4"/>
      <c r="C79" s="4"/>
      <c r="D79" s="38"/>
      <c r="E79" s="8"/>
      <c r="F79" s="43"/>
      <c r="G79" s="25"/>
      <c r="H79" s="25"/>
      <c r="I79" s="25"/>
      <c r="J79" s="25"/>
      <c r="K79" s="25"/>
      <c r="L79" s="25"/>
      <c r="M79" s="25"/>
    </row>
    <row r="80" spans="1:13" ht="21" customHeight="1">
      <c r="A80" s="4"/>
      <c r="B80" s="4"/>
      <c r="C80" s="4"/>
      <c r="D80" s="38"/>
      <c r="E80" s="8"/>
      <c r="F80" s="43"/>
      <c r="G80" s="25"/>
      <c r="H80" s="25"/>
      <c r="I80" s="25"/>
      <c r="J80" s="25"/>
      <c r="K80" s="25"/>
      <c r="L80" s="25"/>
      <c r="M80" s="25"/>
    </row>
    <row r="81" spans="1:13" ht="21" customHeight="1">
      <c r="A81" s="4"/>
      <c r="B81" s="4"/>
      <c r="C81" s="4"/>
      <c r="D81" s="38"/>
      <c r="E81" s="8"/>
      <c r="F81" s="43"/>
      <c r="G81" s="25"/>
      <c r="H81" s="25"/>
      <c r="I81" s="25"/>
      <c r="J81" s="25"/>
      <c r="K81" s="25"/>
      <c r="L81" s="25"/>
      <c r="M81" s="25"/>
    </row>
    <row r="82" spans="1:13" ht="21" customHeight="1">
      <c r="A82" s="4"/>
      <c r="B82" s="4"/>
      <c r="C82" s="4"/>
      <c r="D82" s="38"/>
      <c r="E82" s="8"/>
      <c r="F82" s="43"/>
      <c r="G82" s="25"/>
      <c r="H82" s="25"/>
      <c r="I82" s="25"/>
      <c r="J82" s="25"/>
      <c r="K82" s="25"/>
      <c r="L82" s="25"/>
      <c r="M82" s="25"/>
    </row>
    <row r="83" spans="1:13" ht="21" customHeight="1">
      <c r="A83" s="4"/>
      <c r="B83" s="4"/>
      <c r="C83" s="4"/>
      <c r="D83" s="38"/>
      <c r="E83" s="8"/>
      <c r="F83" s="43"/>
      <c r="G83" s="25"/>
      <c r="H83" s="25"/>
      <c r="I83" s="25"/>
      <c r="J83" s="25"/>
      <c r="K83" s="25"/>
      <c r="L83" s="25"/>
      <c r="M83" s="25"/>
    </row>
    <row r="84" spans="1:13" ht="21" customHeight="1">
      <c r="A84" s="4"/>
      <c r="B84" s="4"/>
      <c r="C84" s="4"/>
      <c r="D84" s="38"/>
      <c r="E84" s="8"/>
      <c r="F84" s="43"/>
      <c r="G84" s="25"/>
      <c r="H84" s="25"/>
      <c r="I84" s="25"/>
      <c r="J84" s="25"/>
      <c r="K84" s="25"/>
      <c r="L84" s="25"/>
      <c r="M84" s="25"/>
    </row>
    <row r="85" spans="1:13" ht="21" customHeight="1">
      <c r="A85" s="4"/>
      <c r="B85" s="4"/>
      <c r="C85" s="4"/>
      <c r="D85" s="38"/>
      <c r="E85" s="8"/>
      <c r="F85" s="43"/>
      <c r="G85" s="25"/>
      <c r="H85" s="25"/>
      <c r="I85" s="25"/>
      <c r="J85" s="25"/>
      <c r="K85" s="25"/>
      <c r="L85" s="25"/>
      <c r="M85" s="25"/>
    </row>
    <row r="86" spans="1:13" ht="24.75" customHeight="1">
      <c r="A86" s="4"/>
      <c r="B86" s="4"/>
      <c r="C86" s="4"/>
      <c r="D86" s="38"/>
      <c r="E86" s="8"/>
      <c r="F86" s="43"/>
      <c r="G86" s="25"/>
      <c r="H86" s="25"/>
      <c r="I86" s="25"/>
      <c r="J86" s="25"/>
      <c r="K86" s="25"/>
      <c r="L86" s="25"/>
      <c r="M86" s="25"/>
    </row>
    <row r="87" spans="1:13" ht="21" customHeight="1">
      <c r="A87" s="4"/>
      <c r="B87" s="4"/>
      <c r="C87" s="4"/>
      <c r="D87" s="38"/>
      <c r="E87" s="8"/>
      <c r="F87" s="43"/>
      <c r="G87" s="25"/>
      <c r="H87" s="25"/>
      <c r="I87" s="25"/>
      <c r="J87" s="25"/>
      <c r="K87" s="25"/>
      <c r="L87" s="25"/>
      <c r="M87" s="25"/>
    </row>
    <row r="88" spans="1:13" ht="17.25" customHeight="1">
      <c r="A88" s="4"/>
      <c r="B88" s="4"/>
      <c r="C88" s="4"/>
      <c r="D88" s="38"/>
      <c r="E88" s="8"/>
      <c r="F88" s="43"/>
      <c r="G88" s="25"/>
      <c r="H88" s="25"/>
      <c r="I88" s="25"/>
      <c r="J88" s="25"/>
      <c r="K88" s="25"/>
      <c r="L88" s="25"/>
      <c r="M88" s="25"/>
    </row>
    <row r="89" spans="1:13" ht="21" customHeight="1">
      <c r="A89" s="35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89" s="35"/>
      <c r="C89" s="35"/>
      <c r="D89" s="35"/>
      <c r="E89" s="35"/>
      <c r="F89" s="35"/>
      <c r="G89" s="48"/>
      <c r="H89" s="32"/>
      <c r="I89" s="48"/>
      <c r="J89" s="32"/>
      <c r="K89" s="32"/>
      <c r="L89" s="13"/>
      <c r="M89" s="32"/>
    </row>
    <row r="90" spans="1:13" ht="21" customHeight="1">
      <c r="A90" s="49" t="str">
        <f>A46</f>
        <v>บริษัท วันทูวัน คอนแทคส์ จำกัด (มหาชน)</v>
      </c>
      <c r="B90" s="2"/>
      <c r="C90" s="3"/>
      <c r="D90" s="3"/>
      <c r="E90" s="4"/>
      <c r="F90" s="3"/>
      <c r="G90" s="5"/>
      <c r="H90" s="5"/>
      <c r="I90" s="5"/>
      <c r="J90" s="5"/>
      <c r="K90" s="5"/>
      <c r="L90" s="5"/>
      <c r="M90" s="5"/>
    </row>
    <row r="91" spans="1:13" ht="21" customHeight="1">
      <c r="A91" s="7" t="s">
        <v>40</v>
      </c>
      <c r="B91" s="2"/>
      <c r="C91" s="3"/>
      <c r="D91" s="3"/>
      <c r="E91" s="4"/>
      <c r="F91" s="3"/>
      <c r="G91" s="5"/>
      <c r="H91" s="5"/>
      <c r="I91" s="5"/>
      <c r="J91" s="5"/>
      <c r="K91" s="5"/>
      <c r="L91" s="5"/>
      <c r="M91" s="5"/>
    </row>
    <row r="92" spans="1:13" ht="21" customHeight="1">
      <c r="A92" s="50" t="str">
        <f>A3</f>
        <v>ณ วันที่ 31 มีนาคม พ.ศ. 2566</v>
      </c>
      <c r="B92" s="10"/>
      <c r="C92" s="11"/>
      <c r="D92" s="11"/>
      <c r="E92" s="35"/>
      <c r="F92" s="11"/>
      <c r="G92" s="13"/>
      <c r="H92" s="13"/>
      <c r="I92" s="13"/>
      <c r="J92" s="13"/>
      <c r="K92" s="13"/>
      <c r="L92" s="13"/>
      <c r="M92" s="13"/>
    </row>
    <row r="93" spans="1:13" ht="21" customHeight="1">
      <c r="A93" s="2"/>
      <c r="B93" s="2"/>
      <c r="C93" s="3"/>
      <c r="D93" s="3"/>
      <c r="E93" s="4"/>
      <c r="F93" s="3"/>
      <c r="G93" s="5"/>
      <c r="H93" s="5"/>
      <c r="I93" s="5"/>
      <c r="J93" s="5"/>
      <c r="K93" s="5"/>
      <c r="L93" s="5"/>
      <c r="M93" s="5"/>
    </row>
    <row r="94" spans="1:13" ht="21" customHeight="1">
      <c r="A94" s="2"/>
      <c r="B94" s="2"/>
      <c r="C94" s="3"/>
      <c r="D94" s="3"/>
      <c r="E94" s="4"/>
      <c r="F94" s="3"/>
      <c r="G94" s="195" t="s">
        <v>3</v>
      </c>
      <c r="H94" s="196"/>
      <c r="I94" s="196"/>
      <c r="J94" s="5"/>
      <c r="K94" s="195" t="s">
        <v>4</v>
      </c>
      <c r="L94" s="196"/>
      <c r="M94" s="196"/>
    </row>
    <row r="95" spans="1:13" ht="21" customHeight="1">
      <c r="A95" s="2"/>
      <c r="B95" s="2"/>
      <c r="C95" s="3"/>
      <c r="D95" s="3"/>
      <c r="E95" s="4"/>
      <c r="F95" s="3"/>
      <c r="G95" s="14" t="s">
        <v>5</v>
      </c>
      <c r="H95" s="14"/>
      <c r="I95" s="14" t="s">
        <v>6</v>
      </c>
      <c r="J95" s="5"/>
      <c r="K95" s="14" t="s">
        <v>5</v>
      </c>
      <c r="L95" s="14"/>
      <c r="M95" s="14" t="s">
        <v>6</v>
      </c>
    </row>
    <row r="96" spans="1:13" ht="21" customHeight="1">
      <c r="A96" s="4"/>
      <c r="B96" s="4"/>
      <c r="C96" s="4"/>
      <c r="D96" s="4"/>
      <c r="E96" s="4"/>
      <c r="F96" s="3"/>
      <c r="G96" s="15" t="s">
        <v>7</v>
      </c>
      <c r="H96" s="15"/>
      <c r="I96" s="15" t="s">
        <v>8</v>
      </c>
      <c r="J96" s="5"/>
      <c r="K96" s="15" t="s">
        <v>7</v>
      </c>
      <c r="L96" s="15"/>
      <c r="M96" s="15" t="s">
        <v>8</v>
      </c>
    </row>
    <row r="97" spans="1:13" ht="21" customHeight="1">
      <c r="A97" s="4"/>
      <c r="B97" s="4"/>
      <c r="C97" s="4"/>
      <c r="D97" s="4"/>
      <c r="E97" s="4"/>
      <c r="F97" s="3"/>
      <c r="G97" s="16" t="s">
        <v>9</v>
      </c>
      <c r="H97" s="17"/>
      <c r="I97" s="16" t="s">
        <v>10</v>
      </c>
      <c r="J97" s="16"/>
      <c r="K97" s="16" t="s">
        <v>9</v>
      </c>
      <c r="L97" s="17"/>
      <c r="M97" s="16" t="s">
        <v>10</v>
      </c>
    </row>
    <row r="98" spans="1:13" ht="21" customHeight="1">
      <c r="A98" s="8"/>
      <c r="B98" s="8"/>
      <c r="C98" s="8"/>
      <c r="D98" s="8"/>
      <c r="E98" s="11" t="s">
        <v>11</v>
      </c>
      <c r="F98" s="8"/>
      <c r="G98" s="18" t="s">
        <v>12</v>
      </c>
      <c r="H98" s="17"/>
      <c r="I98" s="18" t="s">
        <v>12</v>
      </c>
      <c r="J98" s="16"/>
      <c r="K98" s="18" t="s">
        <v>12</v>
      </c>
      <c r="L98" s="17"/>
      <c r="M98" s="18" t="s">
        <v>12</v>
      </c>
    </row>
    <row r="99" spans="1:13" ht="21" customHeight="1">
      <c r="A99" s="2" t="s">
        <v>56</v>
      </c>
      <c r="B99" s="8"/>
      <c r="C99" s="8"/>
      <c r="D99" s="8"/>
      <c r="E99" s="4"/>
      <c r="F99" s="8"/>
      <c r="G99" s="51"/>
      <c r="H99" s="17"/>
      <c r="I99" s="16"/>
      <c r="J99" s="16"/>
      <c r="K99" s="51"/>
      <c r="L99" s="17"/>
      <c r="M99" s="16"/>
    </row>
    <row r="100" spans="1:13" ht="6" customHeight="1">
      <c r="A100" s="4"/>
      <c r="B100" s="4"/>
      <c r="C100" s="4"/>
      <c r="D100" s="38"/>
      <c r="E100" s="4"/>
      <c r="F100" s="43"/>
      <c r="G100" s="28"/>
      <c r="H100" s="25"/>
      <c r="I100" s="25"/>
      <c r="J100" s="25"/>
      <c r="K100" s="28"/>
      <c r="L100" s="5"/>
      <c r="M100" s="25"/>
    </row>
    <row r="101" spans="1:13" ht="21" customHeight="1">
      <c r="A101" s="2" t="s">
        <v>57</v>
      </c>
      <c r="B101" s="4"/>
      <c r="C101" s="4"/>
      <c r="D101" s="38"/>
      <c r="E101" s="4"/>
      <c r="F101" s="43"/>
      <c r="G101" s="28"/>
      <c r="H101" s="25"/>
      <c r="I101" s="25"/>
      <c r="J101" s="25"/>
      <c r="K101" s="28"/>
      <c r="L101" s="5"/>
      <c r="M101" s="25"/>
    </row>
    <row r="102" spans="1:13" ht="6" customHeight="1">
      <c r="A102" s="4"/>
      <c r="B102" s="4"/>
      <c r="C102" s="4"/>
      <c r="D102" s="38"/>
      <c r="E102" s="4"/>
      <c r="F102" s="43"/>
      <c r="G102" s="28"/>
      <c r="H102" s="25"/>
      <c r="I102" s="25"/>
      <c r="J102" s="25"/>
      <c r="K102" s="28"/>
      <c r="L102" s="5"/>
      <c r="M102" s="25"/>
    </row>
    <row r="103" spans="1:13" ht="21" customHeight="1">
      <c r="A103" s="22" t="s">
        <v>58</v>
      </c>
      <c r="B103" s="4"/>
      <c r="C103" s="4"/>
      <c r="D103" s="38"/>
      <c r="E103" s="4"/>
      <c r="F103" s="43"/>
      <c r="G103" s="28"/>
      <c r="H103" s="25"/>
      <c r="I103" s="25"/>
      <c r="J103" s="25"/>
      <c r="K103" s="28"/>
      <c r="L103" s="5"/>
      <c r="M103" s="25"/>
    </row>
    <row r="104" spans="1:13" ht="21" customHeight="1">
      <c r="A104" s="52" t="s">
        <v>59</v>
      </c>
      <c r="B104" s="21" t="s">
        <v>60</v>
      </c>
      <c r="C104" s="4"/>
      <c r="D104" s="38"/>
      <c r="E104" s="4"/>
      <c r="F104" s="43"/>
      <c r="G104" s="28"/>
      <c r="H104" s="25"/>
      <c r="I104" s="25"/>
      <c r="J104" s="25"/>
      <c r="K104" s="28"/>
      <c r="L104" s="5"/>
      <c r="M104" s="25"/>
    </row>
    <row r="105" spans="1:13" ht="21" customHeight="1">
      <c r="A105" s="22" t="s">
        <v>61</v>
      </c>
      <c r="B105" s="21"/>
      <c r="C105" s="4" t="s">
        <v>62</v>
      </c>
      <c r="D105" s="38"/>
      <c r="E105" s="4"/>
      <c r="F105" s="43"/>
      <c r="G105" s="19"/>
      <c r="H105" s="20"/>
      <c r="I105" s="20"/>
      <c r="J105" s="20"/>
      <c r="K105" s="19"/>
      <c r="L105" s="20"/>
      <c r="M105" s="20"/>
    </row>
    <row r="106" spans="1:13" ht="21" customHeight="1" thickBot="1">
      <c r="A106" s="22"/>
      <c r="B106" s="21"/>
      <c r="C106" s="4"/>
      <c r="D106" s="38" t="s">
        <v>63</v>
      </c>
      <c r="E106" s="8"/>
      <c r="F106" s="43"/>
      <c r="G106" s="53">
        <v>895000</v>
      </c>
      <c r="H106" s="25"/>
      <c r="I106" s="54">
        <v>895000</v>
      </c>
      <c r="J106" s="55"/>
      <c r="K106" s="56">
        <v>895000</v>
      </c>
      <c r="L106" s="55"/>
      <c r="M106" s="54">
        <v>895000</v>
      </c>
    </row>
    <row r="107" spans="1:13" ht="6" customHeight="1" thickTop="1">
      <c r="A107" s="4"/>
      <c r="B107" s="4"/>
      <c r="C107" s="4"/>
      <c r="D107" s="38"/>
      <c r="E107" s="4"/>
      <c r="F107" s="43"/>
      <c r="G107" s="28"/>
      <c r="H107" s="25"/>
      <c r="I107" s="57"/>
      <c r="J107" s="57"/>
      <c r="K107" s="58"/>
      <c r="L107" s="57"/>
      <c r="M107" s="57"/>
    </row>
    <row r="108" spans="1:13" ht="21" customHeight="1">
      <c r="A108" s="4"/>
      <c r="B108" s="21" t="s">
        <v>64</v>
      </c>
      <c r="C108" s="4"/>
      <c r="D108" s="38"/>
      <c r="E108" s="8"/>
      <c r="F108" s="43"/>
      <c r="G108" s="28"/>
      <c r="H108" s="25"/>
      <c r="I108" s="57"/>
      <c r="J108" s="57"/>
      <c r="K108" s="58"/>
      <c r="L108" s="57"/>
      <c r="M108" s="57"/>
    </row>
    <row r="109" spans="1:13" ht="21" customHeight="1">
      <c r="A109" s="4"/>
      <c r="B109" s="21"/>
      <c r="C109" s="38" t="s">
        <v>65</v>
      </c>
      <c r="E109" s="8"/>
      <c r="F109" s="43"/>
      <c r="G109" s="28"/>
      <c r="H109" s="25"/>
      <c r="I109" s="25"/>
      <c r="J109" s="55"/>
      <c r="K109" s="59"/>
      <c r="L109" s="55"/>
      <c r="M109" s="25"/>
    </row>
    <row r="110" spans="1:13" ht="21" customHeight="1">
      <c r="A110" s="4"/>
      <c r="B110" s="21"/>
      <c r="C110" s="4"/>
      <c r="D110" s="38" t="s">
        <v>66</v>
      </c>
      <c r="E110" s="8">
        <v>14</v>
      </c>
      <c r="F110" s="43"/>
      <c r="G110" s="28">
        <v>560000</v>
      </c>
      <c r="H110" s="25"/>
      <c r="I110" s="25">
        <v>560000</v>
      </c>
      <c r="J110" s="55"/>
      <c r="K110" s="28">
        <v>560000</v>
      </c>
      <c r="L110" s="55"/>
      <c r="M110" s="25">
        <v>560000</v>
      </c>
    </row>
    <row r="111" spans="1:13" ht="21" customHeight="1">
      <c r="A111" s="22" t="s">
        <v>67</v>
      </c>
      <c r="B111" s="21"/>
      <c r="C111" s="4"/>
      <c r="D111" s="4"/>
      <c r="E111" s="8">
        <v>14</v>
      </c>
      <c r="F111" s="43"/>
      <c r="G111" s="28">
        <v>304419</v>
      </c>
      <c r="H111" s="25"/>
      <c r="I111" s="25">
        <v>304419</v>
      </c>
      <c r="J111" s="55"/>
      <c r="K111" s="28">
        <v>304419</v>
      </c>
      <c r="L111" s="55"/>
      <c r="M111" s="25">
        <v>304419</v>
      </c>
    </row>
    <row r="112" spans="1:13" ht="21" customHeight="1">
      <c r="A112" s="52" t="s">
        <v>68</v>
      </c>
      <c r="B112" s="21"/>
      <c r="C112" s="4"/>
      <c r="D112" s="38"/>
      <c r="E112" s="4"/>
      <c r="F112" s="43"/>
      <c r="G112" s="28"/>
      <c r="H112" s="25"/>
      <c r="I112" s="25"/>
      <c r="J112" s="55"/>
      <c r="K112" s="28"/>
      <c r="L112" s="55"/>
      <c r="M112" s="25"/>
    </row>
    <row r="113" spans="1:13" ht="21" customHeight="1">
      <c r="A113" s="52"/>
      <c r="B113" s="4" t="s">
        <v>69</v>
      </c>
      <c r="C113" s="21"/>
      <c r="D113" s="38"/>
      <c r="E113" s="4"/>
      <c r="F113" s="43"/>
      <c r="G113" s="28">
        <v>28700</v>
      </c>
      <c r="H113" s="20"/>
      <c r="I113" s="25">
        <v>28700</v>
      </c>
      <c r="J113" s="55"/>
      <c r="K113" s="28">
        <v>28700</v>
      </c>
      <c r="L113" s="55"/>
      <c r="M113" s="25">
        <v>28700</v>
      </c>
    </row>
    <row r="114" spans="1:13" ht="21" customHeight="1">
      <c r="A114" s="52"/>
      <c r="B114" s="4" t="s">
        <v>70</v>
      </c>
      <c r="C114" s="4"/>
      <c r="D114" s="38"/>
      <c r="E114" s="4"/>
      <c r="F114" s="43"/>
      <c r="G114" s="28">
        <v>-73034</v>
      </c>
      <c r="H114" s="25"/>
      <c r="I114" s="25">
        <v>-105498</v>
      </c>
      <c r="J114" s="55"/>
      <c r="K114" s="27">
        <v>-107097</v>
      </c>
      <c r="L114" s="55"/>
      <c r="M114" s="25">
        <v>-100307</v>
      </c>
    </row>
    <row r="115" spans="1:13" ht="21" customHeight="1">
      <c r="A115" s="52" t="s">
        <v>71</v>
      </c>
      <c r="B115" s="21"/>
      <c r="C115" s="4"/>
      <c r="D115" s="4"/>
      <c r="E115" s="4"/>
      <c r="F115" s="43"/>
      <c r="G115" s="45">
        <v>286</v>
      </c>
      <c r="H115" s="25"/>
      <c r="I115" s="46">
        <v>294</v>
      </c>
      <c r="J115" s="55"/>
      <c r="K115" s="60">
        <v>0</v>
      </c>
      <c r="L115" s="55"/>
      <c r="M115" s="46" t="s">
        <v>20</v>
      </c>
    </row>
    <row r="116" spans="1:13" ht="6" customHeight="1">
      <c r="A116" s="21"/>
      <c r="B116" s="4"/>
      <c r="C116" s="4"/>
      <c r="D116" s="38"/>
      <c r="E116" s="4"/>
      <c r="F116" s="43"/>
      <c r="G116" s="28"/>
      <c r="H116" s="25"/>
      <c r="I116" s="25"/>
      <c r="J116" s="25"/>
      <c r="K116" s="28"/>
      <c r="L116" s="25"/>
      <c r="M116" s="25"/>
    </row>
    <row r="117" spans="1:13" ht="21" customHeight="1">
      <c r="A117" s="2" t="s">
        <v>72</v>
      </c>
      <c r="B117" s="4"/>
      <c r="C117" s="4"/>
      <c r="D117" s="38"/>
      <c r="E117" s="4"/>
      <c r="F117" s="43"/>
      <c r="G117" s="28">
        <f>SUM(G109:G116)</f>
        <v>820371</v>
      </c>
      <c r="H117" s="25"/>
      <c r="I117" s="25">
        <f>SUM(I109:I116)</f>
        <v>787915</v>
      </c>
      <c r="J117" s="25"/>
      <c r="K117" s="28">
        <f>SUM(K109:K116)</f>
        <v>786022</v>
      </c>
      <c r="L117" s="25"/>
      <c r="M117" s="25">
        <f>SUM(M109:M116)</f>
        <v>792812</v>
      </c>
    </row>
    <row r="118" spans="1:13" ht="21" customHeight="1">
      <c r="A118" s="52" t="s">
        <v>73</v>
      </c>
      <c r="B118" s="21"/>
      <c r="C118" s="4"/>
      <c r="D118" s="38"/>
      <c r="E118" s="4"/>
      <c r="F118" s="43"/>
      <c r="G118" s="61">
        <v>0</v>
      </c>
      <c r="H118" s="25"/>
      <c r="I118" s="46">
        <v>49224.101999999999</v>
      </c>
      <c r="K118" s="47">
        <v>0</v>
      </c>
      <c r="M118" s="46">
        <v>0</v>
      </c>
    </row>
    <row r="119" spans="1:13" ht="6" customHeight="1">
      <c r="A119" s="21"/>
      <c r="B119" s="4"/>
      <c r="C119" s="4"/>
      <c r="D119" s="38"/>
      <c r="E119" s="4"/>
      <c r="F119" s="43"/>
      <c r="G119" s="28"/>
      <c r="H119" s="25"/>
      <c r="I119" s="25"/>
      <c r="J119" s="25"/>
      <c r="K119" s="28"/>
      <c r="L119" s="25"/>
      <c r="M119" s="25"/>
    </row>
    <row r="120" spans="1:13" ht="21" customHeight="1">
      <c r="A120" s="2" t="s">
        <v>74</v>
      </c>
      <c r="B120" s="21"/>
      <c r="C120" s="4"/>
      <c r="D120" s="38"/>
      <c r="E120" s="4"/>
      <c r="F120" s="43"/>
      <c r="G120" s="31">
        <f>SUM(G117:G118)</f>
        <v>820371</v>
      </c>
      <c r="H120" s="25"/>
      <c r="I120" s="32">
        <f>SUM(I117:I118)</f>
        <v>837139.10199999996</v>
      </c>
      <c r="J120" s="25"/>
      <c r="K120" s="31">
        <f>SUM(K117:K118)</f>
        <v>786022</v>
      </c>
      <c r="L120" s="25"/>
      <c r="M120" s="32">
        <f>SUM(M117:M118)</f>
        <v>792812</v>
      </c>
    </row>
    <row r="121" spans="1:13" ht="6" customHeight="1">
      <c r="A121" s="21"/>
      <c r="B121" s="4"/>
      <c r="C121" s="4"/>
      <c r="D121" s="38"/>
      <c r="E121" s="4"/>
      <c r="F121" s="43"/>
      <c r="G121" s="28"/>
      <c r="H121" s="25"/>
      <c r="I121" s="25"/>
      <c r="J121" s="25"/>
      <c r="K121" s="28"/>
      <c r="L121" s="25"/>
      <c r="M121" s="25"/>
    </row>
    <row r="122" spans="1:13" ht="21" customHeight="1" thickBot="1">
      <c r="A122" s="2" t="s">
        <v>75</v>
      </c>
      <c r="B122" s="4"/>
      <c r="C122" s="4"/>
      <c r="D122" s="38"/>
      <c r="E122" s="4"/>
      <c r="F122" s="43"/>
      <c r="G122" s="33">
        <f>SUM(G76+G120)</f>
        <v>900840</v>
      </c>
      <c r="H122" s="25"/>
      <c r="I122" s="34">
        <f>SUM(I76+I120)</f>
        <v>979359.10199999996</v>
      </c>
      <c r="J122" s="25"/>
      <c r="K122" s="33">
        <f>SUM(K76+K120)</f>
        <v>845665</v>
      </c>
      <c r="L122" s="25"/>
      <c r="M122" s="34">
        <f>SUM(M76+M120)</f>
        <v>877294</v>
      </c>
    </row>
    <row r="123" spans="1:13" ht="21" customHeight="1" thickTop="1">
      <c r="A123" s="4"/>
      <c r="B123" s="21"/>
      <c r="C123" s="4"/>
      <c r="D123" s="38"/>
      <c r="E123" s="4"/>
      <c r="F123" s="43"/>
      <c r="G123" s="25"/>
      <c r="H123" s="25"/>
      <c r="I123" s="25"/>
      <c r="J123" s="25"/>
      <c r="K123" s="25"/>
      <c r="L123" s="25"/>
      <c r="M123" s="25"/>
    </row>
    <row r="124" spans="1:13" ht="21" customHeight="1">
      <c r="A124" s="4"/>
      <c r="B124" s="21"/>
      <c r="C124" s="4"/>
      <c r="D124" s="38"/>
      <c r="E124" s="4"/>
      <c r="F124" s="43"/>
      <c r="G124" s="25"/>
      <c r="H124" s="25"/>
      <c r="I124" s="25"/>
      <c r="J124" s="25"/>
      <c r="K124" s="25"/>
      <c r="L124" s="25"/>
      <c r="M124" s="25"/>
    </row>
    <row r="125" spans="1:13" ht="21" customHeight="1">
      <c r="A125" s="4"/>
      <c r="B125" s="21"/>
      <c r="C125" s="4"/>
      <c r="D125" s="38"/>
      <c r="E125" s="4"/>
      <c r="F125" s="43"/>
      <c r="G125" s="25"/>
      <c r="H125" s="25"/>
      <c r="I125" s="25"/>
      <c r="J125" s="25"/>
      <c r="K125" s="25"/>
      <c r="L125" s="25"/>
      <c r="M125" s="25"/>
    </row>
    <row r="126" spans="1:13" ht="21" customHeight="1">
      <c r="A126" s="4"/>
      <c r="B126" s="21"/>
      <c r="C126" s="4"/>
      <c r="D126" s="38"/>
      <c r="E126" s="4"/>
      <c r="F126" s="43"/>
      <c r="G126" s="25"/>
      <c r="H126" s="25"/>
      <c r="I126" s="25"/>
      <c r="J126" s="25"/>
      <c r="K126" s="25"/>
      <c r="L126" s="25"/>
      <c r="M126" s="25"/>
    </row>
    <row r="127" spans="1:13" ht="23.25" customHeight="1">
      <c r="A127" s="4"/>
      <c r="B127" s="21"/>
      <c r="C127" s="4"/>
      <c r="D127" s="38"/>
      <c r="E127" s="4"/>
      <c r="F127" s="43"/>
      <c r="G127" s="25"/>
      <c r="H127" s="25"/>
      <c r="I127" s="25"/>
      <c r="J127" s="25"/>
      <c r="K127" s="25"/>
      <c r="L127" s="25"/>
      <c r="M127" s="25"/>
    </row>
    <row r="128" spans="1:13" ht="21" customHeight="1">
      <c r="A128" s="4"/>
      <c r="B128" s="21"/>
      <c r="C128" s="4"/>
      <c r="D128" s="38"/>
      <c r="E128" s="4"/>
      <c r="F128" s="43"/>
      <c r="G128" s="25"/>
      <c r="H128" s="25"/>
      <c r="I128" s="25"/>
      <c r="J128" s="25"/>
      <c r="K128" s="25"/>
      <c r="L128" s="25"/>
      <c r="M128" s="25"/>
    </row>
    <row r="129" spans="1:13" ht="21" customHeight="1">
      <c r="A129" s="4"/>
      <c r="B129" s="21"/>
      <c r="C129" s="4"/>
      <c r="D129" s="38"/>
      <c r="E129" s="4"/>
      <c r="F129" s="43"/>
      <c r="G129" s="25"/>
      <c r="H129" s="25"/>
      <c r="I129" s="25"/>
      <c r="J129" s="25"/>
      <c r="K129" s="25"/>
      <c r="L129" s="25"/>
      <c r="M129" s="25"/>
    </row>
    <row r="130" spans="1:13" ht="21" customHeight="1">
      <c r="A130" s="4"/>
      <c r="B130" s="21"/>
      <c r="C130" s="4"/>
      <c r="D130" s="38"/>
      <c r="E130" s="4"/>
      <c r="F130" s="43"/>
      <c r="G130" s="25"/>
      <c r="H130" s="25"/>
      <c r="I130" s="25"/>
      <c r="J130" s="25"/>
      <c r="K130" s="25"/>
      <c r="L130" s="25"/>
      <c r="M130" s="25"/>
    </row>
    <row r="131" spans="1:13" ht="21" customHeight="1">
      <c r="A131" s="4"/>
      <c r="B131" s="21"/>
      <c r="C131" s="4"/>
      <c r="D131" s="38"/>
      <c r="E131" s="4"/>
      <c r="F131" s="43"/>
      <c r="G131" s="25"/>
      <c r="H131" s="25"/>
      <c r="I131" s="25"/>
      <c r="J131" s="25"/>
      <c r="K131" s="25"/>
      <c r="L131" s="25"/>
      <c r="M131" s="25"/>
    </row>
    <row r="132" spans="1:13" ht="18" customHeight="1">
      <c r="A132" s="4"/>
      <c r="B132" s="21"/>
      <c r="C132" s="4"/>
      <c r="D132" s="38"/>
      <c r="E132" s="4"/>
      <c r="F132" s="43"/>
      <c r="G132" s="25"/>
      <c r="H132" s="25"/>
      <c r="I132" s="25"/>
      <c r="J132" s="25"/>
      <c r="K132" s="25"/>
      <c r="L132" s="25"/>
      <c r="M132" s="25"/>
    </row>
    <row r="133" spans="1:13" ht="21" customHeight="1">
      <c r="A133" s="35" t="str">
        <f>+A89</f>
        <v>หมายเหตุประกอบข้อมูลทางการเงินเป็นส่วนหนึ่งของข้อมูลทางการเงินระหว่างกาลนี้</v>
      </c>
      <c r="B133" s="62"/>
      <c r="C133" s="62"/>
      <c r="D133" s="63"/>
      <c r="E133" s="35"/>
      <c r="F133" s="64"/>
      <c r="G133" s="65"/>
      <c r="H133" s="65"/>
      <c r="I133" s="65"/>
      <c r="J133" s="65"/>
      <c r="K133" s="65"/>
      <c r="L133" s="48"/>
      <c r="M133" s="65"/>
    </row>
  </sheetData>
  <mergeCells count="7">
    <mergeCell ref="G94:I94"/>
    <mergeCell ref="K94:M94"/>
    <mergeCell ref="G5:I5"/>
    <mergeCell ref="K5:M5"/>
    <mergeCell ref="A43:M43"/>
    <mergeCell ref="G50:I50"/>
    <mergeCell ref="K50:M50"/>
  </mergeCells>
  <pageMargins left="0.78740157480314998" right="0.511811023622047" top="0.511811023622047" bottom="0.59055118110236204" header="0.47244094488188998" footer="0.39370078740157499"/>
  <pageSetup paperSize="9" scale="95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E6924-83EB-48E3-981C-981311139D39}">
  <dimension ref="A1:M92"/>
  <sheetViews>
    <sheetView topLeftCell="A63" zoomScaleNormal="100" zoomScaleSheetLayoutView="100" zoomScalePageLayoutView="40" workbookViewId="0">
      <selection activeCell="K63" sqref="K63"/>
    </sheetView>
  </sheetViews>
  <sheetFormatPr defaultColWidth="14.44140625" defaultRowHeight="15" customHeight="1"/>
  <cols>
    <col min="1" max="3" width="1.6640625" style="69" customWidth="1"/>
    <col min="4" max="4" width="26" style="69" customWidth="1"/>
    <col min="5" max="5" width="8" style="69" customWidth="1"/>
    <col min="6" max="6" width="1.109375" style="69" customWidth="1"/>
    <col min="7" max="7" width="11.88671875" style="92" customWidth="1"/>
    <col min="8" max="8" width="0.6640625" style="92" customWidth="1"/>
    <col min="9" max="9" width="11.88671875" style="92" customWidth="1"/>
    <col min="10" max="10" width="0.6640625" style="92" customWidth="1"/>
    <col min="11" max="11" width="11.6640625" style="92" customWidth="1"/>
    <col min="12" max="12" width="0.6640625" style="92" customWidth="1"/>
    <col min="13" max="13" width="11.6640625" style="92" customWidth="1"/>
    <col min="14" max="16384" width="14.44140625" style="69"/>
  </cols>
  <sheetData>
    <row r="1" spans="1:13" ht="19.5" customHeight="1">
      <c r="A1" s="66" t="str">
        <f>'3-5 PAE '!A90</f>
        <v>บริษัท วันทูวัน คอนแทคส์ จำกัด (มหาชน)</v>
      </c>
      <c r="B1" s="66"/>
      <c r="C1" s="67"/>
      <c r="D1" s="67"/>
      <c r="E1" s="67"/>
      <c r="F1" s="67"/>
      <c r="G1" s="68"/>
      <c r="H1" s="68"/>
      <c r="I1" s="68"/>
      <c r="J1" s="68"/>
      <c r="K1" s="68"/>
      <c r="L1" s="68"/>
      <c r="M1" s="68"/>
    </row>
    <row r="2" spans="1:13" ht="19.5" customHeight="1">
      <c r="A2" s="66" t="s">
        <v>76</v>
      </c>
      <c r="B2" s="66"/>
      <c r="C2" s="67"/>
      <c r="D2" s="67"/>
      <c r="E2" s="67"/>
      <c r="F2" s="67"/>
      <c r="G2" s="68"/>
      <c r="H2" s="68"/>
      <c r="I2" s="68"/>
      <c r="J2" s="68"/>
      <c r="K2" s="68"/>
      <c r="L2" s="68"/>
      <c r="M2" s="68"/>
    </row>
    <row r="3" spans="1:13" ht="19.5" customHeight="1">
      <c r="A3" s="70" t="s">
        <v>77</v>
      </c>
      <c r="B3" s="71"/>
      <c r="C3" s="72"/>
      <c r="D3" s="72"/>
      <c r="E3" s="72"/>
      <c r="F3" s="72"/>
      <c r="G3" s="73"/>
      <c r="H3" s="73"/>
      <c r="I3" s="73"/>
      <c r="J3" s="73"/>
      <c r="K3" s="73"/>
      <c r="L3" s="73"/>
      <c r="M3" s="73"/>
    </row>
    <row r="4" spans="1:13" ht="19.5" customHeight="1">
      <c r="A4" s="66"/>
      <c r="B4" s="66"/>
      <c r="C4" s="67"/>
      <c r="D4" s="67"/>
      <c r="E4" s="67"/>
      <c r="F4" s="67"/>
      <c r="G4" s="68"/>
      <c r="H4" s="68"/>
      <c r="I4" s="68"/>
      <c r="J4" s="68"/>
      <c r="K4" s="68"/>
      <c r="L4" s="68"/>
      <c r="M4" s="68"/>
    </row>
    <row r="5" spans="1:13" ht="19.5" customHeight="1">
      <c r="A5" s="67"/>
      <c r="B5" s="67"/>
      <c r="C5" s="67"/>
      <c r="D5" s="67"/>
      <c r="E5" s="74"/>
      <c r="F5" s="74"/>
      <c r="G5" s="199" t="s">
        <v>3</v>
      </c>
      <c r="H5" s="200"/>
      <c r="I5" s="200"/>
      <c r="J5" s="68"/>
      <c r="K5" s="201" t="s">
        <v>4</v>
      </c>
      <c r="L5" s="200"/>
      <c r="M5" s="200"/>
    </row>
    <row r="6" spans="1:13" ht="19.5" customHeight="1">
      <c r="A6" s="75"/>
      <c r="B6" s="75"/>
      <c r="C6" s="75"/>
      <c r="D6" s="75"/>
      <c r="E6" s="67"/>
      <c r="F6" s="76"/>
      <c r="G6" s="77" t="s">
        <v>9</v>
      </c>
      <c r="H6" s="68"/>
      <c r="I6" s="77" t="s">
        <v>10</v>
      </c>
      <c r="J6" s="77"/>
      <c r="K6" s="77" t="s">
        <v>9</v>
      </c>
      <c r="L6" s="68"/>
      <c r="M6" s="77" t="s">
        <v>10</v>
      </c>
    </row>
    <row r="7" spans="1:13" ht="19.5" customHeight="1">
      <c r="A7" s="75"/>
      <c r="B7" s="75"/>
      <c r="C7" s="75"/>
      <c r="D7" s="75"/>
      <c r="E7" s="78" t="s">
        <v>11</v>
      </c>
      <c r="F7" s="76"/>
      <c r="G7" s="18" t="s">
        <v>12</v>
      </c>
      <c r="H7" s="25"/>
      <c r="I7" s="18" t="s">
        <v>12</v>
      </c>
      <c r="J7" s="16"/>
      <c r="K7" s="18" t="s">
        <v>12</v>
      </c>
      <c r="L7" s="25"/>
      <c r="M7" s="18" t="s">
        <v>12</v>
      </c>
    </row>
    <row r="8" spans="1:13" ht="6" customHeight="1">
      <c r="A8" s="79"/>
      <c r="B8" s="80"/>
      <c r="C8" s="75"/>
      <c r="D8" s="75"/>
      <c r="E8" s="75"/>
      <c r="F8" s="75"/>
      <c r="G8" s="81"/>
      <c r="H8" s="68"/>
      <c r="I8" s="68"/>
      <c r="J8" s="68"/>
      <c r="K8" s="81"/>
      <c r="L8" s="68"/>
      <c r="M8" s="68"/>
    </row>
    <row r="9" spans="1:13" ht="19.8">
      <c r="A9" s="79" t="s">
        <v>78</v>
      </c>
      <c r="B9" s="80"/>
      <c r="C9" s="75"/>
      <c r="D9" s="75"/>
      <c r="E9" s="75"/>
      <c r="F9" s="75"/>
      <c r="G9" s="81"/>
      <c r="H9" s="68"/>
      <c r="I9" s="68"/>
      <c r="J9" s="68"/>
      <c r="K9" s="81"/>
      <c r="L9" s="68"/>
      <c r="M9" s="68"/>
    </row>
    <row r="10" spans="1:13" ht="18.600000000000001">
      <c r="A10" s="82" t="s">
        <v>79</v>
      </c>
      <c r="B10" s="80"/>
      <c r="C10" s="75"/>
      <c r="D10" s="75"/>
      <c r="E10" s="83"/>
      <c r="F10" s="84"/>
      <c r="G10" s="85">
        <v>136235</v>
      </c>
      <c r="H10" s="86"/>
      <c r="I10" s="86">
        <v>139778</v>
      </c>
      <c r="J10" s="86"/>
      <c r="K10" s="85">
        <v>113449</v>
      </c>
      <c r="L10" s="86"/>
      <c r="M10" s="86">
        <v>133723</v>
      </c>
    </row>
    <row r="11" spans="1:13" ht="18.600000000000001">
      <c r="A11" s="82" t="s">
        <v>80</v>
      </c>
      <c r="B11" s="80"/>
      <c r="C11" s="75"/>
      <c r="D11" s="75"/>
      <c r="E11" s="83"/>
      <c r="F11" s="84"/>
      <c r="G11" s="85">
        <v>1900</v>
      </c>
      <c r="H11" s="86"/>
      <c r="I11" s="86">
        <v>7275</v>
      </c>
      <c r="J11" s="86"/>
      <c r="K11" s="85">
        <v>1169</v>
      </c>
      <c r="L11" s="86"/>
      <c r="M11" s="86">
        <v>7276</v>
      </c>
    </row>
    <row r="12" spans="1:13" ht="18.600000000000001">
      <c r="A12" s="82" t="s">
        <v>81</v>
      </c>
      <c r="B12" s="80"/>
      <c r="C12" s="75"/>
      <c r="D12" s="75"/>
      <c r="E12" s="83"/>
      <c r="F12" s="84"/>
      <c r="G12" s="85">
        <v>116</v>
      </c>
      <c r="H12" s="86"/>
      <c r="I12" s="86">
        <v>1145</v>
      </c>
      <c r="J12" s="86"/>
      <c r="K12" s="85">
        <v>0</v>
      </c>
      <c r="L12" s="86"/>
      <c r="M12" s="86">
        <v>0</v>
      </c>
    </row>
    <row r="13" spans="1:13" ht="18.600000000000001">
      <c r="A13" s="82" t="s">
        <v>82</v>
      </c>
      <c r="B13" s="80"/>
      <c r="C13" s="75"/>
      <c r="D13" s="75"/>
      <c r="E13" s="87">
        <v>11</v>
      </c>
      <c r="F13" s="84"/>
      <c r="G13" s="88">
        <v>58058</v>
      </c>
      <c r="H13" s="86"/>
      <c r="I13" s="89">
        <v>1703</v>
      </c>
      <c r="J13" s="86"/>
      <c r="K13" s="88">
        <v>5455</v>
      </c>
      <c r="L13" s="86"/>
      <c r="M13" s="89">
        <v>1730</v>
      </c>
    </row>
    <row r="14" spans="1:13" ht="6" customHeight="1">
      <c r="A14" s="82"/>
      <c r="B14" s="80"/>
      <c r="C14" s="75"/>
      <c r="D14" s="75"/>
      <c r="E14" s="83"/>
      <c r="F14" s="84"/>
      <c r="G14" s="85"/>
      <c r="H14" s="86"/>
      <c r="I14" s="86"/>
      <c r="J14" s="86"/>
      <c r="K14" s="85"/>
      <c r="L14" s="86"/>
      <c r="M14" s="86"/>
    </row>
    <row r="15" spans="1:13" ht="19.8">
      <c r="A15" s="79" t="s">
        <v>83</v>
      </c>
      <c r="B15" s="80"/>
      <c r="C15" s="75"/>
      <c r="D15" s="75"/>
      <c r="E15" s="83"/>
      <c r="F15" s="84"/>
      <c r="G15" s="88">
        <f>SUM(G10:G13)</f>
        <v>196309</v>
      </c>
      <c r="H15" s="86"/>
      <c r="I15" s="89">
        <f>SUM(I10:I13)</f>
        <v>149901</v>
      </c>
      <c r="J15" s="86"/>
      <c r="K15" s="88">
        <f>SUM(K10:K13)</f>
        <v>120073</v>
      </c>
      <c r="L15" s="86"/>
      <c r="M15" s="89">
        <f>SUM(M10:M13)</f>
        <v>142729</v>
      </c>
    </row>
    <row r="16" spans="1:13" ht="19.8">
      <c r="A16" s="79"/>
      <c r="B16" s="80"/>
      <c r="C16" s="75"/>
      <c r="D16" s="75"/>
      <c r="E16" s="83"/>
      <c r="F16" s="84"/>
      <c r="G16" s="85"/>
      <c r="H16" s="86"/>
      <c r="I16" s="86"/>
      <c r="J16" s="86"/>
      <c r="K16" s="85"/>
      <c r="L16" s="86"/>
      <c r="M16" s="86"/>
    </row>
    <row r="17" spans="1:13" ht="19.8">
      <c r="A17" s="79" t="s">
        <v>84</v>
      </c>
      <c r="B17" s="80"/>
      <c r="C17" s="75"/>
      <c r="D17" s="75"/>
      <c r="E17" s="83"/>
      <c r="F17" s="84"/>
      <c r="G17" s="85"/>
      <c r="H17" s="86"/>
      <c r="I17" s="86"/>
      <c r="J17" s="86"/>
      <c r="K17" s="85"/>
      <c r="L17" s="86"/>
      <c r="M17" s="86"/>
    </row>
    <row r="18" spans="1:13" ht="18.600000000000001">
      <c r="A18" s="82" t="s">
        <v>85</v>
      </c>
      <c r="B18" s="80"/>
      <c r="C18" s="75"/>
      <c r="D18" s="75"/>
      <c r="E18" s="83"/>
      <c r="F18" s="84"/>
      <c r="G18" s="85">
        <v>122127</v>
      </c>
      <c r="H18" s="86"/>
      <c r="I18" s="86">
        <v>106292</v>
      </c>
      <c r="J18" s="86"/>
      <c r="K18" s="85">
        <v>95448</v>
      </c>
      <c r="L18" s="86"/>
      <c r="M18" s="86">
        <v>100079</v>
      </c>
    </row>
    <row r="19" spans="1:13" ht="18.600000000000001">
      <c r="A19" s="82" t="s">
        <v>86</v>
      </c>
      <c r="B19" s="80"/>
      <c r="C19" s="75"/>
      <c r="D19" s="75"/>
      <c r="E19" s="83"/>
      <c r="F19" s="84"/>
      <c r="G19" s="85">
        <v>1668</v>
      </c>
      <c r="H19" s="86"/>
      <c r="I19" s="86">
        <v>6361</v>
      </c>
      <c r="J19" s="86"/>
      <c r="K19" s="85">
        <v>739</v>
      </c>
      <c r="L19" s="86"/>
      <c r="M19" s="86">
        <v>6361</v>
      </c>
    </row>
    <row r="20" spans="1:13" ht="18.600000000000001">
      <c r="A20" s="82" t="s">
        <v>87</v>
      </c>
      <c r="B20" s="80"/>
      <c r="C20" s="75"/>
      <c r="D20" s="75"/>
      <c r="E20" s="83"/>
      <c r="F20" s="84"/>
      <c r="G20" s="85">
        <v>86</v>
      </c>
      <c r="H20" s="86"/>
      <c r="I20" s="86">
        <v>600</v>
      </c>
      <c r="J20" s="86"/>
      <c r="K20" s="85">
        <v>0</v>
      </c>
      <c r="L20" s="86"/>
      <c r="M20" s="86">
        <v>0</v>
      </c>
    </row>
    <row r="21" spans="1:13" ht="18.600000000000001">
      <c r="A21" s="82" t="s">
        <v>88</v>
      </c>
      <c r="B21" s="80"/>
      <c r="C21" s="75"/>
      <c r="D21" s="75"/>
      <c r="E21" s="83"/>
      <c r="F21" s="84"/>
      <c r="G21" s="85">
        <v>684</v>
      </c>
      <c r="H21" s="86"/>
      <c r="I21" s="86">
        <v>426</v>
      </c>
      <c r="J21" s="86"/>
      <c r="K21" s="85">
        <v>607</v>
      </c>
      <c r="L21" s="86"/>
      <c r="M21" s="86">
        <v>426</v>
      </c>
    </row>
    <row r="22" spans="1:13" ht="18.600000000000001">
      <c r="A22" s="82" t="s">
        <v>89</v>
      </c>
      <c r="B22" s="80"/>
      <c r="C22" s="75"/>
      <c r="D22" s="75"/>
      <c r="E22" s="83"/>
      <c r="F22" s="84"/>
      <c r="G22" s="85">
        <v>22888</v>
      </c>
      <c r="H22" s="86"/>
      <c r="I22" s="86">
        <v>27117</v>
      </c>
      <c r="J22" s="86"/>
      <c r="K22" s="85">
        <v>17847</v>
      </c>
      <c r="L22" s="86"/>
      <c r="M22" s="86">
        <v>24045</v>
      </c>
    </row>
    <row r="23" spans="1:13" ht="18.600000000000001">
      <c r="A23" s="82" t="s">
        <v>90</v>
      </c>
      <c r="B23" s="80"/>
      <c r="C23" s="75"/>
      <c r="D23" s="75"/>
      <c r="E23" s="83"/>
      <c r="F23" s="84"/>
      <c r="G23" s="88">
        <v>16814</v>
      </c>
      <c r="H23" s="86"/>
      <c r="I23" s="89">
        <v>39335</v>
      </c>
      <c r="J23" s="86"/>
      <c r="K23" s="88">
        <v>14153</v>
      </c>
      <c r="L23" s="86"/>
      <c r="M23" s="89">
        <v>39335</v>
      </c>
    </row>
    <row r="24" spans="1:13" ht="6" customHeight="1">
      <c r="A24" s="82"/>
      <c r="B24" s="80"/>
      <c r="C24" s="75"/>
      <c r="D24" s="75"/>
      <c r="E24" s="83"/>
      <c r="F24" s="84"/>
      <c r="G24" s="85"/>
      <c r="H24" s="86"/>
      <c r="I24" s="86"/>
      <c r="J24" s="86"/>
      <c r="K24" s="85"/>
      <c r="L24" s="86"/>
      <c r="M24" s="86"/>
    </row>
    <row r="25" spans="1:13" ht="19.8">
      <c r="A25" s="79" t="s">
        <v>91</v>
      </c>
      <c r="B25" s="80"/>
      <c r="C25" s="75"/>
      <c r="D25" s="75"/>
      <c r="E25" s="83"/>
      <c r="F25" s="84"/>
      <c r="G25" s="88">
        <f>SUM(G18:G23)</f>
        <v>164267</v>
      </c>
      <c r="H25" s="86"/>
      <c r="I25" s="89">
        <f>SUM(I18:I23)</f>
        <v>180131</v>
      </c>
      <c r="J25" s="86"/>
      <c r="K25" s="88">
        <f>SUM(K18:K23)</f>
        <v>128794</v>
      </c>
      <c r="L25" s="86"/>
      <c r="M25" s="89">
        <f>SUM(M18:M23)</f>
        <v>170246</v>
      </c>
    </row>
    <row r="26" spans="1:13" ht="19.8">
      <c r="A26" s="79"/>
      <c r="B26" s="80"/>
      <c r="C26" s="75"/>
      <c r="D26" s="75"/>
      <c r="E26" s="83"/>
      <c r="F26" s="84"/>
      <c r="G26" s="85"/>
      <c r="H26" s="86"/>
      <c r="I26" s="86"/>
      <c r="J26" s="86"/>
      <c r="K26" s="85"/>
      <c r="L26" s="86"/>
      <c r="M26" s="86"/>
    </row>
    <row r="27" spans="1:13" ht="19.8">
      <c r="A27" s="90" t="s">
        <v>92</v>
      </c>
      <c r="B27" s="80"/>
      <c r="C27" s="75"/>
      <c r="D27" s="75"/>
      <c r="E27" s="83"/>
      <c r="F27" s="84"/>
      <c r="G27" s="85">
        <f>G15-G25</f>
        <v>32042</v>
      </c>
      <c r="H27" s="86"/>
      <c r="I27" s="86">
        <f>I15-I25</f>
        <v>-30230</v>
      </c>
      <c r="J27" s="86"/>
      <c r="K27" s="85">
        <f>K15-K25</f>
        <v>-8721</v>
      </c>
      <c r="L27" s="86"/>
      <c r="M27" s="86">
        <f>M15-M25</f>
        <v>-27517</v>
      </c>
    </row>
    <row r="28" spans="1:13" ht="18.600000000000001">
      <c r="A28" s="91" t="s">
        <v>93</v>
      </c>
      <c r="B28" s="80"/>
      <c r="C28" s="75"/>
      <c r="D28" s="75"/>
      <c r="E28" s="83"/>
      <c r="F28" s="84"/>
      <c r="G28" s="85">
        <v>1</v>
      </c>
      <c r="H28" s="86"/>
      <c r="I28" s="86">
        <v>47</v>
      </c>
      <c r="J28" s="86"/>
      <c r="K28" s="85">
        <v>253</v>
      </c>
      <c r="L28" s="86"/>
      <c r="M28" s="86">
        <v>97</v>
      </c>
    </row>
    <row r="29" spans="1:13" ht="18.600000000000001">
      <c r="A29" s="91" t="s">
        <v>94</v>
      </c>
      <c r="B29" s="80"/>
      <c r="C29" s="75"/>
      <c r="D29" s="75"/>
      <c r="E29" s="83"/>
      <c r="F29" s="84"/>
      <c r="G29" s="88">
        <v>-141</v>
      </c>
      <c r="H29" s="86"/>
      <c r="I29" s="89">
        <v>-230</v>
      </c>
      <c r="J29" s="86"/>
      <c r="K29" s="88">
        <v>-130</v>
      </c>
      <c r="L29" s="86"/>
      <c r="M29" s="89">
        <v>-226</v>
      </c>
    </row>
    <row r="30" spans="1:13" ht="6" customHeight="1">
      <c r="A30" s="91"/>
      <c r="B30" s="80"/>
      <c r="C30" s="75"/>
      <c r="D30" s="75"/>
      <c r="E30" s="83"/>
      <c r="F30" s="84"/>
      <c r="G30" s="85"/>
      <c r="H30" s="86"/>
      <c r="I30" s="86"/>
      <c r="J30" s="86"/>
      <c r="K30" s="85"/>
      <c r="L30" s="86"/>
      <c r="M30" s="86"/>
    </row>
    <row r="31" spans="1:13" ht="19.8">
      <c r="A31" s="90" t="s">
        <v>95</v>
      </c>
      <c r="B31" s="80"/>
      <c r="C31" s="75"/>
      <c r="D31" s="75"/>
      <c r="E31" s="83"/>
      <c r="F31" s="84"/>
      <c r="G31" s="85">
        <f>SUM(G27:H29)</f>
        <v>31902</v>
      </c>
      <c r="H31" s="86"/>
      <c r="I31" s="86">
        <f>SUM(I27:J29)</f>
        <v>-30413</v>
      </c>
      <c r="J31" s="86"/>
      <c r="K31" s="85">
        <f>SUM(K27:L29)</f>
        <v>-8598</v>
      </c>
      <c r="L31" s="86"/>
      <c r="M31" s="86">
        <f>SUM(M27:N29)</f>
        <v>-27646</v>
      </c>
    </row>
    <row r="32" spans="1:13" ht="18.600000000000001">
      <c r="A32" s="91" t="s">
        <v>96</v>
      </c>
      <c r="B32" s="80"/>
      <c r="C32" s="75"/>
      <c r="D32" s="75"/>
      <c r="E32" s="87">
        <v>13</v>
      </c>
      <c r="F32" s="84"/>
      <c r="G32" s="88">
        <v>-4629</v>
      </c>
      <c r="H32" s="86"/>
      <c r="I32" s="89">
        <v>5629</v>
      </c>
      <c r="J32" s="86"/>
      <c r="K32" s="88">
        <v>1808</v>
      </c>
      <c r="L32" s="86"/>
      <c r="M32" s="89">
        <v>5601</v>
      </c>
    </row>
    <row r="33" spans="1:13" ht="6" customHeight="1">
      <c r="A33" s="91"/>
      <c r="B33" s="80"/>
      <c r="C33" s="75"/>
      <c r="D33" s="75"/>
      <c r="E33" s="83"/>
      <c r="F33" s="84"/>
      <c r="G33" s="85"/>
      <c r="H33" s="86"/>
      <c r="I33" s="86"/>
      <c r="J33" s="86"/>
      <c r="K33" s="85"/>
      <c r="L33" s="86"/>
      <c r="M33" s="86"/>
    </row>
    <row r="34" spans="1:13" ht="19.8">
      <c r="A34" s="90" t="s">
        <v>97</v>
      </c>
      <c r="E34" s="83"/>
      <c r="F34" s="84"/>
      <c r="G34" s="88">
        <f>SUM(G31:G32)</f>
        <v>27273</v>
      </c>
      <c r="H34" s="86"/>
      <c r="I34" s="89">
        <f>SUM(I31:I32)</f>
        <v>-24784</v>
      </c>
      <c r="J34" s="86"/>
      <c r="K34" s="88">
        <f>SUM(K31:K32)</f>
        <v>-6790</v>
      </c>
      <c r="L34" s="86"/>
      <c r="M34" s="89">
        <f>SUM(M31:M32)</f>
        <v>-22045</v>
      </c>
    </row>
    <row r="35" spans="1:13" ht="18.600000000000001"/>
    <row r="36" spans="1:13" ht="18.75" customHeight="1"/>
    <row r="37" spans="1:13" ht="18.75" customHeight="1"/>
    <row r="38" spans="1:13" ht="18.75" customHeight="1"/>
    <row r="39" spans="1:13" ht="18.75" customHeight="1"/>
    <row r="40" spans="1:13" ht="18.75" customHeight="1"/>
    <row r="41" spans="1:13" ht="18.75" customHeight="1"/>
    <row r="42" spans="1:13" ht="18.75" customHeight="1"/>
    <row r="43" spans="1:13" ht="18.75" customHeight="1">
      <c r="A43" s="75"/>
      <c r="B43" s="75"/>
      <c r="C43" s="75"/>
      <c r="D43" s="75"/>
      <c r="E43" s="75"/>
      <c r="F43" s="75"/>
      <c r="G43" s="68"/>
      <c r="H43" s="68"/>
      <c r="I43" s="68"/>
      <c r="J43" s="68"/>
      <c r="K43" s="68"/>
      <c r="L43" s="68"/>
      <c r="M43" s="68"/>
    </row>
    <row r="44" spans="1:13" ht="18.75" customHeight="1">
      <c r="A44" s="75"/>
      <c r="B44" s="75"/>
      <c r="C44" s="75"/>
      <c r="D44" s="75"/>
      <c r="E44" s="75"/>
      <c r="F44" s="75"/>
      <c r="G44" s="68"/>
      <c r="H44" s="68"/>
      <c r="I44" s="68"/>
      <c r="J44" s="68"/>
      <c r="K44" s="68"/>
      <c r="L44" s="68"/>
      <c r="M44" s="68"/>
    </row>
    <row r="45" spans="1:13" ht="9.75" customHeight="1">
      <c r="A45" s="75"/>
      <c r="B45" s="75"/>
      <c r="C45" s="75"/>
      <c r="D45" s="75"/>
      <c r="E45" s="75"/>
      <c r="F45" s="75"/>
      <c r="G45" s="68"/>
      <c r="H45" s="68"/>
      <c r="I45" s="68"/>
      <c r="J45" s="68"/>
      <c r="K45" s="68"/>
      <c r="L45" s="68"/>
      <c r="M45" s="68"/>
    </row>
    <row r="46" spans="1:13" ht="21.9" customHeight="1">
      <c r="A46" s="93" t="s">
        <v>39</v>
      </c>
      <c r="B46" s="94"/>
      <c r="C46" s="94"/>
      <c r="D46" s="94"/>
      <c r="E46" s="93"/>
      <c r="F46" s="95"/>
      <c r="G46" s="73"/>
      <c r="H46" s="73"/>
      <c r="I46" s="73"/>
      <c r="J46" s="73"/>
      <c r="K46" s="73"/>
      <c r="L46" s="73"/>
      <c r="M46" s="73"/>
    </row>
    <row r="47" spans="1:13" ht="19.5" customHeight="1">
      <c r="A47" s="66" t="str">
        <f>+A1</f>
        <v>บริษัท วันทูวัน คอนแทคส์ จำกัด (มหาชน)</v>
      </c>
      <c r="B47" s="66"/>
      <c r="C47" s="67"/>
      <c r="D47" s="67"/>
      <c r="E47" s="67"/>
      <c r="F47" s="67"/>
      <c r="G47" s="68"/>
      <c r="H47" s="68"/>
      <c r="I47" s="68"/>
      <c r="J47" s="68"/>
      <c r="K47" s="68"/>
      <c r="L47" s="68"/>
      <c r="M47" s="68"/>
    </row>
    <row r="48" spans="1:13" ht="19.5" customHeight="1">
      <c r="A48" s="66" t="s">
        <v>98</v>
      </c>
      <c r="B48" s="66"/>
      <c r="C48" s="67"/>
      <c r="D48" s="67"/>
      <c r="E48" s="67"/>
      <c r="F48" s="67"/>
      <c r="G48" s="68"/>
      <c r="H48" s="68"/>
      <c r="I48" s="68"/>
      <c r="J48" s="68"/>
      <c r="K48" s="68"/>
      <c r="L48" s="68"/>
      <c r="M48" s="68"/>
    </row>
    <row r="49" spans="1:13" ht="19.5" customHeight="1">
      <c r="A49" s="70" t="s">
        <v>77</v>
      </c>
      <c r="B49" s="71"/>
      <c r="C49" s="72"/>
      <c r="D49" s="72"/>
      <c r="E49" s="72"/>
      <c r="F49" s="72"/>
      <c r="G49" s="73"/>
      <c r="H49" s="73"/>
      <c r="I49" s="73"/>
      <c r="J49" s="73"/>
      <c r="K49" s="73"/>
      <c r="L49" s="73"/>
      <c r="M49" s="73"/>
    </row>
    <row r="50" spans="1:13" ht="19.5" customHeight="1">
      <c r="A50" s="66"/>
      <c r="B50" s="66"/>
      <c r="C50" s="67"/>
      <c r="D50" s="67"/>
      <c r="E50" s="67"/>
      <c r="F50" s="67"/>
      <c r="G50" s="68"/>
      <c r="H50" s="68"/>
      <c r="I50" s="68"/>
      <c r="J50" s="68"/>
      <c r="K50" s="68"/>
      <c r="L50" s="68"/>
      <c r="M50" s="68"/>
    </row>
    <row r="51" spans="1:13" ht="19.5" customHeight="1">
      <c r="A51" s="67"/>
      <c r="B51" s="67"/>
      <c r="C51" s="67"/>
      <c r="D51" s="67"/>
      <c r="E51" s="74"/>
      <c r="F51" s="74"/>
      <c r="G51" s="199" t="s">
        <v>3</v>
      </c>
      <c r="H51" s="200"/>
      <c r="I51" s="200"/>
      <c r="J51" s="68"/>
      <c r="K51" s="201" t="s">
        <v>4</v>
      </c>
      <c r="L51" s="200"/>
      <c r="M51" s="200"/>
    </row>
    <row r="52" spans="1:13" ht="19.5" customHeight="1">
      <c r="A52" s="75"/>
      <c r="B52" s="75"/>
      <c r="C52" s="75"/>
      <c r="D52" s="75"/>
      <c r="E52" s="67"/>
      <c r="F52" s="76"/>
      <c r="G52" s="77" t="s">
        <v>9</v>
      </c>
      <c r="H52" s="68"/>
      <c r="I52" s="77" t="s">
        <v>10</v>
      </c>
      <c r="J52" s="77"/>
      <c r="K52" s="77" t="s">
        <v>9</v>
      </c>
      <c r="L52" s="68"/>
      <c r="M52" s="77" t="s">
        <v>10</v>
      </c>
    </row>
    <row r="53" spans="1:13" ht="19.5" customHeight="1">
      <c r="A53" s="75"/>
      <c r="B53" s="75"/>
      <c r="C53" s="75"/>
      <c r="D53" s="75"/>
      <c r="E53" s="78" t="s">
        <v>11</v>
      </c>
      <c r="F53" s="76"/>
      <c r="G53" s="18" t="s">
        <v>12</v>
      </c>
      <c r="H53" s="25"/>
      <c r="I53" s="18" t="s">
        <v>12</v>
      </c>
      <c r="J53" s="16"/>
      <c r="K53" s="18" t="s">
        <v>12</v>
      </c>
      <c r="L53" s="25"/>
      <c r="M53" s="18" t="s">
        <v>12</v>
      </c>
    </row>
    <row r="54" spans="1:13" ht="7.5" customHeight="1">
      <c r="A54" s="75"/>
      <c r="B54" s="75"/>
      <c r="C54" s="75"/>
      <c r="D54" s="75"/>
      <c r="E54" s="74"/>
      <c r="F54" s="76"/>
      <c r="G54" s="96"/>
      <c r="H54" s="97"/>
      <c r="I54" s="97"/>
      <c r="J54" s="68"/>
      <c r="K54" s="96"/>
      <c r="L54" s="97"/>
      <c r="M54" s="97"/>
    </row>
    <row r="55" spans="1:13" ht="19.5" customHeight="1">
      <c r="A55" s="79" t="s">
        <v>99</v>
      </c>
      <c r="B55" s="75"/>
      <c r="C55" s="75"/>
      <c r="D55" s="75"/>
      <c r="E55" s="75"/>
      <c r="F55" s="75"/>
      <c r="G55" s="85"/>
      <c r="H55" s="86"/>
      <c r="I55" s="86"/>
      <c r="J55" s="86"/>
      <c r="K55" s="85"/>
      <c r="L55" s="86"/>
      <c r="M55" s="86"/>
    </row>
    <row r="56" spans="1:13" ht="19.5" customHeight="1">
      <c r="A56" s="98" t="s">
        <v>100</v>
      </c>
      <c r="B56" s="75"/>
      <c r="C56" s="75"/>
      <c r="D56" s="75"/>
      <c r="E56" s="75"/>
      <c r="F56" s="75"/>
      <c r="G56" s="99"/>
      <c r="H56" s="100"/>
      <c r="I56" s="100"/>
      <c r="J56" s="100"/>
      <c r="K56" s="99"/>
      <c r="L56" s="100"/>
      <c r="M56" s="100"/>
    </row>
    <row r="57" spans="1:13" ht="19.5" customHeight="1">
      <c r="A57" s="101"/>
      <c r="B57" s="75" t="s">
        <v>101</v>
      </c>
      <c r="C57" s="75"/>
      <c r="D57" s="75"/>
      <c r="E57" s="75"/>
      <c r="F57" s="75"/>
      <c r="G57" s="99"/>
      <c r="H57" s="100"/>
      <c r="I57" s="100"/>
      <c r="J57" s="100"/>
      <c r="K57" s="99"/>
      <c r="L57" s="100"/>
      <c r="M57" s="100"/>
    </row>
    <row r="58" spans="1:13" ht="19.5" customHeight="1">
      <c r="A58" s="98" t="s">
        <v>102</v>
      </c>
      <c r="B58" s="75"/>
      <c r="C58" s="75"/>
      <c r="D58" s="75"/>
      <c r="E58" s="75"/>
      <c r="F58" s="75"/>
      <c r="G58" s="99"/>
      <c r="H58" s="100"/>
      <c r="I58" s="100"/>
      <c r="J58" s="100"/>
      <c r="K58" s="99"/>
      <c r="L58" s="100"/>
      <c r="M58" s="100"/>
    </row>
    <row r="59" spans="1:13" ht="19.5" customHeight="1">
      <c r="B59" s="98" t="s">
        <v>103</v>
      </c>
      <c r="C59" s="75"/>
      <c r="D59" s="75"/>
      <c r="E59" s="75"/>
      <c r="F59" s="75"/>
      <c r="G59" s="102">
        <v>-8</v>
      </c>
      <c r="H59" s="103"/>
      <c r="I59" s="104">
        <v>-163</v>
      </c>
      <c r="J59" s="103"/>
      <c r="K59" s="102">
        <v>0</v>
      </c>
      <c r="L59" s="86"/>
      <c r="M59" s="89">
        <v>0</v>
      </c>
    </row>
    <row r="60" spans="1:13" ht="6" customHeight="1">
      <c r="A60" s="98"/>
      <c r="B60" s="75"/>
      <c r="C60" s="75"/>
      <c r="D60" s="75"/>
      <c r="E60" s="75"/>
      <c r="F60" s="75"/>
      <c r="G60" s="105"/>
      <c r="H60" s="103"/>
      <c r="I60" s="103"/>
      <c r="J60" s="103"/>
      <c r="K60" s="105"/>
      <c r="L60" s="86"/>
      <c r="M60" s="86"/>
    </row>
    <row r="61" spans="1:13" ht="19.5" customHeight="1">
      <c r="A61" s="98" t="s">
        <v>100</v>
      </c>
      <c r="B61" s="75"/>
      <c r="C61" s="75"/>
      <c r="D61" s="75"/>
      <c r="E61" s="75"/>
      <c r="F61" s="75"/>
      <c r="G61" s="105"/>
      <c r="H61" s="103"/>
      <c r="I61" s="103"/>
      <c r="J61" s="103"/>
      <c r="K61" s="105"/>
      <c r="L61" s="103"/>
      <c r="M61" s="103"/>
    </row>
    <row r="62" spans="1:13" ht="19.5" customHeight="1">
      <c r="B62" s="75" t="s">
        <v>101</v>
      </c>
      <c r="C62" s="75"/>
      <c r="D62" s="75"/>
      <c r="E62" s="75"/>
      <c r="F62" s="75"/>
      <c r="G62" s="102">
        <f>SUM(G59)</f>
        <v>-8</v>
      </c>
      <c r="H62" s="103"/>
      <c r="I62" s="104">
        <f>SUM(I59)</f>
        <v>-163</v>
      </c>
      <c r="J62" s="103"/>
      <c r="K62" s="102">
        <f>SUM(K59)</f>
        <v>0</v>
      </c>
      <c r="L62" s="103"/>
      <c r="M62" s="104">
        <f>SUM(M59)</f>
        <v>0</v>
      </c>
    </row>
    <row r="63" spans="1:13" ht="6" customHeight="1">
      <c r="A63" s="98"/>
      <c r="B63" s="75"/>
      <c r="C63" s="75"/>
      <c r="D63" s="75"/>
      <c r="E63" s="75"/>
      <c r="F63" s="75"/>
      <c r="G63" s="105"/>
      <c r="H63" s="103"/>
      <c r="I63" s="103"/>
      <c r="J63" s="103"/>
      <c r="K63" s="105"/>
      <c r="L63" s="103"/>
      <c r="M63" s="103"/>
    </row>
    <row r="64" spans="1:13" ht="19.5" customHeight="1">
      <c r="A64" s="106" t="s">
        <v>104</v>
      </c>
      <c r="B64" s="75"/>
      <c r="C64" s="75"/>
      <c r="D64" s="75"/>
      <c r="E64" s="75"/>
      <c r="F64" s="75"/>
      <c r="G64" s="102">
        <f>G62</f>
        <v>-8</v>
      </c>
      <c r="H64" s="86"/>
      <c r="I64" s="104">
        <f>I62</f>
        <v>-163</v>
      </c>
      <c r="J64" s="86"/>
      <c r="K64" s="102">
        <f>K62</f>
        <v>0</v>
      </c>
      <c r="L64" s="86"/>
      <c r="M64" s="104">
        <f>M62</f>
        <v>0</v>
      </c>
    </row>
    <row r="65" spans="1:13" ht="6" customHeight="1">
      <c r="A65" s="106"/>
      <c r="B65" s="75"/>
      <c r="C65" s="75"/>
      <c r="D65" s="75"/>
      <c r="E65" s="75"/>
      <c r="F65" s="75"/>
      <c r="G65" s="105"/>
      <c r="H65" s="86"/>
      <c r="I65" s="103"/>
      <c r="J65" s="86"/>
      <c r="K65" s="105"/>
      <c r="L65" s="86"/>
      <c r="M65" s="103"/>
    </row>
    <row r="66" spans="1:13" ht="19.5" customHeight="1" thickBot="1">
      <c r="A66" s="106" t="s">
        <v>105</v>
      </c>
      <c r="B66" s="75"/>
      <c r="C66" s="75"/>
      <c r="D66" s="75"/>
      <c r="E66" s="75"/>
      <c r="F66" s="75"/>
      <c r="G66" s="107">
        <f>G34+G64</f>
        <v>27265</v>
      </c>
      <c r="H66" s="86"/>
      <c r="I66" s="108">
        <f>I34+I64</f>
        <v>-24947</v>
      </c>
      <c r="J66" s="86"/>
      <c r="K66" s="107">
        <f>K34+K64</f>
        <v>-6790</v>
      </c>
      <c r="L66" s="86"/>
      <c r="M66" s="108">
        <f>M34+M64</f>
        <v>-22045</v>
      </c>
    </row>
    <row r="67" spans="1:13" ht="19.5" customHeight="1" thickTop="1">
      <c r="A67" s="84"/>
      <c r="B67" s="75"/>
      <c r="C67" s="75"/>
      <c r="D67" s="75"/>
      <c r="E67" s="75"/>
      <c r="F67" s="75"/>
      <c r="G67" s="85"/>
      <c r="H67" s="86"/>
      <c r="I67" s="86"/>
      <c r="J67" s="86"/>
      <c r="K67" s="85"/>
      <c r="L67" s="86"/>
      <c r="M67" s="86"/>
    </row>
    <row r="68" spans="1:13" s="114" customFormat="1" ht="19.5" customHeight="1">
      <c r="A68" s="109" t="s">
        <v>106</v>
      </c>
      <c r="B68" s="109"/>
      <c r="C68" s="110"/>
      <c r="D68" s="110"/>
      <c r="E68" s="111"/>
      <c r="F68" s="112"/>
      <c r="G68" s="113"/>
      <c r="H68" s="112"/>
      <c r="I68" s="112"/>
      <c r="J68" s="112"/>
      <c r="K68" s="113"/>
      <c r="L68" s="112"/>
      <c r="M68" s="112"/>
    </row>
    <row r="69" spans="1:13" s="114" customFormat="1" ht="19.5" customHeight="1">
      <c r="B69" s="110" t="s">
        <v>107</v>
      </c>
      <c r="C69" s="115"/>
      <c r="D69" s="115"/>
      <c r="E69" s="111"/>
      <c r="F69" s="112"/>
      <c r="G69" s="113">
        <v>32464</v>
      </c>
      <c r="H69" s="112"/>
      <c r="I69" s="112">
        <v>-24784</v>
      </c>
      <c r="J69" s="112"/>
      <c r="K69" s="113">
        <v>-6790</v>
      </c>
      <c r="L69" s="112"/>
      <c r="M69" s="112">
        <v>-22045</v>
      </c>
    </row>
    <row r="70" spans="1:13" s="114" customFormat="1" ht="19.5" customHeight="1">
      <c r="B70" s="110" t="s">
        <v>108</v>
      </c>
      <c r="C70" s="115"/>
      <c r="D70" s="115"/>
      <c r="E70" s="111"/>
      <c r="F70" s="112"/>
      <c r="G70" s="116">
        <v>-5191</v>
      </c>
      <c r="H70" s="112"/>
      <c r="I70" s="117">
        <v>0</v>
      </c>
      <c r="J70" s="112"/>
      <c r="K70" s="116">
        <v>0</v>
      </c>
      <c r="L70" s="112"/>
      <c r="M70" s="117">
        <v>0</v>
      </c>
    </row>
    <row r="71" spans="1:13" s="114" customFormat="1" ht="7.5" customHeight="1">
      <c r="A71" s="115"/>
      <c r="B71" s="109"/>
      <c r="C71" s="110"/>
      <c r="D71" s="110"/>
      <c r="E71" s="111"/>
      <c r="F71" s="112"/>
      <c r="G71" s="113"/>
      <c r="H71" s="112"/>
      <c r="I71" s="112"/>
      <c r="J71" s="112"/>
      <c r="K71" s="113"/>
      <c r="L71" s="112"/>
      <c r="M71" s="112"/>
    </row>
    <row r="72" spans="1:13" s="114" customFormat="1" ht="19.5" customHeight="1" thickBot="1">
      <c r="A72" s="115"/>
      <c r="B72" s="109"/>
      <c r="C72" s="110"/>
      <c r="D72" s="110"/>
      <c r="E72" s="111"/>
      <c r="F72" s="112"/>
      <c r="G72" s="118">
        <f>SUM(G69:G70)</f>
        <v>27273</v>
      </c>
      <c r="H72" s="112"/>
      <c r="I72" s="119">
        <f>SUM(I69:I70)</f>
        <v>-24784</v>
      </c>
      <c r="J72" s="112"/>
      <c r="K72" s="118">
        <f>SUM(K69:K70)</f>
        <v>-6790</v>
      </c>
      <c r="L72" s="112"/>
      <c r="M72" s="119">
        <f>SUM(M69:M70)</f>
        <v>-22045</v>
      </c>
    </row>
    <row r="73" spans="1:13" s="114" customFormat="1" ht="15" customHeight="1" thickTop="1">
      <c r="A73" s="120"/>
      <c r="B73" s="115"/>
      <c r="C73" s="110"/>
      <c r="D73" s="110"/>
      <c r="E73" s="111"/>
      <c r="F73" s="112"/>
      <c r="G73" s="121"/>
      <c r="H73" s="112"/>
      <c r="I73" s="122"/>
      <c r="J73" s="112"/>
      <c r="K73" s="113"/>
      <c r="L73" s="112"/>
      <c r="M73" s="112"/>
    </row>
    <row r="74" spans="1:13" s="114" customFormat="1" ht="19.5" customHeight="1">
      <c r="A74" s="120" t="s">
        <v>109</v>
      </c>
      <c r="B74" s="115"/>
      <c r="C74" s="110"/>
      <c r="D74" s="110"/>
      <c r="E74" s="111"/>
      <c r="F74" s="112"/>
      <c r="G74" s="113"/>
      <c r="H74" s="112"/>
      <c r="I74" s="112"/>
      <c r="J74" s="112"/>
      <c r="K74" s="113"/>
      <c r="L74" s="112"/>
      <c r="M74" s="112"/>
    </row>
    <row r="75" spans="1:13" s="114" customFormat="1" ht="19.5" customHeight="1">
      <c r="B75" s="110" t="s">
        <v>107</v>
      </c>
      <c r="C75" s="115"/>
      <c r="D75" s="115"/>
      <c r="E75" s="111"/>
      <c r="F75" s="112"/>
      <c r="G75" s="113">
        <v>32456</v>
      </c>
      <c r="H75" s="112"/>
      <c r="I75" s="112">
        <v>-24947</v>
      </c>
      <c r="J75" s="112"/>
      <c r="K75" s="113">
        <v>-6790</v>
      </c>
      <c r="L75" s="112"/>
      <c r="M75" s="112">
        <v>-22045</v>
      </c>
    </row>
    <row r="76" spans="1:13" s="114" customFormat="1" ht="19.5" customHeight="1">
      <c r="B76" s="110" t="s">
        <v>108</v>
      </c>
      <c r="C76" s="115"/>
      <c r="D76" s="115"/>
      <c r="E76" s="111"/>
      <c r="F76" s="112"/>
      <c r="G76" s="116">
        <v>-5191</v>
      </c>
      <c r="H76" s="112"/>
      <c r="I76" s="117">
        <v>0</v>
      </c>
      <c r="J76" s="112"/>
      <c r="K76" s="116">
        <v>0</v>
      </c>
      <c r="L76" s="112"/>
      <c r="M76" s="117">
        <v>0</v>
      </c>
    </row>
    <row r="77" spans="1:13" s="114" customFormat="1" ht="7.5" customHeight="1">
      <c r="A77" s="110"/>
      <c r="B77" s="115"/>
      <c r="C77" s="110"/>
      <c r="D77" s="110"/>
      <c r="E77" s="111"/>
      <c r="F77" s="112"/>
      <c r="G77" s="113"/>
      <c r="H77" s="112"/>
      <c r="I77" s="112"/>
      <c r="J77" s="112"/>
      <c r="K77" s="113"/>
      <c r="L77" s="112"/>
      <c r="M77" s="112"/>
    </row>
    <row r="78" spans="1:13" s="114" customFormat="1" ht="19.5" customHeight="1" thickBot="1">
      <c r="A78" s="110"/>
      <c r="B78" s="109"/>
      <c r="C78" s="110"/>
      <c r="D78" s="110"/>
      <c r="E78" s="111"/>
      <c r="F78" s="112"/>
      <c r="G78" s="118">
        <f>SUM(G75:G76)</f>
        <v>27265</v>
      </c>
      <c r="H78" s="112"/>
      <c r="I78" s="119">
        <f>SUM(I75:I76)</f>
        <v>-24947</v>
      </c>
      <c r="J78" s="112"/>
      <c r="K78" s="118">
        <f>SUM(K75:K76)</f>
        <v>-6790</v>
      </c>
      <c r="L78" s="112"/>
      <c r="M78" s="119">
        <f>SUM(M75:M76)</f>
        <v>-22045</v>
      </c>
    </row>
    <row r="79" spans="1:13" s="114" customFormat="1" ht="19.5" customHeight="1" thickTop="1">
      <c r="A79" s="110"/>
      <c r="B79" s="109"/>
      <c r="C79" s="110"/>
      <c r="D79" s="110"/>
      <c r="E79" s="111"/>
      <c r="F79" s="112"/>
      <c r="G79" s="113"/>
      <c r="H79" s="112"/>
      <c r="I79" s="112"/>
      <c r="J79" s="112"/>
      <c r="K79" s="113"/>
      <c r="L79" s="112"/>
      <c r="M79" s="112"/>
    </row>
    <row r="80" spans="1:13" ht="19.5" customHeight="1">
      <c r="A80" s="123" t="s">
        <v>110</v>
      </c>
      <c r="B80" s="75"/>
      <c r="C80" s="75"/>
      <c r="D80" s="75"/>
      <c r="E80" s="75"/>
      <c r="F80" s="75"/>
      <c r="G80" s="85"/>
      <c r="H80" s="86"/>
      <c r="I80" s="86"/>
      <c r="J80" s="86"/>
      <c r="K80" s="85"/>
      <c r="L80" s="86"/>
      <c r="M80" s="86"/>
    </row>
    <row r="81" spans="1:13" ht="19.5" customHeight="1">
      <c r="A81" s="124" t="s">
        <v>111</v>
      </c>
      <c r="B81" s="75"/>
      <c r="C81" s="75"/>
      <c r="D81" s="75"/>
      <c r="E81" s="67">
        <v>15</v>
      </c>
      <c r="F81" s="75"/>
      <c r="G81" s="125">
        <f>G69/560000</f>
        <v>5.797142857142857E-2</v>
      </c>
      <c r="H81" s="126"/>
      <c r="I81" s="126">
        <f>I69/560000</f>
        <v>-4.4257142857142856E-2</v>
      </c>
      <c r="J81" s="126"/>
      <c r="K81" s="125">
        <f>K34/560000</f>
        <v>-1.2125E-2</v>
      </c>
      <c r="L81" s="126"/>
      <c r="M81" s="126">
        <f>M34/560000</f>
        <v>-3.9366071428571431E-2</v>
      </c>
    </row>
    <row r="82" spans="1:13" ht="19.5" customHeight="1">
      <c r="A82" s="124" t="s">
        <v>112</v>
      </c>
      <c r="B82" s="75"/>
      <c r="C82" s="75"/>
      <c r="D82" s="75"/>
      <c r="E82" s="67">
        <v>15</v>
      </c>
      <c r="F82" s="75"/>
      <c r="G82" s="125">
        <f>G75/791377</f>
        <v>4.101205872801459E-2</v>
      </c>
      <c r="H82" s="126"/>
      <c r="I82" s="126">
        <f>I75/782042</f>
        <v>-3.1899821237222556E-2</v>
      </c>
      <c r="J82" s="126"/>
      <c r="K82" s="125">
        <f>K34/791377</f>
        <v>-8.5799814753271825E-3</v>
      </c>
      <c r="L82" s="126"/>
      <c r="M82" s="126">
        <f>M34/782042</f>
        <v>-2.8189023095946255E-2</v>
      </c>
    </row>
    <row r="83" spans="1:13" ht="19.5" customHeight="1">
      <c r="A83" s="75"/>
      <c r="B83" s="75"/>
      <c r="C83" s="75"/>
      <c r="D83" s="75"/>
      <c r="E83" s="75"/>
      <c r="F83" s="75"/>
      <c r="G83" s="68"/>
      <c r="H83" s="68"/>
      <c r="I83" s="68"/>
      <c r="J83" s="68"/>
      <c r="K83" s="68"/>
      <c r="L83" s="68"/>
      <c r="M83" s="68"/>
    </row>
    <row r="84" spans="1:13" ht="19.5" customHeight="1">
      <c r="A84" s="75"/>
      <c r="B84" s="75"/>
      <c r="C84" s="75"/>
      <c r="D84" s="75"/>
      <c r="E84" s="75"/>
      <c r="F84" s="75"/>
      <c r="G84" s="68"/>
      <c r="H84" s="68"/>
      <c r="I84" s="68"/>
      <c r="J84" s="68"/>
      <c r="K84" s="68"/>
      <c r="L84" s="68"/>
      <c r="M84" s="68"/>
    </row>
    <row r="85" spans="1:13" ht="19.5" customHeight="1">
      <c r="A85" s="75"/>
      <c r="B85" s="75"/>
      <c r="C85" s="75"/>
      <c r="D85" s="75"/>
      <c r="E85" s="75"/>
      <c r="F85" s="75"/>
      <c r="G85" s="68"/>
      <c r="H85" s="68"/>
      <c r="I85" s="68"/>
      <c r="J85" s="68"/>
      <c r="K85" s="68"/>
      <c r="L85" s="68"/>
      <c r="M85" s="68"/>
    </row>
    <row r="86" spans="1:13" ht="19.5" customHeight="1">
      <c r="A86" s="75"/>
      <c r="B86" s="75"/>
      <c r="C86" s="75"/>
      <c r="D86" s="75"/>
      <c r="E86" s="75"/>
      <c r="F86" s="75"/>
      <c r="G86" s="68"/>
      <c r="H86" s="68"/>
      <c r="I86" s="68"/>
      <c r="J86" s="68"/>
      <c r="K86" s="68"/>
      <c r="L86" s="68"/>
      <c r="M86" s="68"/>
    </row>
    <row r="87" spans="1:13" ht="19.5" customHeight="1">
      <c r="A87" s="75"/>
      <c r="B87" s="75"/>
      <c r="C87" s="75"/>
      <c r="D87" s="75"/>
      <c r="E87" s="75"/>
      <c r="F87" s="75"/>
      <c r="G87" s="68"/>
      <c r="H87" s="68"/>
      <c r="I87" s="68"/>
      <c r="J87" s="68"/>
      <c r="K87" s="68"/>
      <c r="L87" s="68"/>
      <c r="M87" s="68"/>
    </row>
    <row r="88" spans="1:13" ht="19.5" customHeight="1">
      <c r="A88" s="75"/>
      <c r="B88" s="75"/>
      <c r="C88" s="75"/>
      <c r="D88" s="75"/>
      <c r="E88" s="75"/>
      <c r="F88" s="75"/>
      <c r="G88" s="68"/>
      <c r="H88" s="68"/>
      <c r="I88" s="68"/>
      <c r="J88" s="68"/>
      <c r="K88" s="68"/>
      <c r="L88" s="68"/>
      <c r="M88" s="68"/>
    </row>
    <row r="89" spans="1:13" ht="19.5" customHeight="1">
      <c r="A89" s="75"/>
      <c r="B89" s="75"/>
      <c r="C89" s="75"/>
      <c r="D89" s="75"/>
      <c r="E89" s="75"/>
      <c r="F89" s="75"/>
      <c r="G89" s="68"/>
      <c r="H89" s="68"/>
      <c r="I89" s="68"/>
      <c r="J89" s="68"/>
      <c r="K89" s="68"/>
      <c r="L89" s="68"/>
      <c r="M89" s="68"/>
    </row>
    <row r="90" spans="1:13" ht="10.5" customHeight="1">
      <c r="A90" s="75"/>
      <c r="B90" s="75"/>
      <c r="C90" s="75"/>
      <c r="D90" s="75"/>
      <c r="E90" s="75"/>
      <c r="F90" s="75"/>
      <c r="G90" s="68"/>
      <c r="H90" s="68"/>
      <c r="I90" s="68"/>
      <c r="J90" s="68"/>
      <c r="K90" s="68"/>
      <c r="L90" s="68"/>
      <c r="M90" s="68"/>
    </row>
    <row r="91" spans="1:13" ht="9.75" customHeight="1">
      <c r="A91" s="75"/>
      <c r="B91" s="75"/>
      <c r="C91" s="75"/>
      <c r="D91" s="75"/>
      <c r="E91" s="75"/>
      <c r="F91" s="75"/>
      <c r="G91" s="68"/>
      <c r="H91" s="68"/>
      <c r="I91" s="68"/>
      <c r="J91" s="68"/>
      <c r="K91" s="68"/>
      <c r="L91" s="68"/>
      <c r="M91" s="68"/>
    </row>
    <row r="92" spans="1:13" ht="19.5" customHeight="1">
      <c r="A92" s="127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127"/>
      <c r="C92" s="127"/>
      <c r="D92" s="127"/>
      <c r="E92" s="127"/>
      <c r="F92" s="127"/>
      <c r="G92" s="128"/>
      <c r="H92" s="128"/>
      <c r="I92" s="128"/>
      <c r="J92" s="128"/>
      <c r="K92" s="128"/>
      <c r="L92" s="128"/>
      <c r="M92" s="128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DC4B1-F193-435E-83B2-BC209F8694AC}">
  <dimension ref="A1:P26"/>
  <sheetViews>
    <sheetView zoomScaleNormal="100" zoomScaleSheetLayoutView="90" zoomScalePageLayoutView="40" workbookViewId="0">
      <selection activeCell="K130" sqref="K130"/>
    </sheetView>
  </sheetViews>
  <sheetFormatPr defaultColWidth="7.44140625" defaultRowHeight="21.75" customHeight="1"/>
  <cols>
    <col min="1" max="1" width="36.88671875" style="131" customWidth="1"/>
    <col min="2" max="2" width="1.5546875" style="131" customWidth="1"/>
    <col min="3" max="3" width="15.6640625" style="103" customWidth="1"/>
    <col min="4" max="4" width="0.6640625" style="103" customWidth="1"/>
    <col min="5" max="5" width="12.6640625" style="103" customWidth="1"/>
    <col min="6" max="6" width="0.6640625" style="103" customWidth="1"/>
    <col min="7" max="7" width="12.6640625" style="103" customWidth="1"/>
    <col min="8" max="8" width="0.6640625" style="103" customWidth="1"/>
    <col min="9" max="9" width="12.6640625" style="103" customWidth="1"/>
    <col min="10" max="10" width="0.6640625" style="86" customWidth="1"/>
    <col min="11" max="11" width="15.6640625" style="103" customWidth="1"/>
    <col min="12" max="12" width="0.6640625" style="86" customWidth="1"/>
    <col min="13" max="13" width="12.6640625" style="103" customWidth="1"/>
    <col min="14" max="14" width="0.6640625" style="86" customWidth="1"/>
    <col min="15" max="15" width="12.6640625" style="103" customWidth="1"/>
    <col min="16" max="16" width="0.109375" style="131" hidden="1" customWidth="1"/>
    <col min="17" max="253" width="7.44140625" style="131"/>
    <col min="254" max="254" width="26.109375" style="131" customWidth="1"/>
    <col min="255" max="255" width="1.5546875" style="131" customWidth="1"/>
    <col min="256" max="256" width="12.44140625" style="131" customWidth="1"/>
    <col min="257" max="257" width="0.6640625" style="131" customWidth="1"/>
    <col min="258" max="258" width="12.44140625" style="131" customWidth="1"/>
    <col min="259" max="259" width="0.6640625" style="131" customWidth="1"/>
    <col min="260" max="260" width="12.44140625" style="131" customWidth="1"/>
    <col min="261" max="261" width="0.6640625" style="131" customWidth="1"/>
    <col min="262" max="262" width="12.44140625" style="131" customWidth="1"/>
    <col min="263" max="263" width="0.6640625" style="131" customWidth="1"/>
    <col min="264" max="264" width="12.44140625" style="131" customWidth="1"/>
    <col min="265" max="265" width="0.6640625" style="131" customWidth="1"/>
    <col min="266" max="266" width="12.44140625" style="131" customWidth="1"/>
    <col min="267" max="267" width="0" style="131" hidden="1" customWidth="1"/>
    <col min="268" max="509" width="7.44140625" style="131"/>
    <col min="510" max="510" width="26.109375" style="131" customWidth="1"/>
    <col min="511" max="511" width="1.5546875" style="131" customWidth="1"/>
    <col min="512" max="512" width="12.44140625" style="131" customWidth="1"/>
    <col min="513" max="513" width="0.6640625" style="131" customWidth="1"/>
    <col min="514" max="514" width="12.44140625" style="131" customWidth="1"/>
    <col min="515" max="515" width="0.6640625" style="131" customWidth="1"/>
    <col min="516" max="516" width="12.44140625" style="131" customWidth="1"/>
    <col min="517" max="517" width="0.6640625" style="131" customWidth="1"/>
    <col min="518" max="518" width="12.44140625" style="131" customWidth="1"/>
    <col min="519" max="519" width="0.6640625" style="131" customWidth="1"/>
    <col min="520" max="520" width="12.44140625" style="131" customWidth="1"/>
    <col min="521" max="521" width="0.6640625" style="131" customWidth="1"/>
    <col min="522" max="522" width="12.44140625" style="131" customWidth="1"/>
    <col min="523" max="523" width="0" style="131" hidden="1" customWidth="1"/>
    <col min="524" max="765" width="7.44140625" style="131"/>
    <col min="766" max="766" width="26.109375" style="131" customWidth="1"/>
    <col min="767" max="767" width="1.5546875" style="131" customWidth="1"/>
    <col min="768" max="768" width="12.44140625" style="131" customWidth="1"/>
    <col min="769" max="769" width="0.6640625" style="131" customWidth="1"/>
    <col min="770" max="770" width="12.44140625" style="131" customWidth="1"/>
    <col min="771" max="771" width="0.6640625" style="131" customWidth="1"/>
    <col min="772" max="772" width="12.44140625" style="131" customWidth="1"/>
    <col min="773" max="773" width="0.6640625" style="131" customWidth="1"/>
    <col min="774" max="774" width="12.44140625" style="131" customWidth="1"/>
    <col min="775" max="775" width="0.6640625" style="131" customWidth="1"/>
    <col min="776" max="776" width="12.44140625" style="131" customWidth="1"/>
    <col min="777" max="777" width="0.6640625" style="131" customWidth="1"/>
    <col min="778" max="778" width="12.44140625" style="131" customWidth="1"/>
    <col min="779" max="779" width="0" style="131" hidden="1" customWidth="1"/>
    <col min="780" max="1021" width="7.44140625" style="131"/>
    <col min="1022" max="1022" width="26.109375" style="131" customWidth="1"/>
    <col min="1023" max="1023" width="1.5546875" style="131" customWidth="1"/>
    <col min="1024" max="1024" width="12.44140625" style="131" customWidth="1"/>
    <col min="1025" max="1025" width="0.6640625" style="131" customWidth="1"/>
    <col min="1026" max="1026" width="12.44140625" style="131" customWidth="1"/>
    <col min="1027" max="1027" width="0.6640625" style="131" customWidth="1"/>
    <col min="1028" max="1028" width="12.44140625" style="131" customWidth="1"/>
    <col min="1029" max="1029" width="0.6640625" style="131" customWidth="1"/>
    <col min="1030" max="1030" width="12.44140625" style="131" customWidth="1"/>
    <col min="1031" max="1031" width="0.6640625" style="131" customWidth="1"/>
    <col min="1032" max="1032" width="12.44140625" style="131" customWidth="1"/>
    <col min="1033" max="1033" width="0.6640625" style="131" customWidth="1"/>
    <col min="1034" max="1034" width="12.44140625" style="131" customWidth="1"/>
    <col min="1035" max="1035" width="0" style="131" hidden="1" customWidth="1"/>
    <col min="1036" max="1277" width="7.44140625" style="131"/>
    <col min="1278" max="1278" width="26.109375" style="131" customWidth="1"/>
    <col min="1279" max="1279" width="1.5546875" style="131" customWidth="1"/>
    <col min="1280" max="1280" width="12.44140625" style="131" customWidth="1"/>
    <col min="1281" max="1281" width="0.6640625" style="131" customWidth="1"/>
    <col min="1282" max="1282" width="12.44140625" style="131" customWidth="1"/>
    <col min="1283" max="1283" width="0.6640625" style="131" customWidth="1"/>
    <col min="1284" max="1284" width="12.44140625" style="131" customWidth="1"/>
    <col min="1285" max="1285" width="0.6640625" style="131" customWidth="1"/>
    <col min="1286" max="1286" width="12.44140625" style="131" customWidth="1"/>
    <col min="1287" max="1287" width="0.6640625" style="131" customWidth="1"/>
    <col min="1288" max="1288" width="12.44140625" style="131" customWidth="1"/>
    <col min="1289" max="1289" width="0.6640625" style="131" customWidth="1"/>
    <col min="1290" max="1290" width="12.44140625" style="131" customWidth="1"/>
    <col min="1291" max="1291" width="0" style="131" hidden="1" customWidth="1"/>
    <col min="1292" max="1533" width="7.44140625" style="131"/>
    <col min="1534" max="1534" width="26.109375" style="131" customWidth="1"/>
    <col min="1535" max="1535" width="1.5546875" style="131" customWidth="1"/>
    <col min="1536" max="1536" width="12.44140625" style="131" customWidth="1"/>
    <col min="1537" max="1537" width="0.6640625" style="131" customWidth="1"/>
    <col min="1538" max="1538" width="12.44140625" style="131" customWidth="1"/>
    <col min="1539" max="1539" width="0.6640625" style="131" customWidth="1"/>
    <col min="1540" max="1540" width="12.44140625" style="131" customWidth="1"/>
    <col min="1541" max="1541" width="0.6640625" style="131" customWidth="1"/>
    <col min="1542" max="1542" width="12.44140625" style="131" customWidth="1"/>
    <col min="1543" max="1543" width="0.6640625" style="131" customWidth="1"/>
    <col min="1544" max="1544" width="12.44140625" style="131" customWidth="1"/>
    <col min="1545" max="1545" width="0.6640625" style="131" customWidth="1"/>
    <col min="1546" max="1546" width="12.44140625" style="131" customWidth="1"/>
    <col min="1547" max="1547" width="0" style="131" hidden="1" customWidth="1"/>
    <col min="1548" max="1789" width="7.44140625" style="131"/>
    <col min="1790" max="1790" width="26.109375" style="131" customWidth="1"/>
    <col min="1791" max="1791" width="1.5546875" style="131" customWidth="1"/>
    <col min="1792" max="1792" width="12.44140625" style="131" customWidth="1"/>
    <col min="1793" max="1793" width="0.6640625" style="131" customWidth="1"/>
    <col min="1794" max="1794" width="12.44140625" style="131" customWidth="1"/>
    <col min="1795" max="1795" width="0.6640625" style="131" customWidth="1"/>
    <col min="1796" max="1796" width="12.44140625" style="131" customWidth="1"/>
    <col min="1797" max="1797" width="0.6640625" style="131" customWidth="1"/>
    <col min="1798" max="1798" width="12.44140625" style="131" customWidth="1"/>
    <col min="1799" max="1799" width="0.6640625" style="131" customWidth="1"/>
    <col min="1800" max="1800" width="12.44140625" style="131" customWidth="1"/>
    <col min="1801" max="1801" width="0.6640625" style="131" customWidth="1"/>
    <col min="1802" max="1802" width="12.44140625" style="131" customWidth="1"/>
    <col min="1803" max="1803" width="0" style="131" hidden="1" customWidth="1"/>
    <col min="1804" max="2045" width="7.44140625" style="131"/>
    <col min="2046" max="2046" width="26.109375" style="131" customWidth="1"/>
    <col min="2047" max="2047" width="1.5546875" style="131" customWidth="1"/>
    <col min="2048" max="2048" width="12.44140625" style="131" customWidth="1"/>
    <col min="2049" max="2049" width="0.6640625" style="131" customWidth="1"/>
    <col min="2050" max="2050" width="12.44140625" style="131" customWidth="1"/>
    <col min="2051" max="2051" width="0.6640625" style="131" customWidth="1"/>
    <col min="2052" max="2052" width="12.44140625" style="131" customWidth="1"/>
    <col min="2053" max="2053" width="0.6640625" style="131" customWidth="1"/>
    <col min="2054" max="2054" width="12.44140625" style="131" customWidth="1"/>
    <col min="2055" max="2055" width="0.6640625" style="131" customWidth="1"/>
    <col min="2056" max="2056" width="12.44140625" style="131" customWidth="1"/>
    <col min="2057" max="2057" width="0.6640625" style="131" customWidth="1"/>
    <col min="2058" max="2058" width="12.44140625" style="131" customWidth="1"/>
    <col min="2059" max="2059" width="0" style="131" hidden="1" customWidth="1"/>
    <col min="2060" max="2301" width="7.44140625" style="131"/>
    <col min="2302" max="2302" width="26.109375" style="131" customWidth="1"/>
    <col min="2303" max="2303" width="1.5546875" style="131" customWidth="1"/>
    <col min="2304" max="2304" width="12.44140625" style="131" customWidth="1"/>
    <col min="2305" max="2305" width="0.6640625" style="131" customWidth="1"/>
    <col min="2306" max="2306" width="12.44140625" style="131" customWidth="1"/>
    <col min="2307" max="2307" width="0.6640625" style="131" customWidth="1"/>
    <col min="2308" max="2308" width="12.44140625" style="131" customWidth="1"/>
    <col min="2309" max="2309" width="0.6640625" style="131" customWidth="1"/>
    <col min="2310" max="2310" width="12.44140625" style="131" customWidth="1"/>
    <col min="2311" max="2311" width="0.6640625" style="131" customWidth="1"/>
    <col min="2312" max="2312" width="12.44140625" style="131" customWidth="1"/>
    <col min="2313" max="2313" width="0.6640625" style="131" customWidth="1"/>
    <col min="2314" max="2314" width="12.44140625" style="131" customWidth="1"/>
    <col min="2315" max="2315" width="0" style="131" hidden="1" customWidth="1"/>
    <col min="2316" max="2557" width="7.44140625" style="131"/>
    <col min="2558" max="2558" width="26.109375" style="131" customWidth="1"/>
    <col min="2559" max="2559" width="1.5546875" style="131" customWidth="1"/>
    <col min="2560" max="2560" width="12.44140625" style="131" customWidth="1"/>
    <col min="2561" max="2561" width="0.6640625" style="131" customWidth="1"/>
    <col min="2562" max="2562" width="12.44140625" style="131" customWidth="1"/>
    <col min="2563" max="2563" width="0.6640625" style="131" customWidth="1"/>
    <col min="2564" max="2564" width="12.44140625" style="131" customWidth="1"/>
    <col min="2565" max="2565" width="0.6640625" style="131" customWidth="1"/>
    <col min="2566" max="2566" width="12.44140625" style="131" customWidth="1"/>
    <col min="2567" max="2567" width="0.6640625" style="131" customWidth="1"/>
    <col min="2568" max="2568" width="12.44140625" style="131" customWidth="1"/>
    <col min="2569" max="2569" width="0.6640625" style="131" customWidth="1"/>
    <col min="2570" max="2570" width="12.44140625" style="131" customWidth="1"/>
    <col min="2571" max="2571" width="0" style="131" hidden="1" customWidth="1"/>
    <col min="2572" max="2813" width="7.44140625" style="131"/>
    <col min="2814" max="2814" width="26.109375" style="131" customWidth="1"/>
    <col min="2815" max="2815" width="1.5546875" style="131" customWidth="1"/>
    <col min="2816" max="2816" width="12.44140625" style="131" customWidth="1"/>
    <col min="2817" max="2817" width="0.6640625" style="131" customWidth="1"/>
    <col min="2818" max="2818" width="12.44140625" style="131" customWidth="1"/>
    <col min="2819" max="2819" width="0.6640625" style="131" customWidth="1"/>
    <col min="2820" max="2820" width="12.44140625" style="131" customWidth="1"/>
    <col min="2821" max="2821" width="0.6640625" style="131" customWidth="1"/>
    <col min="2822" max="2822" width="12.44140625" style="131" customWidth="1"/>
    <col min="2823" max="2823" width="0.6640625" style="131" customWidth="1"/>
    <col min="2824" max="2824" width="12.44140625" style="131" customWidth="1"/>
    <col min="2825" max="2825" width="0.6640625" style="131" customWidth="1"/>
    <col min="2826" max="2826" width="12.44140625" style="131" customWidth="1"/>
    <col min="2827" max="2827" width="0" style="131" hidden="1" customWidth="1"/>
    <col min="2828" max="3069" width="7.44140625" style="131"/>
    <col min="3070" max="3070" width="26.109375" style="131" customWidth="1"/>
    <col min="3071" max="3071" width="1.5546875" style="131" customWidth="1"/>
    <col min="3072" max="3072" width="12.44140625" style="131" customWidth="1"/>
    <col min="3073" max="3073" width="0.6640625" style="131" customWidth="1"/>
    <col min="3074" max="3074" width="12.44140625" style="131" customWidth="1"/>
    <col min="3075" max="3075" width="0.6640625" style="131" customWidth="1"/>
    <col min="3076" max="3076" width="12.44140625" style="131" customWidth="1"/>
    <col min="3077" max="3077" width="0.6640625" style="131" customWidth="1"/>
    <col min="3078" max="3078" width="12.44140625" style="131" customWidth="1"/>
    <col min="3079" max="3079" width="0.6640625" style="131" customWidth="1"/>
    <col min="3080" max="3080" width="12.44140625" style="131" customWidth="1"/>
    <col min="3081" max="3081" width="0.6640625" style="131" customWidth="1"/>
    <col min="3082" max="3082" width="12.44140625" style="131" customWidth="1"/>
    <col min="3083" max="3083" width="0" style="131" hidden="1" customWidth="1"/>
    <col min="3084" max="3325" width="7.44140625" style="131"/>
    <col min="3326" max="3326" width="26.109375" style="131" customWidth="1"/>
    <col min="3327" max="3327" width="1.5546875" style="131" customWidth="1"/>
    <col min="3328" max="3328" width="12.44140625" style="131" customWidth="1"/>
    <col min="3329" max="3329" width="0.6640625" style="131" customWidth="1"/>
    <col min="3330" max="3330" width="12.44140625" style="131" customWidth="1"/>
    <col min="3331" max="3331" width="0.6640625" style="131" customWidth="1"/>
    <col min="3332" max="3332" width="12.44140625" style="131" customWidth="1"/>
    <col min="3333" max="3333" width="0.6640625" style="131" customWidth="1"/>
    <col min="3334" max="3334" width="12.44140625" style="131" customWidth="1"/>
    <col min="3335" max="3335" width="0.6640625" style="131" customWidth="1"/>
    <col min="3336" max="3336" width="12.44140625" style="131" customWidth="1"/>
    <col min="3337" max="3337" width="0.6640625" style="131" customWidth="1"/>
    <col min="3338" max="3338" width="12.44140625" style="131" customWidth="1"/>
    <col min="3339" max="3339" width="0" style="131" hidden="1" customWidth="1"/>
    <col min="3340" max="3581" width="7.44140625" style="131"/>
    <col min="3582" max="3582" width="26.109375" style="131" customWidth="1"/>
    <col min="3583" max="3583" width="1.5546875" style="131" customWidth="1"/>
    <col min="3584" max="3584" width="12.44140625" style="131" customWidth="1"/>
    <col min="3585" max="3585" width="0.6640625" style="131" customWidth="1"/>
    <col min="3586" max="3586" width="12.44140625" style="131" customWidth="1"/>
    <col min="3587" max="3587" width="0.6640625" style="131" customWidth="1"/>
    <col min="3588" max="3588" width="12.44140625" style="131" customWidth="1"/>
    <col min="3589" max="3589" width="0.6640625" style="131" customWidth="1"/>
    <col min="3590" max="3590" width="12.44140625" style="131" customWidth="1"/>
    <col min="3591" max="3591" width="0.6640625" style="131" customWidth="1"/>
    <col min="3592" max="3592" width="12.44140625" style="131" customWidth="1"/>
    <col min="3593" max="3593" width="0.6640625" style="131" customWidth="1"/>
    <col min="3594" max="3594" width="12.44140625" style="131" customWidth="1"/>
    <col min="3595" max="3595" width="0" style="131" hidden="1" customWidth="1"/>
    <col min="3596" max="3837" width="7.44140625" style="131"/>
    <col min="3838" max="3838" width="26.109375" style="131" customWidth="1"/>
    <col min="3839" max="3839" width="1.5546875" style="131" customWidth="1"/>
    <col min="3840" max="3840" width="12.44140625" style="131" customWidth="1"/>
    <col min="3841" max="3841" width="0.6640625" style="131" customWidth="1"/>
    <col min="3842" max="3842" width="12.44140625" style="131" customWidth="1"/>
    <col min="3843" max="3843" width="0.6640625" style="131" customWidth="1"/>
    <col min="3844" max="3844" width="12.44140625" style="131" customWidth="1"/>
    <col min="3845" max="3845" width="0.6640625" style="131" customWidth="1"/>
    <col min="3846" max="3846" width="12.44140625" style="131" customWidth="1"/>
    <col min="3847" max="3847" width="0.6640625" style="131" customWidth="1"/>
    <col min="3848" max="3848" width="12.44140625" style="131" customWidth="1"/>
    <col min="3849" max="3849" width="0.6640625" style="131" customWidth="1"/>
    <col min="3850" max="3850" width="12.44140625" style="131" customWidth="1"/>
    <col min="3851" max="3851" width="0" style="131" hidden="1" customWidth="1"/>
    <col min="3852" max="4093" width="7.44140625" style="131"/>
    <col min="4094" max="4094" width="26.109375" style="131" customWidth="1"/>
    <col min="4095" max="4095" width="1.5546875" style="131" customWidth="1"/>
    <col min="4096" max="4096" width="12.44140625" style="131" customWidth="1"/>
    <col min="4097" max="4097" width="0.6640625" style="131" customWidth="1"/>
    <col min="4098" max="4098" width="12.44140625" style="131" customWidth="1"/>
    <col min="4099" max="4099" width="0.6640625" style="131" customWidth="1"/>
    <col min="4100" max="4100" width="12.44140625" style="131" customWidth="1"/>
    <col min="4101" max="4101" width="0.6640625" style="131" customWidth="1"/>
    <col min="4102" max="4102" width="12.44140625" style="131" customWidth="1"/>
    <col min="4103" max="4103" width="0.6640625" style="131" customWidth="1"/>
    <col min="4104" max="4104" width="12.44140625" style="131" customWidth="1"/>
    <col min="4105" max="4105" width="0.6640625" style="131" customWidth="1"/>
    <col min="4106" max="4106" width="12.44140625" style="131" customWidth="1"/>
    <col min="4107" max="4107" width="0" style="131" hidden="1" customWidth="1"/>
    <col min="4108" max="4349" width="7.44140625" style="131"/>
    <col min="4350" max="4350" width="26.109375" style="131" customWidth="1"/>
    <col min="4351" max="4351" width="1.5546875" style="131" customWidth="1"/>
    <col min="4352" max="4352" width="12.44140625" style="131" customWidth="1"/>
    <col min="4353" max="4353" width="0.6640625" style="131" customWidth="1"/>
    <col min="4354" max="4354" width="12.44140625" style="131" customWidth="1"/>
    <col min="4355" max="4355" width="0.6640625" style="131" customWidth="1"/>
    <col min="4356" max="4356" width="12.44140625" style="131" customWidth="1"/>
    <col min="4357" max="4357" width="0.6640625" style="131" customWidth="1"/>
    <col min="4358" max="4358" width="12.44140625" style="131" customWidth="1"/>
    <col min="4359" max="4359" width="0.6640625" style="131" customWidth="1"/>
    <col min="4360" max="4360" width="12.44140625" style="131" customWidth="1"/>
    <col min="4361" max="4361" width="0.6640625" style="131" customWidth="1"/>
    <col min="4362" max="4362" width="12.44140625" style="131" customWidth="1"/>
    <col min="4363" max="4363" width="0" style="131" hidden="1" customWidth="1"/>
    <col min="4364" max="4605" width="7.44140625" style="131"/>
    <col min="4606" max="4606" width="26.109375" style="131" customWidth="1"/>
    <col min="4607" max="4607" width="1.5546875" style="131" customWidth="1"/>
    <col min="4608" max="4608" width="12.44140625" style="131" customWidth="1"/>
    <col min="4609" max="4609" width="0.6640625" style="131" customWidth="1"/>
    <col min="4610" max="4610" width="12.44140625" style="131" customWidth="1"/>
    <col min="4611" max="4611" width="0.6640625" style="131" customWidth="1"/>
    <col min="4612" max="4612" width="12.44140625" style="131" customWidth="1"/>
    <col min="4613" max="4613" width="0.6640625" style="131" customWidth="1"/>
    <col min="4614" max="4614" width="12.44140625" style="131" customWidth="1"/>
    <col min="4615" max="4615" width="0.6640625" style="131" customWidth="1"/>
    <col min="4616" max="4616" width="12.44140625" style="131" customWidth="1"/>
    <col min="4617" max="4617" width="0.6640625" style="131" customWidth="1"/>
    <col min="4618" max="4618" width="12.44140625" style="131" customWidth="1"/>
    <col min="4619" max="4619" width="0" style="131" hidden="1" customWidth="1"/>
    <col min="4620" max="4861" width="7.44140625" style="131"/>
    <col min="4862" max="4862" width="26.109375" style="131" customWidth="1"/>
    <col min="4863" max="4863" width="1.5546875" style="131" customWidth="1"/>
    <col min="4864" max="4864" width="12.44140625" style="131" customWidth="1"/>
    <col min="4865" max="4865" width="0.6640625" style="131" customWidth="1"/>
    <col min="4866" max="4866" width="12.44140625" style="131" customWidth="1"/>
    <col min="4867" max="4867" width="0.6640625" style="131" customWidth="1"/>
    <col min="4868" max="4868" width="12.44140625" style="131" customWidth="1"/>
    <col min="4869" max="4869" width="0.6640625" style="131" customWidth="1"/>
    <col min="4870" max="4870" width="12.44140625" style="131" customWidth="1"/>
    <col min="4871" max="4871" width="0.6640625" style="131" customWidth="1"/>
    <col min="4872" max="4872" width="12.44140625" style="131" customWidth="1"/>
    <col min="4873" max="4873" width="0.6640625" style="131" customWidth="1"/>
    <col min="4874" max="4874" width="12.44140625" style="131" customWidth="1"/>
    <col min="4875" max="4875" width="0" style="131" hidden="1" customWidth="1"/>
    <col min="4876" max="5117" width="7.44140625" style="131"/>
    <col min="5118" max="5118" width="26.109375" style="131" customWidth="1"/>
    <col min="5119" max="5119" width="1.5546875" style="131" customWidth="1"/>
    <col min="5120" max="5120" width="12.44140625" style="131" customWidth="1"/>
    <col min="5121" max="5121" width="0.6640625" style="131" customWidth="1"/>
    <col min="5122" max="5122" width="12.44140625" style="131" customWidth="1"/>
    <col min="5123" max="5123" width="0.6640625" style="131" customWidth="1"/>
    <col min="5124" max="5124" width="12.44140625" style="131" customWidth="1"/>
    <col min="5125" max="5125" width="0.6640625" style="131" customWidth="1"/>
    <col min="5126" max="5126" width="12.44140625" style="131" customWidth="1"/>
    <col min="5127" max="5127" width="0.6640625" style="131" customWidth="1"/>
    <col min="5128" max="5128" width="12.44140625" style="131" customWidth="1"/>
    <col min="5129" max="5129" width="0.6640625" style="131" customWidth="1"/>
    <col min="5130" max="5130" width="12.44140625" style="131" customWidth="1"/>
    <col min="5131" max="5131" width="0" style="131" hidden="1" customWidth="1"/>
    <col min="5132" max="5373" width="7.44140625" style="131"/>
    <col min="5374" max="5374" width="26.109375" style="131" customWidth="1"/>
    <col min="5375" max="5375" width="1.5546875" style="131" customWidth="1"/>
    <col min="5376" max="5376" width="12.44140625" style="131" customWidth="1"/>
    <col min="5377" max="5377" width="0.6640625" style="131" customWidth="1"/>
    <col min="5378" max="5378" width="12.44140625" style="131" customWidth="1"/>
    <col min="5379" max="5379" width="0.6640625" style="131" customWidth="1"/>
    <col min="5380" max="5380" width="12.44140625" style="131" customWidth="1"/>
    <col min="5381" max="5381" width="0.6640625" style="131" customWidth="1"/>
    <col min="5382" max="5382" width="12.44140625" style="131" customWidth="1"/>
    <col min="5383" max="5383" width="0.6640625" style="131" customWidth="1"/>
    <col min="5384" max="5384" width="12.44140625" style="131" customWidth="1"/>
    <col min="5385" max="5385" width="0.6640625" style="131" customWidth="1"/>
    <col min="5386" max="5386" width="12.44140625" style="131" customWidth="1"/>
    <col min="5387" max="5387" width="0" style="131" hidden="1" customWidth="1"/>
    <col min="5388" max="5629" width="7.44140625" style="131"/>
    <col min="5630" max="5630" width="26.109375" style="131" customWidth="1"/>
    <col min="5631" max="5631" width="1.5546875" style="131" customWidth="1"/>
    <col min="5632" max="5632" width="12.44140625" style="131" customWidth="1"/>
    <col min="5633" max="5633" width="0.6640625" style="131" customWidth="1"/>
    <col min="5634" max="5634" width="12.44140625" style="131" customWidth="1"/>
    <col min="5635" max="5635" width="0.6640625" style="131" customWidth="1"/>
    <col min="5636" max="5636" width="12.44140625" style="131" customWidth="1"/>
    <col min="5637" max="5637" width="0.6640625" style="131" customWidth="1"/>
    <col min="5638" max="5638" width="12.44140625" style="131" customWidth="1"/>
    <col min="5639" max="5639" width="0.6640625" style="131" customWidth="1"/>
    <col min="5640" max="5640" width="12.44140625" style="131" customWidth="1"/>
    <col min="5641" max="5641" width="0.6640625" style="131" customWidth="1"/>
    <col min="5642" max="5642" width="12.44140625" style="131" customWidth="1"/>
    <col min="5643" max="5643" width="0" style="131" hidden="1" customWidth="1"/>
    <col min="5644" max="5885" width="7.44140625" style="131"/>
    <col min="5886" max="5886" width="26.109375" style="131" customWidth="1"/>
    <col min="5887" max="5887" width="1.5546875" style="131" customWidth="1"/>
    <col min="5888" max="5888" width="12.44140625" style="131" customWidth="1"/>
    <col min="5889" max="5889" width="0.6640625" style="131" customWidth="1"/>
    <col min="5890" max="5890" width="12.44140625" style="131" customWidth="1"/>
    <col min="5891" max="5891" width="0.6640625" style="131" customWidth="1"/>
    <col min="5892" max="5892" width="12.44140625" style="131" customWidth="1"/>
    <col min="5893" max="5893" width="0.6640625" style="131" customWidth="1"/>
    <col min="5894" max="5894" width="12.44140625" style="131" customWidth="1"/>
    <col min="5895" max="5895" width="0.6640625" style="131" customWidth="1"/>
    <col min="5896" max="5896" width="12.44140625" style="131" customWidth="1"/>
    <col min="5897" max="5897" width="0.6640625" style="131" customWidth="1"/>
    <col min="5898" max="5898" width="12.44140625" style="131" customWidth="1"/>
    <col min="5899" max="5899" width="0" style="131" hidden="1" customWidth="1"/>
    <col min="5900" max="6141" width="7.44140625" style="131"/>
    <col min="6142" max="6142" width="26.109375" style="131" customWidth="1"/>
    <col min="6143" max="6143" width="1.5546875" style="131" customWidth="1"/>
    <col min="6144" max="6144" width="12.44140625" style="131" customWidth="1"/>
    <col min="6145" max="6145" width="0.6640625" style="131" customWidth="1"/>
    <col min="6146" max="6146" width="12.44140625" style="131" customWidth="1"/>
    <col min="6147" max="6147" width="0.6640625" style="131" customWidth="1"/>
    <col min="6148" max="6148" width="12.44140625" style="131" customWidth="1"/>
    <col min="6149" max="6149" width="0.6640625" style="131" customWidth="1"/>
    <col min="6150" max="6150" width="12.44140625" style="131" customWidth="1"/>
    <col min="6151" max="6151" width="0.6640625" style="131" customWidth="1"/>
    <col min="6152" max="6152" width="12.44140625" style="131" customWidth="1"/>
    <col min="6153" max="6153" width="0.6640625" style="131" customWidth="1"/>
    <col min="6154" max="6154" width="12.44140625" style="131" customWidth="1"/>
    <col min="6155" max="6155" width="0" style="131" hidden="1" customWidth="1"/>
    <col min="6156" max="6397" width="7.44140625" style="131"/>
    <col min="6398" max="6398" width="26.109375" style="131" customWidth="1"/>
    <col min="6399" max="6399" width="1.5546875" style="131" customWidth="1"/>
    <col min="6400" max="6400" width="12.44140625" style="131" customWidth="1"/>
    <col min="6401" max="6401" width="0.6640625" style="131" customWidth="1"/>
    <col min="6402" max="6402" width="12.44140625" style="131" customWidth="1"/>
    <col min="6403" max="6403" width="0.6640625" style="131" customWidth="1"/>
    <col min="6404" max="6404" width="12.44140625" style="131" customWidth="1"/>
    <col min="6405" max="6405" width="0.6640625" style="131" customWidth="1"/>
    <col min="6406" max="6406" width="12.44140625" style="131" customWidth="1"/>
    <col min="6407" max="6407" width="0.6640625" style="131" customWidth="1"/>
    <col min="6408" max="6408" width="12.44140625" style="131" customWidth="1"/>
    <col min="6409" max="6409" width="0.6640625" style="131" customWidth="1"/>
    <col min="6410" max="6410" width="12.44140625" style="131" customWidth="1"/>
    <col min="6411" max="6411" width="0" style="131" hidden="1" customWidth="1"/>
    <col min="6412" max="6653" width="7.44140625" style="131"/>
    <col min="6654" max="6654" width="26.109375" style="131" customWidth="1"/>
    <col min="6655" max="6655" width="1.5546875" style="131" customWidth="1"/>
    <col min="6656" max="6656" width="12.44140625" style="131" customWidth="1"/>
    <col min="6657" max="6657" width="0.6640625" style="131" customWidth="1"/>
    <col min="6658" max="6658" width="12.44140625" style="131" customWidth="1"/>
    <col min="6659" max="6659" width="0.6640625" style="131" customWidth="1"/>
    <col min="6660" max="6660" width="12.44140625" style="131" customWidth="1"/>
    <col min="6661" max="6661" width="0.6640625" style="131" customWidth="1"/>
    <col min="6662" max="6662" width="12.44140625" style="131" customWidth="1"/>
    <col min="6663" max="6663" width="0.6640625" style="131" customWidth="1"/>
    <col min="6664" max="6664" width="12.44140625" style="131" customWidth="1"/>
    <col min="6665" max="6665" width="0.6640625" style="131" customWidth="1"/>
    <col min="6666" max="6666" width="12.44140625" style="131" customWidth="1"/>
    <col min="6667" max="6667" width="0" style="131" hidden="1" customWidth="1"/>
    <col min="6668" max="6909" width="7.44140625" style="131"/>
    <col min="6910" max="6910" width="26.109375" style="131" customWidth="1"/>
    <col min="6911" max="6911" width="1.5546875" style="131" customWidth="1"/>
    <col min="6912" max="6912" width="12.44140625" style="131" customWidth="1"/>
    <col min="6913" max="6913" width="0.6640625" style="131" customWidth="1"/>
    <col min="6914" max="6914" width="12.44140625" style="131" customWidth="1"/>
    <col min="6915" max="6915" width="0.6640625" style="131" customWidth="1"/>
    <col min="6916" max="6916" width="12.44140625" style="131" customWidth="1"/>
    <col min="6917" max="6917" width="0.6640625" style="131" customWidth="1"/>
    <col min="6918" max="6918" width="12.44140625" style="131" customWidth="1"/>
    <col min="6919" max="6919" width="0.6640625" style="131" customWidth="1"/>
    <col min="6920" max="6920" width="12.44140625" style="131" customWidth="1"/>
    <col min="6921" max="6921" width="0.6640625" style="131" customWidth="1"/>
    <col min="6922" max="6922" width="12.44140625" style="131" customWidth="1"/>
    <col min="6923" max="6923" width="0" style="131" hidden="1" customWidth="1"/>
    <col min="6924" max="7165" width="7.44140625" style="131"/>
    <col min="7166" max="7166" width="26.109375" style="131" customWidth="1"/>
    <col min="7167" max="7167" width="1.5546875" style="131" customWidth="1"/>
    <col min="7168" max="7168" width="12.44140625" style="131" customWidth="1"/>
    <col min="7169" max="7169" width="0.6640625" style="131" customWidth="1"/>
    <col min="7170" max="7170" width="12.44140625" style="131" customWidth="1"/>
    <col min="7171" max="7171" width="0.6640625" style="131" customWidth="1"/>
    <col min="7172" max="7172" width="12.44140625" style="131" customWidth="1"/>
    <col min="7173" max="7173" width="0.6640625" style="131" customWidth="1"/>
    <col min="7174" max="7174" width="12.44140625" style="131" customWidth="1"/>
    <col min="7175" max="7175" width="0.6640625" style="131" customWidth="1"/>
    <col min="7176" max="7176" width="12.44140625" style="131" customWidth="1"/>
    <col min="7177" max="7177" width="0.6640625" style="131" customWidth="1"/>
    <col min="7178" max="7178" width="12.44140625" style="131" customWidth="1"/>
    <col min="7179" max="7179" width="0" style="131" hidden="1" customWidth="1"/>
    <col min="7180" max="7421" width="7.44140625" style="131"/>
    <col min="7422" max="7422" width="26.109375" style="131" customWidth="1"/>
    <col min="7423" max="7423" width="1.5546875" style="131" customWidth="1"/>
    <col min="7424" max="7424" width="12.44140625" style="131" customWidth="1"/>
    <col min="7425" max="7425" width="0.6640625" style="131" customWidth="1"/>
    <col min="7426" max="7426" width="12.44140625" style="131" customWidth="1"/>
    <col min="7427" max="7427" width="0.6640625" style="131" customWidth="1"/>
    <col min="7428" max="7428" width="12.44140625" style="131" customWidth="1"/>
    <col min="7429" max="7429" width="0.6640625" style="131" customWidth="1"/>
    <col min="7430" max="7430" width="12.44140625" style="131" customWidth="1"/>
    <col min="7431" max="7431" width="0.6640625" style="131" customWidth="1"/>
    <col min="7432" max="7432" width="12.44140625" style="131" customWidth="1"/>
    <col min="7433" max="7433" width="0.6640625" style="131" customWidth="1"/>
    <col min="7434" max="7434" width="12.44140625" style="131" customWidth="1"/>
    <col min="7435" max="7435" width="0" style="131" hidden="1" customWidth="1"/>
    <col min="7436" max="7677" width="7.44140625" style="131"/>
    <col min="7678" max="7678" width="26.109375" style="131" customWidth="1"/>
    <col min="7679" max="7679" width="1.5546875" style="131" customWidth="1"/>
    <col min="7680" max="7680" width="12.44140625" style="131" customWidth="1"/>
    <col min="7681" max="7681" width="0.6640625" style="131" customWidth="1"/>
    <col min="7682" max="7682" width="12.44140625" style="131" customWidth="1"/>
    <col min="7683" max="7683" width="0.6640625" style="131" customWidth="1"/>
    <col min="7684" max="7684" width="12.44140625" style="131" customWidth="1"/>
    <col min="7685" max="7685" width="0.6640625" style="131" customWidth="1"/>
    <col min="7686" max="7686" width="12.44140625" style="131" customWidth="1"/>
    <col min="7687" max="7687" width="0.6640625" style="131" customWidth="1"/>
    <col min="7688" max="7688" width="12.44140625" style="131" customWidth="1"/>
    <col min="7689" max="7689" width="0.6640625" style="131" customWidth="1"/>
    <col min="7690" max="7690" width="12.44140625" style="131" customWidth="1"/>
    <col min="7691" max="7691" width="0" style="131" hidden="1" customWidth="1"/>
    <col min="7692" max="7933" width="7.44140625" style="131"/>
    <col min="7934" max="7934" width="26.109375" style="131" customWidth="1"/>
    <col min="7935" max="7935" width="1.5546875" style="131" customWidth="1"/>
    <col min="7936" max="7936" width="12.44140625" style="131" customWidth="1"/>
    <col min="7937" max="7937" width="0.6640625" style="131" customWidth="1"/>
    <col min="7938" max="7938" width="12.44140625" style="131" customWidth="1"/>
    <col min="7939" max="7939" width="0.6640625" style="131" customWidth="1"/>
    <col min="7940" max="7940" width="12.44140625" style="131" customWidth="1"/>
    <col min="7941" max="7941" width="0.6640625" style="131" customWidth="1"/>
    <col min="7942" max="7942" width="12.44140625" style="131" customWidth="1"/>
    <col min="7943" max="7943" width="0.6640625" style="131" customWidth="1"/>
    <col min="7944" max="7944" width="12.44140625" style="131" customWidth="1"/>
    <col min="7945" max="7945" width="0.6640625" style="131" customWidth="1"/>
    <col min="7946" max="7946" width="12.44140625" style="131" customWidth="1"/>
    <col min="7947" max="7947" width="0" style="131" hidden="1" customWidth="1"/>
    <col min="7948" max="8189" width="7.44140625" style="131"/>
    <col min="8190" max="8190" width="26.109375" style="131" customWidth="1"/>
    <col min="8191" max="8191" width="1.5546875" style="131" customWidth="1"/>
    <col min="8192" max="8192" width="12.44140625" style="131" customWidth="1"/>
    <col min="8193" max="8193" width="0.6640625" style="131" customWidth="1"/>
    <col min="8194" max="8194" width="12.44140625" style="131" customWidth="1"/>
    <col min="8195" max="8195" width="0.6640625" style="131" customWidth="1"/>
    <col min="8196" max="8196" width="12.44140625" style="131" customWidth="1"/>
    <col min="8197" max="8197" width="0.6640625" style="131" customWidth="1"/>
    <col min="8198" max="8198" width="12.44140625" style="131" customWidth="1"/>
    <col min="8199" max="8199" width="0.6640625" style="131" customWidth="1"/>
    <col min="8200" max="8200" width="12.44140625" style="131" customWidth="1"/>
    <col min="8201" max="8201" width="0.6640625" style="131" customWidth="1"/>
    <col min="8202" max="8202" width="12.44140625" style="131" customWidth="1"/>
    <col min="8203" max="8203" width="0" style="131" hidden="1" customWidth="1"/>
    <col min="8204" max="8445" width="7.44140625" style="131"/>
    <col min="8446" max="8446" width="26.109375" style="131" customWidth="1"/>
    <col min="8447" max="8447" width="1.5546875" style="131" customWidth="1"/>
    <col min="8448" max="8448" width="12.44140625" style="131" customWidth="1"/>
    <col min="8449" max="8449" width="0.6640625" style="131" customWidth="1"/>
    <col min="8450" max="8450" width="12.44140625" style="131" customWidth="1"/>
    <col min="8451" max="8451" width="0.6640625" style="131" customWidth="1"/>
    <col min="8452" max="8452" width="12.44140625" style="131" customWidth="1"/>
    <col min="8453" max="8453" width="0.6640625" style="131" customWidth="1"/>
    <col min="8454" max="8454" width="12.44140625" style="131" customWidth="1"/>
    <col min="8455" max="8455" width="0.6640625" style="131" customWidth="1"/>
    <col min="8456" max="8456" width="12.44140625" style="131" customWidth="1"/>
    <col min="8457" max="8457" width="0.6640625" style="131" customWidth="1"/>
    <col min="8458" max="8458" width="12.44140625" style="131" customWidth="1"/>
    <col min="8459" max="8459" width="0" style="131" hidden="1" customWidth="1"/>
    <col min="8460" max="8701" width="7.44140625" style="131"/>
    <col min="8702" max="8702" width="26.109375" style="131" customWidth="1"/>
    <col min="8703" max="8703" width="1.5546875" style="131" customWidth="1"/>
    <col min="8704" max="8704" width="12.44140625" style="131" customWidth="1"/>
    <col min="8705" max="8705" width="0.6640625" style="131" customWidth="1"/>
    <col min="8706" max="8706" width="12.44140625" style="131" customWidth="1"/>
    <col min="8707" max="8707" width="0.6640625" style="131" customWidth="1"/>
    <col min="8708" max="8708" width="12.44140625" style="131" customWidth="1"/>
    <col min="8709" max="8709" width="0.6640625" style="131" customWidth="1"/>
    <col min="8710" max="8710" width="12.44140625" style="131" customWidth="1"/>
    <col min="8711" max="8711" width="0.6640625" style="131" customWidth="1"/>
    <col min="8712" max="8712" width="12.44140625" style="131" customWidth="1"/>
    <col min="8713" max="8713" width="0.6640625" style="131" customWidth="1"/>
    <col min="8714" max="8714" width="12.44140625" style="131" customWidth="1"/>
    <col min="8715" max="8715" width="0" style="131" hidden="1" customWidth="1"/>
    <col min="8716" max="8957" width="7.44140625" style="131"/>
    <col min="8958" max="8958" width="26.109375" style="131" customWidth="1"/>
    <col min="8959" max="8959" width="1.5546875" style="131" customWidth="1"/>
    <col min="8960" max="8960" width="12.44140625" style="131" customWidth="1"/>
    <col min="8961" max="8961" width="0.6640625" style="131" customWidth="1"/>
    <col min="8962" max="8962" width="12.44140625" style="131" customWidth="1"/>
    <col min="8963" max="8963" width="0.6640625" style="131" customWidth="1"/>
    <col min="8964" max="8964" width="12.44140625" style="131" customWidth="1"/>
    <col min="8965" max="8965" width="0.6640625" style="131" customWidth="1"/>
    <col min="8966" max="8966" width="12.44140625" style="131" customWidth="1"/>
    <col min="8967" max="8967" width="0.6640625" style="131" customWidth="1"/>
    <col min="8968" max="8968" width="12.44140625" style="131" customWidth="1"/>
    <col min="8969" max="8969" width="0.6640625" style="131" customWidth="1"/>
    <col min="8970" max="8970" width="12.44140625" style="131" customWidth="1"/>
    <col min="8971" max="8971" width="0" style="131" hidden="1" customWidth="1"/>
    <col min="8972" max="9213" width="7.44140625" style="131"/>
    <col min="9214" max="9214" width="26.109375" style="131" customWidth="1"/>
    <col min="9215" max="9215" width="1.5546875" style="131" customWidth="1"/>
    <col min="9216" max="9216" width="12.44140625" style="131" customWidth="1"/>
    <col min="9217" max="9217" width="0.6640625" style="131" customWidth="1"/>
    <col min="9218" max="9218" width="12.44140625" style="131" customWidth="1"/>
    <col min="9219" max="9219" width="0.6640625" style="131" customWidth="1"/>
    <col min="9220" max="9220" width="12.44140625" style="131" customWidth="1"/>
    <col min="9221" max="9221" width="0.6640625" style="131" customWidth="1"/>
    <col min="9222" max="9222" width="12.44140625" style="131" customWidth="1"/>
    <col min="9223" max="9223" width="0.6640625" style="131" customWidth="1"/>
    <col min="9224" max="9224" width="12.44140625" style="131" customWidth="1"/>
    <col min="9225" max="9225" width="0.6640625" style="131" customWidth="1"/>
    <col min="9226" max="9226" width="12.44140625" style="131" customWidth="1"/>
    <col min="9227" max="9227" width="0" style="131" hidden="1" customWidth="1"/>
    <col min="9228" max="9469" width="7.44140625" style="131"/>
    <col min="9470" max="9470" width="26.109375" style="131" customWidth="1"/>
    <col min="9471" max="9471" width="1.5546875" style="131" customWidth="1"/>
    <col min="9472" max="9472" width="12.44140625" style="131" customWidth="1"/>
    <col min="9473" max="9473" width="0.6640625" style="131" customWidth="1"/>
    <col min="9474" max="9474" width="12.44140625" style="131" customWidth="1"/>
    <col min="9475" max="9475" width="0.6640625" style="131" customWidth="1"/>
    <col min="9476" max="9476" width="12.44140625" style="131" customWidth="1"/>
    <col min="9477" max="9477" width="0.6640625" style="131" customWidth="1"/>
    <col min="9478" max="9478" width="12.44140625" style="131" customWidth="1"/>
    <col min="9479" max="9479" width="0.6640625" style="131" customWidth="1"/>
    <col min="9480" max="9480" width="12.44140625" style="131" customWidth="1"/>
    <col min="9481" max="9481" width="0.6640625" style="131" customWidth="1"/>
    <col min="9482" max="9482" width="12.44140625" style="131" customWidth="1"/>
    <col min="9483" max="9483" width="0" style="131" hidden="1" customWidth="1"/>
    <col min="9484" max="9725" width="7.44140625" style="131"/>
    <col min="9726" max="9726" width="26.109375" style="131" customWidth="1"/>
    <col min="9727" max="9727" width="1.5546875" style="131" customWidth="1"/>
    <col min="9728" max="9728" width="12.44140625" style="131" customWidth="1"/>
    <col min="9729" max="9729" width="0.6640625" style="131" customWidth="1"/>
    <col min="9730" max="9730" width="12.44140625" style="131" customWidth="1"/>
    <col min="9731" max="9731" width="0.6640625" style="131" customWidth="1"/>
    <col min="9732" max="9732" width="12.44140625" style="131" customWidth="1"/>
    <col min="9733" max="9733" width="0.6640625" style="131" customWidth="1"/>
    <col min="9734" max="9734" width="12.44140625" style="131" customWidth="1"/>
    <col min="9735" max="9735" width="0.6640625" style="131" customWidth="1"/>
    <col min="9736" max="9736" width="12.44140625" style="131" customWidth="1"/>
    <col min="9737" max="9737" width="0.6640625" style="131" customWidth="1"/>
    <col min="9738" max="9738" width="12.44140625" style="131" customWidth="1"/>
    <col min="9739" max="9739" width="0" style="131" hidden="1" customWidth="1"/>
    <col min="9740" max="9981" width="7.44140625" style="131"/>
    <col min="9982" max="9982" width="26.109375" style="131" customWidth="1"/>
    <col min="9983" max="9983" width="1.5546875" style="131" customWidth="1"/>
    <col min="9984" max="9984" width="12.44140625" style="131" customWidth="1"/>
    <col min="9985" max="9985" width="0.6640625" style="131" customWidth="1"/>
    <col min="9986" max="9986" width="12.44140625" style="131" customWidth="1"/>
    <col min="9987" max="9987" width="0.6640625" style="131" customWidth="1"/>
    <col min="9988" max="9988" width="12.44140625" style="131" customWidth="1"/>
    <col min="9989" max="9989" width="0.6640625" style="131" customWidth="1"/>
    <col min="9990" max="9990" width="12.44140625" style="131" customWidth="1"/>
    <col min="9991" max="9991" width="0.6640625" style="131" customWidth="1"/>
    <col min="9992" max="9992" width="12.44140625" style="131" customWidth="1"/>
    <col min="9993" max="9993" width="0.6640625" style="131" customWidth="1"/>
    <col min="9994" max="9994" width="12.44140625" style="131" customWidth="1"/>
    <col min="9995" max="9995" width="0" style="131" hidden="1" customWidth="1"/>
    <col min="9996" max="10237" width="7.44140625" style="131"/>
    <col min="10238" max="10238" width="26.109375" style="131" customWidth="1"/>
    <col min="10239" max="10239" width="1.5546875" style="131" customWidth="1"/>
    <col min="10240" max="10240" width="12.44140625" style="131" customWidth="1"/>
    <col min="10241" max="10241" width="0.6640625" style="131" customWidth="1"/>
    <col min="10242" max="10242" width="12.44140625" style="131" customWidth="1"/>
    <col min="10243" max="10243" width="0.6640625" style="131" customWidth="1"/>
    <col min="10244" max="10244" width="12.44140625" style="131" customWidth="1"/>
    <col min="10245" max="10245" width="0.6640625" style="131" customWidth="1"/>
    <col min="10246" max="10246" width="12.44140625" style="131" customWidth="1"/>
    <col min="10247" max="10247" width="0.6640625" style="131" customWidth="1"/>
    <col min="10248" max="10248" width="12.44140625" style="131" customWidth="1"/>
    <col min="10249" max="10249" width="0.6640625" style="131" customWidth="1"/>
    <col min="10250" max="10250" width="12.44140625" style="131" customWidth="1"/>
    <col min="10251" max="10251" width="0" style="131" hidden="1" customWidth="1"/>
    <col min="10252" max="10493" width="7.44140625" style="131"/>
    <col min="10494" max="10494" width="26.109375" style="131" customWidth="1"/>
    <col min="10495" max="10495" width="1.5546875" style="131" customWidth="1"/>
    <col min="10496" max="10496" width="12.44140625" style="131" customWidth="1"/>
    <col min="10497" max="10497" width="0.6640625" style="131" customWidth="1"/>
    <col min="10498" max="10498" width="12.44140625" style="131" customWidth="1"/>
    <col min="10499" max="10499" width="0.6640625" style="131" customWidth="1"/>
    <col min="10500" max="10500" width="12.44140625" style="131" customWidth="1"/>
    <col min="10501" max="10501" width="0.6640625" style="131" customWidth="1"/>
    <col min="10502" max="10502" width="12.44140625" style="131" customWidth="1"/>
    <col min="10503" max="10503" width="0.6640625" style="131" customWidth="1"/>
    <col min="10504" max="10504" width="12.44140625" style="131" customWidth="1"/>
    <col min="10505" max="10505" width="0.6640625" style="131" customWidth="1"/>
    <col min="10506" max="10506" width="12.44140625" style="131" customWidth="1"/>
    <col min="10507" max="10507" width="0" style="131" hidden="1" customWidth="1"/>
    <col min="10508" max="10749" width="7.44140625" style="131"/>
    <col min="10750" max="10750" width="26.109375" style="131" customWidth="1"/>
    <col min="10751" max="10751" width="1.5546875" style="131" customWidth="1"/>
    <col min="10752" max="10752" width="12.44140625" style="131" customWidth="1"/>
    <col min="10753" max="10753" width="0.6640625" style="131" customWidth="1"/>
    <col min="10754" max="10754" width="12.44140625" style="131" customWidth="1"/>
    <col min="10755" max="10755" width="0.6640625" style="131" customWidth="1"/>
    <col min="10756" max="10756" width="12.44140625" style="131" customWidth="1"/>
    <col min="10757" max="10757" width="0.6640625" style="131" customWidth="1"/>
    <col min="10758" max="10758" width="12.44140625" style="131" customWidth="1"/>
    <col min="10759" max="10759" width="0.6640625" style="131" customWidth="1"/>
    <col min="10760" max="10760" width="12.44140625" style="131" customWidth="1"/>
    <col min="10761" max="10761" width="0.6640625" style="131" customWidth="1"/>
    <col min="10762" max="10762" width="12.44140625" style="131" customWidth="1"/>
    <col min="10763" max="10763" width="0" style="131" hidden="1" customWidth="1"/>
    <col min="10764" max="11005" width="7.44140625" style="131"/>
    <col min="11006" max="11006" width="26.109375" style="131" customWidth="1"/>
    <col min="11007" max="11007" width="1.5546875" style="131" customWidth="1"/>
    <col min="11008" max="11008" width="12.44140625" style="131" customWidth="1"/>
    <col min="11009" max="11009" width="0.6640625" style="131" customWidth="1"/>
    <col min="11010" max="11010" width="12.44140625" style="131" customWidth="1"/>
    <col min="11011" max="11011" width="0.6640625" style="131" customWidth="1"/>
    <col min="11012" max="11012" width="12.44140625" style="131" customWidth="1"/>
    <col min="11013" max="11013" width="0.6640625" style="131" customWidth="1"/>
    <col min="11014" max="11014" width="12.44140625" style="131" customWidth="1"/>
    <col min="11015" max="11015" width="0.6640625" style="131" customWidth="1"/>
    <col min="11016" max="11016" width="12.44140625" style="131" customWidth="1"/>
    <col min="11017" max="11017" width="0.6640625" style="131" customWidth="1"/>
    <col min="11018" max="11018" width="12.44140625" style="131" customWidth="1"/>
    <col min="11019" max="11019" width="0" style="131" hidden="1" customWidth="1"/>
    <col min="11020" max="11261" width="7.44140625" style="131"/>
    <col min="11262" max="11262" width="26.109375" style="131" customWidth="1"/>
    <col min="11263" max="11263" width="1.5546875" style="131" customWidth="1"/>
    <col min="11264" max="11264" width="12.44140625" style="131" customWidth="1"/>
    <col min="11265" max="11265" width="0.6640625" style="131" customWidth="1"/>
    <col min="11266" max="11266" width="12.44140625" style="131" customWidth="1"/>
    <col min="11267" max="11267" width="0.6640625" style="131" customWidth="1"/>
    <col min="11268" max="11268" width="12.44140625" style="131" customWidth="1"/>
    <col min="11269" max="11269" width="0.6640625" style="131" customWidth="1"/>
    <col min="11270" max="11270" width="12.44140625" style="131" customWidth="1"/>
    <col min="11271" max="11271" width="0.6640625" style="131" customWidth="1"/>
    <col min="11272" max="11272" width="12.44140625" style="131" customWidth="1"/>
    <col min="11273" max="11273" width="0.6640625" style="131" customWidth="1"/>
    <col min="11274" max="11274" width="12.44140625" style="131" customWidth="1"/>
    <col min="11275" max="11275" width="0" style="131" hidden="1" customWidth="1"/>
    <col min="11276" max="11517" width="7.44140625" style="131"/>
    <col min="11518" max="11518" width="26.109375" style="131" customWidth="1"/>
    <col min="11519" max="11519" width="1.5546875" style="131" customWidth="1"/>
    <col min="11520" max="11520" width="12.44140625" style="131" customWidth="1"/>
    <col min="11521" max="11521" width="0.6640625" style="131" customWidth="1"/>
    <col min="11522" max="11522" width="12.44140625" style="131" customWidth="1"/>
    <col min="11523" max="11523" width="0.6640625" style="131" customWidth="1"/>
    <col min="11524" max="11524" width="12.44140625" style="131" customWidth="1"/>
    <col min="11525" max="11525" width="0.6640625" style="131" customWidth="1"/>
    <col min="11526" max="11526" width="12.44140625" style="131" customWidth="1"/>
    <col min="11527" max="11527" width="0.6640625" style="131" customWidth="1"/>
    <col min="11528" max="11528" width="12.44140625" style="131" customWidth="1"/>
    <col min="11529" max="11529" width="0.6640625" style="131" customWidth="1"/>
    <col min="11530" max="11530" width="12.44140625" style="131" customWidth="1"/>
    <col min="11531" max="11531" width="0" style="131" hidden="1" customWidth="1"/>
    <col min="11532" max="11773" width="7.44140625" style="131"/>
    <col min="11774" max="11774" width="26.109375" style="131" customWidth="1"/>
    <col min="11775" max="11775" width="1.5546875" style="131" customWidth="1"/>
    <col min="11776" max="11776" width="12.44140625" style="131" customWidth="1"/>
    <col min="11777" max="11777" width="0.6640625" style="131" customWidth="1"/>
    <col min="11778" max="11778" width="12.44140625" style="131" customWidth="1"/>
    <col min="11779" max="11779" width="0.6640625" style="131" customWidth="1"/>
    <col min="11780" max="11780" width="12.44140625" style="131" customWidth="1"/>
    <col min="11781" max="11781" width="0.6640625" style="131" customWidth="1"/>
    <col min="11782" max="11782" width="12.44140625" style="131" customWidth="1"/>
    <col min="11783" max="11783" width="0.6640625" style="131" customWidth="1"/>
    <col min="11784" max="11784" width="12.44140625" style="131" customWidth="1"/>
    <col min="11785" max="11785" width="0.6640625" style="131" customWidth="1"/>
    <col min="11786" max="11786" width="12.44140625" style="131" customWidth="1"/>
    <col min="11787" max="11787" width="0" style="131" hidden="1" customWidth="1"/>
    <col min="11788" max="12029" width="7.44140625" style="131"/>
    <col min="12030" max="12030" width="26.109375" style="131" customWidth="1"/>
    <col min="12031" max="12031" width="1.5546875" style="131" customWidth="1"/>
    <col min="12032" max="12032" width="12.44140625" style="131" customWidth="1"/>
    <col min="12033" max="12033" width="0.6640625" style="131" customWidth="1"/>
    <col min="12034" max="12034" width="12.44140625" style="131" customWidth="1"/>
    <col min="12035" max="12035" width="0.6640625" style="131" customWidth="1"/>
    <col min="12036" max="12036" width="12.44140625" style="131" customWidth="1"/>
    <col min="12037" max="12037" width="0.6640625" style="131" customWidth="1"/>
    <col min="12038" max="12038" width="12.44140625" style="131" customWidth="1"/>
    <col min="12039" max="12039" width="0.6640625" style="131" customWidth="1"/>
    <col min="12040" max="12040" width="12.44140625" style="131" customWidth="1"/>
    <col min="12041" max="12041" width="0.6640625" style="131" customWidth="1"/>
    <col min="12042" max="12042" width="12.44140625" style="131" customWidth="1"/>
    <col min="12043" max="12043" width="0" style="131" hidden="1" customWidth="1"/>
    <col min="12044" max="12285" width="7.44140625" style="131"/>
    <col min="12286" max="12286" width="26.109375" style="131" customWidth="1"/>
    <col min="12287" max="12287" width="1.5546875" style="131" customWidth="1"/>
    <col min="12288" max="12288" width="12.44140625" style="131" customWidth="1"/>
    <col min="12289" max="12289" width="0.6640625" style="131" customWidth="1"/>
    <col min="12290" max="12290" width="12.44140625" style="131" customWidth="1"/>
    <col min="12291" max="12291" width="0.6640625" style="131" customWidth="1"/>
    <col min="12292" max="12292" width="12.44140625" style="131" customWidth="1"/>
    <col min="12293" max="12293" width="0.6640625" style="131" customWidth="1"/>
    <col min="12294" max="12294" width="12.44140625" style="131" customWidth="1"/>
    <col min="12295" max="12295" width="0.6640625" style="131" customWidth="1"/>
    <col min="12296" max="12296" width="12.44140625" style="131" customWidth="1"/>
    <col min="12297" max="12297" width="0.6640625" style="131" customWidth="1"/>
    <col min="12298" max="12298" width="12.44140625" style="131" customWidth="1"/>
    <col min="12299" max="12299" width="0" style="131" hidden="1" customWidth="1"/>
    <col min="12300" max="12541" width="7.44140625" style="131"/>
    <col min="12542" max="12542" width="26.109375" style="131" customWidth="1"/>
    <col min="12543" max="12543" width="1.5546875" style="131" customWidth="1"/>
    <col min="12544" max="12544" width="12.44140625" style="131" customWidth="1"/>
    <col min="12545" max="12545" width="0.6640625" style="131" customWidth="1"/>
    <col min="12546" max="12546" width="12.44140625" style="131" customWidth="1"/>
    <col min="12547" max="12547" width="0.6640625" style="131" customWidth="1"/>
    <col min="12548" max="12548" width="12.44140625" style="131" customWidth="1"/>
    <col min="12549" max="12549" width="0.6640625" style="131" customWidth="1"/>
    <col min="12550" max="12550" width="12.44140625" style="131" customWidth="1"/>
    <col min="12551" max="12551" width="0.6640625" style="131" customWidth="1"/>
    <col min="12552" max="12552" width="12.44140625" style="131" customWidth="1"/>
    <col min="12553" max="12553" width="0.6640625" style="131" customWidth="1"/>
    <col min="12554" max="12554" width="12.44140625" style="131" customWidth="1"/>
    <col min="12555" max="12555" width="0" style="131" hidden="1" customWidth="1"/>
    <col min="12556" max="12797" width="7.44140625" style="131"/>
    <col min="12798" max="12798" width="26.109375" style="131" customWidth="1"/>
    <col min="12799" max="12799" width="1.5546875" style="131" customWidth="1"/>
    <col min="12800" max="12800" width="12.44140625" style="131" customWidth="1"/>
    <col min="12801" max="12801" width="0.6640625" style="131" customWidth="1"/>
    <col min="12802" max="12802" width="12.44140625" style="131" customWidth="1"/>
    <col min="12803" max="12803" width="0.6640625" style="131" customWidth="1"/>
    <col min="12804" max="12804" width="12.44140625" style="131" customWidth="1"/>
    <col min="12805" max="12805" width="0.6640625" style="131" customWidth="1"/>
    <col min="12806" max="12806" width="12.44140625" style="131" customWidth="1"/>
    <col min="12807" max="12807" width="0.6640625" style="131" customWidth="1"/>
    <col min="12808" max="12808" width="12.44140625" style="131" customWidth="1"/>
    <col min="12809" max="12809" width="0.6640625" style="131" customWidth="1"/>
    <col min="12810" max="12810" width="12.44140625" style="131" customWidth="1"/>
    <col min="12811" max="12811" width="0" style="131" hidden="1" customWidth="1"/>
    <col min="12812" max="13053" width="7.44140625" style="131"/>
    <col min="13054" max="13054" width="26.109375" style="131" customWidth="1"/>
    <col min="13055" max="13055" width="1.5546875" style="131" customWidth="1"/>
    <col min="13056" max="13056" width="12.44140625" style="131" customWidth="1"/>
    <col min="13057" max="13057" width="0.6640625" style="131" customWidth="1"/>
    <col min="13058" max="13058" width="12.44140625" style="131" customWidth="1"/>
    <col min="13059" max="13059" width="0.6640625" style="131" customWidth="1"/>
    <col min="13060" max="13060" width="12.44140625" style="131" customWidth="1"/>
    <col min="13061" max="13061" width="0.6640625" style="131" customWidth="1"/>
    <col min="13062" max="13062" width="12.44140625" style="131" customWidth="1"/>
    <col min="13063" max="13063" width="0.6640625" style="131" customWidth="1"/>
    <col min="13064" max="13064" width="12.44140625" style="131" customWidth="1"/>
    <col min="13065" max="13065" width="0.6640625" style="131" customWidth="1"/>
    <col min="13066" max="13066" width="12.44140625" style="131" customWidth="1"/>
    <col min="13067" max="13067" width="0" style="131" hidden="1" customWidth="1"/>
    <col min="13068" max="13309" width="7.44140625" style="131"/>
    <col min="13310" max="13310" width="26.109375" style="131" customWidth="1"/>
    <col min="13311" max="13311" width="1.5546875" style="131" customWidth="1"/>
    <col min="13312" max="13312" width="12.44140625" style="131" customWidth="1"/>
    <col min="13313" max="13313" width="0.6640625" style="131" customWidth="1"/>
    <col min="13314" max="13314" width="12.44140625" style="131" customWidth="1"/>
    <col min="13315" max="13315" width="0.6640625" style="131" customWidth="1"/>
    <col min="13316" max="13316" width="12.44140625" style="131" customWidth="1"/>
    <col min="13317" max="13317" width="0.6640625" style="131" customWidth="1"/>
    <col min="13318" max="13318" width="12.44140625" style="131" customWidth="1"/>
    <col min="13319" max="13319" width="0.6640625" style="131" customWidth="1"/>
    <col min="13320" max="13320" width="12.44140625" style="131" customWidth="1"/>
    <col min="13321" max="13321" width="0.6640625" style="131" customWidth="1"/>
    <col min="13322" max="13322" width="12.44140625" style="131" customWidth="1"/>
    <col min="13323" max="13323" width="0" style="131" hidden="1" customWidth="1"/>
    <col min="13324" max="13565" width="7.44140625" style="131"/>
    <col min="13566" max="13566" width="26.109375" style="131" customWidth="1"/>
    <col min="13567" max="13567" width="1.5546875" style="131" customWidth="1"/>
    <col min="13568" max="13568" width="12.44140625" style="131" customWidth="1"/>
    <col min="13569" max="13569" width="0.6640625" style="131" customWidth="1"/>
    <col min="13570" max="13570" width="12.44140625" style="131" customWidth="1"/>
    <col min="13571" max="13571" width="0.6640625" style="131" customWidth="1"/>
    <col min="13572" max="13572" width="12.44140625" style="131" customWidth="1"/>
    <col min="13573" max="13573" width="0.6640625" style="131" customWidth="1"/>
    <col min="13574" max="13574" width="12.44140625" style="131" customWidth="1"/>
    <col min="13575" max="13575" width="0.6640625" style="131" customWidth="1"/>
    <col min="13576" max="13576" width="12.44140625" style="131" customWidth="1"/>
    <col min="13577" max="13577" width="0.6640625" style="131" customWidth="1"/>
    <col min="13578" max="13578" width="12.44140625" style="131" customWidth="1"/>
    <col min="13579" max="13579" width="0" style="131" hidden="1" customWidth="1"/>
    <col min="13580" max="13821" width="7.44140625" style="131"/>
    <col min="13822" max="13822" width="26.109375" style="131" customWidth="1"/>
    <col min="13823" max="13823" width="1.5546875" style="131" customWidth="1"/>
    <col min="13824" max="13824" width="12.44140625" style="131" customWidth="1"/>
    <col min="13825" max="13825" width="0.6640625" style="131" customWidth="1"/>
    <col min="13826" max="13826" width="12.44140625" style="131" customWidth="1"/>
    <col min="13827" max="13827" width="0.6640625" style="131" customWidth="1"/>
    <col min="13828" max="13828" width="12.44140625" style="131" customWidth="1"/>
    <col min="13829" max="13829" width="0.6640625" style="131" customWidth="1"/>
    <col min="13830" max="13830" width="12.44140625" style="131" customWidth="1"/>
    <col min="13831" max="13831" width="0.6640625" style="131" customWidth="1"/>
    <col min="13832" max="13832" width="12.44140625" style="131" customWidth="1"/>
    <col min="13833" max="13833" width="0.6640625" style="131" customWidth="1"/>
    <col min="13834" max="13834" width="12.44140625" style="131" customWidth="1"/>
    <col min="13835" max="13835" width="0" style="131" hidden="1" customWidth="1"/>
    <col min="13836" max="14077" width="7.44140625" style="131"/>
    <col min="14078" max="14078" width="26.109375" style="131" customWidth="1"/>
    <col min="14079" max="14079" width="1.5546875" style="131" customWidth="1"/>
    <col min="14080" max="14080" width="12.44140625" style="131" customWidth="1"/>
    <col min="14081" max="14081" width="0.6640625" style="131" customWidth="1"/>
    <col min="14082" max="14082" width="12.44140625" style="131" customWidth="1"/>
    <col min="14083" max="14083" width="0.6640625" style="131" customWidth="1"/>
    <col min="14084" max="14084" width="12.44140625" style="131" customWidth="1"/>
    <col min="14085" max="14085" width="0.6640625" style="131" customWidth="1"/>
    <col min="14086" max="14086" width="12.44140625" style="131" customWidth="1"/>
    <col min="14087" max="14087" width="0.6640625" style="131" customWidth="1"/>
    <col min="14088" max="14088" width="12.44140625" style="131" customWidth="1"/>
    <col min="14089" max="14089" width="0.6640625" style="131" customWidth="1"/>
    <col min="14090" max="14090" width="12.44140625" style="131" customWidth="1"/>
    <col min="14091" max="14091" width="0" style="131" hidden="1" customWidth="1"/>
    <col min="14092" max="14333" width="7.44140625" style="131"/>
    <col min="14334" max="14334" width="26.109375" style="131" customWidth="1"/>
    <col min="14335" max="14335" width="1.5546875" style="131" customWidth="1"/>
    <col min="14336" max="14336" width="12.44140625" style="131" customWidth="1"/>
    <col min="14337" max="14337" width="0.6640625" style="131" customWidth="1"/>
    <col min="14338" max="14338" width="12.44140625" style="131" customWidth="1"/>
    <col min="14339" max="14339" width="0.6640625" style="131" customWidth="1"/>
    <col min="14340" max="14340" width="12.44140625" style="131" customWidth="1"/>
    <col min="14341" max="14341" width="0.6640625" style="131" customWidth="1"/>
    <col min="14342" max="14342" width="12.44140625" style="131" customWidth="1"/>
    <col min="14343" max="14343" width="0.6640625" style="131" customWidth="1"/>
    <col min="14344" max="14344" width="12.44140625" style="131" customWidth="1"/>
    <col min="14345" max="14345" width="0.6640625" style="131" customWidth="1"/>
    <col min="14346" max="14346" width="12.44140625" style="131" customWidth="1"/>
    <col min="14347" max="14347" width="0" style="131" hidden="1" customWidth="1"/>
    <col min="14348" max="14589" width="7.44140625" style="131"/>
    <col min="14590" max="14590" width="26.109375" style="131" customWidth="1"/>
    <col min="14591" max="14591" width="1.5546875" style="131" customWidth="1"/>
    <col min="14592" max="14592" width="12.44140625" style="131" customWidth="1"/>
    <col min="14593" max="14593" width="0.6640625" style="131" customWidth="1"/>
    <col min="14594" max="14594" width="12.44140625" style="131" customWidth="1"/>
    <col min="14595" max="14595" width="0.6640625" style="131" customWidth="1"/>
    <col min="14596" max="14596" width="12.44140625" style="131" customWidth="1"/>
    <col min="14597" max="14597" width="0.6640625" style="131" customWidth="1"/>
    <col min="14598" max="14598" width="12.44140625" style="131" customWidth="1"/>
    <col min="14599" max="14599" width="0.6640625" style="131" customWidth="1"/>
    <col min="14600" max="14600" width="12.44140625" style="131" customWidth="1"/>
    <col min="14601" max="14601" width="0.6640625" style="131" customWidth="1"/>
    <col min="14602" max="14602" width="12.44140625" style="131" customWidth="1"/>
    <col min="14603" max="14603" width="0" style="131" hidden="1" customWidth="1"/>
    <col min="14604" max="14845" width="7.44140625" style="131"/>
    <col min="14846" max="14846" width="26.109375" style="131" customWidth="1"/>
    <col min="14847" max="14847" width="1.5546875" style="131" customWidth="1"/>
    <col min="14848" max="14848" width="12.44140625" style="131" customWidth="1"/>
    <col min="14849" max="14849" width="0.6640625" style="131" customWidth="1"/>
    <col min="14850" max="14850" width="12.44140625" style="131" customWidth="1"/>
    <col min="14851" max="14851" width="0.6640625" style="131" customWidth="1"/>
    <col min="14852" max="14852" width="12.44140625" style="131" customWidth="1"/>
    <col min="14853" max="14853" width="0.6640625" style="131" customWidth="1"/>
    <col min="14854" max="14854" width="12.44140625" style="131" customWidth="1"/>
    <col min="14855" max="14855" width="0.6640625" style="131" customWidth="1"/>
    <col min="14856" max="14856" width="12.44140625" style="131" customWidth="1"/>
    <col min="14857" max="14857" width="0.6640625" style="131" customWidth="1"/>
    <col min="14858" max="14858" width="12.44140625" style="131" customWidth="1"/>
    <col min="14859" max="14859" width="0" style="131" hidden="1" customWidth="1"/>
    <col min="14860" max="15101" width="7.44140625" style="131"/>
    <col min="15102" max="15102" width="26.109375" style="131" customWidth="1"/>
    <col min="15103" max="15103" width="1.5546875" style="131" customWidth="1"/>
    <col min="15104" max="15104" width="12.44140625" style="131" customWidth="1"/>
    <col min="15105" max="15105" width="0.6640625" style="131" customWidth="1"/>
    <col min="15106" max="15106" width="12.44140625" style="131" customWidth="1"/>
    <col min="15107" max="15107" width="0.6640625" style="131" customWidth="1"/>
    <col min="15108" max="15108" width="12.44140625" style="131" customWidth="1"/>
    <col min="15109" max="15109" width="0.6640625" style="131" customWidth="1"/>
    <col min="15110" max="15110" width="12.44140625" style="131" customWidth="1"/>
    <col min="15111" max="15111" width="0.6640625" style="131" customWidth="1"/>
    <col min="15112" max="15112" width="12.44140625" style="131" customWidth="1"/>
    <col min="15113" max="15113" width="0.6640625" style="131" customWidth="1"/>
    <col min="15114" max="15114" width="12.44140625" style="131" customWidth="1"/>
    <col min="15115" max="15115" width="0" style="131" hidden="1" customWidth="1"/>
    <col min="15116" max="15357" width="7.44140625" style="131"/>
    <col min="15358" max="15358" width="26.109375" style="131" customWidth="1"/>
    <col min="15359" max="15359" width="1.5546875" style="131" customWidth="1"/>
    <col min="15360" max="15360" width="12.44140625" style="131" customWidth="1"/>
    <col min="15361" max="15361" width="0.6640625" style="131" customWidth="1"/>
    <col min="15362" max="15362" width="12.44140625" style="131" customWidth="1"/>
    <col min="15363" max="15363" width="0.6640625" style="131" customWidth="1"/>
    <col min="15364" max="15364" width="12.44140625" style="131" customWidth="1"/>
    <col min="15365" max="15365" width="0.6640625" style="131" customWidth="1"/>
    <col min="15366" max="15366" width="12.44140625" style="131" customWidth="1"/>
    <col min="15367" max="15367" width="0.6640625" style="131" customWidth="1"/>
    <col min="15368" max="15368" width="12.44140625" style="131" customWidth="1"/>
    <col min="15369" max="15369" width="0.6640625" style="131" customWidth="1"/>
    <col min="15370" max="15370" width="12.44140625" style="131" customWidth="1"/>
    <col min="15371" max="15371" width="0" style="131" hidden="1" customWidth="1"/>
    <col min="15372" max="15613" width="7.44140625" style="131"/>
    <col min="15614" max="15614" width="26.109375" style="131" customWidth="1"/>
    <col min="15615" max="15615" width="1.5546875" style="131" customWidth="1"/>
    <col min="15616" max="15616" width="12.44140625" style="131" customWidth="1"/>
    <col min="15617" max="15617" width="0.6640625" style="131" customWidth="1"/>
    <col min="15618" max="15618" width="12.44140625" style="131" customWidth="1"/>
    <col min="15619" max="15619" width="0.6640625" style="131" customWidth="1"/>
    <col min="15620" max="15620" width="12.44140625" style="131" customWidth="1"/>
    <col min="15621" max="15621" width="0.6640625" style="131" customWidth="1"/>
    <col min="15622" max="15622" width="12.44140625" style="131" customWidth="1"/>
    <col min="15623" max="15623" width="0.6640625" style="131" customWidth="1"/>
    <col min="15624" max="15624" width="12.44140625" style="131" customWidth="1"/>
    <col min="15625" max="15625" width="0.6640625" style="131" customWidth="1"/>
    <col min="15626" max="15626" width="12.44140625" style="131" customWidth="1"/>
    <col min="15627" max="15627" width="0" style="131" hidden="1" customWidth="1"/>
    <col min="15628" max="15869" width="7.44140625" style="131"/>
    <col min="15870" max="15870" width="26.109375" style="131" customWidth="1"/>
    <col min="15871" max="15871" width="1.5546875" style="131" customWidth="1"/>
    <col min="15872" max="15872" width="12.44140625" style="131" customWidth="1"/>
    <col min="15873" max="15873" width="0.6640625" style="131" customWidth="1"/>
    <col min="15874" max="15874" width="12.44140625" style="131" customWidth="1"/>
    <col min="15875" max="15875" width="0.6640625" style="131" customWidth="1"/>
    <col min="15876" max="15876" width="12.44140625" style="131" customWidth="1"/>
    <col min="15877" max="15877" width="0.6640625" style="131" customWidth="1"/>
    <col min="15878" max="15878" width="12.44140625" style="131" customWidth="1"/>
    <col min="15879" max="15879" width="0.6640625" style="131" customWidth="1"/>
    <col min="15880" max="15880" width="12.44140625" style="131" customWidth="1"/>
    <col min="15881" max="15881" width="0.6640625" style="131" customWidth="1"/>
    <col min="15882" max="15882" width="12.44140625" style="131" customWidth="1"/>
    <col min="15883" max="15883" width="0" style="131" hidden="1" customWidth="1"/>
    <col min="15884" max="16125" width="7.44140625" style="131"/>
    <col min="16126" max="16126" width="26.109375" style="131" customWidth="1"/>
    <col min="16127" max="16127" width="1.5546875" style="131" customWidth="1"/>
    <col min="16128" max="16128" width="12.44140625" style="131" customWidth="1"/>
    <col min="16129" max="16129" width="0.6640625" style="131" customWidth="1"/>
    <col min="16130" max="16130" width="12.44140625" style="131" customWidth="1"/>
    <col min="16131" max="16131" width="0.6640625" style="131" customWidth="1"/>
    <col min="16132" max="16132" width="12.44140625" style="131" customWidth="1"/>
    <col min="16133" max="16133" width="0.6640625" style="131" customWidth="1"/>
    <col min="16134" max="16134" width="12.44140625" style="131" customWidth="1"/>
    <col min="16135" max="16135" width="0.6640625" style="131" customWidth="1"/>
    <col min="16136" max="16136" width="12.44140625" style="131" customWidth="1"/>
    <col min="16137" max="16137" width="0.6640625" style="131" customWidth="1"/>
    <col min="16138" max="16138" width="12.44140625" style="131" customWidth="1"/>
    <col min="16139" max="16139" width="0" style="131" hidden="1" customWidth="1"/>
    <col min="16140" max="16384" width="7.44140625" style="131"/>
  </cols>
  <sheetData>
    <row r="1" spans="1:16" ht="21.75" customHeight="1">
      <c r="A1" s="79" t="str">
        <f>'6-7 PL '!A47</f>
        <v>บริษัท วันทูวัน คอนแทคส์ จำกัด (มหาชน)</v>
      </c>
      <c r="B1" s="129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29"/>
    </row>
    <row r="2" spans="1:16" ht="21.75" customHeight="1">
      <c r="A2" s="132" t="s">
        <v>113</v>
      </c>
      <c r="B2" s="133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3"/>
    </row>
    <row r="3" spans="1:16" ht="21.75" customHeight="1">
      <c r="A3" s="135" t="s">
        <v>77</v>
      </c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3"/>
    </row>
    <row r="4" spans="1:16" ht="21.75" customHeight="1">
      <c r="A4" s="138"/>
      <c r="B4" s="133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3"/>
    </row>
    <row r="5" spans="1:16" s="139" customFormat="1" ht="21.75" customHeight="1">
      <c r="C5" s="202" t="s">
        <v>3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</row>
    <row r="6" spans="1:16" s="139" customFormat="1" ht="21.75" customHeight="1">
      <c r="C6" s="134"/>
      <c r="D6" s="134"/>
      <c r="E6" s="134"/>
      <c r="F6" s="134"/>
      <c r="G6" s="134"/>
      <c r="H6" s="134"/>
      <c r="I6" s="134"/>
      <c r="J6" s="134"/>
      <c r="K6" s="100" t="s">
        <v>114</v>
      </c>
      <c r="L6" s="134"/>
      <c r="M6" s="134"/>
      <c r="N6" s="134"/>
      <c r="O6" s="134"/>
    </row>
    <row r="7" spans="1:16" s="139" customFormat="1" ht="21.75" customHeight="1">
      <c r="C7" s="134"/>
      <c r="D7" s="134"/>
      <c r="E7" s="134"/>
      <c r="F7" s="134"/>
      <c r="G7" s="202" t="s">
        <v>68</v>
      </c>
      <c r="H7" s="202"/>
      <c r="I7" s="202"/>
      <c r="J7" s="134"/>
      <c r="K7" s="140" t="s">
        <v>57</v>
      </c>
      <c r="L7" s="134"/>
      <c r="M7" s="134"/>
      <c r="N7" s="134"/>
      <c r="O7" s="134"/>
    </row>
    <row r="8" spans="1:16" s="139" customFormat="1" ht="21.75" customHeight="1">
      <c r="C8" s="134"/>
      <c r="D8" s="134"/>
      <c r="E8" s="134"/>
      <c r="F8" s="134"/>
      <c r="G8" s="141" t="s">
        <v>115</v>
      </c>
      <c r="H8" s="141"/>
      <c r="I8" s="141"/>
      <c r="J8" s="134"/>
      <c r="K8" s="134"/>
      <c r="L8" s="134"/>
      <c r="M8" s="100" t="s">
        <v>116</v>
      </c>
      <c r="N8" s="134"/>
      <c r="O8" s="100"/>
    </row>
    <row r="9" spans="1:16" s="139" customFormat="1" ht="21.75" customHeight="1">
      <c r="C9" s="134" t="s">
        <v>58</v>
      </c>
      <c r="D9" s="134"/>
      <c r="E9" s="134" t="s">
        <v>117</v>
      </c>
      <c r="F9" s="134"/>
      <c r="G9" s="141" t="s">
        <v>118</v>
      </c>
      <c r="H9" s="141"/>
      <c r="I9" s="141" t="s">
        <v>119</v>
      </c>
      <c r="J9" s="134"/>
      <c r="K9" s="100" t="s">
        <v>120</v>
      </c>
      <c r="L9" s="134"/>
      <c r="M9" s="100" t="s">
        <v>121</v>
      </c>
      <c r="N9" s="134"/>
      <c r="O9" s="100" t="s">
        <v>122</v>
      </c>
    </row>
    <row r="10" spans="1:16" ht="21.75" customHeight="1">
      <c r="A10" s="139"/>
      <c r="B10" s="139"/>
      <c r="C10" s="134" t="s">
        <v>123</v>
      </c>
      <c r="D10" s="134"/>
      <c r="E10" s="134" t="s">
        <v>124</v>
      </c>
      <c r="F10" s="134"/>
      <c r="G10" s="141" t="s">
        <v>125</v>
      </c>
      <c r="H10" s="141"/>
      <c r="I10" s="141" t="s">
        <v>126</v>
      </c>
      <c r="J10" s="134"/>
      <c r="K10" s="100" t="s">
        <v>127</v>
      </c>
      <c r="L10" s="134"/>
      <c r="M10" s="100" t="s">
        <v>128</v>
      </c>
      <c r="N10" s="134"/>
      <c r="O10" s="100" t="s">
        <v>129</v>
      </c>
      <c r="P10" s="139"/>
    </row>
    <row r="11" spans="1:16" ht="21.75" customHeight="1">
      <c r="A11" s="139"/>
      <c r="B11" s="139"/>
      <c r="C11" s="18" t="s">
        <v>12</v>
      </c>
      <c r="D11" s="134"/>
      <c r="E11" s="18" t="s">
        <v>12</v>
      </c>
      <c r="F11" s="134"/>
      <c r="G11" s="18" t="s">
        <v>12</v>
      </c>
      <c r="H11" s="141"/>
      <c r="I11" s="18" t="s">
        <v>12</v>
      </c>
      <c r="J11" s="134"/>
      <c r="K11" s="18" t="s">
        <v>12</v>
      </c>
      <c r="L11" s="134"/>
      <c r="M11" s="18" t="s">
        <v>12</v>
      </c>
      <c r="N11" s="134"/>
      <c r="O11" s="18" t="s">
        <v>12</v>
      </c>
      <c r="P11" s="139"/>
    </row>
    <row r="12" spans="1:16" ht="21.75" customHeight="1">
      <c r="A12" s="139"/>
      <c r="B12" s="139"/>
      <c r="C12" s="134"/>
      <c r="D12" s="134"/>
      <c r="E12" s="134"/>
      <c r="F12" s="134"/>
      <c r="G12" s="141"/>
      <c r="H12" s="141"/>
      <c r="I12" s="141"/>
      <c r="J12" s="134"/>
      <c r="K12" s="100"/>
      <c r="L12" s="134"/>
      <c r="M12" s="100"/>
      <c r="N12" s="134"/>
      <c r="O12" s="100"/>
      <c r="P12" s="139"/>
    </row>
    <row r="13" spans="1:16" ht="21.75" customHeight="1">
      <c r="A13" s="123" t="s">
        <v>130</v>
      </c>
      <c r="C13" s="142">
        <v>560000</v>
      </c>
      <c r="D13" s="142"/>
      <c r="E13" s="142">
        <v>304419</v>
      </c>
      <c r="F13" s="142"/>
      <c r="G13" s="142">
        <v>28700</v>
      </c>
      <c r="I13" s="142">
        <v>10798</v>
      </c>
      <c r="K13" s="142">
        <v>281</v>
      </c>
      <c r="M13" s="142">
        <v>0</v>
      </c>
      <c r="O13" s="142">
        <f>SUM(C13:M13)</f>
        <v>904198</v>
      </c>
    </row>
    <row r="14" spans="1:16" ht="21.75" customHeight="1">
      <c r="A14" s="143" t="s">
        <v>131</v>
      </c>
      <c r="C14" s="104">
        <v>0</v>
      </c>
      <c r="E14" s="104">
        <v>0</v>
      </c>
      <c r="G14" s="104">
        <v>0</v>
      </c>
      <c r="I14" s="104">
        <v>-24784</v>
      </c>
      <c r="K14" s="104">
        <v>-163</v>
      </c>
      <c r="M14" s="104">
        <v>0</v>
      </c>
      <c r="O14" s="144">
        <f>SUM(C14:M14)</f>
        <v>-24947</v>
      </c>
    </row>
    <row r="15" spans="1:16" ht="6" customHeight="1">
      <c r="A15" s="143"/>
    </row>
    <row r="16" spans="1:16" ht="21.75" customHeight="1" thickBot="1">
      <c r="A16" s="145" t="s">
        <v>132</v>
      </c>
      <c r="C16" s="108">
        <f>SUM(C13:C14)</f>
        <v>560000</v>
      </c>
      <c r="E16" s="108">
        <f>SUM(E13:E14)</f>
        <v>304419</v>
      </c>
      <c r="G16" s="108">
        <f>SUM(G13:G14)</f>
        <v>28700</v>
      </c>
      <c r="I16" s="108">
        <f>SUM(I13:I14)</f>
        <v>-13986</v>
      </c>
      <c r="K16" s="108">
        <f>SUM(K13:K14)</f>
        <v>118</v>
      </c>
      <c r="M16" s="108">
        <f>SUM(M13:M14)</f>
        <v>0</v>
      </c>
      <c r="O16" s="108">
        <f>SUM(O13:O14)</f>
        <v>879251</v>
      </c>
    </row>
    <row r="17" spans="1:15" ht="21.75" customHeight="1" thickTop="1">
      <c r="A17" s="143"/>
    </row>
    <row r="18" spans="1:15" ht="21.75" customHeight="1">
      <c r="A18" s="123" t="s">
        <v>133</v>
      </c>
      <c r="C18" s="146">
        <f>C16</f>
        <v>560000</v>
      </c>
      <c r="D18" s="142"/>
      <c r="E18" s="146">
        <f>E16</f>
        <v>304419</v>
      </c>
      <c r="F18" s="142"/>
      <c r="G18" s="146">
        <f>G16</f>
        <v>28700</v>
      </c>
      <c r="I18" s="146">
        <v>-105498</v>
      </c>
      <c r="K18" s="146">
        <v>294</v>
      </c>
      <c r="M18" s="146">
        <v>49224</v>
      </c>
      <c r="O18" s="146">
        <f>SUM(C18:M18)</f>
        <v>837139</v>
      </c>
    </row>
    <row r="19" spans="1:15" ht="21.75" customHeight="1">
      <c r="A19" s="143" t="s">
        <v>134</v>
      </c>
      <c r="C19" s="105">
        <v>0</v>
      </c>
      <c r="E19" s="105">
        <v>0</v>
      </c>
      <c r="G19" s="105">
        <v>0</v>
      </c>
      <c r="I19" s="105">
        <v>0</v>
      </c>
      <c r="K19" s="105">
        <v>0</v>
      </c>
      <c r="M19" s="105">
        <v>-44033</v>
      </c>
      <c r="O19" s="146">
        <f>SUM(C19:M19)</f>
        <v>-44033</v>
      </c>
    </row>
    <row r="20" spans="1:15" ht="21.75" customHeight="1">
      <c r="A20" s="143" t="s">
        <v>135</v>
      </c>
      <c r="C20" s="102">
        <v>0</v>
      </c>
      <c r="E20" s="102">
        <v>0</v>
      </c>
      <c r="G20" s="102">
        <v>0</v>
      </c>
      <c r="I20" s="102">
        <v>32464</v>
      </c>
      <c r="K20" s="102">
        <v>-8</v>
      </c>
      <c r="M20" s="102">
        <v>-5191</v>
      </c>
      <c r="O20" s="147">
        <f>SUM(C20:M20)</f>
        <v>27265</v>
      </c>
    </row>
    <row r="21" spans="1:15" ht="6" customHeight="1">
      <c r="A21" s="143"/>
      <c r="C21" s="105"/>
      <c r="E21" s="105"/>
      <c r="G21" s="105"/>
      <c r="I21" s="105"/>
      <c r="K21" s="105"/>
      <c r="M21" s="105"/>
      <c r="O21" s="105"/>
    </row>
    <row r="22" spans="1:15" ht="21.75" customHeight="1" thickBot="1">
      <c r="A22" s="145" t="s">
        <v>136</v>
      </c>
      <c r="C22" s="107">
        <f>SUM(C18:C20)</f>
        <v>560000</v>
      </c>
      <c r="E22" s="107">
        <f>SUM(E18:E20)</f>
        <v>304419</v>
      </c>
      <c r="G22" s="107">
        <f>SUM(G18:G20)</f>
        <v>28700</v>
      </c>
      <c r="I22" s="107">
        <f>SUM(I18:I20)</f>
        <v>-73034</v>
      </c>
      <c r="K22" s="107">
        <f>SUM(K18:K20)</f>
        <v>286</v>
      </c>
      <c r="M22" s="107">
        <f>SUM(M18:M20)</f>
        <v>0</v>
      </c>
      <c r="O22" s="107">
        <f>SUM(O18:O20)</f>
        <v>820371</v>
      </c>
    </row>
    <row r="23" spans="1:15" ht="21.75" customHeight="1" thickTop="1">
      <c r="A23" s="145"/>
    </row>
    <row r="24" spans="1:15" ht="21.75" customHeight="1">
      <c r="A24" s="145"/>
    </row>
    <row r="25" spans="1:15" ht="21.75" customHeight="1">
      <c r="A25" s="145"/>
    </row>
    <row r="26" spans="1:15" ht="21.9" customHeight="1">
      <c r="A26" s="148" t="str">
        <f>'6-7 PL '!A46</f>
        <v>หมายเหตุประกอบข้อมูลทางการเงินเป็นส่วนหนึ่งของข้อมูลทางการเงินระหว่างกาลนี้</v>
      </c>
      <c r="B26" s="149"/>
      <c r="C26" s="104"/>
      <c r="D26" s="104"/>
      <c r="E26" s="104"/>
      <c r="F26" s="104"/>
      <c r="G26" s="104"/>
      <c r="H26" s="104"/>
      <c r="I26" s="104"/>
      <c r="J26" s="89"/>
      <c r="K26" s="104"/>
      <c r="L26" s="89"/>
      <c r="M26" s="104"/>
      <c r="N26" s="89"/>
      <c r="O26" s="104"/>
    </row>
  </sheetData>
  <mergeCells count="2">
    <mergeCell ref="C5:O5"/>
    <mergeCell ref="G7:I7"/>
  </mergeCells>
  <pageMargins left="0.5" right="0.5" top="0.5" bottom="0.6" header="0.49" footer="0.4"/>
  <pageSetup paperSize="9" firstPageNumber="8" fitToHeight="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49DB0-587E-4A7B-8A5A-6DD1BCA0E442}">
  <dimension ref="A1:K26"/>
  <sheetViews>
    <sheetView zoomScaleNormal="100" zoomScaleSheetLayoutView="90" zoomScalePageLayoutView="55" workbookViewId="0">
      <selection activeCell="K130" sqref="K130"/>
    </sheetView>
  </sheetViews>
  <sheetFormatPr defaultColWidth="7.44140625" defaultRowHeight="21.75" customHeight="1"/>
  <cols>
    <col min="1" max="1" width="41.88671875" style="131" customWidth="1"/>
    <col min="2" max="2" width="3.33203125" style="131" customWidth="1"/>
    <col min="3" max="3" width="16.6640625" style="155" bestFit="1" customWidth="1"/>
    <col min="4" max="4" width="0.88671875" style="155" customWidth="1"/>
    <col min="5" max="5" width="13.5546875" style="155" customWidth="1"/>
    <col min="6" max="6" width="0.88671875" style="155" customWidth="1"/>
    <col min="7" max="7" width="13.5546875" style="155" customWidth="1"/>
    <col min="8" max="8" width="0.88671875" style="155" customWidth="1"/>
    <col min="9" max="9" width="13.5546875" style="155" customWidth="1"/>
    <col min="10" max="10" width="0.88671875" style="155" customWidth="1"/>
    <col min="11" max="11" width="13.5546875" style="155" customWidth="1"/>
    <col min="12" max="252" width="7.44140625" style="131"/>
    <col min="253" max="253" width="29.5546875" style="131" customWidth="1"/>
    <col min="254" max="254" width="3.33203125" style="131" customWidth="1"/>
    <col min="255" max="255" width="13.5546875" style="131" customWidth="1"/>
    <col min="256" max="256" width="0.88671875" style="131" customWidth="1"/>
    <col min="257" max="257" width="13.5546875" style="131" customWidth="1"/>
    <col min="258" max="258" width="0.88671875" style="131" customWidth="1"/>
    <col min="259" max="259" width="13.5546875" style="131" customWidth="1"/>
    <col min="260" max="260" width="0.88671875" style="131" customWidth="1"/>
    <col min="261" max="261" width="13.5546875" style="131" customWidth="1"/>
    <col min="262" max="262" width="0.88671875" style="131" customWidth="1"/>
    <col min="263" max="263" width="13.5546875" style="131" customWidth="1"/>
    <col min="264" max="264" width="0.88671875" style="131" customWidth="1"/>
    <col min="265" max="508" width="7.44140625" style="131"/>
    <col min="509" max="509" width="29.5546875" style="131" customWidth="1"/>
    <col min="510" max="510" width="3.33203125" style="131" customWidth="1"/>
    <col min="511" max="511" width="13.5546875" style="131" customWidth="1"/>
    <col min="512" max="512" width="0.88671875" style="131" customWidth="1"/>
    <col min="513" max="513" width="13.5546875" style="131" customWidth="1"/>
    <col min="514" max="514" width="0.88671875" style="131" customWidth="1"/>
    <col min="515" max="515" width="13.5546875" style="131" customWidth="1"/>
    <col min="516" max="516" width="0.88671875" style="131" customWidth="1"/>
    <col min="517" max="517" width="13.5546875" style="131" customWidth="1"/>
    <col min="518" max="518" width="0.88671875" style="131" customWidth="1"/>
    <col min="519" max="519" width="13.5546875" style="131" customWidth="1"/>
    <col min="520" max="520" width="0.88671875" style="131" customWidth="1"/>
    <col min="521" max="764" width="7.44140625" style="131"/>
    <col min="765" max="765" width="29.5546875" style="131" customWidth="1"/>
    <col min="766" max="766" width="3.33203125" style="131" customWidth="1"/>
    <col min="767" max="767" width="13.5546875" style="131" customWidth="1"/>
    <col min="768" max="768" width="0.88671875" style="131" customWidth="1"/>
    <col min="769" max="769" width="13.5546875" style="131" customWidth="1"/>
    <col min="770" max="770" width="0.88671875" style="131" customWidth="1"/>
    <col min="771" max="771" width="13.5546875" style="131" customWidth="1"/>
    <col min="772" max="772" width="0.88671875" style="131" customWidth="1"/>
    <col min="773" max="773" width="13.5546875" style="131" customWidth="1"/>
    <col min="774" max="774" width="0.88671875" style="131" customWidth="1"/>
    <col min="775" max="775" width="13.5546875" style="131" customWidth="1"/>
    <col min="776" max="776" width="0.88671875" style="131" customWidth="1"/>
    <col min="777" max="1020" width="7.44140625" style="131"/>
    <col min="1021" max="1021" width="29.5546875" style="131" customWidth="1"/>
    <col min="1022" max="1022" width="3.33203125" style="131" customWidth="1"/>
    <col min="1023" max="1023" width="13.5546875" style="131" customWidth="1"/>
    <col min="1024" max="1024" width="0.88671875" style="131" customWidth="1"/>
    <col min="1025" max="1025" width="13.5546875" style="131" customWidth="1"/>
    <col min="1026" max="1026" width="0.88671875" style="131" customWidth="1"/>
    <col min="1027" max="1027" width="13.5546875" style="131" customWidth="1"/>
    <col min="1028" max="1028" width="0.88671875" style="131" customWidth="1"/>
    <col min="1029" max="1029" width="13.5546875" style="131" customWidth="1"/>
    <col min="1030" max="1030" width="0.88671875" style="131" customWidth="1"/>
    <col min="1031" max="1031" width="13.5546875" style="131" customWidth="1"/>
    <col min="1032" max="1032" width="0.88671875" style="131" customWidth="1"/>
    <col min="1033" max="1276" width="7.44140625" style="131"/>
    <col min="1277" max="1277" width="29.5546875" style="131" customWidth="1"/>
    <col min="1278" max="1278" width="3.33203125" style="131" customWidth="1"/>
    <col min="1279" max="1279" width="13.5546875" style="131" customWidth="1"/>
    <col min="1280" max="1280" width="0.88671875" style="131" customWidth="1"/>
    <col min="1281" max="1281" width="13.5546875" style="131" customWidth="1"/>
    <col min="1282" max="1282" width="0.88671875" style="131" customWidth="1"/>
    <col min="1283" max="1283" width="13.5546875" style="131" customWidth="1"/>
    <col min="1284" max="1284" width="0.88671875" style="131" customWidth="1"/>
    <col min="1285" max="1285" width="13.5546875" style="131" customWidth="1"/>
    <col min="1286" max="1286" width="0.88671875" style="131" customWidth="1"/>
    <col min="1287" max="1287" width="13.5546875" style="131" customWidth="1"/>
    <col min="1288" max="1288" width="0.88671875" style="131" customWidth="1"/>
    <col min="1289" max="1532" width="7.44140625" style="131"/>
    <col min="1533" max="1533" width="29.5546875" style="131" customWidth="1"/>
    <col min="1534" max="1534" width="3.33203125" style="131" customWidth="1"/>
    <col min="1535" max="1535" width="13.5546875" style="131" customWidth="1"/>
    <col min="1536" max="1536" width="0.88671875" style="131" customWidth="1"/>
    <col min="1537" max="1537" width="13.5546875" style="131" customWidth="1"/>
    <col min="1538" max="1538" width="0.88671875" style="131" customWidth="1"/>
    <col min="1539" max="1539" width="13.5546875" style="131" customWidth="1"/>
    <col min="1540" max="1540" width="0.88671875" style="131" customWidth="1"/>
    <col min="1541" max="1541" width="13.5546875" style="131" customWidth="1"/>
    <col min="1542" max="1542" width="0.88671875" style="131" customWidth="1"/>
    <col min="1543" max="1543" width="13.5546875" style="131" customWidth="1"/>
    <col min="1544" max="1544" width="0.88671875" style="131" customWidth="1"/>
    <col min="1545" max="1788" width="7.44140625" style="131"/>
    <col min="1789" max="1789" width="29.5546875" style="131" customWidth="1"/>
    <col min="1790" max="1790" width="3.33203125" style="131" customWidth="1"/>
    <col min="1791" max="1791" width="13.5546875" style="131" customWidth="1"/>
    <col min="1792" max="1792" width="0.88671875" style="131" customWidth="1"/>
    <col min="1793" max="1793" width="13.5546875" style="131" customWidth="1"/>
    <col min="1794" max="1794" width="0.88671875" style="131" customWidth="1"/>
    <col min="1795" max="1795" width="13.5546875" style="131" customWidth="1"/>
    <col min="1796" max="1796" width="0.88671875" style="131" customWidth="1"/>
    <col min="1797" max="1797" width="13.5546875" style="131" customWidth="1"/>
    <col min="1798" max="1798" width="0.88671875" style="131" customWidth="1"/>
    <col min="1799" max="1799" width="13.5546875" style="131" customWidth="1"/>
    <col min="1800" max="1800" width="0.88671875" style="131" customWidth="1"/>
    <col min="1801" max="2044" width="7.44140625" style="131"/>
    <col min="2045" max="2045" width="29.5546875" style="131" customWidth="1"/>
    <col min="2046" max="2046" width="3.33203125" style="131" customWidth="1"/>
    <col min="2047" max="2047" width="13.5546875" style="131" customWidth="1"/>
    <col min="2048" max="2048" width="0.88671875" style="131" customWidth="1"/>
    <col min="2049" max="2049" width="13.5546875" style="131" customWidth="1"/>
    <col min="2050" max="2050" width="0.88671875" style="131" customWidth="1"/>
    <col min="2051" max="2051" width="13.5546875" style="131" customWidth="1"/>
    <col min="2052" max="2052" width="0.88671875" style="131" customWidth="1"/>
    <col min="2053" max="2053" width="13.5546875" style="131" customWidth="1"/>
    <col min="2054" max="2054" width="0.88671875" style="131" customWidth="1"/>
    <col min="2055" max="2055" width="13.5546875" style="131" customWidth="1"/>
    <col min="2056" max="2056" width="0.88671875" style="131" customWidth="1"/>
    <col min="2057" max="2300" width="7.44140625" style="131"/>
    <col min="2301" max="2301" width="29.5546875" style="131" customWidth="1"/>
    <col min="2302" max="2302" width="3.33203125" style="131" customWidth="1"/>
    <col min="2303" max="2303" width="13.5546875" style="131" customWidth="1"/>
    <col min="2304" max="2304" width="0.88671875" style="131" customWidth="1"/>
    <col min="2305" max="2305" width="13.5546875" style="131" customWidth="1"/>
    <col min="2306" max="2306" width="0.88671875" style="131" customWidth="1"/>
    <col min="2307" max="2307" width="13.5546875" style="131" customWidth="1"/>
    <col min="2308" max="2308" width="0.88671875" style="131" customWidth="1"/>
    <col min="2309" max="2309" width="13.5546875" style="131" customWidth="1"/>
    <col min="2310" max="2310" width="0.88671875" style="131" customWidth="1"/>
    <col min="2311" max="2311" width="13.5546875" style="131" customWidth="1"/>
    <col min="2312" max="2312" width="0.88671875" style="131" customWidth="1"/>
    <col min="2313" max="2556" width="7.44140625" style="131"/>
    <col min="2557" max="2557" width="29.5546875" style="131" customWidth="1"/>
    <col min="2558" max="2558" width="3.33203125" style="131" customWidth="1"/>
    <col min="2559" max="2559" width="13.5546875" style="131" customWidth="1"/>
    <col min="2560" max="2560" width="0.88671875" style="131" customWidth="1"/>
    <col min="2561" max="2561" width="13.5546875" style="131" customWidth="1"/>
    <col min="2562" max="2562" width="0.88671875" style="131" customWidth="1"/>
    <col min="2563" max="2563" width="13.5546875" style="131" customWidth="1"/>
    <col min="2564" max="2564" width="0.88671875" style="131" customWidth="1"/>
    <col min="2565" max="2565" width="13.5546875" style="131" customWidth="1"/>
    <col min="2566" max="2566" width="0.88671875" style="131" customWidth="1"/>
    <col min="2567" max="2567" width="13.5546875" style="131" customWidth="1"/>
    <col min="2568" max="2568" width="0.88671875" style="131" customWidth="1"/>
    <col min="2569" max="2812" width="7.44140625" style="131"/>
    <col min="2813" max="2813" width="29.5546875" style="131" customWidth="1"/>
    <col min="2814" max="2814" width="3.33203125" style="131" customWidth="1"/>
    <col min="2815" max="2815" width="13.5546875" style="131" customWidth="1"/>
    <col min="2816" max="2816" width="0.88671875" style="131" customWidth="1"/>
    <col min="2817" max="2817" width="13.5546875" style="131" customWidth="1"/>
    <col min="2818" max="2818" width="0.88671875" style="131" customWidth="1"/>
    <col min="2819" max="2819" width="13.5546875" style="131" customWidth="1"/>
    <col min="2820" max="2820" width="0.88671875" style="131" customWidth="1"/>
    <col min="2821" max="2821" width="13.5546875" style="131" customWidth="1"/>
    <col min="2822" max="2822" width="0.88671875" style="131" customWidth="1"/>
    <col min="2823" max="2823" width="13.5546875" style="131" customWidth="1"/>
    <col min="2824" max="2824" width="0.88671875" style="131" customWidth="1"/>
    <col min="2825" max="3068" width="7.44140625" style="131"/>
    <col min="3069" max="3069" width="29.5546875" style="131" customWidth="1"/>
    <col min="3070" max="3070" width="3.33203125" style="131" customWidth="1"/>
    <col min="3071" max="3071" width="13.5546875" style="131" customWidth="1"/>
    <col min="3072" max="3072" width="0.88671875" style="131" customWidth="1"/>
    <col min="3073" max="3073" width="13.5546875" style="131" customWidth="1"/>
    <col min="3074" max="3074" width="0.88671875" style="131" customWidth="1"/>
    <col min="3075" max="3075" width="13.5546875" style="131" customWidth="1"/>
    <col min="3076" max="3076" width="0.88671875" style="131" customWidth="1"/>
    <col min="3077" max="3077" width="13.5546875" style="131" customWidth="1"/>
    <col min="3078" max="3078" width="0.88671875" style="131" customWidth="1"/>
    <col min="3079" max="3079" width="13.5546875" style="131" customWidth="1"/>
    <col min="3080" max="3080" width="0.88671875" style="131" customWidth="1"/>
    <col min="3081" max="3324" width="7.44140625" style="131"/>
    <col min="3325" max="3325" width="29.5546875" style="131" customWidth="1"/>
    <col min="3326" max="3326" width="3.33203125" style="131" customWidth="1"/>
    <col min="3327" max="3327" width="13.5546875" style="131" customWidth="1"/>
    <col min="3328" max="3328" width="0.88671875" style="131" customWidth="1"/>
    <col min="3329" max="3329" width="13.5546875" style="131" customWidth="1"/>
    <col min="3330" max="3330" width="0.88671875" style="131" customWidth="1"/>
    <col min="3331" max="3331" width="13.5546875" style="131" customWidth="1"/>
    <col min="3332" max="3332" width="0.88671875" style="131" customWidth="1"/>
    <col min="3333" max="3333" width="13.5546875" style="131" customWidth="1"/>
    <col min="3334" max="3334" width="0.88671875" style="131" customWidth="1"/>
    <col min="3335" max="3335" width="13.5546875" style="131" customWidth="1"/>
    <col min="3336" max="3336" width="0.88671875" style="131" customWidth="1"/>
    <col min="3337" max="3580" width="7.44140625" style="131"/>
    <col min="3581" max="3581" width="29.5546875" style="131" customWidth="1"/>
    <col min="3582" max="3582" width="3.33203125" style="131" customWidth="1"/>
    <col min="3583" max="3583" width="13.5546875" style="131" customWidth="1"/>
    <col min="3584" max="3584" width="0.88671875" style="131" customWidth="1"/>
    <col min="3585" max="3585" width="13.5546875" style="131" customWidth="1"/>
    <col min="3586" max="3586" width="0.88671875" style="131" customWidth="1"/>
    <col min="3587" max="3587" width="13.5546875" style="131" customWidth="1"/>
    <col min="3588" max="3588" width="0.88671875" style="131" customWidth="1"/>
    <col min="3589" max="3589" width="13.5546875" style="131" customWidth="1"/>
    <col min="3590" max="3590" width="0.88671875" style="131" customWidth="1"/>
    <col min="3591" max="3591" width="13.5546875" style="131" customWidth="1"/>
    <col min="3592" max="3592" width="0.88671875" style="131" customWidth="1"/>
    <col min="3593" max="3836" width="7.44140625" style="131"/>
    <col min="3837" max="3837" width="29.5546875" style="131" customWidth="1"/>
    <col min="3838" max="3838" width="3.33203125" style="131" customWidth="1"/>
    <col min="3839" max="3839" width="13.5546875" style="131" customWidth="1"/>
    <col min="3840" max="3840" width="0.88671875" style="131" customWidth="1"/>
    <col min="3841" max="3841" width="13.5546875" style="131" customWidth="1"/>
    <col min="3842" max="3842" width="0.88671875" style="131" customWidth="1"/>
    <col min="3843" max="3843" width="13.5546875" style="131" customWidth="1"/>
    <col min="3844" max="3844" width="0.88671875" style="131" customWidth="1"/>
    <col min="3845" max="3845" width="13.5546875" style="131" customWidth="1"/>
    <col min="3846" max="3846" width="0.88671875" style="131" customWidth="1"/>
    <col min="3847" max="3847" width="13.5546875" style="131" customWidth="1"/>
    <col min="3848" max="3848" width="0.88671875" style="131" customWidth="1"/>
    <col min="3849" max="4092" width="7.44140625" style="131"/>
    <col min="4093" max="4093" width="29.5546875" style="131" customWidth="1"/>
    <col min="4094" max="4094" width="3.33203125" style="131" customWidth="1"/>
    <col min="4095" max="4095" width="13.5546875" style="131" customWidth="1"/>
    <col min="4096" max="4096" width="0.88671875" style="131" customWidth="1"/>
    <col min="4097" max="4097" width="13.5546875" style="131" customWidth="1"/>
    <col min="4098" max="4098" width="0.88671875" style="131" customWidth="1"/>
    <col min="4099" max="4099" width="13.5546875" style="131" customWidth="1"/>
    <col min="4100" max="4100" width="0.88671875" style="131" customWidth="1"/>
    <col min="4101" max="4101" width="13.5546875" style="131" customWidth="1"/>
    <col min="4102" max="4102" width="0.88671875" style="131" customWidth="1"/>
    <col min="4103" max="4103" width="13.5546875" style="131" customWidth="1"/>
    <col min="4104" max="4104" width="0.88671875" style="131" customWidth="1"/>
    <col min="4105" max="4348" width="7.44140625" style="131"/>
    <col min="4349" max="4349" width="29.5546875" style="131" customWidth="1"/>
    <col min="4350" max="4350" width="3.33203125" style="131" customWidth="1"/>
    <col min="4351" max="4351" width="13.5546875" style="131" customWidth="1"/>
    <col min="4352" max="4352" width="0.88671875" style="131" customWidth="1"/>
    <col min="4353" max="4353" width="13.5546875" style="131" customWidth="1"/>
    <col min="4354" max="4354" width="0.88671875" style="131" customWidth="1"/>
    <col min="4355" max="4355" width="13.5546875" style="131" customWidth="1"/>
    <col min="4356" max="4356" width="0.88671875" style="131" customWidth="1"/>
    <col min="4357" max="4357" width="13.5546875" style="131" customWidth="1"/>
    <col min="4358" max="4358" width="0.88671875" style="131" customWidth="1"/>
    <col min="4359" max="4359" width="13.5546875" style="131" customWidth="1"/>
    <col min="4360" max="4360" width="0.88671875" style="131" customWidth="1"/>
    <col min="4361" max="4604" width="7.44140625" style="131"/>
    <col min="4605" max="4605" width="29.5546875" style="131" customWidth="1"/>
    <col min="4606" max="4606" width="3.33203125" style="131" customWidth="1"/>
    <col min="4607" max="4607" width="13.5546875" style="131" customWidth="1"/>
    <col min="4608" max="4608" width="0.88671875" style="131" customWidth="1"/>
    <col min="4609" max="4609" width="13.5546875" style="131" customWidth="1"/>
    <col min="4610" max="4610" width="0.88671875" style="131" customWidth="1"/>
    <col min="4611" max="4611" width="13.5546875" style="131" customWidth="1"/>
    <col min="4612" max="4612" width="0.88671875" style="131" customWidth="1"/>
    <col min="4613" max="4613" width="13.5546875" style="131" customWidth="1"/>
    <col min="4614" max="4614" width="0.88671875" style="131" customWidth="1"/>
    <col min="4615" max="4615" width="13.5546875" style="131" customWidth="1"/>
    <col min="4616" max="4616" width="0.88671875" style="131" customWidth="1"/>
    <col min="4617" max="4860" width="7.44140625" style="131"/>
    <col min="4861" max="4861" width="29.5546875" style="131" customWidth="1"/>
    <col min="4862" max="4862" width="3.33203125" style="131" customWidth="1"/>
    <col min="4863" max="4863" width="13.5546875" style="131" customWidth="1"/>
    <col min="4864" max="4864" width="0.88671875" style="131" customWidth="1"/>
    <col min="4865" max="4865" width="13.5546875" style="131" customWidth="1"/>
    <col min="4866" max="4866" width="0.88671875" style="131" customWidth="1"/>
    <col min="4867" max="4867" width="13.5546875" style="131" customWidth="1"/>
    <col min="4868" max="4868" width="0.88671875" style="131" customWidth="1"/>
    <col min="4869" max="4869" width="13.5546875" style="131" customWidth="1"/>
    <col min="4870" max="4870" width="0.88671875" style="131" customWidth="1"/>
    <col min="4871" max="4871" width="13.5546875" style="131" customWidth="1"/>
    <col min="4872" max="4872" width="0.88671875" style="131" customWidth="1"/>
    <col min="4873" max="5116" width="7.44140625" style="131"/>
    <col min="5117" max="5117" width="29.5546875" style="131" customWidth="1"/>
    <col min="5118" max="5118" width="3.33203125" style="131" customWidth="1"/>
    <col min="5119" max="5119" width="13.5546875" style="131" customWidth="1"/>
    <col min="5120" max="5120" width="0.88671875" style="131" customWidth="1"/>
    <col min="5121" max="5121" width="13.5546875" style="131" customWidth="1"/>
    <col min="5122" max="5122" width="0.88671875" style="131" customWidth="1"/>
    <col min="5123" max="5123" width="13.5546875" style="131" customWidth="1"/>
    <col min="5124" max="5124" width="0.88671875" style="131" customWidth="1"/>
    <col min="5125" max="5125" width="13.5546875" style="131" customWidth="1"/>
    <col min="5126" max="5126" width="0.88671875" style="131" customWidth="1"/>
    <col min="5127" max="5127" width="13.5546875" style="131" customWidth="1"/>
    <col min="5128" max="5128" width="0.88671875" style="131" customWidth="1"/>
    <col min="5129" max="5372" width="7.44140625" style="131"/>
    <col min="5373" max="5373" width="29.5546875" style="131" customWidth="1"/>
    <col min="5374" max="5374" width="3.33203125" style="131" customWidth="1"/>
    <col min="5375" max="5375" width="13.5546875" style="131" customWidth="1"/>
    <col min="5376" max="5376" width="0.88671875" style="131" customWidth="1"/>
    <col min="5377" max="5377" width="13.5546875" style="131" customWidth="1"/>
    <col min="5378" max="5378" width="0.88671875" style="131" customWidth="1"/>
    <col min="5379" max="5379" width="13.5546875" style="131" customWidth="1"/>
    <col min="5380" max="5380" width="0.88671875" style="131" customWidth="1"/>
    <col min="5381" max="5381" width="13.5546875" style="131" customWidth="1"/>
    <col min="5382" max="5382" width="0.88671875" style="131" customWidth="1"/>
    <col min="5383" max="5383" width="13.5546875" style="131" customWidth="1"/>
    <col min="5384" max="5384" width="0.88671875" style="131" customWidth="1"/>
    <col min="5385" max="5628" width="7.44140625" style="131"/>
    <col min="5629" max="5629" width="29.5546875" style="131" customWidth="1"/>
    <col min="5630" max="5630" width="3.33203125" style="131" customWidth="1"/>
    <col min="5631" max="5631" width="13.5546875" style="131" customWidth="1"/>
    <col min="5632" max="5632" width="0.88671875" style="131" customWidth="1"/>
    <col min="5633" max="5633" width="13.5546875" style="131" customWidth="1"/>
    <col min="5634" max="5634" width="0.88671875" style="131" customWidth="1"/>
    <col min="5635" max="5635" width="13.5546875" style="131" customWidth="1"/>
    <col min="5636" max="5636" width="0.88671875" style="131" customWidth="1"/>
    <col min="5637" max="5637" width="13.5546875" style="131" customWidth="1"/>
    <col min="5638" max="5638" width="0.88671875" style="131" customWidth="1"/>
    <col min="5639" max="5639" width="13.5546875" style="131" customWidth="1"/>
    <col min="5640" max="5640" width="0.88671875" style="131" customWidth="1"/>
    <col min="5641" max="5884" width="7.44140625" style="131"/>
    <col min="5885" max="5885" width="29.5546875" style="131" customWidth="1"/>
    <col min="5886" max="5886" width="3.33203125" style="131" customWidth="1"/>
    <col min="5887" max="5887" width="13.5546875" style="131" customWidth="1"/>
    <col min="5888" max="5888" width="0.88671875" style="131" customWidth="1"/>
    <col min="5889" max="5889" width="13.5546875" style="131" customWidth="1"/>
    <col min="5890" max="5890" width="0.88671875" style="131" customWidth="1"/>
    <col min="5891" max="5891" width="13.5546875" style="131" customWidth="1"/>
    <col min="5892" max="5892" width="0.88671875" style="131" customWidth="1"/>
    <col min="5893" max="5893" width="13.5546875" style="131" customWidth="1"/>
    <col min="5894" max="5894" width="0.88671875" style="131" customWidth="1"/>
    <col min="5895" max="5895" width="13.5546875" style="131" customWidth="1"/>
    <col min="5896" max="5896" width="0.88671875" style="131" customWidth="1"/>
    <col min="5897" max="6140" width="7.44140625" style="131"/>
    <col min="6141" max="6141" width="29.5546875" style="131" customWidth="1"/>
    <col min="6142" max="6142" width="3.33203125" style="131" customWidth="1"/>
    <col min="6143" max="6143" width="13.5546875" style="131" customWidth="1"/>
    <col min="6144" max="6144" width="0.88671875" style="131" customWidth="1"/>
    <col min="6145" max="6145" width="13.5546875" style="131" customWidth="1"/>
    <col min="6146" max="6146" width="0.88671875" style="131" customWidth="1"/>
    <col min="6147" max="6147" width="13.5546875" style="131" customWidth="1"/>
    <col min="6148" max="6148" width="0.88671875" style="131" customWidth="1"/>
    <col min="6149" max="6149" width="13.5546875" style="131" customWidth="1"/>
    <col min="6150" max="6150" width="0.88671875" style="131" customWidth="1"/>
    <col min="6151" max="6151" width="13.5546875" style="131" customWidth="1"/>
    <col min="6152" max="6152" width="0.88671875" style="131" customWidth="1"/>
    <col min="6153" max="6396" width="7.44140625" style="131"/>
    <col min="6397" max="6397" width="29.5546875" style="131" customWidth="1"/>
    <col min="6398" max="6398" width="3.33203125" style="131" customWidth="1"/>
    <col min="6399" max="6399" width="13.5546875" style="131" customWidth="1"/>
    <col min="6400" max="6400" width="0.88671875" style="131" customWidth="1"/>
    <col min="6401" max="6401" width="13.5546875" style="131" customWidth="1"/>
    <col min="6402" max="6402" width="0.88671875" style="131" customWidth="1"/>
    <col min="6403" max="6403" width="13.5546875" style="131" customWidth="1"/>
    <col min="6404" max="6404" width="0.88671875" style="131" customWidth="1"/>
    <col min="6405" max="6405" width="13.5546875" style="131" customWidth="1"/>
    <col min="6406" max="6406" width="0.88671875" style="131" customWidth="1"/>
    <col min="6407" max="6407" width="13.5546875" style="131" customWidth="1"/>
    <col min="6408" max="6408" width="0.88671875" style="131" customWidth="1"/>
    <col min="6409" max="6652" width="7.44140625" style="131"/>
    <col min="6653" max="6653" width="29.5546875" style="131" customWidth="1"/>
    <col min="6654" max="6654" width="3.33203125" style="131" customWidth="1"/>
    <col min="6655" max="6655" width="13.5546875" style="131" customWidth="1"/>
    <col min="6656" max="6656" width="0.88671875" style="131" customWidth="1"/>
    <col min="6657" max="6657" width="13.5546875" style="131" customWidth="1"/>
    <col min="6658" max="6658" width="0.88671875" style="131" customWidth="1"/>
    <col min="6659" max="6659" width="13.5546875" style="131" customWidth="1"/>
    <col min="6660" max="6660" width="0.88671875" style="131" customWidth="1"/>
    <col min="6661" max="6661" width="13.5546875" style="131" customWidth="1"/>
    <col min="6662" max="6662" width="0.88671875" style="131" customWidth="1"/>
    <col min="6663" max="6663" width="13.5546875" style="131" customWidth="1"/>
    <col min="6664" max="6664" width="0.88671875" style="131" customWidth="1"/>
    <col min="6665" max="6908" width="7.44140625" style="131"/>
    <col min="6909" max="6909" width="29.5546875" style="131" customWidth="1"/>
    <col min="6910" max="6910" width="3.33203125" style="131" customWidth="1"/>
    <col min="6911" max="6911" width="13.5546875" style="131" customWidth="1"/>
    <col min="6912" max="6912" width="0.88671875" style="131" customWidth="1"/>
    <col min="6913" max="6913" width="13.5546875" style="131" customWidth="1"/>
    <col min="6914" max="6914" width="0.88671875" style="131" customWidth="1"/>
    <col min="6915" max="6915" width="13.5546875" style="131" customWidth="1"/>
    <col min="6916" max="6916" width="0.88671875" style="131" customWidth="1"/>
    <col min="6917" max="6917" width="13.5546875" style="131" customWidth="1"/>
    <col min="6918" max="6918" width="0.88671875" style="131" customWidth="1"/>
    <col min="6919" max="6919" width="13.5546875" style="131" customWidth="1"/>
    <col min="6920" max="6920" width="0.88671875" style="131" customWidth="1"/>
    <col min="6921" max="7164" width="7.44140625" style="131"/>
    <col min="7165" max="7165" width="29.5546875" style="131" customWidth="1"/>
    <col min="7166" max="7166" width="3.33203125" style="131" customWidth="1"/>
    <col min="7167" max="7167" width="13.5546875" style="131" customWidth="1"/>
    <col min="7168" max="7168" width="0.88671875" style="131" customWidth="1"/>
    <col min="7169" max="7169" width="13.5546875" style="131" customWidth="1"/>
    <col min="7170" max="7170" width="0.88671875" style="131" customWidth="1"/>
    <col min="7171" max="7171" width="13.5546875" style="131" customWidth="1"/>
    <col min="7172" max="7172" width="0.88671875" style="131" customWidth="1"/>
    <col min="7173" max="7173" width="13.5546875" style="131" customWidth="1"/>
    <col min="7174" max="7174" width="0.88671875" style="131" customWidth="1"/>
    <col min="7175" max="7175" width="13.5546875" style="131" customWidth="1"/>
    <col min="7176" max="7176" width="0.88671875" style="131" customWidth="1"/>
    <col min="7177" max="7420" width="7.44140625" style="131"/>
    <col min="7421" max="7421" width="29.5546875" style="131" customWidth="1"/>
    <col min="7422" max="7422" width="3.33203125" style="131" customWidth="1"/>
    <col min="7423" max="7423" width="13.5546875" style="131" customWidth="1"/>
    <col min="7424" max="7424" width="0.88671875" style="131" customWidth="1"/>
    <col min="7425" max="7425" width="13.5546875" style="131" customWidth="1"/>
    <col min="7426" max="7426" width="0.88671875" style="131" customWidth="1"/>
    <col min="7427" max="7427" width="13.5546875" style="131" customWidth="1"/>
    <col min="7428" max="7428" width="0.88671875" style="131" customWidth="1"/>
    <col min="7429" max="7429" width="13.5546875" style="131" customWidth="1"/>
    <col min="7430" max="7430" width="0.88671875" style="131" customWidth="1"/>
    <col min="7431" max="7431" width="13.5546875" style="131" customWidth="1"/>
    <col min="7432" max="7432" width="0.88671875" style="131" customWidth="1"/>
    <col min="7433" max="7676" width="7.44140625" style="131"/>
    <col min="7677" max="7677" width="29.5546875" style="131" customWidth="1"/>
    <col min="7678" max="7678" width="3.33203125" style="131" customWidth="1"/>
    <col min="7679" max="7679" width="13.5546875" style="131" customWidth="1"/>
    <col min="7680" max="7680" width="0.88671875" style="131" customWidth="1"/>
    <col min="7681" max="7681" width="13.5546875" style="131" customWidth="1"/>
    <col min="7682" max="7682" width="0.88671875" style="131" customWidth="1"/>
    <col min="7683" max="7683" width="13.5546875" style="131" customWidth="1"/>
    <col min="7684" max="7684" width="0.88671875" style="131" customWidth="1"/>
    <col min="7685" max="7685" width="13.5546875" style="131" customWidth="1"/>
    <col min="7686" max="7686" width="0.88671875" style="131" customWidth="1"/>
    <col min="7687" max="7687" width="13.5546875" style="131" customWidth="1"/>
    <col min="7688" max="7688" width="0.88671875" style="131" customWidth="1"/>
    <col min="7689" max="7932" width="7.44140625" style="131"/>
    <col min="7933" max="7933" width="29.5546875" style="131" customWidth="1"/>
    <col min="7934" max="7934" width="3.33203125" style="131" customWidth="1"/>
    <col min="7935" max="7935" width="13.5546875" style="131" customWidth="1"/>
    <col min="7936" max="7936" width="0.88671875" style="131" customWidth="1"/>
    <col min="7937" max="7937" width="13.5546875" style="131" customWidth="1"/>
    <col min="7938" max="7938" width="0.88671875" style="131" customWidth="1"/>
    <col min="7939" max="7939" width="13.5546875" style="131" customWidth="1"/>
    <col min="7940" max="7940" width="0.88671875" style="131" customWidth="1"/>
    <col min="7941" max="7941" width="13.5546875" style="131" customWidth="1"/>
    <col min="7942" max="7942" width="0.88671875" style="131" customWidth="1"/>
    <col min="7943" max="7943" width="13.5546875" style="131" customWidth="1"/>
    <col min="7944" max="7944" width="0.88671875" style="131" customWidth="1"/>
    <col min="7945" max="8188" width="7.44140625" style="131"/>
    <col min="8189" max="8189" width="29.5546875" style="131" customWidth="1"/>
    <col min="8190" max="8190" width="3.33203125" style="131" customWidth="1"/>
    <col min="8191" max="8191" width="13.5546875" style="131" customWidth="1"/>
    <col min="8192" max="8192" width="0.88671875" style="131" customWidth="1"/>
    <col min="8193" max="8193" width="13.5546875" style="131" customWidth="1"/>
    <col min="8194" max="8194" width="0.88671875" style="131" customWidth="1"/>
    <col min="8195" max="8195" width="13.5546875" style="131" customWidth="1"/>
    <col min="8196" max="8196" width="0.88671875" style="131" customWidth="1"/>
    <col min="8197" max="8197" width="13.5546875" style="131" customWidth="1"/>
    <col min="8198" max="8198" width="0.88671875" style="131" customWidth="1"/>
    <col min="8199" max="8199" width="13.5546875" style="131" customWidth="1"/>
    <col min="8200" max="8200" width="0.88671875" style="131" customWidth="1"/>
    <col min="8201" max="8444" width="7.44140625" style="131"/>
    <col min="8445" max="8445" width="29.5546875" style="131" customWidth="1"/>
    <col min="8446" max="8446" width="3.33203125" style="131" customWidth="1"/>
    <col min="8447" max="8447" width="13.5546875" style="131" customWidth="1"/>
    <col min="8448" max="8448" width="0.88671875" style="131" customWidth="1"/>
    <col min="8449" max="8449" width="13.5546875" style="131" customWidth="1"/>
    <col min="8450" max="8450" width="0.88671875" style="131" customWidth="1"/>
    <col min="8451" max="8451" width="13.5546875" style="131" customWidth="1"/>
    <col min="8452" max="8452" width="0.88671875" style="131" customWidth="1"/>
    <col min="8453" max="8453" width="13.5546875" style="131" customWidth="1"/>
    <col min="8454" max="8454" width="0.88671875" style="131" customWidth="1"/>
    <col min="8455" max="8455" width="13.5546875" style="131" customWidth="1"/>
    <col min="8456" max="8456" width="0.88671875" style="131" customWidth="1"/>
    <col min="8457" max="8700" width="7.44140625" style="131"/>
    <col min="8701" max="8701" width="29.5546875" style="131" customWidth="1"/>
    <col min="8702" max="8702" width="3.33203125" style="131" customWidth="1"/>
    <col min="8703" max="8703" width="13.5546875" style="131" customWidth="1"/>
    <col min="8704" max="8704" width="0.88671875" style="131" customWidth="1"/>
    <col min="8705" max="8705" width="13.5546875" style="131" customWidth="1"/>
    <col min="8706" max="8706" width="0.88671875" style="131" customWidth="1"/>
    <col min="8707" max="8707" width="13.5546875" style="131" customWidth="1"/>
    <col min="8708" max="8708" width="0.88671875" style="131" customWidth="1"/>
    <col min="8709" max="8709" width="13.5546875" style="131" customWidth="1"/>
    <col min="8710" max="8710" width="0.88671875" style="131" customWidth="1"/>
    <col min="8711" max="8711" width="13.5546875" style="131" customWidth="1"/>
    <col min="8712" max="8712" width="0.88671875" style="131" customWidth="1"/>
    <col min="8713" max="8956" width="7.44140625" style="131"/>
    <col min="8957" max="8957" width="29.5546875" style="131" customWidth="1"/>
    <col min="8958" max="8958" width="3.33203125" style="131" customWidth="1"/>
    <col min="8959" max="8959" width="13.5546875" style="131" customWidth="1"/>
    <col min="8960" max="8960" width="0.88671875" style="131" customWidth="1"/>
    <col min="8961" max="8961" width="13.5546875" style="131" customWidth="1"/>
    <col min="8962" max="8962" width="0.88671875" style="131" customWidth="1"/>
    <col min="8963" max="8963" width="13.5546875" style="131" customWidth="1"/>
    <col min="8964" max="8964" width="0.88671875" style="131" customWidth="1"/>
    <col min="8965" max="8965" width="13.5546875" style="131" customWidth="1"/>
    <col min="8966" max="8966" width="0.88671875" style="131" customWidth="1"/>
    <col min="8967" max="8967" width="13.5546875" style="131" customWidth="1"/>
    <col min="8968" max="8968" width="0.88671875" style="131" customWidth="1"/>
    <col min="8969" max="9212" width="7.44140625" style="131"/>
    <col min="9213" max="9213" width="29.5546875" style="131" customWidth="1"/>
    <col min="9214" max="9214" width="3.33203125" style="131" customWidth="1"/>
    <col min="9215" max="9215" width="13.5546875" style="131" customWidth="1"/>
    <col min="9216" max="9216" width="0.88671875" style="131" customWidth="1"/>
    <col min="9217" max="9217" width="13.5546875" style="131" customWidth="1"/>
    <col min="9218" max="9218" width="0.88671875" style="131" customWidth="1"/>
    <col min="9219" max="9219" width="13.5546875" style="131" customWidth="1"/>
    <col min="9220" max="9220" width="0.88671875" style="131" customWidth="1"/>
    <col min="9221" max="9221" width="13.5546875" style="131" customWidth="1"/>
    <col min="9222" max="9222" width="0.88671875" style="131" customWidth="1"/>
    <col min="9223" max="9223" width="13.5546875" style="131" customWidth="1"/>
    <col min="9224" max="9224" width="0.88671875" style="131" customWidth="1"/>
    <col min="9225" max="9468" width="7.44140625" style="131"/>
    <col min="9469" max="9469" width="29.5546875" style="131" customWidth="1"/>
    <col min="9470" max="9470" width="3.33203125" style="131" customWidth="1"/>
    <col min="9471" max="9471" width="13.5546875" style="131" customWidth="1"/>
    <col min="9472" max="9472" width="0.88671875" style="131" customWidth="1"/>
    <col min="9473" max="9473" width="13.5546875" style="131" customWidth="1"/>
    <col min="9474" max="9474" width="0.88671875" style="131" customWidth="1"/>
    <col min="9475" max="9475" width="13.5546875" style="131" customWidth="1"/>
    <col min="9476" max="9476" width="0.88671875" style="131" customWidth="1"/>
    <col min="9477" max="9477" width="13.5546875" style="131" customWidth="1"/>
    <col min="9478" max="9478" width="0.88671875" style="131" customWidth="1"/>
    <col min="9479" max="9479" width="13.5546875" style="131" customWidth="1"/>
    <col min="9480" max="9480" width="0.88671875" style="131" customWidth="1"/>
    <col min="9481" max="9724" width="7.44140625" style="131"/>
    <col min="9725" max="9725" width="29.5546875" style="131" customWidth="1"/>
    <col min="9726" max="9726" width="3.33203125" style="131" customWidth="1"/>
    <col min="9727" max="9727" width="13.5546875" style="131" customWidth="1"/>
    <col min="9728" max="9728" width="0.88671875" style="131" customWidth="1"/>
    <col min="9729" max="9729" width="13.5546875" style="131" customWidth="1"/>
    <col min="9730" max="9730" width="0.88671875" style="131" customWidth="1"/>
    <col min="9731" max="9731" width="13.5546875" style="131" customWidth="1"/>
    <col min="9732" max="9732" width="0.88671875" style="131" customWidth="1"/>
    <col min="9733" max="9733" width="13.5546875" style="131" customWidth="1"/>
    <col min="9734" max="9734" width="0.88671875" style="131" customWidth="1"/>
    <col min="9735" max="9735" width="13.5546875" style="131" customWidth="1"/>
    <col min="9736" max="9736" width="0.88671875" style="131" customWidth="1"/>
    <col min="9737" max="9980" width="7.44140625" style="131"/>
    <col min="9981" max="9981" width="29.5546875" style="131" customWidth="1"/>
    <col min="9982" max="9982" width="3.33203125" style="131" customWidth="1"/>
    <col min="9983" max="9983" width="13.5546875" style="131" customWidth="1"/>
    <col min="9984" max="9984" width="0.88671875" style="131" customWidth="1"/>
    <col min="9985" max="9985" width="13.5546875" style="131" customWidth="1"/>
    <col min="9986" max="9986" width="0.88671875" style="131" customWidth="1"/>
    <col min="9987" max="9987" width="13.5546875" style="131" customWidth="1"/>
    <col min="9988" max="9988" width="0.88671875" style="131" customWidth="1"/>
    <col min="9989" max="9989" width="13.5546875" style="131" customWidth="1"/>
    <col min="9990" max="9990" width="0.88671875" style="131" customWidth="1"/>
    <col min="9991" max="9991" width="13.5546875" style="131" customWidth="1"/>
    <col min="9992" max="9992" width="0.88671875" style="131" customWidth="1"/>
    <col min="9993" max="10236" width="7.44140625" style="131"/>
    <col min="10237" max="10237" width="29.5546875" style="131" customWidth="1"/>
    <col min="10238" max="10238" width="3.33203125" style="131" customWidth="1"/>
    <col min="10239" max="10239" width="13.5546875" style="131" customWidth="1"/>
    <col min="10240" max="10240" width="0.88671875" style="131" customWidth="1"/>
    <col min="10241" max="10241" width="13.5546875" style="131" customWidth="1"/>
    <col min="10242" max="10242" width="0.88671875" style="131" customWidth="1"/>
    <col min="10243" max="10243" width="13.5546875" style="131" customWidth="1"/>
    <col min="10244" max="10244" width="0.88671875" style="131" customWidth="1"/>
    <col min="10245" max="10245" width="13.5546875" style="131" customWidth="1"/>
    <col min="10246" max="10246" width="0.88671875" style="131" customWidth="1"/>
    <col min="10247" max="10247" width="13.5546875" style="131" customWidth="1"/>
    <col min="10248" max="10248" width="0.88671875" style="131" customWidth="1"/>
    <col min="10249" max="10492" width="7.44140625" style="131"/>
    <col min="10493" max="10493" width="29.5546875" style="131" customWidth="1"/>
    <col min="10494" max="10494" width="3.33203125" style="131" customWidth="1"/>
    <col min="10495" max="10495" width="13.5546875" style="131" customWidth="1"/>
    <col min="10496" max="10496" width="0.88671875" style="131" customWidth="1"/>
    <col min="10497" max="10497" width="13.5546875" style="131" customWidth="1"/>
    <col min="10498" max="10498" width="0.88671875" style="131" customWidth="1"/>
    <col min="10499" max="10499" width="13.5546875" style="131" customWidth="1"/>
    <col min="10500" max="10500" width="0.88671875" style="131" customWidth="1"/>
    <col min="10501" max="10501" width="13.5546875" style="131" customWidth="1"/>
    <col min="10502" max="10502" width="0.88671875" style="131" customWidth="1"/>
    <col min="10503" max="10503" width="13.5546875" style="131" customWidth="1"/>
    <col min="10504" max="10504" width="0.88671875" style="131" customWidth="1"/>
    <col min="10505" max="10748" width="7.44140625" style="131"/>
    <col min="10749" max="10749" width="29.5546875" style="131" customWidth="1"/>
    <col min="10750" max="10750" width="3.33203125" style="131" customWidth="1"/>
    <col min="10751" max="10751" width="13.5546875" style="131" customWidth="1"/>
    <col min="10752" max="10752" width="0.88671875" style="131" customWidth="1"/>
    <col min="10753" max="10753" width="13.5546875" style="131" customWidth="1"/>
    <col min="10754" max="10754" width="0.88671875" style="131" customWidth="1"/>
    <col min="10755" max="10755" width="13.5546875" style="131" customWidth="1"/>
    <col min="10756" max="10756" width="0.88671875" style="131" customWidth="1"/>
    <col min="10757" max="10757" width="13.5546875" style="131" customWidth="1"/>
    <col min="10758" max="10758" width="0.88671875" style="131" customWidth="1"/>
    <col min="10759" max="10759" width="13.5546875" style="131" customWidth="1"/>
    <col min="10760" max="10760" width="0.88671875" style="131" customWidth="1"/>
    <col min="10761" max="11004" width="7.44140625" style="131"/>
    <col min="11005" max="11005" width="29.5546875" style="131" customWidth="1"/>
    <col min="11006" max="11006" width="3.33203125" style="131" customWidth="1"/>
    <col min="11007" max="11007" width="13.5546875" style="131" customWidth="1"/>
    <col min="11008" max="11008" width="0.88671875" style="131" customWidth="1"/>
    <col min="11009" max="11009" width="13.5546875" style="131" customWidth="1"/>
    <col min="11010" max="11010" width="0.88671875" style="131" customWidth="1"/>
    <col min="11011" max="11011" width="13.5546875" style="131" customWidth="1"/>
    <col min="11012" max="11012" width="0.88671875" style="131" customWidth="1"/>
    <col min="11013" max="11013" width="13.5546875" style="131" customWidth="1"/>
    <col min="11014" max="11014" width="0.88671875" style="131" customWidth="1"/>
    <col min="11015" max="11015" width="13.5546875" style="131" customWidth="1"/>
    <col min="11016" max="11016" width="0.88671875" style="131" customWidth="1"/>
    <col min="11017" max="11260" width="7.44140625" style="131"/>
    <col min="11261" max="11261" width="29.5546875" style="131" customWidth="1"/>
    <col min="11262" max="11262" width="3.33203125" style="131" customWidth="1"/>
    <col min="11263" max="11263" width="13.5546875" style="131" customWidth="1"/>
    <col min="11264" max="11264" width="0.88671875" style="131" customWidth="1"/>
    <col min="11265" max="11265" width="13.5546875" style="131" customWidth="1"/>
    <col min="11266" max="11266" width="0.88671875" style="131" customWidth="1"/>
    <col min="11267" max="11267" width="13.5546875" style="131" customWidth="1"/>
    <col min="11268" max="11268" width="0.88671875" style="131" customWidth="1"/>
    <col min="11269" max="11269" width="13.5546875" style="131" customWidth="1"/>
    <col min="11270" max="11270" width="0.88671875" style="131" customWidth="1"/>
    <col min="11271" max="11271" width="13.5546875" style="131" customWidth="1"/>
    <col min="11272" max="11272" width="0.88671875" style="131" customWidth="1"/>
    <col min="11273" max="11516" width="7.44140625" style="131"/>
    <col min="11517" max="11517" width="29.5546875" style="131" customWidth="1"/>
    <col min="11518" max="11518" width="3.33203125" style="131" customWidth="1"/>
    <col min="11519" max="11519" width="13.5546875" style="131" customWidth="1"/>
    <col min="11520" max="11520" width="0.88671875" style="131" customWidth="1"/>
    <col min="11521" max="11521" width="13.5546875" style="131" customWidth="1"/>
    <col min="11522" max="11522" width="0.88671875" style="131" customWidth="1"/>
    <col min="11523" max="11523" width="13.5546875" style="131" customWidth="1"/>
    <col min="11524" max="11524" width="0.88671875" style="131" customWidth="1"/>
    <col min="11525" max="11525" width="13.5546875" style="131" customWidth="1"/>
    <col min="11526" max="11526" width="0.88671875" style="131" customWidth="1"/>
    <col min="11527" max="11527" width="13.5546875" style="131" customWidth="1"/>
    <col min="11528" max="11528" width="0.88671875" style="131" customWidth="1"/>
    <col min="11529" max="11772" width="7.44140625" style="131"/>
    <col min="11773" max="11773" width="29.5546875" style="131" customWidth="1"/>
    <col min="11774" max="11774" width="3.33203125" style="131" customWidth="1"/>
    <col min="11775" max="11775" width="13.5546875" style="131" customWidth="1"/>
    <col min="11776" max="11776" width="0.88671875" style="131" customWidth="1"/>
    <col min="11777" max="11777" width="13.5546875" style="131" customWidth="1"/>
    <col min="11778" max="11778" width="0.88671875" style="131" customWidth="1"/>
    <col min="11779" max="11779" width="13.5546875" style="131" customWidth="1"/>
    <col min="11780" max="11780" width="0.88671875" style="131" customWidth="1"/>
    <col min="11781" max="11781" width="13.5546875" style="131" customWidth="1"/>
    <col min="11782" max="11782" width="0.88671875" style="131" customWidth="1"/>
    <col min="11783" max="11783" width="13.5546875" style="131" customWidth="1"/>
    <col min="11784" max="11784" width="0.88671875" style="131" customWidth="1"/>
    <col min="11785" max="12028" width="7.44140625" style="131"/>
    <col min="12029" max="12029" width="29.5546875" style="131" customWidth="1"/>
    <col min="12030" max="12030" width="3.33203125" style="131" customWidth="1"/>
    <col min="12031" max="12031" width="13.5546875" style="131" customWidth="1"/>
    <col min="12032" max="12032" width="0.88671875" style="131" customWidth="1"/>
    <col min="12033" max="12033" width="13.5546875" style="131" customWidth="1"/>
    <col min="12034" max="12034" width="0.88671875" style="131" customWidth="1"/>
    <col min="12035" max="12035" width="13.5546875" style="131" customWidth="1"/>
    <col min="12036" max="12036" width="0.88671875" style="131" customWidth="1"/>
    <col min="12037" max="12037" width="13.5546875" style="131" customWidth="1"/>
    <col min="12038" max="12038" width="0.88671875" style="131" customWidth="1"/>
    <col min="12039" max="12039" width="13.5546875" style="131" customWidth="1"/>
    <col min="12040" max="12040" width="0.88671875" style="131" customWidth="1"/>
    <col min="12041" max="12284" width="7.44140625" style="131"/>
    <col min="12285" max="12285" width="29.5546875" style="131" customWidth="1"/>
    <col min="12286" max="12286" width="3.33203125" style="131" customWidth="1"/>
    <col min="12287" max="12287" width="13.5546875" style="131" customWidth="1"/>
    <col min="12288" max="12288" width="0.88671875" style="131" customWidth="1"/>
    <col min="12289" max="12289" width="13.5546875" style="131" customWidth="1"/>
    <col min="12290" max="12290" width="0.88671875" style="131" customWidth="1"/>
    <col min="12291" max="12291" width="13.5546875" style="131" customWidth="1"/>
    <col min="12292" max="12292" width="0.88671875" style="131" customWidth="1"/>
    <col min="12293" max="12293" width="13.5546875" style="131" customWidth="1"/>
    <col min="12294" max="12294" width="0.88671875" style="131" customWidth="1"/>
    <col min="12295" max="12295" width="13.5546875" style="131" customWidth="1"/>
    <col min="12296" max="12296" width="0.88671875" style="131" customWidth="1"/>
    <col min="12297" max="12540" width="7.44140625" style="131"/>
    <col min="12541" max="12541" width="29.5546875" style="131" customWidth="1"/>
    <col min="12542" max="12542" width="3.33203125" style="131" customWidth="1"/>
    <col min="12543" max="12543" width="13.5546875" style="131" customWidth="1"/>
    <col min="12544" max="12544" width="0.88671875" style="131" customWidth="1"/>
    <col min="12545" max="12545" width="13.5546875" style="131" customWidth="1"/>
    <col min="12546" max="12546" width="0.88671875" style="131" customWidth="1"/>
    <col min="12547" max="12547" width="13.5546875" style="131" customWidth="1"/>
    <col min="12548" max="12548" width="0.88671875" style="131" customWidth="1"/>
    <col min="12549" max="12549" width="13.5546875" style="131" customWidth="1"/>
    <col min="12550" max="12550" width="0.88671875" style="131" customWidth="1"/>
    <col min="12551" max="12551" width="13.5546875" style="131" customWidth="1"/>
    <col min="12552" max="12552" width="0.88671875" style="131" customWidth="1"/>
    <col min="12553" max="12796" width="7.44140625" style="131"/>
    <col min="12797" max="12797" width="29.5546875" style="131" customWidth="1"/>
    <col min="12798" max="12798" width="3.33203125" style="131" customWidth="1"/>
    <col min="12799" max="12799" width="13.5546875" style="131" customWidth="1"/>
    <col min="12800" max="12800" width="0.88671875" style="131" customWidth="1"/>
    <col min="12801" max="12801" width="13.5546875" style="131" customWidth="1"/>
    <col min="12802" max="12802" width="0.88671875" style="131" customWidth="1"/>
    <col min="12803" max="12803" width="13.5546875" style="131" customWidth="1"/>
    <col min="12804" max="12804" width="0.88671875" style="131" customWidth="1"/>
    <col min="12805" max="12805" width="13.5546875" style="131" customWidth="1"/>
    <col min="12806" max="12806" width="0.88671875" style="131" customWidth="1"/>
    <col min="12807" max="12807" width="13.5546875" style="131" customWidth="1"/>
    <col min="12808" max="12808" width="0.88671875" style="131" customWidth="1"/>
    <col min="12809" max="13052" width="7.44140625" style="131"/>
    <col min="13053" max="13053" width="29.5546875" style="131" customWidth="1"/>
    <col min="13054" max="13054" width="3.33203125" style="131" customWidth="1"/>
    <col min="13055" max="13055" width="13.5546875" style="131" customWidth="1"/>
    <col min="13056" max="13056" width="0.88671875" style="131" customWidth="1"/>
    <col min="13057" max="13057" width="13.5546875" style="131" customWidth="1"/>
    <col min="13058" max="13058" width="0.88671875" style="131" customWidth="1"/>
    <col min="13059" max="13059" width="13.5546875" style="131" customWidth="1"/>
    <col min="13060" max="13060" width="0.88671875" style="131" customWidth="1"/>
    <col min="13061" max="13061" width="13.5546875" style="131" customWidth="1"/>
    <col min="13062" max="13062" width="0.88671875" style="131" customWidth="1"/>
    <col min="13063" max="13063" width="13.5546875" style="131" customWidth="1"/>
    <col min="13064" max="13064" width="0.88671875" style="131" customWidth="1"/>
    <col min="13065" max="13308" width="7.44140625" style="131"/>
    <col min="13309" max="13309" width="29.5546875" style="131" customWidth="1"/>
    <col min="13310" max="13310" width="3.33203125" style="131" customWidth="1"/>
    <col min="13311" max="13311" width="13.5546875" style="131" customWidth="1"/>
    <col min="13312" max="13312" width="0.88671875" style="131" customWidth="1"/>
    <col min="13313" max="13313" width="13.5546875" style="131" customWidth="1"/>
    <col min="13314" max="13314" width="0.88671875" style="131" customWidth="1"/>
    <col min="13315" max="13315" width="13.5546875" style="131" customWidth="1"/>
    <col min="13316" max="13316" width="0.88671875" style="131" customWidth="1"/>
    <col min="13317" max="13317" width="13.5546875" style="131" customWidth="1"/>
    <col min="13318" max="13318" width="0.88671875" style="131" customWidth="1"/>
    <col min="13319" max="13319" width="13.5546875" style="131" customWidth="1"/>
    <col min="13320" max="13320" width="0.88671875" style="131" customWidth="1"/>
    <col min="13321" max="13564" width="7.44140625" style="131"/>
    <col min="13565" max="13565" width="29.5546875" style="131" customWidth="1"/>
    <col min="13566" max="13566" width="3.33203125" style="131" customWidth="1"/>
    <col min="13567" max="13567" width="13.5546875" style="131" customWidth="1"/>
    <col min="13568" max="13568" width="0.88671875" style="131" customWidth="1"/>
    <col min="13569" max="13569" width="13.5546875" style="131" customWidth="1"/>
    <col min="13570" max="13570" width="0.88671875" style="131" customWidth="1"/>
    <col min="13571" max="13571" width="13.5546875" style="131" customWidth="1"/>
    <col min="13572" max="13572" width="0.88671875" style="131" customWidth="1"/>
    <col min="13573" max="13573" width="13.5546875" style="131" customWidth="1"/>
    <col min="13574" max="13574" width="0.88671875" style="131" customWidth="1"/>
    <col min="13575" max="13575" width="13.5546875" style="131" customWidth="1"/>
    <col min="13576" max="13576" width="0.88671875" style="131" customWidth="1"/>
    <col min="13577" max="13820" width="7.44140625" style="131"/>
    <col min="13821" max="13821" width="29.5546875" style="131" customWidth="1"/>
    <col min="13822" max="13822" width="3.33203125" style="131" customWidth="1"/>
    <col min="13823" max="13823" width="13.5546875" style="131" customWidth="1"/>
    <col min="13824" max="13824" width="0.88671875" style="131" customWidth="1"/>
    <col min="13825" max="13825" width="13.5546875" style="131" customWidth="1"/>
    <col min="13826" max="13826" width="0.88671875" style="131" customWidth="1"/>
    <col min="13827" max="13827" width="13.5546875" style="131" customWidth="1"/>
    <col min="13828" max="13828" width="0.88671875" style="131" customWidth="1"/>
    <col min="13829" max="13829" width="13.5546875" style="131" customWidth="1"/>
    <col min="13830" max="13830" width="0.88671875" style="131" customWidth="1"/>
    <col min="13831" max="13831" width="13.5546875" style="131" customWidth="1"/>
    <col min="13832" max="13832" width="0.88671875" style="131" customWidth="1"/>
    <col min="13833" max="14076" width="7.44140625" style="131"/>
    <col min="14077" max="14077" width="29.5546875" style="131" customWidth="1"/>
    <col min="14078" max="14078" width="3.33203125" style="131" customWidth="1"/>
    <col min="14079" max="14079" width="13.5546875" style="131" customWidth="1"/>
    <col min="14080" max="14080" width="0.88671875" style="131" customWidth="1"/>
    <col min="14081" max="14081" width="13.5546875" style="131" customWidth="1"/>
    <col min="14082" max="14082" width="0.88671875" style="131" customWidth="1"/>
    <col min="14083" max="14083" width="13.5546875" style="131" customWidth="1"/>
    <col min="14084" max="14084" width="0.88671875" style="131" customWidth="1"/>
    <col min="14085" max="14085" width="13.5546875" style="131" customWidth="1"/>
    <col min="14086" max="14086" width="0.88671875" style="131" customWidth="1"/>
    <col min="14087" max="14087" width="13.5546875" style="131" customWidth="1"/>
    <col min="14088" max="14088" width="0.88671875" style="131" customWidth="1"/>
    <col min="14089" max="14332" width="7.44140625" style="131"/>
    <col min="14333" max="14333" width="29.5546875" style="131" customWidth="1"/>
    <col min="14334" max="14334" width="3.33203125" style="131" customWidth="1"/>
    <col min="14335" max="14335" width="13.5546875" style="131" customWidth="1"/>
    <col min="14336" max="14336" width="0.88671875" style="131" customWidth="1"/>
    <col min="14337" max="14337" width="13.5546875" style="131" customWidth="1"/>
    <col min="14338" max="14338" width="0.88671875" style="131" customWidth="1"/>
    <col min="14339" max="14339" width="13.5546875" style="131" customWidth="1"/>
    <col min="14340" max="14340" width="0.88671875" style="131" customWidth="1"/>
    <col min="14341" max="14341" width="13.5546875" style="131" customWidth="1"/>
    <col min="14342" max="14342" width="0.88671875" style="131" customWidth="1"/>
    <col min="14343" max="14343" width="13.5546875" style="131" customWidth="1"/>
    <col min="14344" max="14344" width="0.88671875" style="131" customWidth="1"/>
    <col min="14345" max="14588" width="7.44140625" style="131"/>
    <col min="14589" max="14589" width="29.5546875" style="131" customWidth="1"/>
    <col min="14590" max="14590" width="3.33203125" style="131" customWidth="1"/>
    <col min="14591" max="14591" width="13.5546875" style="131" customWidth="1"/>
    <col min="14592" max="14592" width="0.88671875" style="131" customWidth="1"/>
    <col min="14593" max="14593" width="13.5546875" style="131" customWidth="1"/>
    <col min="14594" max="14594" width="0.88671875" style="131" customWidth="1"/>
    <col min="14595" max="14595" width="13.5546875" style="131" customWidth="1"/>
    <col min="14596" max="14596" width="0.88671875" style="131" customWidth="1"/>
    <col min="14597" max="14597" width="13.5546875" style="131" customWidth="1"/>
    <col min="14598" max="14598" width="0.88671875" style="131" customWidth="1"/>
    <col min="14599" max="14599" width="13.5546875" style="131" customWidth="1"/>
    <col min="14600" max="14600" width="0.88671875" style="131" customWidth="1"/>
    <col min="14601" max="14844" width="7.44140625" style="131"/>
    <col min="14845" max="14845" width="29.5546875" style="131" customWidth="1"/>
    <col min="14846" max="14846" width="3.33203125" style="131" customWidth="1"/>
    <col min="14847" max="14847" width="13.5546875" style="131" customWidth="1"/>
    <col min="14848" max="14848" width="0.88671875" style="131" customWidth="1"/>
    <col min="14849" max="14849" width="13.5546875" style="131" customWidth="1"/>
    <col min="14850" max="14850" width="0.88671875" style="131" customWidth="1"/>
    <col min="14851" max="14851" width="13.5546875" style="131" customWidth="1"/>
    <col min="14852" max="14852" width="0.88671875" style="131" customWidth="1"/>
    <col min="14853" max="14853" width="13.5546875" style="131" customWidth="1"/>
    <col min="14854" max="14854" width="0.88671875" style="131" customWidth="1"/>
    <col min="14855" max="14855" width="13.5546875" style="131" customWidth="1"/>
    <col min="14856" max="14856" width="0.88671875" style="131" customWidth="1"/>
    <col min="14857" max="15100" width="7.44140625" style="131"/>
    <col min="15101" max="15101" width="29.5546875" style="131" customWidth="1"/>
    <col min="15102" max="15102" width="3.33203125" style="131" customWidth="1"/>
    <col min="15103" max="15103" width="13.5546875" style="131" customWidth="1"/>
    <col min="15104" max="15104" width="0.88671875" style="131" customWidth="1"/>
    <col min="15105" max="15105" width="13.5546875" style="131" customWidth="1"/>
    <col min="15106" max="15106" width="0.88671875" style="131" customWidth="1"/>
    <col min="15107" max="15107" width="13.5546875" style="131" customWidth="1"/>
    <col min="15108" max="15108" width="0.88671875" style="131" customWidth="1"/>
    <col min="15109" max="15109" width="13.5546875" style="131" customWidth="1"/>
    <col min="15110" max="15110" width="0.88671875" style="131" customWidth="1"/>
    <col min="15111" max="15111" width="13.5546875" style="131" customWidth="1"/>
    <col min="15112" max="15112" width="0.88671875" style="131" customWidth="1"/>
    <col min="15113" max="15356" width="7.44140625" style="131"/>
    <col min="15357" max="15357" width="29.5546875" style="131" customWidth="1"/>
    <col min="15358" max="15358" width="3.33203125" style="131" customWidth="1"/>
    <col min="15359" max="15359" width="13.5546875" style="131" customWidth="1"/>
    <col min="15360" max="15360" width="0.88671875" style="131" customWidth="1"/>
    <col min="15361" max="15361" width="13.5546875" style="131" customWidth="1"/>
    <col min="15362" max="15362" width="0.88671875" style="131" customWidth="1"/>
    <col min="15363" max="15363" width="13.5546875" style="131" customWidth="1"/>
    <col min="15364" max="15364" width="0.88671875" style="131" customWidth="1"/>
    <col min="15365" max="15365" width="13.5546875" style="131" customWidth="1"/>
    <col min="15366" max="15366" width="0.88671875" style="131" customWidth="1"/>
    <col min="15367" max="15367" width="13.5546875" style="131" customWidth="1"/>
    <col min="15368" max="15368" width="0.88671875" style="131" customWidth="1"/>
    <col min="15369" max="15612" width="7.44140625" style="131"/>
    <col min="15613" max="15613" width="29.5546875" style="131" customWidth="1"/>
    <col min="15614" max="15614" width="3.33203125" style="131" customWidth="1"/>
    <col min="15615" max="15615" width="13.5546875" style="131" customWidth="1"/>
    <col min="15616" max="15616" width="0.88671875" style="131" customWidth="1"/>
    <col min="15617" max="15617" width="13.5546875" style="131" customWidth="1"/>
    <col min="15618" max="15618" width="0.88671875" style="131" customWidth="1"/>
    <col min="15619" max="15619" width="13.5546875" style="131" customWidth="1"/>
    <col min="15620" max="15620" width="0.88671875" style="131" customWidth="1"/>
    <col min="15621" max="15621" width="13.5546875" style="131" customWidth="1"/>
    <col min="15622" max="15622" width="0.88671875" style="131" customWidth="1"/>
    <col min="15623" max="15623" width="13.5546875" style="131" customWidth="1"/>
    <col min="15624" max="15624" width="0.88671875" style="131" customWidth="1"/>
    <col min="15625" max="15868" width="7.44140625" style="131"/>
    <col min="15869" max="15869" width="29.5546875" style="131" customWidth="1"/>
    <col min="15870" max="15870" width="3.33203125" style="131" customWidth="1"/>
    <col min="15871" max="15871" width="13.5546875" style="131" customWidth="1"/>
    <col min="15872" max="15872" width="0.88671875" style="131" customWidth="1"/>
    <col min="15873" max="15873" width="13.5546875" style="131" customWidth="1"/>
    <col min="15874" max="15874" width="0.88671875" style="131" customWidth="1"/>
    <col min="15875" max="15875" width="13.5546875" style="131" customWidth="1"/>
    <col min="15876" max="15876" width="0.88671875" style="131" customWidth="1"/>
    <col min="15877" max="15877" width="13.5546875" style="131" customWidth="1"/>
    <col min="15878" max="15878" width="0.88671875" style="131" customWidth="1"/>
    <col min="15879" max="15879" width="13.5546875" style="131" customWidth="1"/>
    <col min="15880" max="15880" width="0.88671875" style="131" customWidth="1"/>
    <col min="15881" max="16124" width="7.44140625" style="131"/>
    <col min="16125" max="16125" width="29.5546875" style="131" customWidth="1"/>
    <col min="16126" max="16126" width="3.33203125" style="131" customWidth="1"/>
    <col min="16127" max="16127" width="13.5546875" style="131" customWidth="1"/>
    <col min="16128" max="16128" width="0.88671875" style="131" customWidth="1"/>
    <col min="16129" max="16129" width="13.5546875" style="131" customWidth="1"/>
    <col min="16130" max="16130" width="0.88671875" style="131" customWidth="1"/>
    <col min="16131" max="16131" width="13.5546875" style="131" customWidth="1"/>
    <col min="16132" max="16132" width="0.88671875" style="131" customWidth="1"/>
    <col min="16133" max="16133" width="13.5546875" style="131" customWidth="1"/>
    <col min="16134" max="16134" width="0.88671875" style="131" customWidth="1"/>
    <col min="16135" max="16135" width="13.5546875" style="131" customWidth="1"/>
    <col min="16136" max="16136" width="0.88671875" style="131" customWidth="1"/>
    <col min="16137" max="16384" width="7.44140625" style="131"/>
  </cols>
  <sheetData>
    <row r="1" spans="1:11" ht="21.75" customHeight="1">
      <c r="A1" s="79" t="str">
        <f>'page 8 Consolidated'!A1</f>
        <v>บริษัท วันทูวัน คอนแทคส์ จำกัด (มหาชน)</v>
      </c>
      <c r="B1" s="129"/>
      <c r="C1" s="150"/>
      <c r="D1" s="150"/>
      <c r="E1" s="150"/>
      <c r="F1" s="150"/>
      <c r="G1" s="150"/>
      <c r="H1" s="150"/>
      <c r="I1" s="150"/>
      <c r="J1" s="150"/>
      <c r="K1" s="150"/>
    </row>
    <row r="2" spans="1:11" ht="21.75" customHeight="1">
      <c r="A2" s="132" t="s">
        <v>137</v>
      </c>
      <c r="B2" s="133"/>
      <c r="C2" s="151"/>
      <c r="D2" s="151"/>
      <c r="E2" s="151"/>
      <c r="F2" s="151"/>
      <c r="G2" s="151"/>
      <c r="H2" s="151"/>
      <c r="I2" s="151"/>
      <c r="J2" s="151"/>
      <c r="K2" s="151"/>
    </row>
    <row r="3" spans="1:11" ht="21.75" customHeight="1">
      <c r="A3" s="135" t="str">
        <f>'page 8 Consolidated'!A3</f>
        <v>สำหรับงวดสามเดือนสิ้นสุดวันที่ 31 มีนาคม พ.ศ. 2566</v>
      </c>
      <c r="B3" s="136"/>
      <c r="C3" s="152"/>
      <c r="D3" s="152"/>
      <c r="E3" s="152"/>
      <c r="F3" s="152"/>
      <c r="G3" s="152"/>
      <c r="H3" s="152"/>
      <c r="I3" s="152"/>
      <c r="J3" s="152"/>
      <c r="K3" s="152"/>
    </row>
    <row r="4" spans="1:11" ht="21.75" customHeight="1">
      <c r="B4" s="153"/>
      <c r="C4" s="154"/>
      <c r="D4" s="154"/>
      <c r="E4" s="154"/>
      <c r="F4" s="154"/>
      <c r="G4" s="154"/>
      <c r="H4" s="154"/>
      <c r="I4" s="154"/>
      <c r="J4" s="154"/>
      <c r="K4" s="103"/>
    </row>
    <row r="5" spans="1:11" s="139" customFormat="1" ht="21.75" customHeight="1">
      <c r="C5" s="202" t="s">
        <v>4</v>
      </c>
      <c r="D5" s="202"/>
      <c r="E5" s="202"/>
      <c r="F5" s="202"/>
      <c r="G5" s="202"/>
      <c r="H5" s="202"/>
      <c r="I5" s="202"/>
      <c r="J5" s="202"/>
      <c r="K5" s="202"/>
    </row>
    <row r="6" spans="1:11" s="139" customFormat="1" ht="21.75" customHeight="1">
      <c r="C6" s="134"/>
      <c r="D6" s="134"/>
      <c r="E6" s="134"/>
      <c r="F6" s="134"/>
      <c r="G6" s="203" t="s">
        <v>68</v>
      </c>
      <c r="H6" s="203"/>
      <c r="I6" s="203"/>
      <c r="J6" s="134"/>
      <c r="K6" s="134"/>
    </row>
    <row r="7" spans="1:11" s="139" customFormat="1" ht="21.75" customHeight="1">
      <c r="C7" s="134"/>
      <c r="D7" s="134"/>
      <c r="E7" s="134"/>
      <c r="F7" s="134"/>
      <c r="G7" s="141" t="s">
        <v>115</v>
      </c>
      <c r="H7" s="141"/>
      <c r="I7" s="141"/>
      <c r="J7" s="134"/>
      <c r="K7" s="100"/>
    </row>
    <row r="8" spans="1:11" s="139" customFormat="1" ht="21.75" customHeight="1">
      <c r="C8" s="134" t="s">
        <v>58</v>
      </c>
      <c r="D8" s="134"/>
      <c r="E8" s="134" t="s">
        <v>117</v>
      </c>
      <c r="F8" s="134"/>
      <c r="G8" s="141" t="s">
        <v>118</v>
      </c>
      <c r="H8" s="141"/>
      <c r="I8" s="141" t="s">
        <v>119</v>
      </c>
      <c r="J8" s="134"/>
      <c r="K8" s="100" t="s">
        <v>122</v>
      </c>
    </row>
    <row r="9" spans="1:11" s="139" customFormat="1" ht="21.75" customHeight="1">
      <c r="C9" s="134" t="s">
        <v>123</v>
      </c>
      <c r="D9" s="134"/>
      <c r="E9" s="134" t="s">
        <v>124</v>
      </c>
      <c r="F9" s="134"/>
      <c r="G9" s="141" t="s">
        <v>125</v>
      </c>
      <c r="H9" s="141"/>
      <c r="I9" s="141" t="s">
        <v>126</v>
      </c>
      <c r="J9" s="134"/>
      <c r="K9" s="100" t="s">
        <v>129</v>
      </c>
    </row>
    <row r="10" spans="1:11" s="139" customFormat="1" ht="21.75" customHeight="1">
      <c r="C10" s="18" t="s">
        <v>12</v>
      </c>
      <c r="D10" s="134"/>
      <c r="E10" s="18" t="s">
        <v>12</v>
      </c>
      <c r="F10" s="134"/>
      <c r="G10" s="18" t="s">
        <v>12</v>
      </c>
      <c r="H10" s="141"/>
      <c r="I10" s="18" t="s">
        <v>12</v>
      </c>
      <c r="J10" s="134"/>
      <c r="K10" s="18" t="s">
        <v>12</v>
      </c>
    </row>
    <row r="11" spans="1:11" s="139" customFormat="1" ht="21.75" customHeight="1">
      <c r="C11" s="16"/>
      <c r="D11" s="134"/>
      <c r="E11" s="16"/>
      <c r="F11" s="134"/>
      <c r="G11" s="16"/>
      <c r="H11" s="141"/>
      <c r="I11" s="16"/>
      <c r="J11" s="134"/>
      <c r="K11" s="16"/>
    </row>
    <row r="12" spans="1:11" ht="21.75" customHeight="1">
      <c r="A12" s="123" t="s">
        <v>130</v>
      </c>
      <c r="C12" s="142">
        <v>560000</v>
      </c>
      <c r="D12" s="142"/>
      <c r="E12" s="142">
        <v>304419</v>
      </c>
      <c r="F12" s="142"/>
      <c r="G12" s="142">
        <v>28700</v>
      </c>
      <c r="H12" s="103"/>
      <c r="I12" s="142">
        <v>34314</v>
      </c>
      <c r="J12" s="86"/>
      <c r="K12" s="142">
        <f>SUM(C12:I12)</f>
        <v>927433</v>
      </c>
    </row>
    <row r="13" spans="1:11" ht="21.75" customHeight="1">
      <c r="A13" s="143" t="s">
        <v>131</v>
      </c>
      <c r="C13" s="104">
        <v>0</v>
      </c>
      <c r="D13" s="103"/>
      <c r="E13" s="104">
        <v>0</v>
      </c>
      <c r="F13" s="103"/>
      <c r="G13" s="104">
        <v>0</v>
      </c>
      <c r="H13" s="103"/>
      <c r="I13" s="104">
        <v>-22045</v>
      </c>
      <c r="J13" s="86"/>
      <c r="K13" s="144">
        <f>SUM(C13:I13)</f>
        <v>-22045</v>
      </c>
    </row>
    <row r="14" spans="1:11" ht="6" customHeight="1">
      <c r="A14" s="143"/>
      <c r="C14" s="103"/>
      <c r="D14" s="103"/>
      <c r="E14" s="103"/>
      <c r="F14" s="103"/>
      <c r="G14" s="103"/>
      <c r="H14" s="103"/>
      <c r="I14" s="103"/>
      <c r="J14" s="86"/>
      <c r="K14" s="103"/>
    </row>
    <row r="15" spans="1:11" ht="21.75" customHeight="1" thickBot="1">
      <c r="A15" s="145" t="s">
        <v>132</v>
      </c>
      <c r="C15" s="108">
        <f>SUM(C12:C13)</f>
        <v>560000</v>
      </c>
      <c r="D15" s="103"/>
      <c r="E15" s="108">
        <f>SUM(E12:E13)</f>
        <v>304419</v>
      </c>
      <c r="F15" s="103"/>
      <c r="G15" s="108">
        <f>SUM(G12:G13)</f>
        <v>28700</v>
      </c>
      <c r="H15" s="103"/>
      <c r="I15" s="108">
        <f>SUM(I12:I13)</f>
        <v>12269</v>
      </c>
      <c r="J15" s="103"/>
      <c r="K15" s="108">
        <f>SUM(K12:K13)</f>
        <v>905388</v>
      </c>
    </row>
    <row r="16" spans="1:11" s="139" customFormat="1" ht="21.75" customHeight="1" thickTop="1">
      <c r="C16" s="134"/>
      <c r="D16" s="134"/>
      <c r="E16" s="134"/>
      <c r="F16" s="134"/>
      <c r="G16" s="141"/>
      <c r="H16" s="134"/>
      <c r="I16" s="141"/>
      <c r="J16" s="134"/>
      <c r="K16" s="100"/>
    </row>
    <row r="17" spans="1:11" ht="21.75" customHeight="1">
      <c r="A17" s="123" t="s">
        <v>133</v>
      </c>
      <c r="C17" s="146">
        <v>560000</v>
      </c>
      <c r="D17" s="142"/>
      <c r="E17" s="146">
        <v>304419</v>
      </c>
      <c r="F17" s="142"/>
      <c r="G17" s="146">
        <v>28700</v>
      </c>
      <c r="H17" s="142"/>
      <c r="I17" s="146">
        <v>-100307</v>
      </c>
      <c r="J17" s="142"/>
      <c r="K17" s="146">
        <f>SUM(C17:I17)</f>
        <v>792812</v>
      </c>
    </row>
    <row r="18" spans="1:11" ht="21.75" customHeight="1">
      <c r="A18" s="143" t="s">
        <v>131</v>
      </c>
      <c r="C18" s="102">
        <v>0</v>
      </c>
      <c r="D18" s="103"/>
      <c r="E18" s="102">
        <v>0</v>
      </c>
      <c r="F18" s="103"/>
      <c r="G18" s="102">
        <v>0</v>
      </c>
      <c r="H18" s="103"/>
      <c r="I18" s="102">
        <v>-6790</v>
      </c>
      <c r="J18" s="103"/>
      <c r="K18" s="147">
        <f>SUM(C18:I18)</f>
        <v>-6790</v>
      </c>
    </row>
    <row r="19" spans="1:11" ht="6" customHeight="1">
      <c r="A19" s="143"/>
      <c r="C19" s="105"/>
      <c r="D19" s="103"/>
      <c r="E19" s="105"/>
      <c r="F19" s="103"/>
      <c r="G19" s="105"/>
      <c r="H19" s="103"/>
      <c r="I19" s="105"/>
      <c r="J19" s="103"/>
      <c r="K19" s="105"/>
    </row>
    <row r="20" spans="1:11" ht="21.75" customHeight="1" thickBot="1">
      <c r="A20" s="145" t="s">
        <v>136</v>
      </c>
      <c r="C20" s="107">
        <f>SUM(C17:C18)</f>
        <v>560000</v>
      </c>
      <c r="D20" s="103"/>
      <c r="E20" s="107">
        <f>SUM(E17:E18)</f>
        <v>304419</v>
      </c>
      <c r="F20" s="103"/>
      <c r="G20" s="107">
        <f>SUM(G17:G18)</f>
        <v>28700</v>
      </c>
      <c r="H20" s="103"/>
      <c r="I20" s="107">
        <f>SUM(I17:I18)</f>
        <v>-107097</v>
      </c>
      <c r="J20" s="103"/>
      <c r="K20" s="107">
        <f>SUM(K17:K18)</f>
        <v>786022</v>
      </c>
    </row>
    <row r="21" spans="1:11" ht="21.75" customHeight="1" thickTop="1">
      <c r="A21" s="143"/>
    </row>
    <row r="22" spans="1:11" ht="21.75" customHeight="1">
      <c r="A22" s="143"/>
    </row>
    <row r="23" spans="1:11" ht="21.75" customHeight="1">
      <c r="A23" s="143"/>
    </row>
    <row r="24" spans="1:11" ht="21.75" customHeight="1">
      <c r="A24" s="143"/>
    </row>
    <row r="25" spans="1:11" ht="21.75" customHeight="1">
      <c r="A25" s="143"/>
    </row>
    <row r="26" spans="1:11" ht="21.9" customHeight="1">
      <c r="A26" s="148" t="str">
        <f>'page 8 Consolidated'!A26</f>
        <v>หมายเหตุประกอบข้อมูลทางการเงินเป็นส่วนหนึ่งของข้อมูลทางการเงินระหว่างกาลนี้</v>
      </c>
      <c r="B26" s="149"/>
      <c r="C26" s="156"/>
      <c r="D26" s="156"/>
      <c r="E26" s="156"/>
      <c r="F26" s="156"/>
      <c r="G26" s="156"/>
      <c r="H26" s="156"/>
      <c r="I26" s="156"/>
      <c r="J26" s="156"/>
      <c r="K26" s="156"/>
    </row>
  </sheetData>
  <mergeCells count="2">
    <mergeCell ref="C5:K5"/>
    <mergeCell ref="G6:I6"/>
  </mergeCells>
  <pageMargins left="1.2" right="1.2" top="0.5" bottom="0.6" header="0.49" footer="0.4"/>
  <pageSetup paperSize="9" firstPageNumber="9" fitToHeight="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CDDB4-067D-4F6C-B7DB-D54B28A7F0CA}">
  <dimension ref="A1:J92"/>
  <sheetViews>
    <sheetView tabSelected="1" zoomScaleNormal="100" zoomScaleSheetLayoutView="100" zoomScalePageLayoutView="55" workbookViewId="0">
      <selection activeCell="J9" sqref="J9"/>
    </sheetView>
  </sheetViews>
  <sheetFormatPr defaultColWidth="9.109375" defaultRowHeight="21.75" customHeight="1"/>
  <cols>
    <col min="1" max="1" width="40.88671875" style="165" customWidth="1"/>
    <col min="2" max="2" width="8.6640625" style="194" customWidth="1"/>
    <col min="3" max="3" width="0.6640625" style="158" customWidth="1"/>
    <col min="4" max="4" width="11.6640625" style="159" customWidth="1"/>
    <col min="5" max="5" width="0.6640625" style="159" customWidth="1"/>
    <col min="6" max="6" width="11.6640625" style="159" customWidth="1"/>
    <col min="7" max="7" width="0.6640625" style="159" customWidth="1"/>
    <col min="8" max="8" width="11.6640625" style="159" customWidth="1"/>
    <col min="9" max="9" width="0.6640625" style="159" customWidth="1"/>
    <col min="10" max="10" width="11.6640625" style="159" customWidth="1"/>
    <col min="11" max="16384" width="9.109375" style="158"/>
  </cols>
  <sheetData>
    <row r="1" spans="1:10" ht="21.75" customHeight="1">
      <c r="A1" s="157" t="str">
        <f>+'page 9 The Company only'!A1</f>
        <v>บริษัท วันทูวัน คอนแทคส์ จำกัด (มหาชน)</v>
      </c>
      <c r="B1" s="158"/>
    </row>
    <row r="2" spans="1:10" ht="21.75" customHeight="1">
      <c r="A2" s="160" t="s">
        <v>138</v>
      </c>
      <c r="B2" s="158"/>
    </row>
    <row r="3" spans="1:10" ht="21.75" customHeight="1">
      <c r="A3" s="161" t="str">
        <f>+'page 9 The Company only'!A3</f>
        <v>สำหรับงวดสามเดือนสิ้นสุดวันที่ 31 มีนาคม พ.ศ. 2566</v>
      </c>
      <c r="B3" s="162"/>
      <c r="C3" s="162"/>
      <c r="D3" s="163"/>
      <c r="E3" s="163"/>
      <c r="F3" s="163"/>
      <c r="G3" s="163"/>
      <c r="H3" s="163"/>
      <c r="I3" s="163"/>
      <c r="J3" s="163"/>
    </row>
    <row r="4" spans="1:10" ht="18.600000000000001" customHeight="1">
      <c r="A4" s="164"/>
      <c r="B4" s="158"/>
    </row>
    <row r="5" spans="1:10" ht="18.600000000000001" customHeight="1">
      <c r="B5" s="166"/>
      <c r="C5" s="167"/>
      <c r="D5" s="204" t="s">
        <v>3</v>
      </c>
      <c r="E5" s="204"/>
      <c r="F5" s="204"/>
      <c r="G5" s="168"/>
      <c r="H5" s="204" t="s">
        <v>4</v>
      </c>
      <c r="I5" s="204"/>
      <c r="J5" s="204"/>
    </row>
    <row r="6" spans="1:10" ht="18.600000000000001" customHeight="1">
      <c r="A6" s="165" t="s">
        <v>139</v>
      </c>
      <c r="B6" s="169"/>
      <c r="C6" s="166"/>
      <c r="D6" s="170" t="s">
        <v>9</v>
      </c>
      <c r="E6" s="171"/>
      <c r="F6" s="170" t="s">
        <v>10</v>
      </c>
      <c r="G6" s="170"/>
      <c r="H6" s="170" t="s">
        <v>9</v>
      </c>
      <c r="I6" s="171"/>
      <c r="J6" s="170" t="s">
        <v>10</v>
      </c>
    </row>
    <row r="7" spans="1:10" ht="18.600000000000001" customHeight="1">
      <c r="B7" s="172"/>
      <c r="C7" s="169"/>
      <c r="D7" s="173" t="s">
        <v>12</v>
      </c>
      <c r="E7" s="68"/>
      <c r="F7" s="173" t="s">
        <v>12</v>
      </c>
      <c r="G7" s="77"/>
      <c r="H7" s="173" t="s">
        <v>12</v>
      </c>
      <c r="I7" s="68"/>
      <c r="J7" s="173" t="s">
        <v>12</v>
      </c>
    </row>
    <row r="8" spans="1:10" ht="18.600000000000001" customHeight="1">
      <c r="A8" s="174" t="s">
        <v>140</v>
      </c>
      <c r="B8" s="158"/>
      <c r="D8" s="175"/>
      <c r="H8" s="175"/>
    </row>
    <row r="9" spans="1:10" ht="18.600000000000001" customHeight="1">
      <c r="A9" s="176" t="s">
        <v>141</v>
      </c>
      <c r="B9" s="158"/>
      <c r="D9" s="175">
        <v>31902</v>
      </c>
      <c r="F9" s="159">
        <v>-30413</v>
      </c>
      <c r="H9" s="175">
        <v>-8598</v>
      </c>
      <c r="J9" s="159">
        <v>-27646</v>
      </c>
    </row>
    <row r="10" spans="1:10" ht="18.600000000000001" customHeight="1">
      <c r="A10" s="176" t="s">
        <v>142</v>
      </c>
      <c r="B10" s="158"/>
      <c r="D10" s="175"/>
      <c r="H10" s="175"/>
    </row>
    <row r="11" spans="1:10" ht="18.600000000000001" customHeight="1">
      <c r="A11" s="177" t="s">
        <v>143</v>
      </c>
      <c r="B11" s="178"/>
      <c r="D11" s="175">
        <v>13231</v>
      </c>
      <c r="F11" s="159">
        <v>10231</v>
      </c>
      <c r="H11" s="175">
        <v>9915</v>
      </c>
      <c r="J11" s="159">
        <v>9493</v>
      </c>
    </row>
    <row r="12" spans="1:10" ht="18.600000000000001" customHeight="1">
      <c r="A12" s="177" t="s">
        <v>144</v>
      </c>
      <c r="B12" s="158"/>
      <c r="D12" s="175">
        <v>-116</v>
      </c>
      <c r="F12" s="159">
        <v>164</v>
      </c>
      <c r="H12" s="175">
        <v>-116</v>
      </c>
      <c r="J12" s="159">
        <v>0</v>
      </c>
    </row>
    <row r="13" spans="1:10" ht="18.600000000000001" customHeight="1">
      <c r="A13" s="177" t="s">
        <v>145</v>
      </c>
      <c r="B13" s="179"/>
      <c r="D13" s="175">
        <v>0</v>
      </c>
      <c r="F13" s="159">
        <v>127</v>
      </c>
      <c r="H13" s="175">
        <v>0</v>
      </c>
      <c r="J13" s="159">
        <v>0</v>
      </c>
    </row>
    <row r="14" spans="1:10" ht="18.600000000000001" customHeight="1">
      <c r="A14" s="177" t="s">
        <v>146</v>
      </c>
      <c r="B14" s="180"/>
      <c r="D14" s="175"/>
      <c r="H14" s="175"/>
    </row>
    <row r="15" spans="1:10" ht="18.600000000000001" customHeight="1">
      <c r="A15" s="177" t="s">
        <v>147</v>
      </c>
      <c r="B15" s="180"/>
      <c r="D15" s="175">
        <v>737</v>
      </c>
      <c r="F15" s="159">
        <v>10436</v>
      </c>
      <c r="H15" s="175">
        <v>737</v>
      </c>
      <c r="J15" s="159">
        <v>10436</v>
      </c>
    </row>
    <row r="16" spans="1:10" ht="18.600000000000001" customHeight="1">
      <c r="A16" s="177" t="s">
        <v>148</v>
      </c>
      <c r="B16" s="180"/>
      <c r="D16" s="175">
        <v>-56326</v>
      </c>
      <c r="F16" s="159">
        <v>0</v>
      </c>
      <c r="H16" s="175"/>
      <c r="J16" s="159">
        <v>0</v>
      </c>
    </row>
    <row r="17" spans="1:10" ht="18.600000000000001" customHeight="1">
      <c r="A17" s="177" t="s">
        <v>149</v>
      </c>
      <c r="B17" s="179"/>
      <c r="D17" s="175"/>
      <c r="H17" s="175"/>
    </row>
    <row r="18" spans="1:10" ht="18.600000000000001" customHeight="1">
      <c r="A18" s="177" t="s">
        <v>147</v>
      </c>
      <c r="B18" s="180"/>
      <c r="D18" s="175">
        <v>16117</v>
      </c>
      <c r="F18" s="159">
        <v>28899</v>
      </c>
      <c r="H18" s="175">
        <v>16117</v>
      </c>
      <c r="J18" s="159">
        <v>28899</v>
      </c>
    </row>
    <row r="19" spans="1:10" ht="18.600000000000001" customHeight="1">
      <c r="A19" s="177" t="s">
        <v>150</v>
      </c>
      <c r="B19" s="178"/>
      <c r="D19" s="175">
        <v>702</v>
      </c>
      <c r="F19" s="159">
        <v>651</v>
      </c>
      <c r="H19" s="175">
        <v>548</v>
      </c>
      <c r="J19" s="159">
        <v>522</v>
      </c>
    </row>
    <row r="20" spans="1:10" ht="18.600000000000001" customHeight="1">
      <c r="A20" s="177" t="s">
        <v>151</v>
      </c>
      <c r="B20" s="158"/>
      <c r="D20" s="175"/>
      <c r="H20" s="175"/>
    </row>
    <row r="21" spans="1:10" ht="18.600000000000001" customHeight="1">
      <c r="A21" s="177" t="s">
        <v>152</v>
      </c>
      <c r="B21" s="158"/>
      <c r="D21" s="175"/>
      <c r="H21" s="175"/>
    </row>
    <row r="22" spans="1:10" ht="18.600000000000001" customHeight="1">
      <c r="A22" s="177" t="s">
        <v>153</v>
      </c>
      <c r="B22" s="158"/>
      <c r="D22" s="175">
        <v>-2700</v>
      </c>
      <c r="F22" s="159">
        <v>0</v>
      </c>
      <c r="H22" s="175">
        <v>-2700</v>
      </c>
      <c r="J22" s="159">
        <v>0</v>
      </c>
    </row>
    <row r="23" spans="1:10" ht="18.600000000000001" customHeight="1">
      <c r="A23" s="177" t="s">
        <v>154</v>
      </c>
      <c r="B23" s="158"/>
      <c r="D23" s="175">
        <v>-1926</v>
      </c>
      <c r="F23" s="159">
        <v>0</v>
      </c>
      <c r="H23" s="175">
        <v>-262</v>
      </c>
      <c r="J23" s="159">
        <v>0</v>
      </c>
    </row>
    <row r="24" spans="1:10" ht="18.600000000000001" customHeight="1">
      <c r="A24" s="177" t="s">
        <v>155</v>
      </c>
      <c r="B24" s="158"/>
      <c r="D24" s="175">
        <v>-199</v>
      </c>
      <c r="F24" s="159">
        <v>0</v>
      </c>
      <c r="H24" s="175">
        <v>-143</v>
      </c>
      <c r="J24" s="159">
        <v>0</v>
      </c>
    </row>
    <row r="25" spans="1:10" ht="18.600000000000001" customHeight="1">
      <c r="A25" s="177" t="s">
        <v>156</v>
      </c>
      <c r="B25" s="158"/>
      <c r="D25" s="175">
        <v>-1</v>
      </c>
      <c r="F25" s="181">
        <v>-47</v>
      </c>
      <c r="H25" s="182">
        <v>-253</v>
      </c>
      <c r="J25" s="159">
        <v>-97</v>
      </c>
    </row>
    <row r="26" spans="1:10" ht="18.600000000000001" customHeight="1">
      <c r="A26" s="177" t="s">
        <v>157</v>
      </c>
      <c r="B26" s="183"/>
      <c r="D26" s="175">
        <v>128</v>
      </c>
      <c r="F26" s="181">
        <v>219</v>
      </c>
      <c r="H26" s="182">
        <v>122</v>
      </c>
      <c r="J26" s="159">
        <v>217</v>
      </c>
    </row>
    <row r="27" spans="1:10" ht="18.600000000000001" customHeight="1">
      <c r="A27" s="177"/>
      <c r="B27" s="183"/>
      <c r="D27" s="175"/>
      <c r="F27" s="181"/>
      <c r="H27" s="182"/>
    </row>
    <row r="28" spans="1:10" ht="18.600000000000001" customHeight="1">
      <c r="A28" s="177" t="s">
        <v>158</v>
      </c>
      <c r="B28" s="158"/>
      <c r="D28" s="175"/>
      <c r="H28" s="175"/>
    </row>
    <row r="29" spans="1:10" ht="18.600000000000001" customHeight="1">
      <c r="A29" s="177" t="s">
        <v>159</v>
      </c>
      <c r="B29" s="158"/>
      <c r="D29" s="175">
        <v>-6494</v>
      </c>
      <c r="F29" s="159">
        <v>16385</v>
      </c>
      <c r="H29" s="175">
        <v>-2249</v>
      </c>
      <c r="J29" s="159">
        <v>15603</v>
      </c>
    </row>
    <row r="30" spans="1:10" ht="18.600000000000001" customHeight="1">
      <c r="A30" s="177" t="s">
        <v>160</v>
      </c>
      <c r="B30" s="158"/>
      <c r="D30" s="175">
        <v>5741</v>
      </c>
      <c r="F30" s="159">
        <v>-13073</v>
      </c>
      <c r="H30" s="175">
        <v>3214</v>
      </c>
      <c r="J30" s="159">
        <v>-13210</v>
      </c>
    </row>
    <row r="31" spans="1:10" ht="18.600000000000001" customHeight="1">
      <c r="A31" s="177" t="s">
        <v>161</v>
      </c>
      <c r="B31" s="158"/>
      <c r="D31" s="175">
        <v>624</v>
      </c>
      <c r="F31" s="159">
        <v>-897</v>
      </c>
      <c r="H31" s="175">
        <v>274</v>
      </c>
      <c r="J31" s="159">
        <v>-1546</v>
      </c>
    </row>
    <row r="32" spans="1:10" ht="18.600000000000001" customHeight="1">
      <c r="A32" s="177" t="s">
        <v>162</v>
      </c>
      <c r="B32" s="158"/>
      <c r="D32" s="175">
        <v>0</v>
      </c>
      <c r="F32" s="159">
        <v>-50</v>
      </c>
      <c r="H32" s="175">
        <v>0</v>
      </c>
      <c r="J32" s="159">
        <v>-50</v>
      </c>
    </row>
    <row r="33" spans="1:10" ht="18.600000000000001" customHeight="1">
      <c r="A33" s="177" t="s">
        <v>163</v>
      </c>
      <c r="B33" s="158"/>
      <c r="D33" s="175">
        <v>4542</v>
      </c>
      <c r="F33" s="159">
        <v>-3581</v>
      </c>
      <c r="H33" s="175">
        <v>3701</v>
      </c>
      <c r="J33" s="159">
        <v>-3600</v>
      </c>
    </row>
    <row r="34" spans="1:10" ht="18.600000000000001" customHeight="1">
      <c r="A34" s="177" t="s">
        <v>164</v>
      </c>
      <c r="B34" s="158"/>
      <c r="D34" s="175">
        <v>1991</v>
      </c>
      <c r="F34" s="159">
        <v>-287</v>
      </c>
      <c r="H34" s="175">
        <v>1772</v>
      </c>
      <c r="J34" s="159">
        <v>-96</v>
      </c>
    </row>
    <row r="35" spans="1:10" ht="18.600000000000001" customHeight="1">
      <c r="A35" s="177" t="s">
        <v>165</v>
      </c>
      <c r="B35" s="158"/>
      <c r="D35" s="175">
        <v>-22044</v>
      </c>
      <c r="F35" s="159">
        <v>51</v>
      </c>
      <c r="H35" s="175">
        <v>-19949</v>
      </c>
      <c r="J35" s="159">
        <v>47</v>
      </c>
    </row>
    <row r="36" spans="1:10" ht="18.600000000000001" customHeight="1">
      <c r="A36" s="177" t="s">
        <v>166</v>
      </c>
      <c r="B36" s="158"/>
      <c r="D36" s="175">
        <v>-15253</v>
      </c>
      <c r="F36" s="159">
        <v>-5205</v>
      </c>
      <c r="H36" s="175">
        <v>-24273</v>
      </c>
      <c r="J36" s="159">
        <v>-5403</v>
      </c>
    </row>
    <row r="37" spans="1:10" ht="18.600000000000001" customHeight="1">
      <c r="A37" s="177" t="s">
        <v>167</v>
      </c>
      <c r="B37" s="158"/>
      <c r="D37" s="175">
        <v>2867</v>
      </c>
      <c r="F37" s="159">
        <v>-873</v>
      </c>
      <c r="H37" s="175">
        <v>667</v>
      </c>
      <c r="J37" s="159">
        <v>-766</v>
      </c>
    </row>
    <row r="38" spans="1:10" ht="18.600000000000001" customHeight="1">
      <c r="A38" s="177" t="s">
        <v>168</v>
      </c>
      <c r="B38" s="158"/>
      <c r="D38" s="184">
        <v>-20</v>
      </c>
      <c r="F38" s="163">
        <v>65</v>
      </c>
      <c r="H38" s="184">
        <v>-22</v>
      </c>
      <c r="J38" s="163">
        <v>47</v>
      </c>
    </row>
    <row r="39" spans="1:10" ht="6" customHeight="1">
      <c r="A39" s="177"/>
      <c r="B39" s="158"/>
      <c r="D39" s="175"/>
      <c r="H39" s="175"/>
    </row>
    <row r="40" spans="1:10" ht="18.600000000000001" customHeight="1">
      <c r="A40" s="177" t="s">
        <v>169</v>
      </c>
      <c r="B40" s="158"/>
      <c r="D40" s="175">
        <f>SUM(D9:D38)</f>
        <v>-26497</v>
      </c>
      <c r="F40" s="159">
        <f>SUM(F9:F38)</f>
        <v>12802</v>
      </c>
      <c r="H40" s="175">
        <f>SUM(H9:H38)</f>
        <v>-21498</v>
      </c>
      <c r="J40" s="159">
        <f>SUM(J9:J38)</f>
        <v>12850</v>
      </c>
    </row>
    <row r="41" spans="1:10" ht="18.600000000000001" customHeight="1">
      <c r="A41" s="177" t="s">
        <v>170</v>
      </c>
      <c r="B41" s="158"/>
      <c r="D41" s="175">
        <v>-5309</v>
      </c>
      <c r="F41" s="159">
        <v>-3062</v>
      </c>
      <c r="H41" s="175">
        <v>-2772</v>
      </c>
      <c r="J41" s="159">
        <v>-2935</v>
      </c>
    </row>
    <row r="42" spans="1:10" ht="18.600000000000001" customHeight="1">
      <c r="A42" s="177" t="s">
        <v>198</v>
      </c>
      <c r="B42" s="158"/>
      <c r="D42" s="184">
        <v>0</v>
      </c>
      <c r="F42" s="163">
        <v>17724</v>
      </c>
      <c r="H42" s="184">
        <v>0</v>
      </c>
      <c r="J42" s="163">
        <v>17724</v>
      </c>
    </row>
    <row r="43" spans="1:10" ht="6" customHeight="1">
      <c r="A43" s="177"/>
      <c r="B43" s="158"/>
      <c r="D43" s="175"/>
      <c r="H43" s="175"/>
    </row>
    <row r="44" spans="1:10" ht="18.600000000000001" customHeight="1">
      <c r="A44" s="160" t="s">
        <v>171</v>
      </c>
      <c r="B44" s="158"/>
      <c r="D44" s="185">
        <f>SUM(D40:D42)</f>
        <v>-31806</v>
      </c>
      <c r="E44" s="181"/>
      <c r="F44" s="186">
        <f>SUM(F40:F42)</f>
        <v>27464</v>
      </c>
      <c r="G44" s="181"/>
      <c r="H44" s="185">
        <f>SUM(H40:H42)</f>
        <v>-24270</v>
      </c>
      <c r="I44" s="181"/>
      <c r="J44" s="186">
        <f>SUM(J40:J42)</f>
        <v>27639</v>
      </c>
    </row>
    <row r="45" spans="1:10" ht="20.399999999999999" customHeight="1">
      <c r="A45" s="177"/>
      <c r="B45" s="158"/>
    </row>
    <row r="46" spans="1:10" ht="20.399999999999999" customHeight="1">
      <c r="A46" s="177"/>
      <c r="B46" s="158"/>
    </row>
    <row r="47" spans="1:10" ht="14.25" customHeight="1">
      <c r="A47" s="177"/>
      <c r="B47" s="158"/>
    </row>
    <row r="48" spans="1:10" ht="21.9" customHeight="1">
      <c r="A48" s="187" t="str">
        <f>+'page 9 The Company only'!A26</f>
        <v>หมายเหตุประกอบข้อมูลทางการเงินเป็นส่วนหนึ่งของข้อมูลทางการเงินระหว่างกาลนี้</v>
      </c>
      <c r="B48" s="162"/>
      <c r="C48" s="162"/>
      <c r="D48" s="163"/>
      <c r="E48" s="163"/>
      <c r="F48" s="163"/>
      <c r="G48" s="163"/>
      <c r="H48" s="163"/>
      <c r="I48" s="163"/>
      <c r="J48" s="163"/>
    </row>
    <row r="49" spans="1:10" ht="21.75" customHeight="1">
      <c r="A49" s="157" t="str">
        <f>+A1</f>
        <v>บริษัท วันทูวัน คอนแทคส์ จำกัด (มหาชน)</v>
      </c>
      <c r="B49" s="158"/>
    </row>
    <row r="50" spans="1:10" ht="21.75" customHeight="1">
      <c r="A50" s="160" t="s">
        <v>172</v>
      </c>
      <c r="B50" s="158"/>
    </row>
    <row r="51" spans="1:10" ht="21.75" customHeight="1">
      <c r="A51" s="161" t="str">
        <f>+A3</f>
        <v>สำหรับงวดสามเดือนสิ้นสุดวันที่ 31 มีนาคม พ.ศ. 2566</v>
      </c>
      <c r="B51" s="162"/>
      <c r="C51" s="162"/>
      <c r="D51" s="163"/>
      <c r="E51" s="163"/>
      <c r="F51" s="163"/>
      <c r="G51" s="163"/>
      <c r="H51" s="163"/>
      <c r="I51" s="163"/>
      <c r="J51" s="163"/>
    </row>
    <row r="52" spans="1:10" ht="21.75" customHeight="1">
      <c r="A52" s="164"/>
      <c r="B52" s="158"/>
    </row>
    <row r="53" spans="1:10" ht="21.75" customHeight="1">
      <c r="B53" s="166"/>
      <c r="C53" s="167"/>
      <c r="D53" s="204" t="s">
        <v>3</v>
      </c>
      <c r="E53" s="204"/>
      <c r="F53" s="204"/>
      <c r="G53" s="168"/>
      <c r="H53" s="204" t="s">
        <v>4</v>
      </c>
      <c r="I53" s="204"/>
      <c r="J53" s="204"/>
    </row>
    <row r="54" spans="1:10" ht="21.75" customHeight="1">
      <c r="A54" s="165" t="s">
        <v>139</v>
      </c>
      <c r="B54" s="169"/>
      <c r="C54" s="166"/>
      <c r="D54" s="170" t="s">
        <v>9</v>
      </c>
      <c r="E54" s="171"/>
      <c r="F54" s="170" t="s">
        <v>10</v>
      </c>
      <c r="G54" s="170"/>
      <c r="H54" s="170" t="s">
        <v>9</v>
      </c>
      <c r="I54" s="171"/>
      <c r="J54" s="170" t="s">
        <v>10</v>
      </c>
    </row>
    <row r="55" spans="1:10" ht="21.75" customHeight="1">
      <c r="B55" s="172" t="s">
        <v>11</v>
      </c>
      <c r="C55" s="169"/>
      <c r="D55" s="173" t="s">
        <v>12</v>
      </c>
      <c r="E55" s="68"/>
      <c r="F55" s="173" t="s">
        <v>12</v>
      </c>
      <c r="G55" s="77"/>
      <c r="H55" s="173" t="s">
        <v>12</v>
      </c>
      <c r="I55" s="68"/>
      <c r="J55" s="173" t="s">
        <v>12</v>
      </c>
    </row>
    <row r="56" spans="1:10" ht="21.75" customHeight="1">
      <c r="B56" s="166"/>
      <c r="C56" s="169"/>
      <c r="D56" s="188"/>
      <c r="E56" s="68"/>
      <c r="F56" s="77"/>
      <c r="G56" s="77"/>
      <c r="H56" s="188"/>
      <c r="I56" s="68"/>
      <c r="J56" s="77"/>
    </row>
    <row r="57" spans="1:10" ht="21.75" customHeight="1">
      <c r="A57" s="174" t="s">
        <v>173</v>
      </c>
      <c r="B57" s="158"/>
      <c r="D57" s="175"/>
      <c r="H57" s="175"/>
    </row>
    <row r="58" spans="1:10" ht="21.75" customHeight="1">
      <c r="A58" s="176" t="s">
        <v>174</v>
      </c>
      <c r="B58" s="158"/>
      <c r="D58" s="175"/>
      <c r="H58" s="175"/>
    </row>
    <row r="59" spans="1:10" ht="21.75" customHeight="1">
      <c r="A59" s="176" t="s">
        <v>175</v>
      </c>
      <c r="B59" s="189">
        <v>9</v>
      </c>
      <c r="D59" s="182">
        <v>-4560</v>
      </c>
      <c r="E59" s="181"/>
      <c r="F59" s="181">
        <v>-116184</v>
      </c>
      <c r="G59" s="181"/>
      <c r="H59" s="182">
        <v>-4560</v>
      </c>
      <c r="I59" s="181"/>
      <c r="J59" s="181">
        <v>-116184</v>
      </c>
    </row>
    <row r="60" spans="1:10" ht="21.75" customHeight="1">
      <c r="A60" s="176" t="s">
        <v>176</v>
      </c>
      <c r="B60" s="189"/>
      <c r="D60" s="182">
        <v>2748</v>
      </c>
      <c r="E60" s="181"/>
      <c r="F60" s="181">
        <v>94489</v>
      </c>
      <c r="G60" s="181"/>
      <c r="H60" s="182">
        <v>2748</v>
      </c>
      <c r="I60" s="181"/>
      <c r="J60" s="181">
        <v>94489</v>
      </c>
    </row>
    <row r="61" spans="1:10" ht="21.75" customHeight="1">
      <c r="A61" s="176" t="s">
        <v>177</v>
      </c>
      <c r="B61" s="189"/>
      <c r="D61" s="182"/>
      <c r="E61" s="181"/>
      <c r="F61" s="181"/>
      <c r="G61" s="181"/>
      <c r="H61" s="182"/>
      <c r="I61" s="181"/>
      <c r="J61" s="181"/>
    </row>
    <row r="62" spans="1:10" ht="21.75" customHeight="1">
      <c r="A62" s="176" t="s">
        <v>175</v>
      </c>
      <c r="B62" s="189">
        <v>9</v>
      </c>
      <c r="D62" s="182">
        <v>52500</v>
      </c>
      <c r="E62" s="181"/>
      <c r="F62" s="181">
        <v>0</v>
      </c>
      <c r="G62" s="181"/>
      <c r="H62" s="182">
        <v>52500</v>
      </c>
      <c r="I62" s="181"/>
      <c r="J62" s="181">
        <v>0</v>
      </c>
    </row>
    <row r="63" spans="1:10" ht="21.75" customHeight="1">
      <c r="A63" s="176" t="s">
        <v>178</v>
      </c>
      <c r="B63" s="189"/>
      <c r="D63" s="182"/>
      <c r="E63" s="181"/>
      <c r="F63" s="181"/>
      <c r="G63" s="181"/>
      <c r="H63" s="182"/>
      <c r="I63" s="181"/>
      <c r="J63" s="181"/>
    </row>
    <row r="64" spans="1:10" ht="21.75" customHeight="1">
      <c r="A64" s="176" t="s">
        <v>199</v>
      </c>
      <c r="B64" s="180"/>
      <c r="D64" s="182">
        <v>25192</v>
      </c>
      <c r="E64" s="181"/>
      <c r="F64" s="181">
        <v>0</v>
      </c>
      <c r="G64" s="181"/>
      <c r="H64" s="182">
        <v>0</v>
      </c>
      <c r="I64" s="181"/>
      <c r="J64" s="181">
        <v>0</v>
      </c>
    </row>
    <row r="65" spans="1:10" ht="21.75" customHeight="1">
      <c r="A65" s="176" t="s">
        <v>179</v>
      </c>
      <c r="B65" s="189"/>
      <c r="D65" s="182">
        <v>0</v>
      </c>
      <c r="E65" s="181"/>
      <c r="F65" s="181">
        <v>0</v>
      </c>
      <c r="G65" s="181"/>
      <c r="H65" s="182">
        <v>0</v>
      </c>
      <c r="I65" s="181"/>
      <c r="J65" s="181">
        <v>-23000</v>
      </c>
    </row>
    <row r="66" spans="1:10" ht="21.75" customHeight="1">
      <c r="A66" s="176" t="s">
        <v>180</v>
      </c>
      <c r="B66" s="179"/>
      <c r="D66" s="182"/>
      <c r="E66" s="181"/>
      <c r="F66" s="181"/>
      <c r="G66" s="181"/>
      <c r="H66" s="182"/>
      <c r="I66" s="181"/>
      <c r="J66" s="181">
        <v>0</v>
      </c>
    </row>
    <row r="67" spans="1:10" ht="21.75" customHeight="1">
      <c r="A67" s="176" t="s">
        <v>181</v>
      </c>
      <c r="B67" s="189"/>
      <c r="D67" s="182">
        <v>0</v>
      </c>
      <c r="E67" s="181"/>
      <c r="F67" s="181">
        <v>1700</v>
      </c>
      <c r="G67" s="181"/>
      <c r="H67" s="182">
        <v>0</v>
      </c>
      <c r="I67" s="181"/>
      <c r="J67" s="181">
        <v>25500</v>
      </c>
    </row>
    <row r="68" spans="1:10" ht="21.75" customHeight="1">
      <c r="A68" s="176" t="s">
        <v>182</v>
      </c>
      <c r="B68" s="179"/>
      <c r="D68" s="182">
        <v>1</v>
      </c>
      <c r="E68" s="181"/>
      <c r="F68" s="181">
        <v>45</v>
      </c>
      <c r="G68" s="181"/>
      <c r="H68" s="182">
        <v>253</v>
      </c>
      <c r="I68" s="181"/>
      <c r="J68" s="181">
        <v>110</v>
      </c>
    </row>
    <row r="69" spans="1:10" ht="21.75" customHeight="1">
      <c r="A69" s="176" t="s">
        <v>183</v>
      </c>
      <c r="B69" s="179"/>
      <c r="D69" s="182">
        <f>-1650+311</f>
        <v>-1339</v>
      </c>
      <c r="E69" s="181"/>
      <c r="F69" s="181">
        <v>-7908</v>
      </c>
      <c r="G69" s="181"/>
      <c r="H69" s="182">
        <v>-533</v>
      </c>
      <c r="I69" s="181"/>
      <c r="J69" s="181">
        <v>-5774</v>
      </c>
    </row>
    <row r="70" spans="1:10" ht="21.75" customHeight="1">
      <c r="A70" s="176" t="s">
        <v>184</v>
      </c>
      <c r="B70" s="179"/>
      <c r="D70" s="182">
        <v>199</v>
      </c>
      <c r="E70" s="181"/>
      <c r="F70" s="181">
        <v>3</v>
      </c>
      <c r="G70" s="181"/>
      <c r="H70" s="182">
        <v>199</v>
      </c>
      <c r="I70" s="181"/>
      <c r="J70" s="181">
        <v>0</v>
      </c>
    </row>
    <row r="71" spans="1:10" ht="21.75" customHeight="1">
      <c r="A71" s="176" t="s">
        <v>185</v>
      </c>
      <c r="B71" s="179"/>
      <c r="D71" s="182">
        <v>0</v>
      </c>
      <c r="E71" s="181"/>
      <c r="F71" s="181">
        <v>-20000</v>
      </c>
      <c r="G71" s="181"/>
      <c r="H71" s="182">
        <v>0</v>
      </c>
      <c r="I71" s="181"/>
      <c r="J71" s="181">
        <v>0</v>
      </c>
    </row>
    <row r="72" spans="1:10" ht="21.75" customHeight="1">
      <c r="A72" s="176" t="s">
        <v>186</v>
      </c>
      <c r="B72" s="179"/>
      <c r="D72" s="185">
        <v>0</v>
      </c>
      <c r="E72" s="181"/>
      <c r="F72" s="186">
        <v>0</v>
      </c>
      <c r="G72" s="181"/>
      <c r="H72" s="185">
        <v>-9998</v>
      </c>
      <c r="I72" s="181"/>
      <c r="J72" s="186">
        <v>-40000</v>
      </c>
    </row>
    <row r="73" spans="1:10" ht="6" customHeight="1">
      <c r="A73" s="176"/>
      <c r="B73" s="178"/>
      <c r="D73" s="182"/>
      <c r="E73" s="181"/>
      <c r="F73" s="181"/>
      <c r="G73" s="181"/>
      <c r="H73" s="182"/>
      <c r="I73" s="181"/>
      <c r="J73" s="181"/>
    </row>
    <row r="74" spans="1:10" ht="21.75" customHeight="1">
      <c r="A74" s="174" t="s">
        <v>187</v>
      </c>
      <c r="B74" s="158"/>
      <c r="D74" s="185">
        <f>SUM(D59:D72)</f>
        <v>74741</v>
      </c>
      <c r="E74" s="181"/>
      <c r="F74" s="186">
        <f>SUM(F59:F72)</f>
        <v>-47855</v>
      </c>
      <c r="G74" s="181"/>
      <c r="H74" s="185">
        <f>SUM(H59:H72)</f>
        <v>40609</v>
      </c>
      <c r="I74" s="181"/>
      <c r="J74" s="186">
        <f>SUM(J59:J72)</f>
        <v>-64859</v>
      </c>
    </row>
    <row r="75" spans="1:10" ht="21.75" customHeight="1">
      <c r="A75" s="174"/>
      <c r="B75" s="158"/>
      <c r="D75" s="182"/>
      <c r="E75" s="181"/>
      <c r="F75" s="181"/>
      <c r="G75" s="181"/>
      <c r="H75" s="182"/>
      <c r="I75" s="181"/>
      <c r="J75" s="181"/>
    </row>
    <row r="76" spans="1:10" ht="21.75" customHeight="1">
      <c r="A76" s="174" t="s">
        <v>188</v>
      </c>
      <c r="B76" s="158"/>
      <c r="D76" s="182"/>
      <c r="E76" s="181"/>
      <c r="F76" s="181"/>
      <c r="G76" s="181"/>
      <c r="H76" s="182"/>
      <c r="I76" s="181"/>
      <c r="J76" s="181"/>
    </row>
    <row r="77" spans="1:10" ht="21.75" customHeight="1">
      <c r="A77" s="176" t="s">
        <v>189</v>
      </c>
      <c r="B77" s="158"/>
      <c r="D77" s="182">
        <v>2</v>
      </c>
      <c r="E77" s="181"/>
      <c r="F77" s="181">
        <v>0</v>
      </c>
      <c r="G77" s="181"/>
      <c r="H77" s="182">
        <v>0</v>
      </c>
      <c r="I77" s="181"/>
      <c r="J77" s="181">
        <v>0</v>
      </c>
    </row>
    <row r="78" spans="1:10" ht="21.75" customHeight="1">
      <c r="A78" s="176" t="s">
        <v>190</v>
      </c>
      <c r="B78" s="183"/>
      <c r="D78" s="185">
        <v>-2742</v>
      </c>
      <c r="E78" s="181"/>
      <c r="F78" s="186">
        <v>-3094</v>
      </c>
      <c r="G78" s="181"/>
      <c r="H78" s="185">
        <v>-2513</v>
      </c>
      <c r="I78" s="181"/>
      <c r="J78" s="186">
        <v>-3056</v>
      </c>
    </row>
    <row r="79" spans="1:10" ht="6" customHeight="1">
      <c r="A79" s="176"/>
      <c r="B79" s="183"/>
      <c r="D79" s="182"/>
      <c r="E79" s="181"/>
      <c r="F79" s="181"/>
      <c r="G79" s="181"/>
      <c r="H79" s="182"/>
      <c r="I79" s="181"/>
      <c r="J79" s="181"/>
    </row>
    <row r="80" spans="1:10" ht="21.75" customHeight="1">
      <c r="A80" s="174" t="s">
        <v>191</v>
      </c>
      <c r="B80" s="158"/>
      <c r="D80" s="185">
        <f>SUM(D77:D78)</f>
        <v>-2740</v>
      </c>
      <c r="E80" s="181"/>
      <c r="F80" s="186">
        <f>SUM(F78:F78)</f>
        <v>-3094</v>
      </c>
      <c r="G80" s="181"/>
      <c r="H80" s="185">
        <f>SUM(H78:H78)</f>
        <v>-2513</v>
      </c>
      <c r="I80" s="181"/>
      <c r="J80" s="186">
        <f>SUM(J78:J78)</f>
        <v>-3056</v>
      </c>
    </row>
    <row r="81" spans="1:10" ht="21.75" customHeight="1">
      <c r="A81" s="174"/>
      <c r="B81" s="158"/>
      <c r="D81" s="182"/>
      <c r="E81" s="181"/>
      <c r="F81" s="181"/>
      <c r="G81" s="181"/>
      <c r="H81" s="182"/>
      <c r="I81" s="181"/>
      <c r="J81" s="181"/>
    </row>
    <row r="82" spans="1:10" ht="21.75" customHeight="1">
      <c r="A82" s="174" t="s">
        <v>192</v>
      </c>
      <c r="B82" s="158"/>
      <c r="D82" s="185">
        <v>-8</v>
      </c>
      <c r="E82" s="181"/>
      <c r="F82" s="186">
        <v>-155</v>
      </c>
      <c r="G82" s="181"/>
      <c r="H82" s="185">
        <v>0</v>
      </c>
      <c r="I82" s="181"/>
      <c r="J82" s="186">
        <v>0</v>
      </c>
    </row>
    <row r="83" spans="1:10" ht="21.75" customHeight="1">
      <c r="A83" s="174"/>
      <c r="B83" s="158"/>
      <c r="D83" s="182"/>
      <c r="E83" s="181"/>
      <c r="F83" s="181"/>
      <c r="G83" s="181"/>
      <c r="H83" s="182"/>
      <c r="I83" s="181"/>
      <c r="J83" s="181"/>
    </row>
    <row r="84" spans="1:10" ht="21.75" customHeight="1">
      <c r="A84" s="174" t="s">
        <v>193</v>
      </c>
      <c r="B84" s="158"/>
      <c r="D84" s="182">
        <f>D44+D74+D82+D80</f>
        <v>40187</v>
      </c>
      <c r="E84" s="181"/>
      <c r="F84" s="181">
        <f>F44+F74+F82+F80</f>
        <v>-23640</v>
      </c>
      <c r="G84" s="181"/>
      <c r="H84" s="182">
        <f>H44+H74+H82+H80</f>
        <v>13826</v>
      </c>
      <c r="I84" s="181"/>
      <c r="J84" s="181">
        <f>J44+J74+J82+J80</f>
        <v>-40276</v>
      </c>
    </row>
    <row r="85" spans="1:10" ht="21.75" customHeight="1">
      <c r="A85" s="177" t="s">
        <v>194</v>
      </c>
      <c r="B85" s="158"/>
      <c r="D85" s="185">
        <v>100045</v>
      </c>
      <c r="E85" s="181"/>
      <c r="F85" s="186">
        <v>192923</v>
      </c>
      <c r="G85" s="181"/>
      <c r="H85" s="185">
        <v>71988</v>
      </c>
      <c r="I85" s="181"/>
      <c r="J85" s="186">
        <v>186301</v>
      </c>
    </row>
    <row r="86" spans="1:10" ht="6" customHeight="1">
      <c r="A86" s="176"/>
      <c r="B86" s="178"/>
      <c r="D86" s="182"/>
      <c r="E86" s="181"/>
      <c r="F86" s="181"/>
      <c r="G86" s="181"/>
      <c r="H86" s="182"/>
      <c r="I86" s="181"/>
      <c r="J86" s="181"/>
    </row>
    <row r="87" spans="1:10" ht="21.75" customHeight="1" thickBot="1">
      <c r="A87" s="190" t="s">
        <v>195</v>
      </c>
      <c r="B87" s="178"/>
      <c r="D87" s="191">
        <f>SUM(D84:D85)</f>
        <v>140232</v>
      </c>
      <c r="E87" s="181"/>
      <c r="F87" s="192">
        <f>SUM(F84:F85)</f>
        <v>169283</v>
      </c>
      <c r="G87" s="181"/>
      <c r="H87" s="191">
        <f>SUM(H84:H85)</f>
        <v>85814</v>
      </c>
      <c r="I87" s="181"/>
      <c r="J87" s="192">
        <f>SUM(J84:J85)</f>
        <v>146025</v>
      </c>
    </row>
    <row r="88" spans="1:10" ht="21.75" customHeight="1" thickTop="1">
      <c r="A88" s="176"/>
      <c r="B88" s="158"/>
      <c r="D88" s="175"/>
      <c r="H88" s="175"/>
    </row>
    <row r="89" spans="1:10" ht="21.75" customHeight="1">
      <c r="A89" s="164" t="s">
        <v>196</v>
      </c>
      <c r="B89" s="158"/>
      <c r="D89" s="175"/>
      <c r="H89" s="175"/>
    </row>
    <row r="90" spans="1:10" ht="21.75" customHeight="1">
      <c r="A90" s="193" t="s">
        <v>197</v>
      </c>
      <c r="B90" s="158"/>
      <c r="D90" s="175">
        <v>0</v>
      </c>
      <c r="F90" s="159">
        <v>-5529</v>
      </c>
      <c r="H90" s="175">
        <v>775</v>
      </c>
      <c r="J90" s="159">
        <v>269</v>
      </c>
    </row>
    <row r="91" spans="1:10" ht="12" customHeight="1">
      <c r="A91" s="176"/>
      <c r="B91" s="158"/>
    </row>
    <row r="92" spans="1:10" ht="21.9" customHeight="1">
      <c r="A92" s="187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2" s="162"/>
      <c r="C92" s="162"/>
      <c r="D92" s="163"/>
      <c r="E92" s="163"/>
      <c r="F92" s="163"/>
      <c r="G92" s="163"/>
      <c r="H92" s="163"/>
      <c r="I92" s="163"/>
      <c r="J92" s="163"/>
    </row>
  </sheetData>
  <mergeCells count="4">
    <mergeCell ref="D5:F5"/>
    <mergeCell ref="H5:J5"/>
    <mergeCell ref="D53:F53"/>
    <mergeCell ref="H53:J53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3-5 PAE </vt:lpstr>
      <vt:lpstr>6-7 PL </vt:lpstr>
      <vt:lpstr>page 8 Consolidated</vt:lpstr>
      <vt:lpstr>page 9 The Company only</vt:lpstr>
      <vt:lpstr>Page 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</dc:creator>
  <cp:lastModifiedBy>Disayaporn Onta</cp:lastModifiedBy>
  <cp:lastPrinted>2023-05-09T06:44:17Z</cp:lastPrinted>
  <dcterms:created xsi:type="dcterms:W3CDTF">2023-05-09T06:44:00Z</dcterms:created>
  <dcterms:modified xsi:type="dcterms:W3CDTF">2023-05-09T10:02:40Z</dcterms:modified>
</cp:coreProperties>
</file>