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donta001\Desktop\One to One\Reformat final OTO Q1'23\"/>
    </mc:Choice>
  </mc:AlternateContent>
  <xr:revisionPtr revIDLastSave="0" documentId="13_ncr:1_{6CD3F169-76F9-48CE-94CE-31E3F1C0ADD6}" xr6:coauthVersionLast="47" xr6:coauthVersionMax="47" xr10:uidLastSave="{00000000-0000-0000-0000-000000000000}"/>
  <bookViews>
    <workbookView xWindow="-108" yWindow="-108" windowWidth="23256" windowHeight="12720" tabRatio="792" activeTab="4" xr2:uid="{00000000-000D-0000-FFFF-FFFF00000000}"/>
  </bookViews>
  <sheets>
    <sheet name="2-4PAE" sheetId="12" r:id="rId1"/>
    <sheet name="5-6 PL" sheetId="14" r:id="rId2"/>
    <sheet name="7 CE-CONSO" sheetId="18" r:id="rId3"/>
    <sheet name="8 CE-SEPARATE" sheetId="19" r:id="rId4"/>
    <sheet name="9-10 CF" sheetId="20" r:id="rId5"/>
  </sheets>
  <definedNames>
    <definedName name="_xlnm.Print_Area" localSheetId="2">'7 CE-CONSO'!$A$1:$Q$35</definedName>
    <definedName name="_xlnm.Print_Area" localSheetId="3">'8 CE-SEPARATE'!$A$1:$N$33</definedName>
    <definedName name="_xlnm.Print_Area" localSheetId="4">'9-10 CF'!$A$1:$K$107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8" i="20" l="1"/>
  <c r="I88" i="20"/>
  <c r="G88" i="20"/>
  <c r="E88" i="20"/>
  <c r="G47" i="14"/>
  <c r="G81" i="14"/>
  <c r="G80" i="14"/>
  <c r="N19" i="19"/>
  <c r="L21" i="19"/>
  <c r="J21" i="19"/>
  <c r="H21" i="19"/>
  <c r="F21" i="19"/>
  <c r="N13" i="19"/>
  <c r="L15" i="19"/>
  <c r="J15" i="19"/>
  <c r="H15" i="19"/>
  <c r="F15" i="19"/>
  <c r="Q22" i="18"/>
  <c r="Q21" i="18"/>
  <c r="Q20" i="18"/>
  <c r="M24" i="18"/>
  <c r="K24" i="18"/>
  <c r="I24" i="18"/>
  <c r="G24" i="18"/>
  <c r="E24" i="18"/>
  <c r="Q15" i="18" l="1"/>
  <c r="Q14" i="18"/>
  <c r="M17" i="18"/>
  <c r="K17" i="18"/>
  <c r="I17" i="18"/>
  <c r="G17" i="18"/>
  <c r="E17" i="18"/>
  <c r="K26" i="12"/>
  <c r="O17" i="18" l="1"/>
  <c r="O24" i="18"/>
  <c r="A57" i="20"/>
  <c r="K82" i="20"/>
  <c r="G82" i="20"/>
  <c r="I82" i="20"/>
  <c r="E82" i="20"/>
  <c r="N18" i="19"/>
  <c r="N21" i="19" s="1"/>
  <c r="N12" i="19"/>
  <c r="N15" i="19" s="1"/>
  <c r="A35" i="18"/>
  <c r="D23" i="18"/>
  <c r="A1" i="14"/>
  <c r="A54" i="14" s="1"/>
  <c r="A53" i="14"/>
  <c r="M47" i="14"/>
  <c r="K47" i="14"/>
  <c r="I47" i="14"/>
  <c r="M27" i="14"/>
  <c r="K27" i="14"/>
  <c r="G27" i="14"/>
  <c r="I27" i="14"/>
  <c r="M17" i="14"/>
  <c r="K17" i="14"/>
  <c r="I17" i="14"/>
  <c r="G17" i="14"/>
  <c r="M140" i="12"/>
  <c r="K140" i="12"/>
  <c r="G140" i="12"/>
  <c r="I140" i="12"/>
  <c r="Q17" i="18" l="1"/>
  <c r="I29" i="14"/>
  <c r="I33" i="14" s="1"/>
  <c r="G12" i="20" s="1"/>
  <c r="G29" i="14"/>
  <c r="G33" i="14" s="1"/>
  <c r="E12" i="20" s="1"/>
  <c r="K29" i="14"/>
  <c r="K33" i="14" s="1"/>
  <c r="I12" i="20" s="1"/>
  <c r="M29" i="14"/>
  <c r="M33" i="14" s="1"/>
  <c r="K12" i="20" s="1"/>
  <c r="I42" i="20" l="1"/>
  <c r="I47" i="20" s="1"/>
  <c r="I92" i="20" s="1"/>
  <c r="I95" i="20" s="1"/>
  <c r="K42" i="20"/>
  <c r="K47" i="20" s="1"/>
  <c r="K92" i="20" s="1"/>
  <c r="K95" i="20" s="1"/>
  <c r="E42" i="20"/>
  <c r="E47" i="20" s="1"/>
  <c r="E92" i="20" s="1"/>
  <c r="E95" i="20" s="1"/>
  <c r="G42" i="20"/>
  <c r="G47" i="20" s="1"/>
  <c r="G92" i="20" s="1"/>
  <c r="G95" i="20" s="1"/>
  <c r="Q24" i="18"/>
  <c r="M143" i="12" l="1"/>
  <c r="I143" i="12"/>
  <c r="M85" i="12"/>
  <c r="K85" i="12"/>
  <c r="I85" i="12"/>
  <c r="M76" i="12"/>
  <c r="K76" i="12"/>
  <c r="I76" i="12"/>
  <c r="M41" i="12"/>
  <c r="I41" i="12"/>
  <c r="M26" i="12"/>
  <c r="I26" i="12"/>
  <c r="I43" i="12" l="1"/>
  <c r="K87" i="12"/>
  <c r="M43" i="12"/>
  <c r="I87" i="12"/>
  <c r="I145" i="12" s="1"/>
  <c r="M87" i="12"/>
  <c r="M145" i="12" s="1"/>
  <c r="M75" i="14"/>
  <c r="M68" i="14"/>
  <c r="M36" i="14"/>
  <c r="I75" i="14"/>
  <c r="I68" i="14"/>
  <c r="I36" i="14"/>
  <c r="K75" i="14"/>
  <c r="G75" i="14"/>
  <c r="K68" i="14"/>
  <c r="G68" i="14"/>
  <c r="K36" i="14"/>
  <c r="G36" i="14"/>
  <c r="M81" i="14" l="1"/>
  <c r="K81" i="14"/>
  <c r="I81" i="14"/>
  <c r="M80" i="14"/>
  <c r="I80" i="14"/>
  <c r="K80" i="14"/>
  <c r="K50" i="14"/>
  <c r="M50" i="14"/>
  <c r="I50" i="14"/>
  <c r="G50" i="14"/>
  <c r="G26" i="12"/>
  <c r="G143" i="12" l="1"/>
  <c r="A111" i="12"/>
  <c r="A108" i="12"/>
  <c r="A161" i="12" s="1"/>
  <c r="G85" i="12"/>
  <c r="G76" i="12"/>
  <c r="A57" i="12"/>
  <c r="A55" i="12"/>
  <c r="A109" i="12" s="1"/>
  <c r="K41" i="12"/>
  <c r="G41" i="12"/>
  <c r="G43" i="12" l="1"/>
  <c r="K43" i="12"/>
  <c r="G87" i="12"/>
  <c r="K143" i="12"/>
  <c r="K145" i="12" s="1"/>
  <c r="G145" i="12" l="1"/>
</calcChain>
</file>

<file path=xl/sharedStrings.xml><?xml version="1.0" encoding="utf-8"?>
<sst xmlns="http://schemas.openxmlformats.org/spreadsheetml/2006/main" count="365" uniqueCount="205">
  <si>
    <t>Statements of Financial Position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</si>
  <si>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</si>
  <si>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</si>
  <si>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</si>
  <si>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</si>
  <si>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</si>
  <si>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</si>
  <si>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</si>
  <si>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</si>
  <si>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</si>
  <si>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</si>
  <si>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-</t>
  </si>
  <si>
    <t xml:space="preserve">Financial assets measured at fair value 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</si>
  <si>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</si>
  <si>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</si>
  <si>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</si>
  <si>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</si>
  <si>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</si>
  <si>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</si>
  <si>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</si>
  <si>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</si>
  <si>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</si>
  <si>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>Current portion of lease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</si>
  <si>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</si>
  <si>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</si>
  <si>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</si>
  <si>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</si>
  <si>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</si>
  <si>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</si>
  <si>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</si>
  <si>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</si>
  <si>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</si>
  <si>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</si>
  <si>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Share premium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</si>
  <si>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</si>
  <si>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</si>
  <si>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</si>
  <si>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</si>
  <si>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</si>
  <si>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</si>
  <si>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</si>
  <si>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</si>
  <si>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</si>
  <si>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</si>
  <si>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Cost of services</t>
  </si>
  <si>
    <t>Administrative expenses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</si>
  <si>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</si>
  <si>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</si>
  <si>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</si>
  <si>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</si>
  <si>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share capital</t>
  </si>
  <si>
    <t>of equity</t>
  </si>
  <si>
    <t>Consolidated</t>
  </si>
  <si>
    <t>Separate</t>
  </si>
  <si>
    <t>financial information</t>
  </si>
  <si>
    <t>Cash flows from operating activities</t>
  </si>
  <si>
    <t>Trade and other receivables</t>
  </si>
  <si>
    <t>Cash flows from investing activities</t>
  </si>
  <si>
    <t>Cash flows from financing activities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</si>
  <si>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</si>
  <si>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</si>
  <si>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2022</t>
  </si>
  <si>
    <t>Balance as at 1 January 2022</t>
  </si>
  <si>
    <t>through profit or loss</t>
  </si>
  <si>
    <t>As at 31 March 2023</t>
  </si>
  <si>
    <t>31 March</t>
  </si>
  <si>
    <t>2023</t>
  </si>
  <si>
    <t>Balance as at 31 March 2022</t>
  </si>
  <si>
    <t>For the three-month period ended 31 March 2023</t>
  </si>
  <si>
    <t>Balance as at 1 January 2023</t>
  </si>
  <si>
    <t>Balance as at 31 March 2023</t>
  </si>
  <si>
    <t>Short-term loans to related parties</t>
  </si>
  <si>
    <t>Inventories</t>
  </si>
  <si>
    <t>Investment in subsidiaries</t>
  </si>
  <si>
    <t>Goodwill</t>
  </si>
  <si>
    <t xml:space="preserve">895,000,000 ordinary shares </t>
  </si>
  <si>
    <t xml:space="preserve">559,999,995 ordinary shares </t>
  </si>
  <si>
    <t>of paid-up at Baht 1 each</t>
  </si>
  <si>
    <t>of par at Baht 1 each</t>
  </si>
  <si>
    <t>Service income</t>
  </si>
  <si>
    <t>Revenues from contract work</t>
  </si>
  <si>
    <t>Revenues from sales</t>
  </si>
  <si>
    <t xml:space="preserve">Other income </t>
  </si>
  <si>
    <t>Revenues</t>
  </si>
  <si>
    <t>Total revenues</t>
  </si>
  <si>
    <t>Expenses</t>
  </si>
  <si>
    <t xml:space="preserve">Cost of contract work </t>
  </si>
  <si>
    <t xml:space="preserve">Cost of sales </t>
  </si>
  <si>
    <t>Selling and services expenses</t>
  </si>
  <si>
    <t>Total expenses</t>
  </si>
  <si>
    <t>Operating profit (loss)</t>
  </si>
  <si>
    <t>Finance income</t>
  </si>
  <si>
    <t>Finance cost</t>
  </si>
  <si>
    <t>Net profit (loss) for the period</t>
  </si>
  <si>
    <t>Other comprehensive income:</t>
  </si>
  <si>
    <t>Other comprehensive income to be reclassified to</t>
  </si>
  <si>
    <t xml:space="preserve">   profit or loss in subsequent periods:</t>
  </si>
  <si>
    <t xml:space="preserve">Exchange differences on translation of </t>
  </si>
  <si>
    <t xml:space="preserve">   financial statements in foreign currency </t>
  </si>
  <si>
    <t xml:space="preserve">   profit or loss in subsequent periods </t>
  </si>
  <si>
    <t>Other comprehensive income for the period</t>
  </si>
  <si>
    <t>Other components</t>
  </si>
  <si>
    <t>Issued and</t>
  </si>
  <si>
    <t>Total</t>
  </si>
  <si>
    <t xml:space="preserve"> paid up</t>
  </si>
  <si>
    <t>Appropriated -</t>
  </si>
  <si>
    <t>shareholders'</t>
  </si>
  <si>
    <t>(deficits)</t>
  </si>
  <si>
    <t>equity</t>
  </si>
  <si>
    <t xml:space="preserve"> </t>
  </si>
  <si>
    <t>paid up</t>
  </si>
  <si>
    <t>Profit (loss) before tax</t>
  </si>
  <si>
    <t xml:space="preserve">   Depreciation and amortisation</t>
  </si>
  <si>
    <t xml:space="preserve">   Loss on write-off intangible assets</t>
  </si>
  <si>
    <t xml:space="preserve">   Interest income</t>
  </si>
  <si>
    <t xml:space="preserve">   Interest expense</t>
  </si>
  <si>
    <t xml:space="preserve">   Trade and other receivables</t>
  </si>
  <si>
    <t xml:space="preserve">   Inventories</t>
  </si>
  <si>
    <t xml:space="preserve">   Other current financial assets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</si>
  <si>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</si>
  <si>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</si>
  <si>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</si>
  <si>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</si>
  <si>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</si>
  <si>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</si>
  <si>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>Cash paid for purchase of financial assets</t>
  </si>
  <si>
    <t>Cash received from interest income</t>
  </si>
  <si>
    <t xml:space="preserve">Cash paid for acquisitions of equipment </t>
  </si>
  <si>
    <t xml:space="preserve">   and intangible assets</t>
  </si>
  <si>
    <t>Cash received from disposal of equipment</t>
  </si>
  <si>
    <t>Cash paid for advance payment for business study</t>
  </si>
  <si>
    <t>Cash paid for investment in subsidiary</t>
  </si>
  <si>
    <t>Cash paid for lease liabilities</t>
  </si>
  <si>
    <t>Net cash flows used in financing activities</t>
  </si>
  <si>
    <t>Increase (decrease) in translation adjustments</t>
  </si>
  <si>
    <t>Net decrease in cash and cash equivalents</t>
  </si>
  <si>
    <t>Cash and cash equivalents at beginning of the period</t>
  </si>
  <si>
    <t>Cash and cash equivalents at end of the period</t>
  </si>
  <si>
    <t>Non-cash items</t>
  </si>
  <si>
    <t>Cash flows statement (Unaudited)</t>
  </si>
  <si>
    <t>Income tax payable</t>
  </si>
  <si>
    <t>Other current liabilities</t>
  </si>
  <si>
    <t>controlling</t>
  </si>
  <si>
    <t>interests</t>
  </si>
  <si>
    <t>Non-</t>
  </si>
  <si>
    <t>Total comprehensive loss for the period</t>
  </si>
  <si>
    <t>Financial assets measured at amortised cost</t>
  </si>
  <si>
    <t>Thousand Baht</t>
  </si>
  <si>
    <t>Total comprehensive income (loss) for the period</t>
  </si>
  <si>
    <t>16 c)</t>
  </si>
  <si>
    <t>4, 9</t>
  </si>
  <si>
    <t>Changes in ownership interests in subsidiaries</t>
  </si>
  <si>
    <t xml:space="preserve">Equipment - net </t>
  </si>
  <si>
    <t>Right-of-use assets - net</t>
  </si>
  <si>
    <t>Intangible assets - net</t>
  </si>
  <si>
    <t xml:space="preserve">Profit (loss) before income tax </t>
  </si>
  <si>
    <t xml:space="preserve">Total comprehensive income </t>
  </si>
  <si>
    <t>(expense) for the period</t>
  </si>
  <si>
    <t xml:space="preserve">   Loss on disposal of financial assets measured</t>
  </si>
  <si>
    <t xml:space="preserve">      at fair value through profit or loss</t>
  </si>
  <si>
    <t xml:space="preserve">   Gain on disposal of investment in subsidiary</t>
  </si>
  <si>
    <t xml:space="preserve">      measured at fair value through profit or loss</t>
  </si>
  <si>
    <t xml:space="preserve">   Loss on exchange rate</t>
  </si>
  <si>
    <t>Change in working capital :</t>
  </si>
  <si>
    <t xml:space="preserve">   Financial assets measured at amortised cost</t>
  </si>
  <si>
    <t xml:space="preserve">   measured at fair value through profit or loss</t>
  </si>
  <si>
    <t>Cash received from disposal of financial assets</t>
  </si>
  <si>
    <t>Cash received from disposal of investment</t>
  </si>
  <si>
    <t>Cash received from increase in subsidiary's capital</t>
  </si>
  <si>
    <t>Adjustments for:</t>
  </si>
  <si>
    <t>Cash paid for short-term loan to related parties</t>
  </si>
  <si>
    <t>Cash received from short-term loan from related parties</t>
  </si>
  <si>
    <t>Contract assets</t>
  </si>
  <si>
    <t>One to One Contacts Public Company Limited</t>
  </si>
  <si>
    <t>Lease liabilities</t>
  </si>
  <si>
    <t>Employee benefit obligations</t>
  </si>
  <si>
    <t>Note</t>
  </si>
  <si>
    <t>Other losses - net</t>
  </si>
  <si>
    <t xml:space="preserve">Income tax </t>
  </si>
  <si>
    <t>Earnings (loss) per share</t>
  </si>
  <si>
    <t>Basic earnings per share (Baht)</t>
  </si>
  <si>
    <t>Diluted earnings per share (Baht)</t>
  </si>
  <si>
    <r>
      <t xml:space="preserve">Statements of Comprehensive Income (Unaudited) </t>
    </r>
    <r>
      <rPr>
        <sz val="9"/>
        <color theme="1"/>
        <rFont val="Arial"/>
        <family val="2"/>
      </rPr>
      <t>(Cont'd)</t>
    </r>
  </si>
  <si>
    <t>Consolidated financial information</t>
  </si>
  <si>
    <t>Total comprehensive loss</t>
  </si>
  <si>
    <t>legal reserve</t>
  </si>
  <si>
    <t>Translation of</t>
  </si>
  <si>
    <t xml:space="preserve"> financial statements</t>
  </si>
  <si>
    <r>
      <t xml:space="preserve">Statement of changes in shareholders' equity (Unaudited) </t>
    </r>
    <r>
      <rPr>
        <sz val="9"/>
        <rFont val="Arial"/>
        <family val="2"/>
      </rPr>
      <t>(Cont'd)</t>
    </r>
  </si>
  <si>
    <t>Separate financial information</t>
  </si>
  <si>
    <t>The accompanying notes are an integral part of the financial information.</t>
  </si>
  <si>
    <t xml:space="preserve">   Gains (losses) on disposal and write-off equipment</t>
  </si>
  <si>
    <t xml:space="preserve">   Provision for employee benefits</t>
  </si>
  <si>
    <t xml:space="preserve">   (Reversal) change in fair value of financial assets</t>
  </si>
  <si>
    <t xml:space="preserve">   (Reversal) provision impairment digital assets</t>
  </si>
  <si>
    <t xml:space="preserve">   Contract assets</t>
  </si>
  <si>
    <t>Net cash flows generated from</t>
  </si>
  <si>
    <t xml:space="preserve">    (used in) operating activities</t>
  </si>
  <si>
    <r>
      <t xml:space="preserve">Cash flows statement (Unaudited) </t>
    </r>
    <r>
      <rPr>
        <sz val="9"/>
        <rFont val="Arial"/>
        <family val="2"/>
      </rPr>
      <t>(Cont'd)</t>
    </r>
  </si>
  <si>
    <t xml:space="preserve">   Purchase at equipment</t>
  </si>
  <si>
    <t xml:space="preserve">      and intangible assets by credit</t>
  </si>
  <si>
    <t>Statement of changes in shareholders' equity (Unaudited)</t>
  </si>
  <si>
    <t>Cash flows generate (used in) investing activities</t>
  </si>
  <si>
    <t xml:space="preserve">   Cash received from income tax</t>
  </si>
  <si>
    <t xml:space="preserve">   in subsidiary - net from cash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</si>
</sst>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_(#,##0_);\(#,##0\);_(&quot;-&quot;??_)"/>
    <numFmt numFmtId="168" formatCode="#,##0.00;\(#,##0.00\);\-"/>
    <numFmt numFmtId="169" formatCode="_(* #,##0_);_(* \(#,##0\);_(* &quot;-&quot;??_);_(@_)"/>
    <numFmt numFmtId="170" formatCode="_(* #,##0.00_);_(* \(#,##0.00\);_(* &quot;-&quot;??_);_(@_)"/>
    <numFmt numFmtId="171" formatCode="#,##0;\(#,##0\);&quot;-&quot;;@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(* #,##0_);_(* \(#,##0\);_(* &quot;-&quot;_);_(@_)"/>
    <numFmt numFmtId="175" formatCode="#,##0.00;\(#,##0.00\);&quot;-&quot;"/>
  </numFmts>
  <fonts count="39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sz val="10"/>
      <name val="ApFont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99">
    <xf numFmtId="0" fontId="0" fillId="0" borderId="0"/>
    <xf numFmtId="0" fontId="10" fillId="0" borderId="8"/>
    <xf numFmtId="0" fontId="12" fillId="0" borderId="8"/>
    <xf numFmtId="0" fontId="13" fillId="0" borderId="8"/>
    <xf numFmtId="0" fontId="12" fillId="0" borderId="8"/>
    <xf numFmtId="0" fontId="14" fillId="0" borderId="8"/>
    <xf numFmtId="0" fontId="15" fillId="0" borderId="8"/>
    <xf numFmtId="0" fontId="12" fillId="0" borderId="8"/>
    <xf numFmtId="4" fontId="17" fillId="0" borderId="8" applyFont="0" applyFill="0" applyBorder="0" applyAlignment="0" applyProtection="0"/>
    <xf numFmtId="0" fontId="6" fillId="0" borderId="8"/>
    <xf numFmtId="4" fontId="17" fillId="0" borderId="8" applyFont="0" applyFill="0" applyBorder="0" applyAlignment="0" applyProtection="0"/>
    <xf numFmtId="0" fontId="18" fillId="0" borderId="8"/>
    <xf numFmtId="0" fontId="12" fillId="0" borderId="8"/>
    <xf numFmtId="0" fontId="6" fillId="0" borderId="8"/>
    <xf numFmtId="170" fontId="14" fillId="0" borderId="8" applyFont="0" applyFill="0" applyBorder="0" applyAlignment="0" applyProtection="0"/>
    <xf numFmtId="0" fontId="18" fillId="0" borderId="8"/>
    <xf numFmtId="0" fontId="19" fillId="0" borderId="8"/>
    <xf numFmtId="0" fontId="20" fillId="0" borderId="8"/>
    <xf numFmtId="9" fontId="20" fillId="0" borderId="8" applyFont="0" applyFill="0" applyBorder="0" applyAlignment="0" applyProtection="0"/>
    <xf numFmtId="43" fontId="20" fillId="0" borderId="8" applyFont="0" applyFill="0" applyBorder="0" applyAlignment="0" applyProtection="0"/>
    <xf numFmtId="0" fontId="22" fillId="0" borderId="8"/>
    <xf numFmtId="0" fontId="5" fillId="0" borderId="8"/>
    <xf numFmtId="0" fontId="10" fillId="0" borderId="8"/>
    <xf numFmtId="0" fontId="23" fillId="0" borderId="11" applyNumberFormat="0" applyFill="0" applyAlignment="0">
      <alignment wrapText="1"/>
      <protection locked="0"/>
    </xf>
    <xf numFmtId="0" fontId="15" fillId="0" borderId="8"/>
    <xf numFmtId="0" fontId="14" fillId="0" borderId="8"/>
    <xf numFmtId="43" fontId="14" fillId="0" borderId="8" applyFont="0" applyFill="0" applyBorder="0" applyAlignment="0" applyProtection="0"/>
    <xf numFmtId="43" fontId="21" fillId="0" borderId="8" applyFont="0" applyFill="0" applyBorder="0" applyAlignment="0" applyProtection="0"/>
    <xf numFmtId="9" fontId="5" fillId="0" borderId="8" applyFont="0" applyFill="0" applyBorder="0" applyAlignment="0" applyProtection="0"/>
    <xf numFmtId="9" fontId="21" fillId="0" borderId="8" applyFont="0" applyFill="0" applyBorder="0" applyAlignment="0" applyProtection="0"/>
    <xf numFmtId="0" fontId="5" fillId="0" borderId="8"/>
    <xf numFmtId="0" fontId="5" fillId="0" borderId="8"/>
    <xf numFmtId="43" fontId="21" fillId="0" borderId="8" applyFont="0" applyFill="0" applyBorder="0" applyAlignment="0" applyProtection="0"/>
    <xf numFmtId="0" fontId="24" fillId="0" borderId="8" applyNumberFormat="0" applyFill="0" applyBorder="0" applyAlignment="0">
      <protection locked="0"/>
    </xf>
    <xf numFmtId="0" fontId="5" fillId="0" borderId="8"/>
    <xf numFmtId="0" fontId="5" fillId="0" borderId="8"/>
    <xf numFmtId="0" fontId="21" fillId="0" borderId="8">
      <protection locked="0"/>
    </xf>
    <xf numFmtId="0" fontId="5" fillId="0" borderId="8"/>
    <xf numFmtId="0" fontId="25" fillId="0" borderId="8"/>
    <xf numFmtId="43" fontId="25" fillId="0" borderId="8" applyFont="0" applyFill="0" applyBorder="0" applyAlignment="0" applyProtection="0"/>
    <xf numFmtId="0" fontId="26" fillId="0" borderId="8" applyNumberFormat="0" applyFill="0" applyBorder="0" applyAlignment="0" applyProtection="0"/>
    <xf numFmtId="9" fontId="25" fillId="0" borderId="8" applyFont="0" applyFill="0" applyBorder="0" applyAlignment="0" applyProtection="0"/>
    <xf numFmtId="43" fontId="5" fillId="0" borderId="8" applyFont="0" applyFill="0" applyBorder="0" applyAlignment="0" applyProtection="0"/>
    <xf numFmtId="43" fontId="18" fillId="0" borderId="8" applyFont="0" applyFill="0" applyBorder="0" applyAlignment="0" applyProtection="0"/>
    <xf numFmtId="43" fontId="25" fillId="0" borderId="8" applyFont="0" applyFill="0" applyBorder="0" applyAlignment="0" applyProtection="0"/>
    <xf numFmtId="43" fontId="5" fillId="0" borderId="8" applyFont="0" applyFill="0" applyBorder="0" applyAlignment="0" applyProtection="0"/>
    <xf numFmtId="0" fontId="5" fillId="0" borderId="8"/>
    <xf numFmtId="43" fontId="5" fillId="0" borderId="8" applyFont="0" applyFill="0" applyBorder="0" applyAlignment="0" applyProtection="0"/>
    <xf numFmtId="0" fontId="21" fillId="0" borderId="8">
      <protection locked="0"/>
    </xf>
    <xf numFmtId="43" fontId="21" fillId="0" borderId="8" applyFont="0" applyFill="0" applyBorder="0" applyAlignment="0" applyProtection="0"/>
    <xf numFmtId="9" fontId="21" fillId="0" borderId="8" applyFont="0" applyFill="0" applyBorder="0" applyAlignment="0" applyProtection="0"/>
    <xf numFmtId="0" fontId="24" fillId="0" borderId="8" applyNumberFormat="0" applyFill="0" applyBorder="0" applyAlignment="0">
      <alignment vertical="top"/>
      <protection locked="0"/>
    </xf>
    <xf numFmtId="0" fontId="23" fillId="0" borderId="11" applyNumberFormat="0" applyFill="0" applyAlignment="0">
      <protection locked="0"/>
    </xf>
    <xf numFmtId="0" fontId="21" fillId="0" borderId="8"/>
    <xf numFmtId="43" fontId="5" fillId="0" borderId="8" applyFont="0" applyFill="0" applyBorder="0" applyAlignment="0" applyProtection="0"/>
    <xf numFmtId="9" fontId="10" fillId="0" borderId="8" applyFont="0" applyFill="0" applyBorder="0" applyAlignment="0" applyProtection="0"/>
    <xf numFmtId="172" fontId="10" fillId="0" borderId="8" applyFont="0" applyFill="0" applyBorder="0" applyAlignment="0" applyProtection="0"/>
    <xf numFmtId="173" fontId="10" fillId="0" borderId="8" applyFont="0" applyFill="0" applyBorder="0" applyAlignment="0" applyProtection="0"/>
    <xf numFmtId="43" fontId="10" fillId="0" borderId="8" applyFont="0" applyFill="0" applyBorder="0" applyAlignment="0" applyProtection="0"/>
    <xf numFmtId="0" fontId="24" fillId="0" borderId="8" applyNumberFormat="0" applyFill="0" applyBorder="0" applyAlignment="0">
      <protection locked="0"/>
    </xf>
    <xf numFmtId="0" fontId="27" fillId="0" borderId="8"/>
    <xf numFmtId="0" fontId="24" fillId="0" borderId="8" applyNumberFormat="0" applyFill="0" applyBorder="0" applyAlignment="0" applyProtection="0"/>
    <xf numFmtId="0" fontId="28" fillId="0" borderId="8" applyNumberFormat="0" applyFill="0" applyBorder="0" applyAlignment="0" applyProtection="0"/>
    <xf numFmtId="0" fontId="27" fillId="0" borderId="8"/>
    <xf numFmtId="43" fontId="10" fillId="0" borderId="8" applyFont="0" applyFill="0" applyBorder="0" applyAlignment="0" applyProtection="0"/>
    <xf numFmtId="9" fontId="4" fillId="0" borderId="8" applyFont="0" applyFill="0" applyBorder="0" applyAlignment="0" applyProtection="0"/>
    <xf numFmtId="0" fontId="4" fillId="0" borderId="8"/>
    <xf numFmtId="43" fontId="10" fillId="0" borderId="8" applyFont="0" applyFill="0" applyBorder="0" applyAlignment="0" applyProtection="0"/>
    <xf numFmtId="0" fontId="4" fillId="0" borderId="8"/>
    <xf numFmtId="0" fontId="27" fillId="0" borderId="8"/>
    <xf numFmtId="0" fontId="4" fillId="0" borderId="8"/>
    <xf numFmtId="0" fontId="4" fillId="0" borderId="8"/>
    <xf numFmtId="0" fontId="21" fillId="0" borderId="8">
      <protection locked="0"/>
    </xf>
    <xf numFmtId="0" fontId="18" fillId="0" borderId="8"/>
    <xf numFmtId="9" fontId="27" fillId="0" borderId="8" applyFont="0" applyFill="0" applyBorder="0" applyAlignment="0" applyProtection="0"/>
    <xf numFmtId="43" fontId="10" fillId="0" borderId="8" applyFont="0" applyFill="0" applyBorder="0" applyAlignment="0" applyProtection="0"/>
    <xf numFmtId="9" fontId="21" fillId="0" borderId="8" applyFont="0" applyFill="0" applyBorder="0" applyAlignment="0" applyProtection="0"/>
    <xf numFmtId="43" fontId="21" fillId="0" borderId="8" applyFont="0" applyFill="0" applyBorder="0" applyAlignment="0" applyProtection="0"/>
    <xf numFmtId="0" fontId="4" fillId="0" borderId="8"/>
    <xf numFmtId="0" fontId="4" fillId="0" borderId="8"/>
    <xf numFmtId="0" fontId="21" fillId="0" borderId="8">
      <protection locked="0"/>
    </xf>
    <xf numFmtId="43" fontId="21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0" fontId="4" fillId="0" borderId="8"/>
    <xf numFmtId="0" fontId="4" fillId="0" borderId="8"/>
    <xf numFmtId="0" fontId="26" fillId="0" borderId="8">
      <alignment vertical="top"/>
    </xf>
    <xf numFmtId="43" fontId="26" fillId="0" borderId="8" applyFont="0" applyFill="0" applyBorder="0" applyAlignment="0" applyProtection="0">
      <alignment vertical="top"/>
    </xf>
    <xf numFmtId="0" fontId="29" fillId="0" borderId="8" applyNumberFormat="0" applyFill="0" applyBorder="0" applyAlignment="0">
      <protection locked="0"/>
    </xf>
    <xf numFmtId="0" fontId="4" fillId="0" borderId="8"/>
    <xf numFmtId="0" fontId="26" fillId="0" borderId="8">
      <alignment vertical="top"/>
    </xf>
    <xf numFmtId="43" fontId="21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0" fontId="30" fillId="0" borderId="8"/>
    <xf numFmtId="0" fontId="4" fillId="0" borderId="8"/>
    <xf numFmtId="0" fontId="18" fillId="0" borderId="8"/>
    <xf numFmtId="43" fontId="21" fillId="0" borderId="8" applyFont="0" applyFill="0" applyBorder="0" applyAlignment="0" applyProtection="0"/>
    <xf numFmtId="43" fontId="18" fillId="0" borderId="8" applyFont="0" applyFill="0" applyBorder="0" applyAlignment="0" applyProtection="0"/>
    <xf numFmtId="0" fontId="20" fillId="0" borderId="8"/>
    <xf numFmtId="0" fontId="21" fillId="0" borderId="8">
      <protection locked="0"/>
    </xf>
    <xf numFmtId="0" fontId="29" fillId="0" borderId="8" applyNumberFormat="0" applyFill="0" applyBorder="0" applyAlignment="0">
      <protection locked="0"/>
    </xf>
    <xf numFmtId="9" fontId="4" fillId="0" borderId="8" applyFont="0" applyFill="0" applyBorder="0" applyAlignment="0" applyProtection="0"/>
    <xf numFmtId="43" fontId="21" fillId="0" borderId="8" applyFont="0" applyFill="0" applyBorder="0" applyAlignment="0" applyProtection="0"/>
    <xf numFmtId="43" fontId="21" fillId="0" borderId="8" applyFont="0" applyFill="0" applyBorder="0" applyAlignment="0" applyProtection="0"/>
    <xf numFmtId="0" fontId="31" fillId="0" borderId="8" applyNumberFormat="0" applyFill="0" applyBorder="0" applyAlignment="0">
      <protection locked="0"/>
    </xf>
    <xf numFmtId="43" fontId="4" fillId="0" borderId="8" applyFont="0" applyFill="0" applyBorder="0" applyAlignment="0" applyProtection="0"/>
    <xf numFmtId="0" fontId="4" fillId="0" borderId="8"/>
    <xf numFmtId="0" fontId="4" fillId="0" borderId="8"/>
    <xf numFmtId="0" fontId="18" fillId="0" borderId="8"/>
    <xf numFmtId="43" fontId="4" fillId="0" borderId="8" applyFont="0" applyFill="0" applyBorder="0" applyAlignment="0" applyProtection="0"/>
    <xf numFmtId="0" fontId="32" fillId="0" borderId="8"/>
    <xf numFmtId="0" fontId="26" fillId="0" borderId="8">
      <alignment vertical="top"/>
    </xf>
    <xf numFmtId="0" fontId="26" fillId="0" borderId="8">
      <alignment vertical="top"/>
    </xf>
    <xf numFmtId="43" fontId="30" fillId="0" borderId="8" applyFont="0" applyFill="0" applyBorder="0" applyAlignment="0" applyProtection="0"/>
    <xf numFmtId="43" fontId="30" fillId="0" borderId="8" applyFont="0" applyFill="0" applyBorder="0" applyAlignment="0" applyProtection="0"/>
    <xf numFmtId="43" fontId="25" fillId="0" borderId="8" applyFont="0" applyFill="0" applyBorder="0" applyAlignment="0" applyProtection="0"/>
    <xf numFmtId="0" fontId="4" fillId="0" borderId="8"/>
    <xf numFmtId="0" fontId="33" fillId="0" borderId="8"/>
    <xf numFmtId="0" fontId="33" fillId="0" borderId="8"/>
    <xf numFmtId="0" fontId="26" fillId="0" borderId="8">
      <alignment vertical="top"/>
    </xf>
    <xf numFmtId="0" fontId="26" fillId="0" borderId="8"/>
    <xf numFmtId="43" fontId="4" fillId="0" borderId="8" applyFont="0" applyFill="0" applyBorder="0" applyAlignment="0" applyProtection="0"/>
    <xf numFmtId="43" fontId="26" fillId="0" borderId="8" applyFont="0" applyFill="0" applyBorder="0" applyAlignment="0" applyProtection="0"/>
    <xf numFmtId="43" fontId="30" fillId="0" borderId="8" applyFont="0" applyFill="0" applyBorder="0" applyAlignment="0" applyProtection="0"/>
    <xf numFmtId="0" fontId="26" fillId="0" borderId="8">
      <alignment vertical="top"/>
    </xf>
    <xf numFmtId="43" fontId="4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43" fontId="4" fillId="0" borderId="8" applyFont="0" applyFill="0" applyBorder="0" applyAlignment="0" applyProtection="0"/>
    <xf numFmtId="0" fontId="23" fillId="0" borderId="11" applyNumberFormat="0" applyFill="0" applyAlignment="0">
      <protection locked="0"/>
    </xf>
    <xf numFmtId="0" fontId="4" fillId="0" borderId="8"/>
    <xf numFmtId="43" fontId="4" fillId="0" borderId="8" applyFont="0" applyFill="0" applyBorder="0" applyAlignment="0" applyProtection="0"/>
    <xf numFmtId="9" fontId="3" fillId="0" borderId="8" applyFont="0" applyFill="0" applyBorder="0" applyAlignment="0" applyProtection="0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0" fontId="3" fillId="0" borderId="8"/>
    <xf numFmtId="0" fontId="3" fillId="0" borderId="8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9" fontId="3" fillId="0" borderId="8" applyFont="0" applyFill="0" applyBorder="0" applyAlignment="0" applyProtection="0"/>
    <xf numFmtId="43" fontId="3" fillId="0" borderId="8" applyFont="0" applyFill="0" applyBorder="0" applyAlignment="0" applyProtection="0"/>
    <xf numFmtId="0" fontId="3" fillId="0" borderId="8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9" fontId="2" fillId="0" borderId="8" applyFont="0" applyFill="0" applyBorder="0" applyAlignment="0" applyProtection="0"/>
    <xf numFmtId="0" fontId="2" fillId="0" borderId="8"/>
    <xf numFmtId="0" fontId="2" fillId="0" borderId="8"/>
    <xf numFmtId="0" fontId="2" fillId="0" borderId="8"/>
    <xf numFmtId="0" fontId="2" fillId="0" borderId="8"/>
    <xf numFmtId="0" fontId="2" fillId="0" borderId="8"/>
    <xf numFmtId="0" fontId="2" fillId="0" borderId="8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0" fontId="2" fillId="0" borderId="8"/>
    <xf numFmtId="0" fontId="2" fillId="0" borderId="8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9" fontId="2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2" fillId="0" borderId="8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0" fontId="1" fillId="0" borderId="8"/>
    <xf numFmtId="9" fontId="35" fillId="0" borderId="0" applyFont="0" applyFill="0" applyBorder="0" applyAlignment="0" applyProtection="0"/>
    <xf numFmtId="0" fontId="36" fillId="0" borderId="8"/>
    <xf numFmtId="0" fontId="36" fillId="0" borderId="8"/>
  </cellStyleXfs>
  <cellXfs count="254">
    <xf numFmtId="0" fontId="0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6" fontId="8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0" fontId="11" fillId="0" borderId="8" xfId="1" applyFont="1" applyAlignment="1">
      <alignment horizontal="left" vertical="center"/>
    </xf>
    <xf numFmtId="0" fontId="11" fillId="0" borderId="8" xfId="2" applyFont="1" applyAlignment="1">
      <alignment vertical="center"/>
    </xf>
    <xf numFmtId="0" fontId="8" fillId="0" borderId="0" xfId="0" applyFont="1" applyAlignment="1"/>
    <xf numFmtId="0" fontId="16" fillId="0" borderId="9" xfId="9" applyFont="1" applyBorder="1" applyAlignment="1">
      <alignment horizontal="left" vertical="center"/>
    </xf>
    <xf numFmtId="171" fontId="16" fillId="0" borderId="8" xfId="10" quotePrefix="1" applyNumberFormat="1" applyFont="1" applyAlignment="1">
      <alignment horizontal="right" vertical="center"/>
    </xf>
    <xf numFmtId="0" fontId="16" fillId="0" borderId="9" xfId="1" applyFont="1" applyBorder="1" applyAlignment="1">
      <alignment horizontal="left" vertical="center"/>
    </xf>
    <xf numFmtId="171" fontId="16" fillId="0" borderId="8" xfId="10" applyNumberFormat="1" applyFont="1" applyAlignment="1">
      <alignment horizontal="center" vertical="center"/>
    </xf>
    <xf numFmtId="171" fontId="11" fillId="3" borderId="9" xfId="7" applyNumberFormat="1" applyFont="1" applyFill="1" applyBorder="1" applyAlignment="1">
      <alignment vertical="center"/>
    </xf>
    <xf numFmtId="171" fontId="11" fillId="3" borderId="9" xfId="64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11" fillId="3" borderId="8" xfId="10" quotePrefix="1" applyNumberFormat="1" applyFont="1" applyFill="1" applyAlignment="1">
      <alignment horizontal="right" vertical="center"/>
    </xf>
    <xf numFmtId="171" fontId="11" fillId="3" borderId="10" xfId="67" applyNumberFormat="1" applyFont="1" applyFill="1" applyBorder="1" applyAlignment="1">
      <alignment horizontal="right" vertical="center"/>
    </xf>
    <xf numFmtId="171" fontId="11" fillId="3" borderId="8" xfId="64" applyNumberFormat="1" applyFont="1" applyFill="1" applyAlignment="1">
      <alignment horizontal="right" vertical="center"/>
    </xf>
    <xf numFmtId="171" fontId="11" fillId="3" borderId="8" xfId="7" applyNumberFormat="1" applyFont="1" applyFill="1" applyAlignment="1">
      <alignment horizontal="right" vertical="center"/>
    </xf>
    <xf numFmtId="171" fontId="11" fillId="3" borderId="9" xfId="12" applyNumberFormat="1" applyFont="1" applyFill="1" applyBorder="1" applyAlignment="1">
      <alignment horizontal="right" vertical="center"/>
    </xf>
    <xf numFmtId="0" fontId="7" fillId="0" borderId="8" xfId="63" applyFont="1" applyAlignment="1">
      <alignment vertical="center"/>
    </xf>
    <xf numFmtId="0" fontId="7" fillId="0" borderId="8" xfId="63" applyFont="1" applyAlignment="1">
      <alignment horizontal="left" vertical="center"/>
    </xf>
    <xf numFmtId="0" fontId="8" fillId="0" borderId="8" xfId="63" applyFont="1" applyAlignment="1">
      <alignment horizontal="center" vertical="center"/>
    </xf>
    <xf numFmtId="0" fontId="27" fillId="0" borderId="8" xfId="63"/>
    <xf numFmtId="0" fontId="7" fillId="0" borderId="5" xfId="63" applyFont="1" applyBorder="1" applyAlignment="1">
      <alignment horizontal="left" vertical="center"/>
    </xf>
    <xf numFmtId="0" fontId="8" fillId="0" borderId="5" xfId="63" applyFont="1" applyBorder="1" applyAlignment="1">
      <alignment horizontal="center" vertical="center"/>
    </xf>
    <xf numFmtId="0" fontId="7" fillId="0" borderId="8" xfId="63" applyFont="1" applyAlignment="1">
      <alignment horizontal="center" vertical="center"/>
    </xf>
    <xf numFmtId="164" fontId="7" fillId="0" borderId="8" xfId="63" applyNumberFormat="1" applyFont="1" applyAlignment="1">
      <alignment horizontal="center" vertical="center"/>
    </xf>
    <xf numFmtId="0" fontId="8" fillId="0" borderId="8" xfId="63" applyFont="1" applyAlignment="1">
      <alignment vertical="center"/>
    </xf>
    <xf numFmtId="165" fontId="7" fillId="0" borderId="8" xfId="63" applyNumberFormat="1" applyFont="1" applyAlignment="1">
      <alignment horizontal="right" vertical="center" wrapText="1"/>
    </xf>
    <xf numFmtId="164" fontId="7" fillId="0" borderId="8" xfId="63" quotePrefix="1" applyNumberFormat="1" applyFont="1" applyAlignment="1">
      <alignment horizontal="right" vertical="center"/>
    </xf>
    <xf numFmtId="164" fontId="7" fillId="0" borderId="8" xfId="63" applyNumberFormat="1" applyFont="1" applyAlignment="1">
      <alignment horizontal="right" vertical="center"/>
    </xf>
    <xf numFmtId="0" fontId="7" fillId="0" borderId="5" xfId="63" applyFont="1" applyBorder="1" applyAlignment="1">
      <alignment horizontal="center" vertical="center"/>
    </xf>
    <xf numFmtId="40" fontId="8" fillId="0" borderId="8" xfId="63" applyNumberFormat="1" applyFont="1" applyAlignment="1">
      <alignment horizontal="left" vertical="center"/>
    </xf>
    <xf numFmtId="166" fontId="8" fillId="0" borderId="8" xfId="63" applyNumberFormat="1" applyFont="1" applyAlignment="1">
      <alignment horizontal="right" vertical="center"/>
    </xf>
    <xf numFmtId="0" fontId="8" fillId="0" borderId="8" xfId="63" applyFont="1" applyAlignment="1">
      <alignment horizontal="left" vertical="center"/>
    </xf>
    <xf numFmtId="40" fontId="8" fillId="0" borderId="8" xfId="63" applyNumberFormat="1" applyFont="1" applyAlignment="1">
      <alignment vertical="center"/>
    </xf>
    <xf numFmtId="40" fontId="7" fillId="0" borderId="8" xfId="63" applyNumberFormat="1" applyFont="1" applyAlignment="1">
      <alignment vertical="center"/>
    </xf>
    <xf numFmtId="166" fontId="8" fillId="0" borderId="8" xfId="63" applyNumberFormat="1" applyFont="1" applyAlignment="1">
      <alignment horizontal="center" vertical="center"/>
    </xf>
    <xf numFmtId="167" fontId="8" fillId="0" borderId="8" xfId="63" applyNumberFormat="1" applyFont="1" applyAlignment="1">
      <alignment horizontal="center" vertical="center"/>
    </xf>
    <xf numFmtId="166" fontId="8" fillId="0" borderId="8" xfId="63" applyNumberFormat="1" applyFont="1" applyAlignment="1">
      <alignment vertical="center"/>
    </xf>
    <xf numFmtId="168" fontId="8" fillId="0" borderId="8" xfId="63" applyNumberFormat="1" applyFont="1" applyAlignment="1">
      <alignment vertical="center"/>
    </xf>
    <xf numFmtId="0" fontId="8" fillId="0" borderId="5" xfId="63" applyFont="1" applyBorder="1" applyAlignment="1">
      <alignment vertical="center"/>
    </xf>
    <xf numFmtId="0" fontId="8" fillId="0" borderId="5" xfId="63" applyFont="1" applyBorder="1" applyAlignment="1">
      <alignment horizontal="left" vertical="center"/>
    </xf>
    <xf numFmtId="168" fontId="8" fillId="0" borderId="5" xfId="63" applyNumberFormat="1" applyFont="1" applyBorder="1" applyAlignment="1">
      <alignment vertical="center"/>
    </xf>
    <xf numFmtId="0" fontId="8" fillId="0" borderId="8" xfId="63" applyFont="1" applyFill="1" applyAlignment="1">
      <alignment horizontal="center" vertical="center"/>
    </xf>
    <xf numFmtId="164" fontId="7" fillId="0" borderId="8" xfId="63" quotePrefix="1" applyNumberFormat="1" applyFont="1" applyFill="1" applyAlignment="1">
      <alignment horizontal="right" vertical="center"/>
    </xf>
    <xf numFmtId="166" fontId="8" fillId="0" borderId="8" xfId="63" applyNumberFormat="1" applyFont="1" applyFill="1" applyAlignment="1">
      <alignment horizontal="right" vertical="center"/>
    </xf>
    <xf numFmtId="0" fontId="27" fillId="0" borderId="8" xfId="63" applyFill="1"/>
    <xf numFmtId="0" fontId="7" fillId="0" borderId="0" xfId="0" applyFont="1" applyAlignment="1">
      <alignment horizontal="center" vertical="center"/>
    </xf>
    <xf numFmtId="0" fontId="7" fillId="0" borderId="8" xfId="63" applyFont="1" applyAlignment="1">
      <alignment horizontal="center" vertical="center"/>
    </xf>
    <xf numFmtId="171" fontId="11" fillId="0" borderId="8" xfId="64" applyNumberFormat="1" applyFont="1" applyFill="1" applyAlignment="1">
      <alignment horizontal="right" vertical="center"/>
    </xf>
    <xf numFmtId="166" fontId="11" fillId="0" borderId="8" xfId="9" applyNumberFormat="1" applyFont="1" applyAlignment="1">
      <alignment vertical="center"/>
    </xf>
    <xf numFmtId="171" fontId="11" fillId="0" borderId="8" xfId="10" quotePrefix="1" applyNumberFormat="1" applyFont="1" applyFill="1" applyAlignment="1">
      <alignment horizontal="right" vertical="center"/>
    </xf>
    <xf numFmtId="171" fontId="11" fillId="0" borderId="10" xfId="67" applyNumberFormat="1" applyFont="1" applyFill="1" applyBorder="1" applyAlignment="1">
      <alignment horizontal="right" vertical="center"/>
    </xf>
    <xf numFmtId="0" fontId="11" fillId="0" borderId="8" xfId="9" applyFont="1" applyAlignment="1">
      <alignment vertical="center"/>
    </xf>
    <xf numFmtId="0" fontId="11" fillId="0" borderId="8" xfId="9" applyFont="1" applyAlignment="1">
      <alignment horizontal="left" vertical="center"/>
    </xf>
    <xf numFmtId="166" fontId="11" fillId="0" borderId="8" xfId="9" applyNumberFormat="1" applyFont="1" applyAlignment="1">
      <alignment horizontal="center" vertical="center"/>
    </xf>
    <xf numFmtId="171" fontId="11" fillId="0" borderId="8" xfId="7" applyNumberFormat="1" applyFont="1" applyAlignment="1">
      <alignment horizontal="right" vertical="center"/>
    </xf>
    <xf numFmtId="171" fontId="11" fillId="0" borderId="9" xfId="7" applyNumberFormat="1" applyFont="1" applyBorder="1" applyAlignment="1">
      <alignment vertical="center"/>
    </xf>
    <xf numFmtId="171" fontId="11" fillId="0" borderId="9" xfId="12" applyNumberFormat="1" applyFont="1" applyBorder="1" applyAlignment="1">
      <alignment horizontal="right" vertical="center"/>
    </xf>
    <xf numFmtId="171" fontId="11" fillId="3" borderId="9" xfId="10" quotePrefix="1" applyNumberFormat="1" applyFont="1" applyFill="1" applyBorder="1" applyAlignment="1">
      <alignment horizontal="right" vertical="center"/>
    </xf>
    <xf numFmtId="171" fontId="11" fillId="0" borderId="9" xfId="10" quotePrefix="1" applyNumberFormat="1" applyFont="1" applyFill="1" applyBorder="1" applyAlignment="1">
      <alignment horizontal="right" vertical="center"/>
    </xf>
    <xf numFmtId="166" fontId="8" fillId="0" borderId="9" xfId="63" applyNumberFormat="1" applyFont="1" applyFill="1" applyBorder="1" applyAlignment="1">
      <alignment horizontal="right" vertical="center"/>
    </xf>
    <xf numFmtId="164" fontId="7" fillId="2" borderId="8" xfId="63" applyNumberFormat="1" applyFont="1" applyFill="1" applyAlignment="1">
      <alignment horizontal="right" vertical="center" wrapText="1"/>
    </xf>
    <xf numFmtId="164" fontId="8" fillId="0" borderId="8" xfId="63" applyNumberFormat="1" applyFont="1" applyAlignment="1">
      <alignment horizontal="center" vertical="center"/>
    </xf>
    <xf numFmtId="164" fontId="8" fillId="0" borderId="8" xfId="63" applyNumberFormat="1" applyFont="1" applyFill="1" applyAlignment="1">
      <alignment horizontal="center" vertical="center"/>
    </xf>
    <xf numFmtId="164" fontId="8" fillId="0" borderId="5" xfId="63" applyNumberFormat="1" applyFont="1" applyBorder="1" applyAlignment="1">
      <alignment horizontal="center" vertical="center"/>
    </xf>
    <xf numFmtId="164" fontId="8" fillId="0" borderId="5" xfId="63" applyNumberFormat="1" applyFont="1" applyFill="1" applyBorder="1" applyAlignment="1">
      <alignment horizontal="center" vertical="center"/>
    </xf>
    <xf numFmtId="164" fontId="7" fillId="0" borderId="8" xfId="63" applyNumberFormat="1" applyFont="1" applyAlignment="1">
      <alignment horizontal="right" vertical="center" wrapText="1"/>
    </xf>
    <xf numFmtId="164" fontId="7" fillId="0" borderId="8" xfId="63" applyNumberFormat="1" applyFont="1" applyFill="1" applyAlignment="1">
      <alignment horizontal="right" vertical="center" wrapText="1"/>
    </xf>
    <xf numFmtId="164" fontId="8" fillId="2" borderId="9" xfId="63" applyNumberFormat="1" applyFont="1" applyFill="1" applyBorder="1" applyAlignment="1">
      <alignment horizontal="right" vertical="center"/>
    </xf>
    <xf numFmtId="164" fontId="8" fillId="0" borderId="8" xfId="63" applyNumberFormat="1" applyFont="1" applyAlignment="1">
      <alignment horizontal="right" vertical="center"/>
    </xf>
    <xf numFmtId="164" fontId="8" fillId="0" borderId="9" xfId="63" applyNumberFormat="1" applyFont="1" applyFill="1" applyBorder="1" applyAlignment="1">
      <alignment horizontal="right" vertical="center"/>
    </xf>
    <xf numFmtId="164" fontId="8" fillId="2" borderId="8" xfId="63" applyNumberFormat="1" applyFont="1" applyFill="1" applyAlignment="1">
      <alignment horizontal="right" vertical="center"/>
    </xf>
    <xf numFmtId="164" fontId="8" fillId="0" borderId="8" xfId="63" applyNumberFormat="1" applyFont="1" applyFill="1" applyAlignment="1">
      <alignment horizontal="right" vertical="center"/>
    </xf>
    <xf numFmtId="164" fontId="8" fillId="2" borderId="5" xfId="63" applyNumberFormat="1" applyFont="1" applyFill="1" applyBorder="1" applyAlignment="1">
      <alignment horizontal="right" vertical="center"/>
    </xf>
    <xf numFmtId="164" fontId="8" fillId="0" borderId="5" xfId="63" applyNumberFormat="1" applyFont="1" applyFill="1" applyBorder="1" applyAlignment="1">
      <alignment horizontal="right" vertical="center"/>
    </xf>
    <xf numFmtId="164" fontId="34" fillId="0" borderId="8" xfId="63" applyNumberFormat="1" applyFont="1" applyAlignment="1">
      <alignment horizontal="right" vertical="center"/>
    </xf>
    <xf numFmtId="164" fontId="8" fillId="2" borderId="7" xfId="63" applyNumberFormat="1" applyFont="1" applyFill="1" applyBorder="1" applyAlignment="1">
      <alignment horizontal="right" vertical="center"/>
    </xf>
    <xf numFmtId="164" fontId="8" fillId="0" borderId="7" xfId="63" applyNumberFormat="1" applyFont="1" applyFill="1" applyBorder="1" applyAlignment="1">
      <alignment horizontal="right" vertical="center"/>
    </xf>
    <xf numFmtId="164" fontId="8" fillId="0" borderId="8" xfId="63" applyNumberFormat="1" applyFont="1" applyAlignment="1">
      <alignment vertical="center"/>
    </xf>
    <xf numFmtId="164" fontId="8" fillId="0" borderId="8" xfId="63" applyNumberFormat="1" applyFont="1" applyFill="1" applyAlignment="1">
      <alignment vertical="center"/>
    </xf>
    <xf numFmtId="164" fontId="8" fillId="0" borderId="5" xfId="63" applyNumberFormat="1" applyFont="1" applyBorder="1" applyAlignment="1">
      <alignment vertical="center"/>
    </xf>
    <xf numFmtId="164" fontId="8" fillId="0" borderId="5" xfId="63" applyNumberFormat="1" applyFont="1" applyFill="1" applyBorder="1" applyAlignment="1">
      <alignment vertical="center"/>
    </xf>
    <xf numFmtId="164" fontId="27" fillId="0" borderId="8" xfId="63" applyNumberFormat="1"/>
    <xf numFmtId="164" fontId="27" fillId="0" borderId="8" xfId="63" applyNumberFormat="1" applyFill="1"/>
    <xf numFmtId="164" fontId="8" fillId="0" borderId="8" xfId="63" applyNumberFormat="1" applyFont="1" applyFill="1" applyAlignment="1">
      <alignment horizontal="right" vertical="center" wrapText="1"/>
    </xf>
    <xf numFmtId="164" fontId="8" fillId="2" borderId="8" xfId="63" applyNumberFormat="1" applyFont="1" applyFill="1" applyAlignment="1">
      <alignment horizontal="right" vertical="center" wrapText="1"/>
    </xf>
    <xf numFmtId="164" fontId="8" fillId="2" borderId="9" xfId="196" applyNumberFormat="1" applyFont="1" applyFill="1" applyBorder="1" applyAlignment="1">
      <alignment horizontal="right" vertical="center"/>
    </xf>
    <xf numFmtId="164" fontId="8" fillId="0" borderId="9" xfId="196" applyNumberFormat="1" applyFont="1" applyFill="1" applyBorder="1" applyAlignment="1">
      <alignment horizontal="right" vertical="center"/>
    </xf>
    <xf numFmtId="164" fontId="8" fillId="2" borderId="10" xfId="63" applyNumberFormat="1" applyFont="1" applyFill="1" applyBorder="1" applyAlignment="1">
      <alignment horizontal="right" vertical="center"/>
    </xf>
    <xf numFmtId="164" fontId="8" fillId="0" borderId="10" xfId="63" applyNumberFormat="1" applyFont="1" applyFill="1" applyBorder="1" applyAlignment="1">
      <alignment horizontal="right" vertical="center"/>
    </xf>
    <xf numFmtId="0" fontId="8" fillId="0" borderId="8" xfId="63" applyFont="1" applyFill="1" applyAlignment="1">
      <alignment vertical="center"/>
    </xf>
    <xf numFmtId="0" fontId="8" fillId="0" borderId="9" xfId="63" applyFont="1" applyFill="1" applyBorder="1" applyAlignment="1">
      <alignment vertical="center"/>
    </xf>
    <xf numFmtId="0" fontId="8" fillId="0" borderId="9" xfId="63" applyFont="1" applyFill="1" applyBorder="1" applyAlignment="1">
      <alignment horizontal="center" vertical="center"/>
    </xf>
    <xf numFmtId="0" fontId="16" fillId="0" borderId="8" xfId="53" applyFont="1" applyAlignment="1">
      <alignment vertical="center"/>
    </xf>
    <xf numFmtId="0" fontId="11" fillId="0" borderId="8" xfId="197" applyFont="1" applyAlignment="1">
      <alignment vertical="center"/>
    </xf>
    <xf numFmtId="0" fontId="16" fillId="0" borderId="9" xfId="53" applyFont="1" applyBorder="1" applyAlignment="1">
      <alignment vertical="center"/>
    </xf>
    <xf numFmtId="0" fontId="11" fillId="0" borderId="9" xfId="197" applyFont="1" applyBorder="1" applyAlignment="1">
      <alignment vertical="center"/>
    </xf>
    <xf numFmtId="169" fontId="11" fillId="0" borderId="8" xfId="198" applyNumberFormat="1" applyFont="1" applyAlignment="1">
      <alignment horizontal="center" vertical="center"/>
    </xf>
    <xf numFmtId="38" fontId="11" fillId="0" borderId="8" xfId="198" applyNumberFormat="1" applyFont="1" applyAlignment="1">
      <alignment horizontal="centerContinuous" vertical="center"/>
    </xf>
    <xf numFmtId="169" fontId="11" fillId="0" borderId="8" xfId="198" applyNumberFormat="1" applyFont="1" applyAlignment="1">
      <alignment vertical="center"/>
    </xf>
    <xf numFmtId="0" fontId="16" fillId="0" borderId="8" xfId="197" applyFont="1" applyAlignment="1">
      <alignment horizontal="left" vertical="center"/>
    </xf>
    <xf numFmtId="174" fontId="11" fillId="0" borderId="8" xfId="198" applyNumberFormat="1" applyFont="1" applyBorder="1" applyAlignment="1">
      <alignment vertical="center"/>
    </xf>
    <xf numFmtId="0" fontId="11" fillId="0" borderId="8" xfId="197" applyFont="1" applyAlignment="1">
      <alignment horizontal="left" vertical="center"/>
    </xf>
    <xf numFmtId="169" fontId="11" fillId="0" borderId="8" xfId="53" applyNumberFormat="1" applyFont="1" applyAlignment="1">
      <alignment vertical="center"/>
    </xf>
    <xf numFmtId="174" fontId="11" fillId="0" borderId="8" xfId="197" applyNumberFormat="1" applyFont="1" applyAlignment="1">
      <alignment horizontal="right" vertical="center"/>
    </xf>
    <xf numFmtId="169" fontId="37" fillId="0" borderId="8" xfId="53" applyNumberFormat="1" applyFont="1" applyAlignment="1">
      <alignment vertical="center"/>
    </xf>
    <xf numFmtId="174" fontId="11" fillId="0" borderId="8" xfId="198" applyNumberFormat="1" applyFont="1" applyAlignment="1">
      <alignment vertical="center"/>
    </xf>
    <xf numFmtId="0" fontId="16" fillId="0" borderId="8" xfId="53" applyFont="1" applyBorder="1" applyAlignment="1">
      <alignment vertical="center"/>
    </xf>
    <xf numFmtId="0" fontId="11" fillId="0" borderId="8" xfId="197" applyFont="1" applyBorder="1" applyAlignment="1">
      <alignment vertical="center"/>
    </xf>
    <xf numFmtId="171" fontId="11" fillId="0" borderId="8" xfId="197" applyNumberFormat="1" applyFont="1" applyAlignment="1">
      <alignment horizontal="right" vertical="center"/>
    </xf>
    <xf numFmtId="171" fontId="11" fillId="0" borderId="9" xfId="197" applyNumberFormat="1" applyFont="1" applyBorder="1" applyAlignment="1">
      <alignment horizontal="right" vertical="center"/>
    </xf>
    <xf numFmtId="171" fontId="16" fillId="0" borderId="8" xfId="198" applyNumberFormat="1" applyFont="1" applyAlignment="1">
      <alignment horizontal="right" vertical="center"/>
    </xf>
    <xf numFmtId="171" fontId="16" fillId="0" borderId="8" xfId="53" applyNumberFormat="1" applyFont="1" applyAlignment="1">
      <alignment horizontal="right" vertical="center"/>
    </xf>
    <xf numFmtId="171" fontId="16" fillId="0" borderId="9" xfId="53" applyNumberFormat="1" applyFont="1" applyBorder="1" applyAlignment="1">
      <alignment horizontal="right" vertical="center"/>
    </xf>
    <xf numFmtId="171" fontId="16" fillId="0" borderId="8" xfId="197" applyNumberFormat="1" applyFont="1" applyAlignment="1">
      <alignment horizontal="right" vertical="center"/>
    </xf>
    <xf numFmtId="171" fontId="7" fillId="0" borderId="8" xfId="53" applyNumberFormat="1" applyFont="1" applyAlignment="1">
      <alignment horizontal="right" vertical="center"/>
    </xf>
    <xf numFmtId="171" fontId="16" fillId="0" borderId="8" xfId="197" applyNumberFormat="1" applyFont="1" applyBorder="1" applyAlignment="1">
      <alignment horizontal="right" vertical="center"/>
    </xf>
    <xf numFmtId="171" fontId="16" fillId="0" borderId="8" xfId="53" applyNumberFormat="1" applyFont="1" applyBorder="1" applyAlignment="1">
      <alignment horizontal="right" vertical="center"/>
    </xf>
    <xf numFmtId="171" fontId="16" fillId="0" borderId="8" xfId="53" quotePrefix="1" applyNumberFormat="1" applyFont="1" applyBorder="1" applyAlignment="1">
      <alignment horizontal="right" vertical="center"/>
    </xf>
    <xf numFmtId="171" fontId="11" fillId="0" borderId="8" xfId="197" applyNumberFormat="1" applyFont="1" applyBorder="1" applyAlignment="1">
      <alignment horizontal="right" vertical="center"/>
    </xf>
    <xf numFmtId="171" fontId="11" fillId="0" borderId="8" xfId="198" applyNumberFormat="1" applyFont="1" applyBorder="1" applyAlignment="1">
      <alignment horizontal="right" vertical="center"/>
    </xf>
    <xf numFmtId="171" fontId="11" fillId="0" borderId="8" xfId="53" applyNumberFormat="1" applyFont="1" applyBorder="1" applyAlignment="1">
      <alignment horizontal="right" vertical="center"/>
    </xf>
    <xf numFmtId="171" fontId="11" fillId="0" borderId="8" xfId="198" applyNumberFormat="1" applyFont="1" applyAlignment="1">
      <alignment horizontal="right" vertical="center"/>
    </xf>
    <xf numFmtId="171" fontId="11" fillId="0" borderId="10" xfId="198" applyNumberFormat="1" applyFont="1" applyBorder="1" applyAlignment="1">
      <alignment horizontal="right" vertical="center"/>
    </xf>
    <xf numFmtId="171" fontId="11" fillId="0" borderId="9" xfId="198" applyNumberFormat="1" applyFont="1" applyBorder="1" applyAlignment="1">
      <alignment horizontal="right" vertical="center"/>
    </xf>
    <xf numFmtId="171" fontId="11" fillId="3" borderId="8" xfId="197" applyNumberFormat="1" applyFont="1" applyFill="1" applyBorder="1" applyAlignment="1">
      <alignment horizontal="right" vertical="center"/>
    </xf>
    <xf numFmtId="171" fontId="11" fillId="3" borderId="8" xfId="198" applyNumberFormat="1" applyFont="1" applyFill="1" applyBorder="1" applyAlignment="1">
      <alignment horizontal="right" vertical="center"/>
    </xf>
    <xf numFmtId="171" fontId="11" fillId="3" borderId="9" xfId="198" applyNumberFormat="1" applyFont="1" applyFill="1" applyBorder="1" applyAlignment="1">
      <alignment horizontal="right" vertical="center"/>
    </xf>
    <xf numFmtId="169" fontId="11" fillId="3" borderId="8" xfId="198" applyNumberFormat="1" applyFont="1" applyFill="1" applyAlignment="1">
      <alignment vertical="center"/>
    </xf>
    <xf numFmtId="171" fontId="11" fillId="3" borderId="10" xfId="198" applyNumberFormat="1" applyFont="1" applyFill="1" applyBorder="1" applyAlignment="1">
      <alignment horizontal="right" vertical="center"/>
    </xf>
    <xf numFmtId="0" fontId="8" fillId="0" borderId="8" xfId="53" applyFont="1" applyAlignment="1">
      <alignment vertical="center"/>
    </xf>
    <xf numFmtId="37" fontId="11" fillId="0" borderId="9" xfId="53" applyNumberFormat="1" applyFont="1" applyBorder="1" applyAlignment="1">
      <alignment horizontal="center" vertical="center"/>
    </xf>
    <xf numFmtId="37" fontId="11" fillId="0" borderId="8" xfId="53" applyNumberFormat="1" applyFont="1" applyAlignment="1">
      <alignment horizontal="center" vertical="center"/>
    </xf>
    <xf numFmtId="0" fontId="11" fillId="0" borderId="8" xfId="197" applyFont="1" applyBorder="1" applyAlignment="1">
      <alignment horizontal="left" vertical="center"/>
    </xf>
    <xf numFmtId="169" fontId="11" fillId="0" borderId="8" xfId="198" applyNumberFormat="1" applyFont="1" applyBorder="1" applyAlignment="1">
      <alignment vertical="center"/>
    </xf>
    <xf numFmtId="171" fontId="8" fillId="0" borderId="8" xfId="53" applyNumberFormat="1" applyFont="1" applyAlignment="1">
      <alignment horizontal="right" vertical="center"/>
    </xf>
    <xf numFmtId="0" fontId="11" fillId="0" borderId="9" xfId="197" applyFont="1" applyBorder="1" applyAlignment="1">
      <alignment horizontal="left" vertical="center"/>
    </xf>
    <xf numFmtId="171" fontId="7" fillId="0" borderId="0" xfId="0" applyNumberFormat="1" applyFont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right" vertical="center"/>
    </xf>
    <xf numFmtId="171" fontId="16" fillId="0" borderId="8" xfId="9" applyNumberFormat="1" applyFont="1" applyAlignment="1">
      <alignment horizontal="center" vertical="center"/>
    </xf>
    <xf numFmtId="171" fontId="7" fillId="0" borderId="0" xfId="0" quotePrefix="1" applyNumberFormat="1" applyFont="1" applyAlignment="1">
      <alignment horizontal="right" vertical="center"/>
    </xf>
    <xf numFmtId="171" fontId="7" fillId="0" borderId="1" xfId="0" applyNumberFormat="1" applyFont="1" applyBorder="1" applyAlignment="1">
      <alignment horizontal="right" vertical="center"/>
    </xf>
    <xf numFmtId="171" fontId="8" fillId="2" borderId="2" xfId="0" applyNumberFormat="1" applyFont="1" applyFill="1" applyBorder="1" applyAlignment="1">
      <alignment vertical="center"/>
    </xf>
    <xf numFmtId="171" fontId="8" fillId="0" borderId="0" xfId="0" applyNumberFormat="1" applyFont="1" applyAlignment="1">
      <alignment vertical="center"/>
    </xf>
    <xf numFmtId="171" fontId="8" fillId="2" borderId="2" xfId="0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11" fillId="0" borderId="8" xfId="9" applyNumberFormat="1" applyFont="1" applyAlignment="1">
      <alignment horizontal="right" vertical="center"/>
    </xf>
    <xf numFmtId="171" fontId="8" fillId="0" borderId="0" xfId="0" applyNumberFormat="1" applyFont="1" applyAlignment="1"/>
    <xf numFmtId="171" fontId="11" fillId="3" borderId="8" xfId="9" applyNumberFormat="1" applyFont="1" applyFill="1" applyAlignment="1">
      <alignment horizontal="right" vertical="center"/>
    </xf>
    <xf numFmtId="171" fontId="11" fillId="0" borderId="8" xfId="9" applyNumberFormat="1" applyFont="1" applyAlignment="1">
      <alignment vertical="center"/>
    </xf>
    <xf numFmtId="171" fontId="11" fillId="0" borderId="9" xfId="9" applyNumberFormat="1" applyFont="1" applyBorder="1" applyAlignment="1">
      <alignment horizontal="right" vertical="center"/>
    </xf>
    <xf numFmtId="171" fontId="8" fillId="2" borderId="3" xfId="0" applyNumberFormat="1" applyFont="1" applyFill="1" applyBorder="1" applyAlignment="1">
      <alignment horizontal="right" vertical="center"/>
    </xf>
    <xf numFmtId="171" fontId="8" fillId="0" borderId="4" xfId="0" applyNumberFormat="1" applyFont="1" applyBorder="1" applyAlignment="1">
      <alignment horizontal="right" vertical="center"/>
    </xf>
    <xf numFmtId="171" fontId="8" fillId="2" borderId="5" xfId="0" applyNumberFormat="1" applyFont="1" applyFill="1" applyBorder="1" applyAlignment="1">
      <alignment horizontal="right" vertical="center"/>
    </xf>
    <xf numFmtId="171" fontId="8" fillId="0" borderId="1" xfId="0" applyNumberFormat="1" applyFont="1" applyBorder="1" applyAlignment="1">
      <alignment horizontal="right" vertical="center"/>
    </xf>
    <xf numFmtId="171" fontId="16" fillId="0" borderId="8" xfId="9" applyNumberFormat="1" applyFont="1" applyAlignment="1">
      <alignment horizontal="right" vertical="center"/>
    </xf>
    <xf numFmtId="171" fontId="8" fillId="2" borderId="6" xfId="0" applyNumberFormat="1" applyFont="1" applyFill="1" applyBorder="1" applyAlignment="1">
      <alignment horizontal="right" vertical="center"/>
    </xf>
    <xf numFmtId="171" fontId="8" fillId="0" borderId="7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8" fillId="0" borderId="1" xfId="0" applyNumberFormat="1" applyFont="1" applyBorder="1" applyAlignment="1">
      <alignment vertical="center"/>
    </xf>
    <xf numFmtId="171" fontId="7" fillId="2" borderId="2" xfId="0" applyNumberFormat="1" applyFont="1" applyFill="1" applyBorder="1" applyAlignment="1">
      <alignment horizontal="center" vertical="center"/>
    </xf>
    <xf numFmtId="171" fontId="7" fillId="2" borderId="2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11" fillId="3" borderId="8" xfId="9" quotePrefix="1" applyNumberFormat="1" applyFont="1" applyFill="1" applyAlignment="1">
      <alignment horizontal="right" vertical="center"/>
    </xf>
    <xf numFmtId="171" fontId="11" fillId="0" borderId="8" xfId="9" quotePrefix="1" applyNumberFormat="1" applyFont="1" applyAlignment="1">
      <alignment horizontal="right" vertical="center"/>
    </xf>
    <xf numFmtId="171" fontId="11" fillId="3" borderId="0" xfId="0" quotePrefix="1" applyNumberFormat="1" applyFont="1" applyFill="1" applyAlignment="1">
      <alignment horizontal="right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3" borderId="9" xfId="0" applyNumberFormat="1" applyFont="1" applyFill="1" applyBorder="1" applyAlignment="1">
      <alignment horizontal="right" vertical="center"/>
    </xf>
    <xf numFmtId="171" fontId="11" fillId="0" borderId="9" xfId="0" applyNumberFormat="1" applyFont="1" applyBorder="1" applyAlignment="1">
      <alignment horizontal="right" vertical="center"/>
    </xf>
    <xf numFmtId="171" fontId="7" fillId="2" borderId="8" xfId="0" applyNumberFormat="1" applyFont="1" applyFill="1" applyBorder="1" applyAlignment="1">
      <alignment horizontal="right" vertical="center"/>
    </xf>
    <xf numFmtId="171" fontId="8" fillId="0" borderId="2" xfId="0" applyNumberFormat="1" applyFont="1" applyFill="1" applyBorder="1" applyAlignment="1">
      <alignment horizontal="right" vertical="center"/>
    </xf>
    <xf numFmtId="171" fontId="8" fillId="0" borderId="5" xfId="0" applyNumberFormat="1" applyFont="1" applyFill="1" applyBorder="1" applyAlignment="1">
      <alignment horizontal="right" vertical="center"/>
    </xf>
    <xf numFmtId="171" fontId="11" fillId="3" borderId="0" xfId="0" applyNumberFormat="1" applyFont="1" applyFill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171" fontId="8" fillId="2" borderId="8" xfId="0" applyNumberFormat="1" applyFont="1" applyFill="1" applyBorder="1" applyAlignment="1">
      <alignment horizontal="right" vertical="center"/>
    </xf>
    <xf numFmtId="171" fontId="8" fillId="2" borderId="9" xfId="0" applyNumberFormat="1" applyFont="1" applyFill="1" applyBorder="1" applyAlignment="1">
      <alignment horizontal="right" vertical="center"/>
    </xf>
    <xf numFmtId="171" fontId="8" fillId="0" borderId="9" xfId="0" applyNumberFormat="1" applyFont="1" applyFill="1" applyBorder="1" applyAlignment="1">
      <alignment horizontal="right" vertical="center"/>
    </xf>
    <xf numFmtId="171" fontId="8" fillId="0" borderId="6" xfId="0" applyNumberFormat="1" applyFont="1" applyFill="1" applyBorder="1" applyAlignment="1">
      <alignment horizontal="right" vertical="center"/>
    </xf>
    <xf numFmtId="171" fontId="7" fillId="2" borderId="2" xfId="0" applyNumberFormat="1" applyFont="1" applyFill="1" applyBorder="1" applyAlignment="1">
      <alignment horizontal="right" vertical="center" wrapText="1"/>
    </xf>
    <xf numFmtId="171" fontId="7" fillId="0" borderId="0" xfId="0" applyNumberFormat="1" applyFont="1" applyAlignment="1">
      <alignment horizontal="right" vertical="center" wrapText="1"/>
    </xf>
    <xf numFmtId="171" fontId="11" fillId="3" borderId="8" xfId="9" applyNumberFormat="1" applyFont="1" applyFill="1" applyAlignment="1">
      <alignment vertical="center"/>
    </xf>
    <xf numFmtId="171" fontId="8" fillId="3" borderId="0" xfId="0" applyNumberFormat="1" applyFont="1" applyFill="1" applyAlignment="1">
      <alignment horizontal="right" vertical="center"/>
    </xf>
    <xf numFmtId="164" fontId="7" fillId="0" borderId="8" xfId="63" applyNumberFormat="1" applyFont="1" applyBorder="1" applyAlignment="1">
      <alignment horizontal="right" vertical="center"/>
    </xf>
    <xf numFmtId="38" fontId="11" fillId="0" borderId="8" xfId="53" applyNumberFormat="1" applyFont="1" applyAlignment="1">
      <alignment vertical="center"/>
    </xf>
    <xf numFmtId="38" fontId="11" fillId="0" borderId="9" xfId="53" applyNumberFormat="1" applyFont="1" applyBorder="1" applyAlignment="1">
      <alignment vertical="center"/>
    </xf>
    <xf numFmtId="38" fontId="11" fillId="0" borderId="8" xfId="53" applyNumberFormat="1" applyFont="1" applyAlignment="1">
      <alignment horizontal="center" vertical="center"/>
    </xf>
    <xf numFmtId="0" fontId="11" fillId="0" borderId="8" xfId="53" applyFont="1" applyAlignment="1">
      <alignment vertical="center"/>
    </xf>
    <xf numFmtId="0" fontId="11" fillId="0" borderId="8" xfId="53" applyFont="1" applyAlignment="1">
      <alignment horizontal="left" vertical="center"/>
    </xf>
    <xf numFmtId="0" fontId="16" fillId="0" borderId="8" xfId="53" applyFont="1" applyAlignment="1">
      <alignment horizontal="left" vertical="center"/>
    </xf>
    <xf numFmtId="38" fontId="11" fillId="0" borderId="8" xfId="53" applyNumberFormat="1" applyFont="1" applyAlignment="1">
      <alignment horizontal="left" vertical="center"/>
    </xf>
    <xf numFmtId="37" fontId="16" fillId="0" borderId="8" xfId="53" applyNumberFormat="1" applyFont="1" applyAlignment="1">
      <alignment horizontal="left" vertical="center"/>
    </xf>
    <xf numFmtId="37" fontId="11" fillId="0" borderId="8" xfId="53" applyNumberFormat="1" applyFont="1" applyAlignment="1">
      <alignment horizontal="left" vertical="center"/>
    </xf>
    <xf numFmtId="174" fontId="11" fillId="0" borderId="8" xfId="53" applyNumberFormat="1" applyFont="1" applyAlignment="1">
      <alignment vertical="center"/>
    </xf>
    <xf numFmtId="171" fontId="11" fillId="0" borderId="8" xfId="53" applyNumberFormat="1" applyFont="1" applyAlignment="1">
      <alignment horizontal="right" vertical="center"/>
    </xf>
    <xf numFmtId="171" fontId="11" fillId="0" borderId="9" xfId="53" applyNumberFormat="1" applyFont="1" applyBorder="1" applyAlignment="1">
      <alignment horizontal="right" vertical="center"/>
    </xf>
    <xf numFmtId="171" fontId="11" fillId="0" borderId="10" xfId="53" applyNumberFormat="1" applyFont="1" applyBorder="1" applyAlignment="1">
      <alignment horizontal="right" vertical="center"/>
    </xf>
    <xf numFmtId="38" fontId="11" fillId="0" borderId="9" xfId="53" applyNumberFormat="1" applyFont="1" applyBorder="1" applyAlignment="1">
      <alignment horizontal="left" vertical="center"/>
    </xf>
    <xf numFmtId="174" fontId="11" fillId="0" borderId="9" xfId="53" applyNumberFormat="1" applyFont="1" applyBorder="1" applyAlignment="1">
      <alignment horizontal="center" vertical="center"/>
    </xf>
    <xf numFmtId="164" fontId="7" fillId="3" borderId="8" xfId="63" applyNumberFormat="1" applyFont="1" applyFill="1" applyBorder="1" applyAlignment="1">
      <alignment horizontal="right" vertical="center"/>
    </xf>
    <xf numFmtId="171" fontId="11" fillId="3" borderId="8" xfId="53" applyNumberFormat="1" applyFont="1" applyFill="1" applyAlignment="1">
      <alignment horizontal="right" vertical="center"/>
    </xf>
    <xf numFmtId="171" fontId="11" fillId="3" borderId="9" xfId="53" applyNumberFormat="1" applyFont="1" applyFill="1" applyBorder="1" applyAlignment="1">
      <alignment horizontal="right" vertical="center"/>
    </xf>
    <xf numFmtId="171" fontId="11" fillId="3" borderId="8" xfId="53" applyNumberFormat="1" applyFont="1" applyFill="1" applyBorder="1" applyAlignment="1">
      <alignment horizontal="right" vertical="center"/>
    </xf>
    <xf numFmtId="171" fontId="11" fillId="3" borderId="10" xfId="53" applyNumberFormat="1" applyFont="1" applyFill="1" applyBorder="1" applyAlignment="1">
      <alignment horizontal="right" vertical="center"/>
    </xf>
    <xf numFmtId="171" fontId="11" fillId="3" borderId="8" xfId="0" applyNumberFormat="1" applyFont="1" applyFill="1" applyBorder="1" applyAlignment="1">
      <alignment horizontal="right" vertical="center"/>
    </xf>
    <xf numFmtId="171" fontId="11" fillId="0" borderId="8" xfId="9" applyNumberFormat="1" applyFont="1" applyBorder="1" applyAlignment="1">
      <alignment horizontal="right" vertical="center"/>
    </xf>
    <xf numFmtId="171" fontId="11" fillId="0" borderId="8" xfId="0" applyNumberFormat="1" applyFont="1" applyBorder="1" applyAlignment="1">
      <alignment horizontal="right" vertical="center"/>
    </xf>
    <xf numFmtId="171" fontId="11" fillId="3" borderId="8" xfId="10" quotePrefix="1" applyNumberFormat="1" applyFont="1" applyFill="1" applyBorder="1" applyAlignment="1">
      <alignment horizontal="right" vertical="center"/>
    </xf>
    <xf numFmtId="171" fontId="11" fillId="0" borderId="8" xfId="9" quotePrefix="1" applyNumberFormat="1" applyFont="1" applyBorder="1" applyAlignment="1">
      <alignment horizontal="right" vertical="center"/>
    </xf>
    <xf numFmtId="171" fontId="11" fillId="0" borderId="8" xfId="10" quotePrefix="1" applyNumberFormat="1" applyFont="1" applyFill="1" applyBorder="1" applyAlignment="1">
      <alignment horizontal="right" vertical="center"/>
    </xf>
    <xf numFmtId="175" fontId="8" fillId="2" borderId="8" xfId="63" applyNumberFormat="1" applyFont="1" applyFill="1" applyAlignment="1">
      <alignment horizontal="right" vertical="center"/>
    </xf>
    <xf numFmtId="175" fontId="34" fillId="0" borderId="8" xfId="63" applyNumberFormat="1" applyFont="1" applyAlignment="1">
      <alignment horizontal="right" vertical="center"/>
    </xf>
    <xf numFmtId="175" fontId="8" fillId="0" borderId="8" xfId="63" applyNumberFormat="1" applyFont="1" applyFill="1" applyAlignment="1">
      <alignment horizontal="right" vertical="center"/>
    </xf>
    <xf numFmtId="175" fontId="8" fillId="0" borderId="8" xfId="63" applyNumberFormat="1" applyFont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8" fillId="0" borderId="8" xfId="63" applyNumberFormat="1" applyFont="1" applyAlignment="1">
      <alignment horizontal="center" vertical="center"/>
    </xf>
    <xf numFmtId="37" fontId="7" fillId="0" borderId="5" xfId="63" applyNumberFormat="1" applyFont="1" applyBorder="1" applyAlignment="1">
      <alignment horizontal="center" vertical="center"/>
    </xf>
    <xf numFmtId="37" fontId="7" fillId="0" borderId="8" xfId="63" applyNumberFormat="1" applyFont="1" applyBorder="1" applyAlignment="1">
      <alignment horizontal="center" vertical="center"/>
    </xf>
    <xf numFmtId="37" fontId="38" fillId="0" borderId="8" xfId="53" applyNumberFormat="1" applyFont="1" applyAlignment="1">
      <alignment horizontal="center" vertical="center"/>
    </xf>
    <xf numFmtId="37" fontId="38" fillId="0" borderId="8" xfId="53" applyNumberFormat="1" applyFont="1" applyAlignment="1">
      <alignment vertical="center"/>
    </xf>
    <xf numFmtId="37" fontId="11" fillId="0" borderId="8" xfId="53" applyNumberFormat="1" applyFont="1" applyAlignment="1">
      <alignment vertical="center"/>
    </xf>
    <xf numFmtId="38" fontId="11" fillId="0" borderId="8" xfId="53" applyNumberFormat="1" applyFont="1" applyBorder="1" applyAlignment="1">
      <alignment vertical="center"/>
    </xf>
    <xf numFmtId="171" fontId="7" fillId="0" borderId="1" xfId="0" applyNumberFormat="1" applyFont="1" applyBorder="1" applyAlignment="1">
      <alignment horizontal="center" vertical="center" wrapText="1"/>
    </xf>
    <xf numFmtId="171" fontId="11" fillId="0" borderId="1" xfId="0" applyNumberFormat="1" applyFont="1" applyBorder="1" applyAlignment="1">
      <alignment vertical="center"/>
    </xf>
    <xf numFmtId="17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7" fillId="0" borderId="5" xfId="63" applyNumberFormat="1" applyFont="1" applyBorder="1" applyAlignment="1">
      <alignment horizontal="center" vertical="center" wrapText="1"/>
    </xf>
    <xf numFmtId="164" fontId="11" fillId="0" borderId="5" xfId="63" applyNumberFormat="1" applyFont="1" applyBorder="1" applyAlignment="1">
      <alignment vertical="center"/>
    </xf>
    <xf numFmtId="164" fontId="7" fillId="0" borderId="8" xfId="63" applyNumberFormat="1" applyFont="1" applyAlignment="1">
      <alignment horizontal="center" vertical="center"/>
    </xf>
    <xf numFmtId="171" fontId="16" fillId="0" borderId="9" xfId="198" applyNumberFormat="1" applyFont="1" applyBorder="1" applyAlignment="1">
      <alignment horizontal="center" vertical="center"/>
    </xf>
    <xf numFmtId="171" fontId="16" fillId="0" borderId="9" xfId="53" applyNumberFormat="1" applyFont="1" applyBorder="1" applyAlignment="1">
      <alignment horizontal="center" vertical="center"/>
    </xf>
    <xf numFmtId="164" fontId="11" fillId="0" borderId="5" xfId="63" applyNumberFormat="1" applyFont="1" applyBorder="1" applyAlignment="1">
      <alignment horizontal="center" vertical="center"/>
    </xf>
  </cellXfs>
  <cellStyles count="199">
    <cellStyle name="Comma 10 2" xfId="89" xr:uid="{58197E19-EFBA-4706-A3A4-E3C6A07F3E75}"/>
    <cellStyle name="Comma 10 2 2 2" xfId="75" xr:uid="{7A47193D-83B5-4AD8-BCCA-0D1E8A894598}"/>
    <cellStyle name="Comma 100 10" xfId="32" xr:uid="{8ED7E9A2-668C-4809-842B-32CAE005FC68}"/>
    <cellStyle name="Comma 100 10 4" xfId="105" xr:uid="{1AF3D34B-71C0-49E5-8994-BB9F0A147962}"/>
    <cellStyle name="Comma 100 8 2" xfId="106" xr:uid="{0248EDC2-CCF7-47B4-A57F-653644389067}"/>
    <cellStyle name="Comma 100 9" xfId="99" xr:uid="{597B6E7B-035E-43A2-B78B-FBA20AFF9A07}"/>
    <cellStyle name="Comma 11" xfId="83" xr:uid="{F4870DD2-C9B1-4E7D-8214-CA73107ADE7E}"/>
    <cellStyle name="Comma 11 2" xfId="143" xr:uid="{AC134193-4855-44F7-9F3A-BAD1C1C75651}"/>
    <cellStyle name="Comma 11 3" xfId="173" xr:uid="{90419A15-5F04-40D2-A0D4-CB91F397F28A}"/>
    <cellStyle name="Comma 12" xfId="116" xr:uid="{18D416F7-EDA2-46C0-8FB0-1BA8E8F763E4}"/>
    <cellStyle name="Comma 12 13 2" xfId="85" xr:uid="{F4A40E34-0798-4418-A563-8A8F85F682E1}"/>
    <cellStyle name="Comma 12 13 2 2" xfId="145" xr:uid="{14FFA61E-6BCA-4804-91D0-C228245213E4}"/>
    <cellStyle name="Comma 12 13 2 3" xfId="175" xr:uid="{C8F85B44-36C4-4345-AD52-B0CF1C337E74}"/>
    <cellStyle name="Comma 150" xfId="8" xr:uid="{B00F7E06-C299-4ACE-8FFA-BFDD455A7F55}"/>
    <cellStyle name="Comma 2" xfId="19" xr:uid="{91BC5112-A6B7-453F-AEF1-6C08F178A110}"/>
    <cellStyle name="Comma 2 2" xfId="57" xr:uid="{0189B11C-9B9E-431C-A1A9-0AD301921B5C}"/>
    <cellStyle name="Comma 2 2 2" xfId="45" xr:uid="{C61735A2-3652-4663-B1BD-BE5D967A4174}"/>
    <cellStyle name="Comma 2 2 2 2" xfId="125" xr:uid="{A9F5C507-186F-4535-A65B-D3EC0BC0FC13}"/>
    <cellStyle name="Comma 2 2 3" xfId="47" xr:uid="{E8AA1C47-4042-4436-AB55-9F8A105A2377}"/>
    <cellStyle name="Comma 2 2 5 4 2" xfId="95" xr:uid="{BA0C8603-E7C3-4424-A615-678EEA89FBDC}"/>
    <cellStyle name="Comma 2 2 5 4 2 2" xfId="150" xr:uid="{1BCC0C8C-9100-47A7-A523-F74863CD2A48}"/>
    <cellStyle name="Comma 2 2 5 4 2 3" xfId="180" xr:uid="{11E8497C-86B3-4852-AC05-2E0854027A19}"/>
    <cellStyle name="Comma 2 3" xfId="112" xr:uid="{D85CDD94-B6A5-4F42-BE90-5C8CF6B218E6}"/>
    <cellStyle name="Comma 2 3 2" xfId="156" xr:uid="{D1C7016F-3E26-42C5-B450-7E1F14C454E3}"/>
    <cellStyle name="Comma 2 3 2 6" xfId="14" xr:uid="{0803D3B2-D10B-4787-AD63-DB87D720A916}"/>
    <cellStyle name="Comma 2 3 2 6 2" xfId="26" xr:uid="{07B4C0FB-CE04-482F-A7DC-C8CAECDC7CF1}"/>
    <cellStyle name="Comma 2 3 3" xfId="186" xr:uid="{FEBABEE0-5A33-4F04-9651-13D7B497861D}"/>
    <cellStyle name="Comma 2 5" xfId="118" xr:uid="{64B7717D-25F5-447D-8945-91AA7947746F}"/>
    <cellStyle name="Comma 2 6" xfId="42" xr:uid="{23938FB7-B6FF-4D84-BA27-9D877ABF060B}"/>
    <cellStyle name="Comma 23" xfId="124" xr:uid="{80E75118-6F72-48A0-9057-20AB272E7C6C}"/>
    <cellStyle name="Comma 23 2" xfId="158" xr:uid="{172427F0-819C-4640-AF84-A1A987D3FAF4}"/>
    <cellStyle name="Comma 23 3" xfId="188" xr:uid="{6E35D8F7-7CCA-473D-B0FC-719D93B6C0AA}"/>
    <cellStyle name="Comma 27 2" xfId="108" xr:uid="{765B549D-B117-45F1-B74F-C52EBDEFF35F}"/>
    <cellStyle name="Comma 27 2 2" xfId="153" xr:uid="{AD023495-BD42-4442-9313-812897309950}"/>
    <cellStyle name="Comma 27 2 3" xfId="183" xr:uid="{48CBB535-2A47-4B56-B369-1C54D7C82DA6}"/>
    <cellStyle name="Comma 29 2" xfId="130" xr:uid="{4DE8E33B-1DE4-4B19-BF2D-ACEA0EA53AED}"/>
    <cellStyle name="Comma 29 2 2" xfId="161" xr:uid="{ED526422-9A05-455E-9FA9-21A5D24D8A1C}"/>
    <cellStyle name="Comma 29 2 3" xfId="191" xr:uid="{9446C95C-444B-49F9-B55E-83A1F10DC736}"/>
    <cellStyle name="Comma 3" xfId="58" xr:uid="{D041B365-8474-408C-BCE3-B85B17004CFD}"/>
    <cellStyle name="Comma 3 2 2 2" xfId="128" xr:uid="{39332EED-4981-4D6B-8B09-F6AB11524878}"/>
    <cellStyle name="Comma 3 2 2 2 2" xfId="159" xr:uid="{A45047FB-85A2-4FC5-97FF-7FB38959B124}"/>
    <cellStyle name="Comma 3 2 2 2 3" xfId="189" xr:uid="{2173D6BD-2676-4969-B6D4-FE9C7DCA3DA1}"/>
    <cellStyle name="Comma 3 2 3" xfId="44" xr:uid="{876DC3B3-69EC-42CB-BD13-508A45A0F766}"/>
    <cellStyle name="Comma 4" xfId="27" xr:uid="{21CD29A8-B4A6-46E3-97EB-B72DBA0F2528}"/>
    <cellStyle name="Comma 4 10 2 2" xfId="77" xr:uid="{BDFAA4AF-5374-4621-BD2F-2FD8CECD88AA}"/>
    <cellStyle name="Comma 4 13" xfId="81" xr:uid="{20C5D1FB-6B25-4AE0-9CD6-0B07E2A0D87A}"/>
    <cellStyle name="Comma 4 2 2" xfId="54" xr:uid="{7CD7B4BA-C9B2-4BA4-A220-F80C9538D466}"/>
    <cellStyle name="Comma 4 2 2 2" xfId="49" xr:uid="{C59DF33E-1B4E-4E10-AEBF-14F02ED8F001}"/>
    <cellStyle name="Comma 4 3" xfId="43" xr:uid="{DD814672-1796-4054-AB39-306C7D105352}"/>
    <cellStyle name="Comma 4 4 2" xfId="93" xr:uid="{B36D5D5C-D52D-440C-A86D-C54621A30955}"/>
    <cellStyle name="Comma 5 2 5 2" xfId="134" xr:uid="{4D49B029-40A9-4547-95A0-F044081426A0}"/>
    <cellStyle name="Comma 5 2 5 2 2" xfId="164" xr:uid="{CC74A00F-31F2-4445-BE74-3C877970AB02}"/>
    <cellStyle name="Comma 5 2 5 2 3" xfId="194" xr:uid="{20228101-9F89-46C8-BDCD-80C6F9CB17AE}"/>
    <cellStyle name="Comma 5 3 5 2" xfId="131" xr:uid="{3AC2A06C-8DE9-4FE1-BDFC-574A8FE0E4AD}"/>
    <cellStyle name="Comma 5 3 5 2 2" xfId="162" xr:uid="{2008F96B-1780-4668-B9F3-DEEE4956339C}"/>
    <cellStyle name="Comma 5 3 5 2 3" xfId="192" xr:uid="{F86551D1-93F1-4DD6-85CA-F679F166DBF4}"/>
    <cellStyle name="Comma 6" xfId="126" xr:uid="{76716C2D-EDB8-4CEE-B65C-7A91BE2355C1}"/>
    <cellStyle name="Comma 6 2" xfId="100" xr:uid="{8832CD3B-72BD-4291-882B-7D99E4294457}"/>
    <cellStyle name="Comma 8" xfId="117" xr:uid="{3918FB17-CF0B-4B45-8552-B68F58D2E021}"/>
    <cellStyle name="Comma 9" xfId="39" xr:uid="{2C992A65-519D-46B4-A1DE-73CC8585D6C2}"/>
    <cellStyle name="Comma 9 2 2" xfId="10" xr:uid="{2600E640-F143-4553-B929-1864DF2F41BC}"/>
    <cellStyle name="Comma_Akara 2010 2" xfId="64" xr:uid="{ACD6FFBE-00B0-430C-A5E8-ABF9D19CDAF3}"/>
    <cellStyle name="Comma_Akara 2010 2 2" xfId="67" xr:uid="{650DE02A-CEB7-4646-9AEE-956E28BCF8C9}"/>
    <cellStyle name="Currency 2" xfId="56" xr:uid="{CDB5FDA0-3C3D-4815-A8EC-5C85BBCCEAD2}"/>
    <cellStyle name="Followed Hyperlink" xfId="61" xr:uid="{B470A658-62E9-4257-B67F-04ECD27DA861}"/>
    <cellStyle name="Hyperlink" xfId="59" builtinId="8" customBuiltin="1"/>
    <cellStyle name="Hyperlink 2" xfId="20" xr:uid="{52F89FBB-0733-471D-8E5D-6FF75720AF69}"/>
    <cellStyle name="Hyperlink 2 2" xfId="23" xr:uid="{E8599128-AC37-4E04-91F2-C57B6623DC15}"/>
    <cellStyle name="Hyperlink 2 2 2" xfId="51" xr:uid="{10589952-2AD9-4A14-A237-F9DA0EDABAF0}"/>
    <cellStyle name="Hyperlink 2 3" xfId="62" xr:uid="{97201065-C1D0-4CD9-AF27-90DBA65B35D1}"/>
    <cellStyle name="Hyperlink 3" xfId="33" xr:uid="{792FC745-68DE-4C48-AF65-AF528F9D61C3}"/>
    <cellStyle name="Hyperlink 3 2" xfId="52" xr:uid="{1983BAFD-CEC5-4E1D-8AAB-297AD9536A15}"/>
    <cellStyle name="Hyperlink 3 2 2" xfId="107" xr:uid="{32963AE0-C4D3-49CD-A9BE-BE26993DC86C}"/>
    <cellStyle name="Hyperlink 3 2 3" xfId="90" xr:uid="{6E93AAB0-AF22-4226-B4E0-4E92D3CFFF00}"/>
    <cellStyle name="Hyperlink 3 3" xfId="103" xr:uid="{6C655F81-1550-403F-B69E-0EC0DB0B59D7}"/>
    <cellStyle name="Hyperlink 7" xfId="132" xr:uid="{3370E9E8-00D5-4B5A-BC56-26B1799DA384}"/>
    <cellStyle name="Normal" xfId="0" builtinId="0"/>
    <cellStyle name="Normal 10" xfId="84" xr:uid="{BDE332BB-AD5B-4024-98A6-9399E284442D}"/>
    <cellStyle name="Normal 10 15" xfId="115" xr:uid="{351EEBA5-72F6-4CA3-87D9-8BE79B43DA81}"/>
    <cellStyle name="Normal 10 2" xfId="144" xr:uid="{0702E3F2-C097-40D6-9B07-3BE888631C1E}"/>
    <cellStyle name="Normal 10 2 2" xfId="4" xr:uid="{F84AF42C-7A19-4ACF-9B39-0AA201DAA6F9}"/>
    <cellStyle name="Normal 10 3" xfId="174" xr:uid="{020111EB-A589-4DD8-964A-889B4E00D6CC}"/>
    <cellStyle name="Normal 10 3 2" xfId="12" xr:uid="{7AC575E4-2ECD-4D20-9529-ADB7290419A4}"/>
    <cellStyle name="Normal 104" xfId="101" xr:uid="{B1DE9834-FCBE-434A-AC9C-641B38444493}"/>
    <cellStyle name="Normal 108" xfId="16" xr:uid="{6015F299-4816-4D9C-BAE7-E961CA95EE2F}"/>
    <cellStyle name="Normal 12" xfId="123" xr:uid="{4E26915C-4ADA-4561-B096-3D3F997BC359}"/>
    <cellStyle name="Normal 15 3 9 2 2" xfId="30" xr:uid="{6C8DA4C2-2EF7-491F-A0EB-8A96944940DB}"/>
    <cellStyle name="Normal 15 3 9 2 2 2" xfId="66" xr:uid="{0B68EDF2-009E-4517-9972-22E08023F974}"/>
    <cellStyle name="Normal 15 3 9 2 2 3" xfId="136" xr:uid="{C15E10E0-61B4-47FF-BF3E-4999D4448B59}"/>
    <cellStyle name="Normal 15 3 9 2 2 4" xfId="166" xr:uid="{463653D0-4B94-4740-95BE-E023A03D41BA}"/>
    <cellStyle name="Normal 15 5" xfId="9" xr:uid="{7DCC3ACE-8AE0-4F4B-BB04-7E7751937E1D}"/>
    <cellStyle name="Normal 15 5 3" xfId="31" xr:uid="{F7449CC6-BBD8-4718-82EC-62CE6A4E42BC}"/>
    <cellStyle name="Normal 15 5 3 2" xfId="68" xr:uid="{56D0F279-D670-4456-AF21-4DC35AF419A0}"/>
    <cellStyle name="Normal 15 5 3 3" xfId="137" xr:uid="{01D0B970-CDB3-40CF-BD6F-C18536BD9CF1}"/>
    <cellStyle name="Normal 15 5 3 4" xfId="167" xr:uid="{94F1DAAF-40A7-4AE3-945D-8BF09C55B84F}"/>
    <cellStyle name="Normal 158" xfId="7" xr:uid="{413A9577-C128-402C-B0E9-D713E0D6F60B}"/>
    <cellStyle name="Normal 16 3 7" xfId="13" xr:uid="{0ED31BD7-6486-4BC6-A139-FC778B00110E}"/>
    <cellStyle name="Normal 16 3 7 2" xfId="34" xr:uid="{374A3F62-7C9C-4EFB-A870-2DC3F1AE401A}"/>
    <cellStyle name="Normal 16 3 7 2 2" xfId="70" xr:uid="{D15D94BD-D817-4463-BA30-29BFFBE88B54}"/>
    <cellStyle name="Normal 16 3 7 2 3" xfId="138" xr:uid="{6AEA1DDD-C49E-4607-9684-D27BCC029442}"/>
    <cellStyle name="Normal 16 3 7 2 4" xfId="168" xr:uid="{504F80D3-3404-420C-A342-27218C4AC25E}"/>
    <cellStyle name="Normal 16 3 7 3" xfId="195" xr:uid="{7017D009-8084-475F-8DB3-6CEC716361BA}"/>
    <cellStyle name="Normal 16 5 2 2" xfId="35" xr:uid="{2CE690B9-FA6D-49F2-B575-9A796765A82E}"/>
    <cellStyle name="Normal 16 5 2 2 2" xfId="71" xr:uid="{11548A61-42CE-4A57-9683-748FEB0EFB6A}"/>
    <cellStyle name="Normal 16 5 2 2 3" xfId="139" xr:uid="{BD71381C-71C1-4698-8906-D1F60100FCDA}"/>
    <cellStyle name="Normal 16 5 2 2 4" xfId="169" xr:uid="{8603B1DF-586E-4D46-8974-7F3B83D60F98}"/>
    <cellStyle name="Normal 175" xfId="80" xr:uid="{83EE1B9B-4D37-46F5-A1AA-6EBA62E7BB5B}"/>
    <cellStyle name="Normal 2" xfId="21" xr:uid="{DDD9767E-1436-4A56-A753-DAC3BAFF25D0}"/>
    <cellStyle name="Normal 2 2" xfId="22" xr:uid="{D40FA587-E331-4703-AF6D-477741BC30F8}"/>
    <cellStyle name="Normal 2 2 13 2" xfId="5" xr:uid="{87F71FD8-701B-4032-A6A7-7E18DB23087D}"/>
    <cellStyle name="Normal 2 2 14" xfId="25" xr:uid="{F6610C68-D5FA-4B7B-94F5-24C3B36BB2C7}"/>
    <cellStyle name="Normal 2 2 2 2" xfId="15" xr:uid="{C092BAF7-43DA-4248-AB7A-DACC266A9F1F}"/>
    <cellStyle name="Normal 2 2 2 2 2" xfId="73" xr:uid="{DD8F6437-4540-4608-AE3B-82ABAEF3C5CA}"/>
    <cellStyle name="Normal 2 2 2 2 3" xfId="88" xr:uid="{F191111A-5974-438D-AF5C-917F52BE352E}"/>
    <cellStyle name="Normal 2 2 4 2" xfId="114" xr:uid="{16D122E1-0553-4392-B0F5-275F2AC51328}"/>
    <cellStyle name="Normal 2 3" xfId="40" xr:uid="{1B33DBBD-D5A1-442E-91E6-CCF57F44CE0F}"/>
    <cellStyle name="Normal 2 3 2" xfId="38" xr:uid="{BEC9DD67-B9AA-4721-A058-6F23E44482C4}"/>
    <cellStyle name="Normal 2 3 3" xfId="102" xr:uid="{BA470644-C92D-44A7-BDDD-3B73E1CC5B5C}"/>
    <cellStyle name="Normal 2 3 4" xfId="11" xr:uid="{E768C8C8-6BA6-4C13-BC4E-4E4F6386675E}"/>
    <cellStyle name="Normal 2 4" xfId="198" xr:uid="{309A8401-AB0C-43C8-9C5C-35AD70E12A81}"/>
    <cellStyle name="Normal 2 5" xfId="119" xr:uid="{3B2686D9-C3D9-4458-BC2E-459DEC4189A1}"/>
    <cellStyle name="Normal 2 5 2" xfId="157" xr:uid="{E40D16F2-566B-4ECF-B241-0DB97F4DB46C}"/>
    <cellStyle name="Normal 2 5 3" xfId="187" xr:uid="{C24D9FBD-F6E6-4DD4-9B83-44376BB1F838}"/>
    <cellStyle name="Normal 3" xfId="36" xr:uid="{A813742E-3A6C-4F92-9533-755E2C52C8FF}"/>
    <cellStyle name="Normal 3 10" xfId="120" xr:uid="{86491068-58DF-412F-A6E5-9E5B8EDE6F0E}"/>
    <cellStyle name="Normal 3 10 2" xfId="121" xr:uid="{A050F68C-25A1-4E6B-A7FE-917438C24778}"/>
    <cellStyle name="Normal 3 2" xfId="53" xr:uid="{F04690EB-3804-48CA-A92A-CC0102D4D36C}"/>
    <cellStyle name="Normal 3 2 11" xfId="6" xr:uid="{310038BB-2930-4714-8072-8FB785E4577F}"/>
    <cellStyle name="Normal 3 2 3" xfId="37" xr:uid="{53A53764-0C13-4590-A7F0-4D897E95BE79}"/>
    <cellStyle name="Normal 3 2 4" xfId="111" xr:uid="{9900C953-50D9-46EE-BDBB-C5DF6C21FD50}"/>
    <cellStyle name="Normal 3 3" xfId="63" xr:uid="{B88680B0-5671-4DEC-8DB8-B75E8E6BDB96}"/>
    <cellStyle name="Normal 3 5" xfId="24" xr:uid="{E6751680-809C-4207-9BA5-D9B7BC108D65}"/>
    <cellStyle name="Normal 4" xfId="17" xr:uid="{CADF4542-F621-4F5D-843E-060743E48C1C}"/>
    <cellStyle name="Normal 4 2" xfId="72" xr:uid="{93ED9737-867C-4536-9743-1D3DAA50808B}"/>
    <cellStyle name="Normal 4 2 2" xfId="96" xr:uid="{CD079DF4-18D5-401E-8A91-309C5936332B}"/>
    <cellStyle name="Normal 4 2 2 2" xfId="94" xr:uid="{4D39B5D5-D044-46BF-ABC1-EFC7BA1FB01B}"/>
    <cellStyle name="Normal 4 2 2 2 2" xfId="149" xr:uid="{9E98A070-87D1-426E-86D3-ACA6DFB6E048}"/>
    <cellStyle name="Normal 4 2 2 2 3" xfId="179" xr:uid="{C9381BCE-8735-417B-A73C-DBEF01BC1D30}"/>
    <cellStyle name="Normal 4 3" xfId="92" xr:uid="{FECAF481-CC12-498A-8B8D-D621E2375F56}"/>
    <cellStyle name="Normal 4 4" xfId="60" xr:uid="{49BE06B6-B382-45D0-AD27-717D7A8025C4}"/>
    <cellStyle name="Normal 42 4 2" xfId="110" xr:uid="{ADDFD459-42D0-44EF-94A3-40AD329A4BEA}"/>
    <cellStyle name="Normal 42 4 2 2" xfId="155" xr:uid="{CA057375-271C-48F9-B91A-A6FF425C0193}"/>
    <cellStyle name="Normal 42 4 2 3" xfId="185" xr:uid="{2EFF1F19-17DC-4FDC-A700-177C9EBB84A9}"/>
    <cellStyle name="Normal 49" xfId="127" xr:uid="{F8FAF4E9-42DA-465F-84E9-41FA15FC24A4}"/>
    <cellStyle name="Normal 5 2" xfId="69" xr:uid="{FD94BC42-A7A4-4ABE-B24D-24C03184C8D1}"/>
    <cellStyle name="Normal 5 3 17 8 2" xfId="91" xr:uid="{A6D4686D-3209-4497-A411-9DC2EF6FFF8F}"/>
    <cellStyle name="Normal 5 3 17 8 2 2" xfId="148" xr:uid="{F15EDE54-3FDA-4D9D-81E4-167ABAA1980E}"/>
    <cellStyle name="Normal 5 3 17 8 2 3" xfId="178" xr:uid="{5CEA2BC6-61C3-41A7-9AD3-1F2055972FEF}"/>
    <cellStyle name="Normal 5 3 5 2" xfId="109" xr:uid="{9122264B-ABDB-40E4-8BC5-8F5D085B5760}"/>
    <cellStyle name="Normal 5 3 5 2 2" xfId="154" xr:uid="{BC61F681-DF0A-4CE6-BAF8-C15F36C3EA34}"/>
    <cellStyle name="Normal 5 3 5 2 3" xfId="184" xr:uid="{9DD26286-E8A3-4CA9-A302-116B8204BA47}"/>
    <cellStyle name="Normal 52" xfId="122" xr:uid="{F7A34729-2985-4B3D-A52C-5F9A73FB4543}"/>
    <cellStyle name="Normal 6" xfId="98" xr:uid="{D2CAE871-C11C-484D-8680-3AF832781BBD}"/>
    <cellStyle name="Normal 64 2" xfId="133" xr:uid="{75B83D55-0264-4010-9DD3-D2FF6E0A3247}"/>
    <cellStyle name="Normal 64 2 2" xfId="163" xr:uid="{3693AFAB-8ECC-43E8-B29B-86E5232D49D7}"/>
    <cellStyle name="Normal 64 2 3" xfId="193" xr:uid="{E6852879-8FCC-428C-A29B-94BBF50F9897}"/>
    <cellStyle name="Normal 68 2 2" xfId="97" xr:uid="{FD037702-1865-4B11-9050-C099B99BA811}"/>
    <cellStyle name="Normal 68 2 2 2" xfId="151" xr:uid="{7D9764E7-2BB3-4DE3-8C60-35800506BD15}"/>
    <cellStyle name="Normal 68 2 2 3" xfId="181" xr:uid="{FD3F5E3A-4CD0-4A68-B236-3240BCCA86F7}"/>
    <cellStyle name="Normal 68 3" xfId="78" xr:uid="{693CC86C-E668-4092-9153-EA0381C36121}"/>
    <cellStyle name="Normal 68 3 2" xfId="140" xr:uid="{7C5583D8-4261-4D4C-99F3-3785C18E65E6}"/>
    <cellStyle name="Normal 68 3 3" xfId="170" xr:uid="{4E6F0E41-30A9-494D-AA9C-5BFE80B62556}"/>
    <cellStyle name="Normal 71 2" xfId="86" xr:uid="{1572B414-DFB1-4409-9215-702225E64D8A}"/>
    <cellStyle name="Normal 71 2 2" xfId="146" xr:uid="{8FB79C84-AD6A-4AF6-B1CD-7247844185DD}"/>
    <cellStyle name="Normal 71 2 3" xfId="176" xr:uid="{9EBCFD1C-7625-4793-933C-AC05F3377F6D}"/>
    <cellStyle name="Normal 73 2" xfId="129" xr:uid="{00BCB5FE-4259-41C1-9D90-8D44340A4B1C}"/>
    <cellStyle name="Normal 73 2 2" xfId="160" xr:uid="{57D94C8C-C042-4EEA-A3D8-C990E8E10129}"/>
    <cellStyle name="Normal 73 2 3" xfId="190" xr:uid="{EF278107-E248-4E3F-8DC8-8AC4BB220428}"/>
    <cellStyle name="Normal 8" xfId="113" xr:uid="{590F8108-8D64-445A-AA5E-D7C2BD750289}"/>
    <cellStyle name="Normal 8 2 2" xfId="46" xr:uid="{AB548787-C6C0-46E8-9511-DC609F876E38}"/>
    <cellStyle name="Normal 88 2" xfId="87" xr:uid="{B02CBA59-43E2-4BB2-8CB2-A97FFDC6D11B}"/>
    <cellStyle name="Normal 88 2 2" xfId="147" xr:uid="{BCDB813F-8560-4A80-B87E-3BC1308A3B9D}"/>
    <cellStyle name="Normal 88 2 3" xfId="177" xr:uid="{28ED3040-442D-44D1-AE3F-97696F479C0E}"/>
    <cellStyle name="Normal 89 2" xfId="79" xr:uid="{5AB82351-86C9-4B12-98FD-D79033E92D60}"/>
    <cellStyle name="Normal 89 2 2" xfId="141" xr:uid="{DAC084AC-E831-4B5F-900B-9C922CC54AE7}"/>
    <cellStyle name="Normal 89 2 3" xfId="171" xr:uid="{91510FF7-CC2F-4FC7-9F41-1385A5D435B5}"/>
    <cellStyle name="Normal 9" xfId="48" xr:uid="{B49B3AE9-38FC-489B-B780-14B611B66D45}"/>
    <cellStyle name="Normal 9 2" xfId="82" xr:uid="{C5B665AF-8B83-4F10-8660-CAAFB5B27281}"/>
    <cellStyle name="Normal 9 3" xfId="142" xr:uid="{98968D32-2ADA-4B5A-8E4C-BAB3706E9FEA}"/>
    <cellStyle name="Normal 9 4" xfId="172" xr:uid="{64BAB1DB-EC9B-40C1-9361-86942110598D}"/>
    <cellStyle name="Normal_Akara_June Eng09" xfId="2" xr:uid="{A2588991-2623-4231-A091-530F0D576388}"/>
    <cellStyle name="Normal_CE-Thai" xfId="197" xr:uid="{D702C2AF-20F1-49D3-8FCB-5263EFAA7955}"/>
    <cellStyle name="Normal_Major Q2'06" xfId="1" xr:uid="{CE14D1FE-EF5F-4D9D-BF04-E04CF3AC4DF8}"/>
    <cellStyle name="Percent" xfId="196" builtinId="5"/>
    <cellStyle name="Percent 18" xfId="41" xr:uid="{CBE71803-305D-43DD-BE5A-F71DEBD67EC2}"/>
    <cellStyle name="Percent 18 8 2" xfId="28" xr:uid="{4FF615C3-BADE-4362-AD1A-585C4111B9D5}"/>
    <cellStyle name="Percent 18 8 2 2" xfId="65" xr:uid="{09F8234C-196B-4FB3-802E-F2784F1411D0}"/>
    <cellStyle name="Percent 18 8 2 3" xfId="135" xr:uid="{7CEF2B19-7146-4461-B26A-35816767521D}"/>
    <cellStyle name="Percent 18 8 2 4" xfId="165" xr:uid="{C2BF00B1-1B78-4BA2-97A3-91A4967BDE7C}"/>
    <cellStyle name="Percent 2" xfId="29" xr:uid="{8E91CE4D-5736-4018-AC08-E65034702CC6}"/>
    <cellStyle name="Percent 2 2" xfId="76" xr:uid="{BFEB964E-12C8-4E8C-8D07-7057CE702DDF}"/>
    <cellStyle name="Percent 2 3" xfId="55" xr:uid="{86CE19F7-00B8-47BE-83EE-4AA01B3EAEDF}"/>
    <cellStyle name="Percent 3" xfId="50" xr:uid="{201B796B-A806-4F3E-B24F-DBAC426A265C}"/>
    <cellStyle name="Percent 4" xfId="18" xr:uid="{0DBD39F3-A625-4217-9554-5FD27FDBCC0D}"/>
    <cellStyle name="Percent 5 8 2" xfId="104" xr:uid="{CE6C33DA-3A75-4B87-8FFE-5CEE3319F9E8}"/>
    <cellStyle name="Percent 5 8 2 2" xfId="152" xr:uid="{568A7EB0-CFC6-4D87-98C2-795222792272}"/>
    <cellStyle name="Percent 5 8 2 3" xfId="182" xr:uid="{AA79520E-8A6C-410F-BCAC-47CE3139450C}"/>
    <cellStyle name="Percent 6" xfId="74" xr:uid="{59C055FF-1DCA-4E51-AF8A-7CB7709FF0EB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C83C-437E-4597-A0E3-8BAAA315A0E5}">
  <dimension ref="A1:M161"/>
  <sheetViews>
    <sheetView topLeftCell="A142" zoomScaleNormal="100" zoomScaleSheetLayoutView="90" workbookViewId="0">
      <selection activeCell="A151" sqref="A151:XFD151"/>
    </sheetView>
  </sheetViews>
  <sheetFormatPr defaultColWidth="8.69921875" defaultRowHeight="16.5" customHeight="1"/>
  <cols>
    <col min="1" max="3" width="1.19921875" style="22" customWidth="1"/>
    <col min="4" max="4" width="29.3984375" style="22" customWidth="1"/>
    <col min="5" max="5" width="5.19921875" style="22" bestFit="1" customWidth="1"/>
    <col min="6" max="6" width="0.69921875" style="22" customWidth="1"/>
    <col min="7" max="7" width="11.59765625" style="168" customWidth="1"/>
    <col min="8" max="8" width="0.69921875" style="168" customWidth="1"/>
    <col min="9" max="9" width="11.59765625" style="168" customWidth="1"/>
    <col min="10" max="10" width="0.69921875" style="168" customWidth="1"/>
    <col min="11" max="11" width="11.59765625" style="168" customWidth="1"/>
    <col min="12" max="12" width="0.69921875" style="168" customWidth="1"/>
    <col min="13" max="13" width="11.59765625" style="168" customWidth="1"/>
    <col min="14" max="16384" width="8.69921875" style="22"/>
  </cols>
  <sheetData>
    <row r="1" spans="1:13" ht="16.5" customHeight="1">
      <c r="A1" s="1" t="s">
        <v>173</v>
      </c>
      <c r="B1" s="2"/>
      <c r="C1" s="29"/>
      <c r="D1" s="29"/>
      <c r="E1" s="29"/>
      <c r="F1" s="29"/>
      <c r="G1" s="156"/>
      <c r="H1" s="156"/>
      <c r="I1" s="156"/>
      <c r="J1" s="156"/>
      <c r="K1" s="156"/>
      <c r="L1" s="156"/>
      <c r="M1" s="156"/>
    </row>
    <row r="2" spans="1:13" ht="16.5" customHeight="1">
      <c r="A2" s="2" t="s">
        <v>0</v>
      </c>
      <c r="B2" s="2"/>
      <c r="C2" s="29"/>
      <c r="D2" s="29"/>
      <c r="E2" s="29"/>
      <c r="F2" s="29"/>
      <c r="G2" s="156"/>
      <c r="H2" s="156"/>
      <c r="I2" s="156"/>
      <c r="J2" s="156"/>
      <c r="K2" s="156"/>
      <c r="L2" s="156"/>
      <c r="M2" s="156"/>
    </row>
    <row r="3" spans="1:13" ht="16.5" customHeight="1">
      <c r="A3" s="23" t="s">
        <v>64</v>
      </c>
      <c r="B3" s="4"/>
      <c r="C3" s="5"/>
      <c r="D3" s="5"/>
      <c r="E3" s="5"/>
      <c r="F3" s="5"/>
      <c r="G3" s="157"/>
      <c r="H3" s="157"/>
      <c r="I3" s="157"/>
      <c r="J3" s="157"/>
      <c r="K3" s="157"/>
      <c r="L3" s="157"/>
      <c r="M3" s="157"/>
    </row>
    <row r="4" spans="1:13" ht="16.5" customHeight="1">
      <c r="A4" s="2"/>
      <c r="B4" s="2"/>
      <c r="C4" s="29"/>
      <c r="D4" s="29"/>
      <c r="E4" s="29"/>
      <c r="F4" s="29"/>
      <c r="G4" s="156"/>
      <c r="H4" s="156"/>
      <c r="I4" s="156"/>
      <c r="J4" s="156"/>
      <c r="K4" s="156"/>
      <c r="L4" s="156"/>
      <c r="M4" s="156"/>
    </row>
    <row r="5" spans="1:13" ht="16.5" customHeight="1">
      <c r="A5" s="2"/>
      <c r="B5" s="2"/>
      <c r="C5" s="29"/>
      <c r="D5" s="29"/>
      <c r="E5" s="29"/>
      <c r="F5" s="29"/>
      <c r="G5" s="156"/>
      <c r="H5" s="156"/>
      <c r="I5" s="156"/>
      <c r="J5" s="156"/>
      <c r="K5" s="156"/>
      <c r="L5" s="156"/>
      <c r="M5" s="156"/>
    </row>
    <row r="6" spans="1:13" ht="16.5" customHeight="1">
      <c r="A6" s="2"/>
      <c r="B6" s="2"/>
      <c r="C6" s="29"/>
      <c r="D6" s="29"/>
      <c r="E6" s="29"/>
      <c r="F6" s="29"/>
      <c r="G6" s="246" t="s">
        <v>52</v>
      </c>
      <c r="H6" s="246"/>
      <c r="I6" s="246"/>
      <c r="J6" s="158"/>
      <c r="K6" s="246" t="s">
        <v>53</v>
      </c>
      <c r="L6" s="246"/>
      <c r="M6" s="246"/>
    </row>
    <row r="7" spans="1:13" ht="16.5" customHeight="1">
      <c r="A7" s="2"/>
      <c r="B7" s="2"/>
      <c r="C7" s="29"/>
      <c r="D7" s="29"/>
      <c r="E7" s="29"/>
      <c r="F7" s="29"/>
      <c r="G7" s="244" t="s">
        <v>54</v>
      </c>
      <c r="H7" s="245"/>
      <c r="I7" s="245"/>
      <c r="J7" s="156"/>
      <c r="K7" s="244" t="s">
        <v>54</v>
      </c>
      <c r="L7" s="245"/>
      <c r="M7" s="245"/>
    </row>
    <row r="8" spans="1:13" ht="16.5" customHeight="1">
      <c r="A8" s="2"/>
      <c r="B8" s="2"/>
      <c r="C8" s="29"/>
      <c r="D8" s="29"/>
      <c r="E8" s="29"/>
      <c r="F8" s="29"/>
      <c r="G8" s="159" t="s">
        <v>1</v>
      </c>
      <c r="H8" s="156"/>
      <c r="I8" s="159" t="s">
        <v>2</v>
      </c>
      <c r="J8" s="156"/>
      <c r="K8" s="159" t="s">
        <v>1</v>
      </c>
      <c r="L8" s="156"/>
      <c r="M8" s="159" t="s">
        <v>2</v>
      </c>
    </row>
    <row r="9" spans="1:13" ht="16.5" customHeight="1">
      <c r="A9" s="2"/>
      <c r="B9" s="2"/>
      <c r="C9" s="29"/>
      <c r="D9" s="29"/>
      <c r="E9" s="29"/>
      <c r="F9" s="29"/>
      <c r="G9" s="24" t="s">
        <v>65</v>
      </c>
      <c r="H9" s="26"/>
      <c r="I9" s="24" t="s">
        <v>3</v>
      </c>
      <c r="J9" s="160"/>
      <c r="K9" s="24" t="s">
        <v>65</v>
      </c>
      <c r="L9" s="26"/>
      <c r="M9" s="24" t="s">
        <v>3</v>
      </c>
    </row>
    <row r="10" spans="1:13" ht="16.5" customHeight="1">
      <c r="A10" s="3"/>
      <c r="B10" s="3"/>
      <c r="C10" s="3"/>
      <c r="D10" s="3"/>
      <c r="E10" s="30"/>
      <c r="F10" s="29"/>
      <c r="G10" s="161" t="s">
        <v>66</v>
      </c>
      <c r="H10" s="158"/>
      <c r="I10" s="161" t="s">
        <v>61</v>
      </c>
      <c r="J10" s="159"/>
      <c r="K10" s="161" t="s">
        <v>66</v>
      </c>
      <c r="L10" s="158"/>
      <c r="M10" s="161" t="s">
        <v>61</v>
      </c>
    </row>
    <row r="11" spans="1:13" ht="16.5" customHeight="1">
      <c r="A11" s="30"/>
      <c r="B11" s="30"/>
      <c r="C11" s="30"/>
      <c r="D11" s="30"/>
      <c r="E11" s="5" t="s">
        <v>4</v>
      </c>
      <c r="F11" s="30"/>
      <c r="G11" s="162" t="s">
        <v>147</v>
      </c>
      <c r="H11" s="158"/>
      <c r="I11" s="162" t="s">
        <v>147</v>
      </c>
      <c r="J11" s="159"/>
      <c r="K11" s="162" t="s">
        <v>147</v>
      </c>
      <c r="L11" s="158"/>
      <c r="M11" s="162" t="s">
        <v>147</v>
      </c>
    </row>
    <row r="12" spans="1:13" ht="16.5" customHeight="1">
      <c r="A12" s="6"/>
      <c r="B12" s="1"/>
      <c r="C12" s="3"/>
      <c r="D12" s="3"/>
      <c r="E12" s="30"/>
      <c r="F12" s="3"/>
      <c r="G12" s="163"/>
      <c r="H12" s="164"/>
      <c r="I12" s="164"/>
      <c r="J12" s="164"/>
      <c r="K12" s="163"/>
      <c r="L12" s="164"/>
      <c r="M12" s="164"/>
    </row>
    <row r="13" spans="1:13" ht="16.5" customHeight="1">
      <c r="A13" s="7" t="s">
        <v>5</v>
      </c>
      <c r="B13" s="1"/>
      <c r="C13" s="3"/>
      <c r="D13" s="3"/>
      <c r="E13" s="30"/>
      <c r="F13" s="3"/>
      <c r="G13" s="163"/>
      <c r="H13" s="164"/>
      <c r="I13" s="164"/>
      <c r="J13" s="164"/>
      <c r="K13" s="163"/>
      <c r="L13" s="164"/>
      <c r="M13" s="164"/>
    </row>
    <row r="14" spans="1:13" ht="16.5" customHeight="1">
      <c r="A14" s="6"/>
      <c r="B14" s="1"/>
      <c r="C14" s="3"/>
      <c r="D14" s="3"/>
      <c r="E14" s="30"/>
      <c r="F14" s="3"/>
      <c r="G14" s="165"/>
      <c r="H14" s="166"/>
      <c r="I14" s="166"/>
      <c r="J14" s="166"/>
      <c r="K14" s="165"/>
      <c r="L14" s="166"/>
      <c r="M14" s="166"/>
    </row>
    <row r="15" spans="1:13" ht="16.5" customHeight="1">
      <c r="A15" s="7" t="s">
        <v>6</v>
      </c>
      <c r="B15" s="1"/>
      <c r="C15" s="3"/>
      <c r="D15" s="3"/>
      <c r="E15" s="8"/>
      <c r="F15" s="3"/>
      <c r="G15" s="165"/>
      <c r="H15" s="166"/>
      <c r="I15" s="166"/>
      <c r="J15" s="166"/>
      <c r="K15" s="165"/>
      <c r="L15" s="166"/>
      <c r="M15" s="166"/>
    </row>
    <row r="16" spans="1:13" ht="16.5" customHeight="1">
      <c r="A16" s="3"/>
      <c r="B16" s="1"/>
      <c r="C16" s="3"/>
      <c r="D16" s="3"/>
      <c r="E16" s="8"/>
      <c r="F16" s="3"/>
      <c r="G16" s="165"/>
      <c r="H16" s="166"/>
      <c r="I16" s="166"/>
      <c r="J16" s="166"/>
      <c r="K16" s="165"/>
      <c r="L16" s="166"/>
      <c r="M16" s="166"/>
    </row>
    <row r="17" spans="1:13" ht="16.5" customHeight="1">
      <c r="A17" s="9" t="s">
        <v>7</v>
      </c>
      <c r="B17" s="1"/>
      <c r="C17" s="3"/>
      <c r="D17" s="3"/>
      <c r="E17" s="8"/>
      <c r="F17" s="10"/>
      <c r="G17" s="33">
        <v>140232</v>
      </c>
      <c r="H17" s="167"/>
      <c r="I17" s="67">
        <v>100045</v>
      </c>
      <c r="J17" s="167"/>
      <c r="K17" s="33">
        <v>85814</v>
      </c>
      <c r="L17" s="167"/>
      <c r="M17" s="67">
        <v>71988</v>
      </c>
    </row>
    <row r="18" spans="1:13" ht="16.5" customHeight="1">
      <c r="A18" s="9" t="s">
        <v>56</v>
      </c>
      <c r="B18" s="3"/>
      <c r="C18" s="3"/>
      <c r="D18" s="3"/>
      <c r="E18" s="8">
        <v>7</v>
      </c>
      <c r="F18" s="10"/>
      <c r="G18" s="33">
        <v>193364</v>
      </c>
      <c r="H18" s="167"/>
      <c r="I18" s="67">
        <v>118647</v>
      </c>
      <c r="J18" s="167"/>
      <c r="K18" s="33">
        <v>88146</v>
      </c>
      <c r="L18" s="167"/>
      <c r="M18" s="67">
        <v>85897</v>
      </c>
    </row>
    <row r="19" spans="1:13" ht="16.5" customHeight="1">
      <c r="A19" s="9" t="s">
        <v>172</v>
      </c>
      <c r="B19" s="3"/>
      <c r="C19" s="3"/>
      <c r="D19" s="3"/>
      <c r="E19" s="8">
        <v>8</v>
      </c>
      <c r="F19" s="10"/>
      <c r="G19" s="33">
        <v>43418</v>
      </c>
      <c r="H19" s="167"/>
      <c r="I19" s="67">
        <v>49409</v>
      </c>
      <c r="J19" s="167"/>
      <c r="K19" s="33">
        <v>35731</v>
      </c>
      <c r="L19" s="167"/>
      <c r="M19" s="67">
        <v>38946</v>
      </c>
    </row>
    <row r="20" spans="1:13" ht="16.5" customHeight="1">
      <c r="A20" s="9" t="s">
        <v>71</v>
      </c>
      <c r="B20" s="3"/>
      <c r="C20" s="3"/>
      <c r="D20" s="3"/>
      <c r="E20" s="8" t="s">
        <v>149</v>
      </c>
      <c r="F20" s="10"/>
      <c r="G20" s="33">
        <v>0</v>
      </c>
      <c r="H20" s="167"/>
      <c r="I20" s="67">
        <v>0</v>
      </c>
      <c r="J20" s="167"/>
      <c r="K20" s="33">
        <v>76000</v>
      </c>
      <c r="L20" s="167"/>
      <c r="M20" s="67">
        <v>76000</v>
      </c>
    </row>
    <row r="21" spans="1:13" ht="16.5" customHeight="1">
      <c r="A21" s="9" t="s">
        <v>72</v>
      </c>
      <c r="B21" s="3"/>
      <c r="C21" s="3"/>
      <c r="D21" s="3"/>
      <c r="E21" s="8"/>
      <c r="F21" s="10"/>
      <c r="G21" s="33">
        <v>2261</v>
      </c>
      <c r="H21" s="167"/>
      <c r="I21" s="67">
        <v>3236</v>
      </c>
      <c r="J21" s="167"/>
      <c r="K21" s="33">
        <v>1917</v>
      </c>
      <c r="L21" s="167"/>
      <c r="M21" s="67">
        <v>2191</v>
      </c>
    </row>
    <row r="22" spans="1:13" ht="16.5" customHeight="1">
      <c r="A22" s="9" t="s">
        <v>12</v>
      </c>
      <c r="B22" s="1"/>
      <c r="C22" s="3"/>
      <c r="D22" s="3"/>
      <c r="E22" s="8"/>
      <c r="F22" s="10"/>
      <c r="G22" s="33"/>
      <c r="H22" s="167"/>
      <c r="J22" s="167"/>
      <c r="K22" s="33"/>
      <c r="L22" s="167"/>
    </row>
    <row r="23" spans="1:13" ht="16.5" customHeight="1">
      <c r="A23" s="9"/>
      <c r="B23" s="9" t="s">
        <v>63</v>
      </c>
      <c r="C23" s="3"/>
      <c r="D23" s="3"/>
      <c r="E23" s="8" t="s">
        <v>150</v>
      </c>
      <c r="F23" s="10"/>
      <c r="G23" s="33">
        <v>219530</v>
      </c>
      <c r="H23" s="167"/>
      <c r="I23" s="168">
        <v>234571</v>
      </c>
      <c r="J23" s="167"/>
      <c r="K23" s="33">
        <v>219530</v>
      </c>
      <c r="L23" s="167"/>
      <c r="M23" s="168">
        <v>234571</v>
      </c>
    </row>
    <row r="24" spans="1:13" ht="16.5" customHeight="1">
      <c r="A24" s="9" t="s">
        <v>8</v>
      </c>
      <c r="B24" s="12"/>
      <c r="C24" s="3"/>
      <c r="D24" s="3"/>
      <c r="E24" s="8"/>
      <c r="F24" s="10"/>
      <c r="G24" s="169">
        <v>44669</v>
      </c>
      <c r="H24" s="170"/>
      <c r="I24" s="167">
        <v>46177</v>
      </c>
      <c r="J24" s="170"/>
      <c r="K24" s="169">
        <v>40509</v>
      </c>
      <c r="L24" s="167"/>
      <c r="M24" s="171">
        <v>42348</v>
      </c>
    </row>
    <row r="25" spans="1:13" ht="16.5" customHeight="1">
      <c r="A25" s="3"/>
      <c r="B25" s="3"/>
      <c r="C25" s="3"/>
      <c r="D25" s="3"/>
      <c r="E25" s="8"/>
      <c r="F25" s="10"/>
      <c r="G25" s="172"/>
      <c r="H25" s="166"/>
      <c r="I25" s="173"/>
      <c r="J25" s="166"/>
      <c r="K25" s="172"/>
      <c r="L25" s="166"/>
      <c r="M25" s="166"/>
    </row>
    <row r="26" spans="1:13" ht="16.5" customHeight="1">
      <c r="A26" s="2" t="s">
        <v>9</v>
      </c>
      <c r="B26" s="3"/>
      <c r="C26" s="3"/>
      <c r="D26" s="3"/>
      <c r="E26" s="8"/>
      <c r="F26" s="10"/>
      <c r="G26" s="174">
        <f>SUM(G17:G25)</f>
        <v>643474</v>
      </c>
      <c r="H26" s="166"/>
      <c r="I26" s="175">
        <f>SUM(I17:I24)</f>
        <v>552085</v>
      </c>
      <c r="J26" s="166"/>
      <c r="K26" s="174">
        <f>SUM(K17:K24)</f>
        <v>547647</v>
      </c>
      <c r="L26" s="166"/>
      <c r="M26" s="175">
        <f>SUM(M17:M24)</f>
        <v>551941</v>
      </c>
    </row>
    <row r="27" spans="1:13" ht="16.5" customHeight="1">
      <c r="A27" s="3"/>
      <c r="B27" s="3"/>
      <c r="C27" s="3"/>
      <c r="D27" s="3"/>
      <c r="E27" s="8"/>
      <c r="F27" s="10"/>
      <c r="G27" s="165"/>
      <c r="H27" s="166"/>
      <c r="I27" s="166"/>
      <c r="J27" s="166"/>
      <c r="K27" s="165"/>
      <c r="L27" s="166"/>
      <c r="M27" s="166"/>
    </row>
    <row r="28" spans="1:13" ht="16.5" customHeight="1">
      <c r="A28" s="2" t="s">
        <v>10</v>
      </c>
      <c r="B28" s="3"/>
      <c r="C28" s="3"/>
      <c r="D28" s="3"/>
      <c r="E28" s="8"/>
      <c r="F28" s="10"/>
      <c r="G28" s="165"/>
      <c r="H28" s="166"/>
      <c r="I28" s="166"/>
      <c r="J28" s="166"/>
      <c r="K28" s="165"/>
      <c r="L28" s="166"/>
      <c r="M28" s="166"/>
    </row>
    <row r="29" spans="1:13" ht="16.5" customHeight="1">
      <c r="A29" s="3"/>
      <c r="B29" s="3"/>
      <c r="C29" s="3"/>
      <c r="D29" s="3"/>
      <c r="E29" s="8"/>
      <c r="F29" s="10"/>
      <c r="G29" s="165"/>
      <c r="H29" s="166"/>
      <c r="I29" s="166"/>
      <c r="J29" s="166"/>
      <c r="K29" s="165"/>
      <c r="L29" s="166"/>
      <c r="M29" s="166"/>
    </row>
    <row r="30" spans="1:13" ht="16.5" customHeight="1">
      <c r="A30" s="9" t="s">
        <v>73</v>
      </c>
      <c r="B30" s="9"/>
      <c r="C30" s="9"/>
      <c r="D30" s="3"/>
      <c r="E30" s="8">
        <v>10</v>
      </c>
      <c r="F30" s="10"/>
      <c r="G30" s="169">
        <v>0</v>
      </c>
      <c r="H30" s="170"/>
      <c r="I30" s="167">
        <v>0</v>
      </c>
      <c r="J30" s="170"/>
      <c r="K30" s="169">
        <v>49964</v>
      </c>
      <c r="L30" s="167"/>
      <c r="M30" s="167">
        <v>39965</v>
      </c>
    </row>
    <row r="31" spans="1:13" ht="16.5" customHeight="1">
      <c r="A31" s="9" t="s">
        <v>152</v>
      </c>
      <c r="B31" s="9"/>
      <c r="C31" s="9"/>
      <c r="D31" s="3"/>
      <c r="E31" s="8"/>
      <c r="F31" s="10"/>
      <c r="G31" s="169">
        <v>54641</v>
      </c>
      <c r="H31" s="170"/>
      <c r="I31" s="167">
        <v>62308</v>
      </c>
      <c r="J31" s="170"/>
      <c r="K31" s="169">
        <v>49725</v>
      </c>
      <c r="L31" s="167"/>
      <c r="M31" s="167">
        <v>54802</v>
      </c>
    </row>
    <row r="32" spans="1:13" ht="16.5" customHeight="1">
      <c r="A32" s="9" t="s">
        <v>153</v>
      </c>
      <c r="B32" s="9"/>
      <c r="C32" s="9"/>
      <c r="D32" s="29"/>
      <c r="E32" s="8"/>
      <c r="F32" s="29"/>
      <c r="G32" s="169">
        <v>12148</v>
      </c>
      <c r="H32" s="176"/>
      <c r="I32" s="167">
        <v>14611</v>
      </c>
      <c r="J32" s="176"/>
      <c r="K32" s="169">
        <v>11337</v>
      </c>
      <c r="L32" s="167"/>
      <c r="M32" s="167">
        <v>13666</v>
      </c>
    </row>
    <row r="33" spans="1:13" ht="16.5" customHeight="1">
      <c r="A33" s="9" t="s">
        <v>74</v>
      </c>
      <c r="B33" s="9"/>
      <c r="C33" s="9"/>
      <c r="D33" s="29"/>
      <c r="E33" s="8">
        <v>11</v>
      </c>
      <c r="F33" s="29"/>
      <c r="G33" s="169">
        <v>0</v>
      </c>
      <c r="H33" s="176"/>
      <c r="I33" s="167">
        <v>53150</v>
      </c>
      <c r="J33" s="176"/>
      <c r="K33" s="169">
        <v>0</v>
      </c>
      <c r="L33" s="167"/>
      <c r="M33" s="167" t="s">
        <v>11</v>
      </c>
    </row>
    <row r="34" spans="1:13" ht="16.5" customHeight="1">
      <c r="A34" s="9" t="s">
        <v>154</v>
      </c>
      <c r="B34" s="9"/>
      <c r="C34" s="9"/>
      <c r="D34" s="3"/>
      <c r="E34" s="8"/>
      <c r="F34" s="10"/>
      <c r="G34" s="169">
        <v>24512</v>
      </c>
      <c r="H34" s="170"/>
      <c r="I34" s="167">
        <v>103092</v>
      </c>
      <c r="J34" s="170"/>
      <c r="K34" s="169">
        <v>24756</v>
      </c>
      <c r="L34" s="167"/>
      <c r="M34" s="167">
        <v>25780</v>
      </c>
    </row>
    <row r="35" spans="1:13" ht="16.5" customHeight="1">
      <c r="A35" s="9" t="s">
        <v>13</v>
      </c>
      <c r="B35" s="9"/>
      <c r="C35" s="9"/>
      <c r="D35" s="3"/>
      <c r="E35" s="8"/>
      <c r="F35" s="10"/>
      <c r="G35" s="169">
        <v>22980</v>
      </c>
      <c r="H35" s="170"/>
      <c r="I35" s="167">
        <v>21282</v>
      </c>
      <c r="J35" s="170"/>
      <c r="K35" s="169">
        <v>21793</v>
      </c>
      <c r="L35" s="167"/>
      <c r="M35" s="167">
        <v>19075</v>
      </c>
    </row>
    <row r="36" spans="1:13" ht="16.5" customHeight="1">
      <c r="A36" s="9" t="s">
        <v>12</v>
      </c>
      <c r="B36" s="2"/>
      <c r="C36" s="65"/>
      <c r="D36" s="65"/>
      <c r="E36" s="8"/>
      <c r="F36" s="65"/>
      <c r="G36" s="169"/>
      <c r="H36" s="176"/>
      <c r="I36" s="167"/>
      <c r="J36" s="176"/>
      <c r="K36" s="169"/>
      <c r="L36" s="167"/>
      <c r="M36" s="167"/>
    </row>
    <row r="37" spans="1:13" ht="16.5" customHeight="1">
      <c r="A37" s="9"/>
      <c r="B37" s="9" t="s">
        <v>63</v>
      </c>
      <c r="C37" s="65"/>
      <c r="D37" s="65"/>
      <c r="E37" s="8" t="s">
        <v>150</v>
      </c>
      <c r="F37" s="65"/>
      <c r="G37" s="169">
        <v>116200</v>
      </c>
      <c r="H37" s="176"/>
      <c r="I37" s="167">
        <v>166000</v>
      </c>
      <c r="J37" s="176"/>
      <c r="K37" s="169">
        <v>116200</v>
      </c>
      <c r="L37" s="167"/>
      <c r="M37" s="167">
        <v>166000</v>
      </c>
    </row>
    <row r="38" spans="1:13" ht="16.5" customHeight="1">
      <c r="A38" s="9" t="s">
        <v>146</v>
      </c>
      <c r="B38" s="9"/>
      <c r="C38" s="9"/>
      <c r="D38" s="3"/>
      <c r="E38" s="8">
        <v>4</v>
      </c>
      <c r="F38" s="10"/>
      <c r="G38" s="169">
        <v>4564</v>
      </c>
      <c r="H38" s="167"/>
      <c r="I38" s="167">
        <v>6555</v>
      </c>
      <c r="J38" s="167"/>
      <c r="K38" s="169">
        <v>4017</v>
      </c>
      <c r="L38" s="167"/>
      <c r="M38" s="167">
        <v>5789</v>
      </c>
    </row>
    <row r="39" spans="1:13" ht="16.5" customHeight="1">
      <c r="A39" s="9" t="s">
        <v>14</v>
      </c>
      <c r="B39" s="9"/>
      <c r="C39" s="9"/>
      <c r="D39" s="3"/>
      <c r="E39" s="8"/>
      <c r="F39" s="10"/>
      <c r="G39" s="169">
        <v>22321</v>
      </c>
      <c r="H39" s="170"/>
      <c r="I39" s="171">
        <v>276</v>
      </c>
      <c r="J39" s="170"/>
      <c r="K39" s="169">
        <v>20226</v>
      </c>
      <c r="L39" s="167"/>
      <c r="M39" s="171">
        <v>276</v>
      </c>
    </row>
    <row r="40" spans="1:13" ht="16.5" customHeight="1">
      <c r="A40" s="6"/>
      <c r="B40" s="3"/>
      <c r="C40" s="3"/>
      <c r="D40" s="3"/>
      <c r="E40" s="8"/>
      <c r="F40" s="10"/>
      <c r="G40" s="172"/>
      <c r="H40" s="166"/>
      <c r="I40" s="166"/>
      <c r="J40" s="166"/>
      <c r="K40" s="172"/>
      <c r="L40" s="166"/>
      <c r="M40" s="166"/>
    </row>
    <row r="41" spans="1:13" ht="16.5" customHeight="1">
      <c r="A41" s="2" t="s">
        <v>15</v>
      </c>
      <c r="B41" s="3"/>
      <c r="C41" s="3"/>
      <c r="D41" s="3"/>
      <c r="E41" s="8"/>
      <c r="F41" s="10"/>
      <c r="G41" s="174">
        <f>SUM(G30:G39)</f>
        <v>257366</v>
      </c>
      <c r="H41" s="166"/>
      <c r="I41" s="175">
        <f>SUM(I30:I39)</f>
        <v>427274</v>
      </c>
      <c r="J41" s="166"/>
      <c r="K41" s="174">
        <f>SUM(K30:K39)</f>
        <v>298018</v>
      </c>
      <c r="L41" s="166"/>
      <c r="M41" s="175">
        <f>SUM(M30:M39)</f>
        <v>325353</v>
      </c>
    </row>
    <row r="42" spans="1:13" ht="16.5" customHeight="1">
      <c r="A42" s="6"/>
      <c r="B42" s="3"/>
      <c r="C42" s="3"/>
      <c r="D42" s="3"/>
      <c r="E42" s="8"/>
      <c r="F42" s="10"/>
      <c r="G42" s="165"/>
      <c r="H42" s="166"/>
      <c r="I42" s="166"/>
      <c r="J42" s="166"/>
      <c r="K42" s="165"/>
      <c r="L42" s="166"/>
      <c r="M42" s="166"/>
    </row>
    <row r="43" spans="1:13" ht="16.5" customHeight="1" thickBot="1">
      <c r="A43" s="1" t="s">
        <v>16</v>
      </c>
      <c r="B43" s="3"/>
      <c r="C43" s="3"/>
      <c r="D43" s="3"/>
      <c r="E43" s="8"/>
      <c r="F43" s="10"/>
      <c r="G43" s="177">
        <f>SUM(G26,G41)</f>
        <v>900840</v>
      </c>
      <c r="H43" s="166"/>
      <c r="I43" s="178">
        <f>SUM(I26+I41)</f>
        <v>979359</v>
      </c>
      <c r="J43" s="166"/>
      <c r="K43" s="177">
        <f>SUM(K26,K41)</f>
        <v>845665</v>
      </c>
      <c r="L43" s="166"/>
      <c r="M43" s="178">
        <f>SUM(M26+M41)</f>
        <v>877294</v>
      </c>
    </row>
    <row r="44" spans="1:13" ht="16.5" customHeight="1" thickTop="1">
      <c r="A44" s="1"/>
      <c r="B44" s="3"/>
      <c r="C44" s="3"/>
      <c r="D44" s="3"/>
      <c r="E44" s="8"/>
      <c r="F44" s="10"/>
      <c r="G44" s="179"/>
      <c r="H44" s="179"/>
      <c r="I44" s="179"/>
      <c r="J44" s="179"/>
      <c r="K44" s="179"/>
      <c r="L44" s="179"/>
      <c r="M44" s="179"/>
    </row>
    <row r="45" spans="1:13" ht="16.5" customHeight="1">
      <c r="A45" s="2"/>
      <c r="B45" s="3"/>
      <c r="C45" s="3"/>
      <c r="D45" s="3"/>
      <c r="E45" s="10"/>
      <c r="F45" s="10"/>
      <c r="G45" s="166"/>
      <c r="H45" s="166"/>
      <c r="I45" s="166"/>
      <c r="J45" s="166"/>
      <c r="K45" s="166"/>
      <c r="L45" s="166"/>
      <c r="M45" s="166"/>
    </row>
    <row r="46" spans="1:13" ht="16.5" customHeight="1">
      <c r="A46" s="2"/>
      <c r="B46" s="3"/>
      <c r="C46" s="3"/>
      <c r="D46" s="3"/>
      <c r="E46" s="10"/>
      <c r="F46" s="10"/>
      <c r="G46" s="166"/>
      <c r="H46" s="166"/>
      <c r="I46" s="166"/>
      <c r="J46" s="166"/>
      <c r="K46" s="166"/>
      <c r="L46" s="166"/>
      <c r="M46" s="166"/>
    </row>
    <row r="47" spans="1:13" ht="16.5" customHeight="1">
      <c r="A47" s="2"/>
      <c r="B47" s="3"/>
      <c r="C47" s="3"/>
      <c r="D47" s="3"/>
      <c r="E47" s="10"/>
      <c r="F47" s="10"/>
      <c r="G47" s="166"/>
      <c r="H47" s="166"/>
      <c r="I47" s="166"/>
      <c r="J47" s="166"/>
      <c r="K47" s="166"/>
      <c r="L47" s="166"/>
      <c r="M47" s="166"/>
    </row>
    <row r="48" spans="1:13" ht="16.5" customHeight="1">
      <c r="A48" s="2"/>
      <c r="B48" s="3"/>
      <c r="C48" s="3"/>
      <c r="D48" s="3"/>
      <c r="E48" s="10"/>
      <c r="F48" s="10"/>
      <c r="G48" s="166"/>
      <c r="H48" s="166"/>
      <c r="I48" s="166"/>
      <c r="J48" s="166"/>
      <c r="K48" s="166"/>
      <c r="L48" s="166"/>
      <c r="M48" s="166"/>
    </row>
    <row r="49" spans="1:13" ht="16.5" customHeight="1">
      <c r="A49" s="2"/>
      <c r="B49" s="3"/>
      <c r="C49" s="3"/>
      <c r="D49" s="3"/>
      <c r="E49" s="10"/>
      <c r="F49" s="10"/>
      <c r="G49" s="166"/>
      <c r="H49" s="166"/>
      <c r="I49" s="166"/>
      <c r="J49" s="166"/>
      <c r="K49" s="166"/>
      <c r="L49" s="166"/>
      <c r="M49" s="166"/>
    </row>
    <row r="50" spans="1:13" ht="16.5" customHeight="1">
      <c r="A50" s="247" t="s">
        <v>17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</row>
    <row r="51" spans="1:13" ht="16.5" customHeight="1">
      <c r="A51" s="30"/>
      <c r="B51" s="30"/>
      <c r="C51" s="30"/>
      <c r="D51" s="30"/>
      <c r="E51" s="30"/>
      <c r="F51" s="30"/>
      <c r="G51" s="158"/>
      <c r="H51" s="158"/>
      <c r="I51" s="158"/>
      <c r="J51" s="158"/>
      <c r="K51" s="158"/>
      <c r="L51" s="158"/>
      <c r="M51" s="158"/>
    </row>
    <row r="52" spans="1:13" ht="16.5" customHeight="1">
      <c r="A52" s="30"/>
      <c r="B52" s="30"/>
      <c r="C52" s="30"/>
      <c r="D52" s="30"/>
      <c r="E52" s="30"/>
      <c r="F52" s="30"/>
      <c r="G52" s="158"/>
      <c r="H52" s="158"/>
      <c r="I52" s="158"/>
      <c r="J52" s="158"/>
      <c r="K52" s="158"/>
      <c r="L52" s="158"/>
      <c r="M52" s="158"/>
    </row>
    <row r="53" spans="1:13" ht="6" customHeight="1">
      <c r="A53" s="236"/>
      <c r="B53" s="236"/>
      <c r="C53" s="236"/>
      <c r="D53" s="236"/>
      <c r="E53" s="236"/>
      <c r="F53" s="236"/>
      <c r="G53" s="158"/>
      <c r="H53" s="158"/>
      <c r="I53" s="158"/>
      <c r="J53" s="158"/>
      <c r="K53" s="158"/>
      <c r="L53" s="158"/>
      <c r="M53" s="158"/>
    </row>
    <row r="54" spans="1:13" ht="21.9" customHeight="1">
      <c r="A54" s="13" t="s">
        <v>18</v>
      </c>
      <c r="B54" s="13"/>
      <c r="C54" s="13"/>
      <c r="D54" s="13"/>
      <c r="E54" s="13"/>
      <c r="F54" s="13"/>
      <c r="G54" s="180"/>
      <c r="H54" s="180"/>
      <c r="I54" s="180"/>
      <c r="J54" s="180"/>
      <c r="K54" s="175"/>
      <c r="L54" s="175"/>
      <c r="M54" s="175"/>
    </row>
    <row r="55" spans="1:13" ht="16.5" customHeight="1">
      <c r="A55" s="1" t="str">
        <f>A1</f>
        <v>One to One Contacts Public Company Limited</v>
      </c>
      <c r="B55" s="2"/>
      <c r="C55" s="29"/>
      <c r="D55" s="29"/>
      <c r="E55" s="29"/>
      <c r="F55" s="29"/>
      <c r="G55" s="156"/>
      <c r="H55" s="156"/>
      <c r="I55" s="156"/>
      <c r="J55" s="156"/>
      <c r="K55" s="156"/>
      <c r="L55" s="156"/>
      <c r="M55" s="156"/>
    </row>
    <row r="56" spans="1:13" ht="16.5" customHeight="1">
      <c r="A56" s="2" t="s">
        <v>59</v>
      </c>
      <c r="B56" s="2"/>
      <c r="C56" s="29"/>
      <c r="D56" s="29"/>
      <c r="E56" s="29"/>
      <c r="F56" s="29"/>
      <c r="G56" s="156"/>
      <c r="H56" s="156"/>
      <c r="I56" s="156"/>
      <c r="J56" s="156"/>
      <c r="K56" s="156"/>
      <c r="L56" s="156"/>
      <c r="M56" s="156"/>
    </row>
    <row r="57" spans="1:13" ht="16.5" customHeight="1">
      <c r="A57" s="4" t="str">
        <f>A3</f>
        <v>As at 31 March 2023</v>
      </c>
      <c r="B57" s="4"/>
      <c r="C57" s="5"/>
      <c r="D57" s="5"/>
      <c r="E57" s="5"/>
      <c r="F57" s="5"/>
      <c r="G57" s="157"/>
      <c r="H57" s="157"/>
      <c r="I57" s="157"/>
      <c r="J57" s="157"/>
      <c r="K57" s="157"/>
      <c r="L57" s="157"/>
      <c r="M57" s="157"/>
    </row>
    <row r="58" spans="1:13" ht="16.5" customHeight="1">
      <c r="A58" s="3"/>
      <c r="B58" s="3"/>
      <c r="C58" s="3"/>
      <c r="D58" s="3"/>
      <c r="E58" s="8"/>
      <c r="F58" s="8"/>
      <c r="G58" s="166"/>
      <c r="H58" s="166"/>
      <c r="I58" s="166"/>
      <c r="J58" s="164"/>
      <c r="K58" s="166"/>
      <c r="L58" s="156"/>
      <c r="M58" s="166"/>
    </row>
    <row r="59" spans="1:13" ht="16.5" customHeight="1">
      <c r="A59" s="3"/>
      <c r="B59" s="3"/>
      <c r="C59" s="3"/>
      <c r="D59" s="3"/>
      <c r="E59" s="8"/>
      <c r="F59" s="8"/>
      <c r="G59" s="166"/>
      <c r="H59" s="166"/>
      <c r="I59" s="166"/>
      <c r="J59" s="164"/>
      <c r="K59" s="166"/>
      <c r="L59" s="156"/>
      <c r="M59" s="166"/>
    </row>
    <row r="60" spans="1:13" ht="16.5" customHeight="1">
      <c r="A60" s="3"/>
      <c r="B60" s="3"/>
      <c r="C60" s="3"/>
      <c r="D60" s="3"/>
      <c r="E60" s="8"/>
      <c r="F60" s="8"/>
      <c r="G60" s="246" t="s">
        <v>52</v>
      </c>
      <c r="H60" s="246"/>
      <c r="I60" s="246"/>
      <c r="J60" s="158"/>
      <c r="K60" s="246" t="s">
        <v>53</v>
      </c>
      <c r="L60" s="246"/>
      <c r="M60" s="246"/>
    </row>
    <row r="61" spans="1:13" ht="16.5" customHeight="1">
      <c r="A61" s="2"/>
      <c r="B61" s="2"/>
      <c r="C61" s="29"/>
      <c r="D61" s="29"/>
      <c r="E61" s="29"/>
      <c r="F61" s="29"/>
      <c r="G61" s="244" t="s">
        <v>54</v>
      </c>
      <c r="H61" s="245"/>
      <c r="I61" s="245"/>
      <c r="J61" s="156"/>
      <c r="K61" s="244" t="s">
        <v>54</v>
      </c>
      <c r="L61" s="245"/>
      <c r="M61" s="245"/>
    </row>
    <row r="62" spans="1:13" ht="16.5" customHeight="1">
      <c r="A62" s="2"/>
      <c r="B62" s="2"/>
      <c r="C62" s="29"/>
      <c r="D62" s="29"/>
      <c r="E62" s="29"/>
      <c r="F62" s="29"/>
      <c r="G62" s="159" t="s">
        <v>1</v>
      </c>
      <c r="H62" s="156"/>
      <c r="I62" s="159" t="s">
        <v>2</v>
      </c>
      <c r="J62" s="156"/>
      <c r="K62" s="159" t="s">
        <v>1</v>
      </c>
      <c r="L62" s="156"/>
      <c r="M62" s="159" t="s">
        <v>2</v>
      </c>
    </row>
    <row r="63" spans="1:13" ht="16.5" customHeight="1">
      <c r="A63" s="2"/>
      <c r="B63" s="2"/>
      <c r="C63" s="29"/>
      <c r="D63" s="29"/>
      <c r="E63" s="29"/>
      <c r="F63" s="29"/>
      <c r="G63" s="24" t="s">
        <v>65</v>
      </c>
      <c r="H63" s="26"/>
      <c r="I63" s="24" t="s">
        <v>3</v>
      </c>
      <c r="J63" s="160"/>
      <c r="K63" s="24" t="s">
        <v>65</v>
      </c>
      <c r="L63" s="26"/>
      <c r="M63" s="24" t="s">
        <v>3</v>
      </c>
    </row>
    <row r="64" spans="1:13" ht="16.5" customHeight="1">
      <c r="A64" s="3"/>
      <c r="B64" s="3"/>
      <c r="C64" s="3"/>
      <c r="D64" s="3"/>
      <c r="E64" s="29"/>
      <c r="F64" s="29"/>
      <c r="G64" s="161" t="s">
        <v>66</v>
      </c>
      <c r="H64" s="158"/>
      <c r="I64" s="161" t="s">
        <v>61</v>
      </c>
      <c r="J64" s="159"/>
      <c r="K64" s="161" t="s">
        <v>66</v>
      </c>
      <c r="L64" s="158"/>
      <c r="M64" s="161" t="s">
        <v>61</v>
      </c>
    </row>
    <row r="65" spans="1:13" ht="16.5" customHeight="1">
      <c r="A65" s="30"/>
      <c r="B65" s="30"/>
      <c r="C65" s="30"/>
      <c r="D65" s="30"/>
      <c r="E65" s="5" t="s">
        <v>176</v>
      </c>
      <c r="F65" s="30"/>
      <c r="G65" s="162" t="s">
        <v>147</v>
      </c>
      <c r="H65" s="158"/>
      <c r="I65" s="162" t="s">
        <v>147</v>
      </c>
      <c r="J65" s="159"/>
      <c r="K65" s="162" t="s">
        <v>147</v>
      </c>
      <c r="L65" s="158"/>
      <c r="M65" s="162" t="s">
        <v>147</v>
      </c>
    </row>
    <row r="66" spans="1:13" ht="16.5" customHeight="1">
      <c r="A66" s="6"/>
      <c r="B66" s="6"/>
      <c r="C66" s="30"/>
      <c r="D66" s="14"/>
      <c r="E66" s="29"/>
      <c r="F66" s="14"/>
      <c r="G66" s="181"/>
      <c r="H66" s="156"/>
      <c r="I66" s="156"/>
      <c r="J66" s="156"/>
      <c r="K66" s="182"/>
      <c r="L66" s="159"/>
      <c r="M66" s="159"/>
    </row>
    <row r="67" spans="1:13" ht="16.5" customHeight="1">
      <c r="A67" s="15" t="s">
        <v>19</v>
      </c>
      <c r="B67" s="3"/>
      <c r="C67" s="3"/>
      <c r="D67" s="11"/>
      <c r="E67" s="29"/>
      <c r="F67" s="11"/>
      <c r="G67" s="165"/>
      <c r="H67" s="166"/>
      <c r="I67" s="166"/>
      <c r="J67" s="166"/>
      <c r="K67" s="165"/>
      <c r="L67" s="166"/>
      <c r="M67" s="166"/>
    </row>
    <row r="68" spans="1:13" ht="16.5" customHeight="1">
      <c r="A68" s="6"/>
      <c r="B68" s="6"/>
      <c r="C68" s="30"/>
      <c r="D68" s="14"/>
      <c r="E68" s="14"/>
      <c r="F68" s="14"/>
      <c r="G68" s="182"/>
      <c r="H68" s="183"/>
      <c r="I68" s="183"/>
      <c r="J68" s="183"/>
      <c r="K68" s="182"/>
      <c r="L68" s="159"/>
      <c r="M68" s="159"/>
    </row>
    <row r="69" spans="1:13" ht="16.5" customHeight="1">
      <c r="A69" s="1" t="s">
        <v>20</v>
      </c>
      <c r="B69" s="3"/>
      <c r="C69" s="3"/>
      <c r="D69" s="11"/>
      <c r="E69" s="14"/>
      <c r="F69" s="14"/>
      <c r="G69" s="182"/>
      <c r="H69" s="183"/>
      <c r="I69" s="183"/>
      <c r="J69" s="183"/>
      <c r="K69" s="182"/>
      <c r="L69" s="183"/>
      <c r="M69" s="183"/>
    </row>
    <row r="70" spans="1:13" ht="16.5" customHeight="1">
      <c r="A70" s="6"/>
      <c r="B70" s="3"/>
      <c r="C70" s="3"/>
      <c r="D70" s="11"/>
      <c r="E70" s="14"/>
      <c r="F70" s="14"/>
      <c r="G70" s="165"/>
      <c r="H70" s="183"/>
      <c r="I70" s="184"/>
      <c r="J70" s="184"/>
      <c r="K70" s="182"/>
      <c r="L70" s="183"/>
      <c r="M70" s="183"/>
    </row>
    <row r="71" spans="1:13" ht="16.5" customHeight="1">
      <c r="A71" s="3" t="s">
        <v>21</v>
      </c>
      <c r="B71" s="3"/>
      <c r="C71" s="3"/>
      <c r="D71" s="3"/>
      <c r="E71" s="8">
        <v>12</v>
      </c>
      <c r="F71" s="8"/>
      <c r="G71" s="185">
        <v>29555</v>
      </c>
      <c r="H71" s="167"/>
      <c r="I71" s="186">
        <v>84321</v>
      </c>
      <c r="J71" s="167"/>
      <c r="K71" s="185">
        <v>20273</v>
      </c>
      <c r="L71" s="170"/>
      <c r="M71" s="186">
        <v>43915</v>
      </c>
    </row>
    <row r="72" spans="1:13" ht="16.5" customHeight="1">
      <c r="A72" s="3" t="s">
        <v>22</v>
      </c>
      <c r="B72" s="3"/>
      <c r="C72" s="3"/>
      <c r="D72" s="3"/>
      <c r="E72" s="8"/>
      <c r="F72" s="8"/>
      <c r="G72" s="187">
        <v>9371</v>
      </c>
      <c r="H72" s="167"/>
      <c r="I72" s="188">
        <v>10057</v>
      </c>
      <c r="J72" s="167"/>
      <c r="K72" s="31">
        <v>8923</v>
      </c>
      <c r="L72" s="186"/>
      <c r="M72" s="69">
        <v>9575</v>
      </c>
    </row>
    <row r="73" spans="1:13" ht="16.5" customHeight="1">
      <c r="A73" s="3" t="s">
        <v>140</v>
      </c>
      <c r="B73" s="3"/>
      <c r="C73" s="3"/>
      <c r="D73" s="3"/>
      <c r="E73" s="8"/>
      <c r="F73" s="8"/>
      <c r="G73" s="225">
        <v>6106</v>
      </c>
      <c r="H73" s="226"/>
      <c r="I73" s="227">
        <v>0</v>
      </c>
      <c r="J73" s="226"/>
      <c r="K73" s="228">
        <v>0</v>
      </c>
      <c r="L73" s="229"/>
      <c r="M73" s="230">
        <v>0</v>
      </c>
    </row>
    <row r="74" spans="1:13" ht="16.5" customHeight="1">
      <c r="A74" s="3" t="s">
        <v>141</v>
      </c>
      <c r="B74" s="3"/>
      <c r="C74" s="3"/>
      <c r="D74" s="3"/>
      <c r="E74" s="8"/>
      <c r="F74" s="8"/>
      <c r="G74" s="189">
        <v>17503</v>
      </c>
      <c r="H74" s="167"/>
      <c r="I74" s="190">
        <v>15286</v>
      </c>
      <c r="J74" s="167"/>
      <c r="K74" s="77">
        <v>14440</v>
      </c>
      <c r="L74" s="186"/>
      <c r="M74" s="78">
        <v>13773</v>
      </c>
    </row>
    <row r="75" spans="1:13" ht="16.5" customHeight="1">
      <c r="A75" s="3"/>
      <c r="B75" s="3"/>
      <c r="C75" s="3"/>
      <c r="D75" s="11"/>
      <c r="E75" s="8"/>
      <c r="F75" s="8"/>
      <c r="G75" s="165"/>
      <c r="H75" s="184"/>
      <c r="I75" s="184"/>
      <c r="J75" s="183"/>
      <c r="K75" s="191"/>
      <c r="L75" s="183"/>
      <c r="M75" s="183"/>
    </row>
    <row r="76" spans="1:13" ht="16.5" customHeight="1">
      <c r="A76" s="2" t="s">
        <v>23</v>
      </c>
      <c r="B76" s="3"/>
      <c r="C76" s="3"/>
      <c r="D76" s="11"/>
      <c r="E76" s="8"/>
      <c r="F76" s="8"/>
      <c r="G76" s="174">
        <f>SUM(G71:G75)</f>
        <v>62535</v>
      </c>
      <c r="H76" s="192"/>
      <c r="I76" s="193">
        <f>SUM(I71:I75)</f>
        <v>109664</v>
      </c>
      <c r="J76" s="192"/>
      <c r="K76" s="174">
        <f>SUM(K71:K75)</f>
        <v>43636</v>
      </c>
      <c r="L76" s="192"/>
      <c r="M76" s="193">
        <f>SUM(M71:M75)</f>
        <v>67263</v>
      </c>
    </row>
    <row r="77" spans="1:13" ht="16.5" customHeight="1">
      <c r="A77" s="3"/>
      <c r="B77" s="3"/>
      <c r="C77" s="3"/>
      <c r="D77" s="11"/>
      <c r="E77" s="8"/>
      <c r="F77" s="8"/>
      <c r="G77" s="165"/>
      <c r="H77" s="192"/>
      <c r="I77" s="192"/>
      <c r="J77" s="192"/>
      <c r="K77" s="165"/>
      <c r="L77" s="192"/>
      <c r="M77" s="192"/>
    </row>
    <row r="78" spans="1:13" ht="16.5" customHeight="1">
      <c r="A78" s="1" t="s">
        <v>24</v>
      </c>
      <c r="B78" s="3"/>
      <c r="C78" s="3"/>
      <c r="D78" s="11"/>
      <c r="E78" s="8"/>
      <c r="F78" s="8"/>
      <c r="G78" s="165"/>
      <c r="H78" s="192"/>
      <c r="I78" s="192"/>
      <c r="J78" s="192"/>
      <c r="K78" s="165"/>
      <c r="L78" s="192"/>
      <c r="M78" s="192"/>
    </row>
    <row r="79" spans="1:13" ht="16.5" customHeight="1">
      <c r="A79" s="2"/>
      <c r="B79" s="3"/>
      <c r="C79" s="3"/>
      <c r="D79" s="11"/>
      <c r="E79" s="8"/>
      <c r="F79" s="8"/>
      <c r="G79" s="165"/>
      <c r="H79" s="192"/>
      <c r="I79" s="192"/>
      <c r="J79" s="192"/>
      <c r="K79" s="165"/>
      <c r="L79" s="192"/>
      <c r="M79" s="192"/>
    </row>
    <row r="80" spans="1:13" ht="16.5" customHeight="1">
      <c r="A80" s="3" t="s">
        <v>174</v>
      </c>
      <c r="B80" s="3"/>
      <c r="C80" s="3"/>
      <c r="D80" s="3"/>
      <c r="E80" s="8"/>
      <c r="F80" s="8"/>
      <c r="G80" s="194">
        <v>3234</v>
      </c>
      <c r="H80" s="167"/>
      <c r="I80" s="195">
        <v>5074</v>
      </c>
      <c r="J80" s="167"/>
      <c r="K80" s="194">
        <v>2841</v>
      </c>
      <c r="L80" s="167"/>
      <c r="M80" s="195">
        <v>4580</v>
      </c>
    </row>
    <row r="81" spans="1:13" ht="16.5" customHeight="1">
      <c r="A81" s="3" t="s">
        <v>175</v>
      </c>
      <c r="B81" s="3"/>
      <c r="C81" s="3"/>
      <c r="D81" s="3"/>
      <c r="E81" s="8"/>
      <c r="F81" s="8"/>
      <c r="G81" s="194">
        <v>13021</v>
      </c>
      <c r="H81" s="167"/>
      <c r="I81" s="195">
        <v>12351</v>
      </c>
      <c r="J81" s="167"/>
      <c r="K81" s="194">
        <v>11559</v>
      </c>
      <c r="L81" s="167"/>
      <c r="M81" s="195">
        <v>11011</v>
      </c>
    </row>
    <row r="82" spans="1:13" ht="16.5" customHeight="1">
      <c r="A82" s="9" t="s">
        <v>25</v>
      </c>
      <c r="B82" s="6"/>
      <c r="C82" s="3"/>
      <c r="D82" s="11"/>
      <c r="E82" s="8"/>
      <c r="F82" s="8"/>
      <c r="G82" s="194">
        <v>0</v>
      </c>
      <c r="H82" s="167"/>
      <c r="I82" s="195">
        <v>13432</v>
      </c>
      <c r="J82" s="167"/>
      <c r="K82" s="194">
        <v>0</v>
      </c>
      <c r="L82" s="167"/>
      <c r="M82" s="195" t="s">
        <v>11</v>
      </c>
    </row>
    <row r="83" spans="1:13" ht="16.5" customHeight="1">
      <c r="A83" s="6" t="s">
        <v>26</v>
      </c>
      <c r="B83" s="3"/>
      <c r="C83" s="3"/>
      <c r="D83" s="11"/>
      <c r="E83" s="8"/>
      <c r="F83" s="8"/>
      <c r="G83" s="189">
        <v>1679</v>
      </c>
      <c r="H83" s="167"/>
      <c r="I83" s="190">
        <v>1699</v>
      </c>
      <c r="J83" s="167"/>
      <c r="K83" s="189">
        <v>1607</v>
      </c>
      <c r="L83" s="167"/>
      <c r="M83" s="190">
        <v>1628</v>
      </c>
    </row>
    <row r="84" spans="1:13" ht="16.5" customHeight="1">
      <c r="A84" s="3"/>
      <c r="B84" s="3"/>
      <c r="C84" s="3"/>
      <c r="D84" s="11"/>
      <c r="E84" s="8"/>
      <c r="F84" s="8"/>
      <c r="G84" s="165"/>
      <c r="H84" s="166"/>
      <c r="I84" s="166"/>
      <c r="J84" s="166"/>
      <c r="K84" s="196"/>
      <c r="L84" s="166"/>
      <c r="M84" s="166"/>
    </row>
    <row r="85" spans="1:13" ht="16.5" customHeight="1">
      <c r="A85" s="2" t="s">
        <v>27</v>
      </c>
      <c r="B85" s="3"/>
      <c r="C85" s="3"/>
      <c r="D85" s="11"/>
      <c r="E85" s="8"/>
      <c r="F85" s="8"/>
      <c r="G85" s="197">
        <f>SUM(G80:G83)</f>
        <v>17934</v>
      </c>
      <c r="H85" s="166"/>
      <c r="I85" s="198">
        <f>SUM(I80:I83)</f>
        <v>32556</v>
      </c>
      <c r="J85" s="166"/>
      <c r="K85" s="197">
        <f>SUM(K80:K83)</f>
        <v>16007</v>
      </c>
      <c r="L85" s="159"/>
      <c r="M85" s="198">
        <f>SUM(M80:M83)</f>
        <v>17219</v>
      </c>
    </row>
    <row r="86" spans="1:13" ht="16.5" customHeight="1">
      <c r="A86" s="2"/>
      <c r="B86" s="3"/>
      <c r="C86" s="3"/>
      <c r="D86" s="11"/>
      <c r="E86" s="8"/>
      <c r="F86" s="8"/>
      <c r="G86" s="165"/>
      <c r="H86" s="166"/>
      <c r="I86" s="166"/>
      <c r="J86" s="166"/>
      <c r="K86" s="165"/>
      <c r="L86" s="159"/>
      <c r="M86" s="166"/>
    </row>
    <row r="87" spans="1:13" ht="16.5" customHeight="1">
      <c r="A87" s="1" t="s">
        <v>28</v>
      </c>
      <c r="B87" s="3"/>
      <c r="C87" s="3"/>
      <c r="D87" s="11"/>
      <c r="E87" s="8"/>
      <c r="F87" s="8"/>
      <c r="G87" s="197">
        <f>SUM(G76,G85)</f>
        <v>80469</v>
      </c>
      <c r="H87" s="166"/>
      <c r="I87" s="198">
        <f>SUM(I76,I85)</f>
        <v>142220</v>
      </c>
      <c r="J87" s="166"/>
      <c r="K87" s="197">
        <f>SUM(K76,K85)</f>
        <v>59643</v>
      </c>
      <c r="L87" s="166"/>
      <c r="M87" s="198">
        <f>SUM(M76,M85)</f>
        <v>84482</v>
      </c>
    </row>
    <row r="88" spans="1:13" ht="16.5" customHeight="1">
      <c r="A88" s="1"/>
      <c r="B88" s="3"/>
      <c r="C88" s="3"/>
      <c r="D88" s="11"/>
      <c r="E88" s="8"/>
      <c r="F88" s="8"/>
      <c r="G88" s="166"/>
      <c r="H88" s="166"/>
      <c r="I88" s="166"/>
      <c r="J88" s="166"/>
      <c r="K88" s="166"/>
      <c r="L88" s="166"/>
      <c r="M88" s="166"/>
    </row>
    <row r="89" spans="1:13" ht="16.5" customHeight="1">
      <c r="A89" s="1"/>
      <c r="B89" s="3"/>
      <c r="C89" s="3"/>
      <c r="D89" s="11"/>
      <c r="E89" s="8"/>
      <c r="F89" s="8"/>
      <c r="G89" s="166"/>
      <c r="H89" s="166"/>
      <c r="I89" s="166"/>
      <c r="J89" s="166"/>
      <c r="K89" s="166"/>
      <c r="L89" s="166"/>
      <c r="M89" s="166"/>
    </row>
    <row r="90" spans="1:13" ht="16.5" customHeight="1">
      <c r="A90" s="1"/>
      <c r="B90" s="3"/>
      <c r="C90" s="3"/>
      <c r="D90" s="11"/>
      <c r="E90" s="8"/>
      <c r="F90" s="8"/>
      <c r="G90" s="166"/>
      <c r="H90" s="166"/>
      <c r="I90" s="166"/>
      <c r="J90" s="166"/>
      <c r="K90" s="166"/>
      <c r="L90" s="166"/>
      <c r="M90" s="166"/>
    </row>
    <row r="91" spans="1:13" ht="16.5" customHeight="1">
      <c r="A91" s="1"/>
      <c r="B91" s="3"/>
      <c r="C91" s="3"/>
      <c r="D91" s="11"/>
      <c r="E91" s="8"/>
      <c r="F91" s="8"/>
      <c r="G91" s="166"/>
      <c r="H91" s="166"/>
      <c r="I91" s="166"/>
      <c r="J91" s="166"/>
      <c r="K91" s="166"/>
      <c r="L91" s="166"/>
      <c r="M91" s="166"/>
    </row>
    <row r="92" spans="1:13" ht="16.5" customHeight="1">
      <c r="A92" s="1"/>
      <c r="B92" s="3"/>
      <c r="C92" s="3"/>
      <c r="D92" s="11"/>
      <c r="E92" s="8"/>
      <c r="F92" s="8"/>
      <c r="G92" s="166"/>
      <c r="H92" s="166"/>
      <c r="I92" s="166"/>
      <c r="J92" s="166"/>
      <c r="K92" s="166"/>
      <c r="L92" s="166"/>
      <c r="M92" s="166"/>
    </row>
    <row r="93" spans="1:13" ht="16.5" customHeight="1">
      <c r="A93" s="1"/>
      <c r="B93" s="3"/>
      <c r="C93" s="3"/>
      <c r="D93" s="11"/>
      <c r="E93" s="8"/>
      <c r="F93" s="8"/>
      <c r="G93" s="166"/>
      <c r="H93" s="166"/>
      <c r="I93" s="166"/>
      <c r="J93" s="166"/>
      <c r="K93" s="166"/>
      <c r="L93" s="166"/>
      <c r="M93" s="166"/>
    </row>
    <row r="94" spans="1:13" ht="16.5" customHeight="1">
      <c r="A94" s="1"/>
      <c r="B94" s="3"/>
      <c r="C94" s="3"/>
      <c r="D94" s="11"/>
      <c r="E94" s="8"/>
      <c r="F94" s="8"/>
      <c r="G94" s="166"/>
      <c r="H94" s="166"/>
      <c r="I94" s="166"/>
      <c r="J94" s="166"/>
      <c r="K94" s="166"/>
      <c r="L94" s="166"/>
      <c r="M94" s="166"/>
    </row>
    <row r="95" spans="1:13" ht="16.5" customHeight="1">
      <c r="A95" s="1"/>
      <c r="B95" s="3"/>
      <c r="C95" s="3"/>
      <c r="D95" s="11"/>
      <c r="E95" s="8"/>
      <c r="F95" s="8"/>
      <c r="G95" s="166"/>
      <c r="H95" s="166"/>
      <c r="I95" s="166"/>
      <c r="J95" s="166"/>
      <c r="K95" s="166"/>
      <c r="L95" s="166"/>
      <c r="M95" s="166"/>
    </row>
    <row r="96" spans="1:13" ht="16.5" customHeight="1">
      <c r="A96" s="1"/>
      <c r="B96" s="3"/>
      <c r="C96" s="3"/>
      <c r="D96" s="11"/>
      <c r="E96" s="8"/>
      <c r="F96" s="8"/>
      <c r="G96" s="166"/>
      <c r="H96" s="166"/>
      <c r="I96" s="166"/>
      <c r="J96" s="166"/>
      <c r="K96" s="166"/>
      <c r="L96" s="156"/>
      <c r="M96" s="166"/>
    </row>
    <row r="97" spans="1:13" ht="16.5" customHeight="1">
      <c r="A97" s="1"/>
      <c r="B97" s="3"/>
      <c r="C97" s="3"/>
      <c r="D97" s="11"/>
      <c r="E97" s="8"/>
      <c r="F97" s="8"/>
      <c r="G97" s="166"/>
      <c r="H97" s="166"/>
      <c r="I97" s="166"/>
      <c r="J97" s="166"/>
      <c r="K97" s="166"/>
      <c r="L97" s="156"/>
      <c r="M97" s="166"/>
    </row>
    <row r="98" spans="1:13" ht="16.5" customHeight="1">
      <c r="A98" s="1"/>
      <c r="B98" s="3"/>
      <c r="C98" s="3"/>
      <c r="D98" s="11"/>
      <c r="E98" s="8"/>
      <c r="F98" s="8"/>
      <c r="G98" s="166"/>
      <c r="H98" s="166"/>
      <c r="I98" s="166"/>
      <c r="J98" s="166"/>
      <c r="K98" s="166"/>
      <c r="L98" s="156"/>
      <c r="M98" s="166"/>
    </row>
    <row r="99" spans="1:13" ht="16.5" customHeight="1">
      <c r="A99" s="1"/>
      <c r="B99" s="3"/>
      <c r="C99" s="3"/>
      <c r="D99" s="11"/>
      <c r="E99" s="8"/>
      <c r="F99" s="8"/>
      <c r="G99" s="166"/>
      <c r="H99" s="166"/>
      <c r="I99" s="166"/>
      <c r="J99" s="166"/>
      <c r="K99" s="166"/>
      <c r="L99" s="235"/>
      <c r="M99" s="166"/>
    </row>
    <row r="100" spans="1:13" ht="16.5" customHeight="1">
      <c r="A100" s="1"/>
      <c r="B100" s="3"/>
      <c r="C100" s="3"/>
      <c r="D100" s="11"/>
      <c r="E100" s="8"/>
      <c r="F100" s="8"/>
      <c r="G100" s="166"/>
      <c r="H100" s="166"/>
      <c r="I100" s="166"/>
      <c r="J100" s="166"/>
      <c r="K100" s="166"/>
      <c r="L100" s="235"/>
      <c r="M100" s="166"/>
    </row>
    <row r="101" spans="1:13" ht="16.5" customHeight="1">
      <c r="A101" s="1"/>
      <c r="B101" s="3"/>
      <c r="C101" s="3"/>
      <c r="D101" s="11"/>
      <c r="E101" s="8"/>
      <c r="F101" s="8"/>
      <c r="G101" s="166"/>
      <c r="H101" s="166"/>
      <c r="I101" s="166"/>
      <c r="J101" s="166"/>
      <c r="K101" s="166"/>
      <c r="L101" s="235"/>
      <c r="M101" s="166"/>
    </row>
    <row r="102" spans="1:13" ht="16.5" customHeight="1">
      <c r="A102" s="1"/>
      <c r="B102" s="3"/>
      <c r="C102" s="3"/>
      <c r="D102" s="11"/>
      <c r="E102" s="8"/>
      <c r="F102" s="8"/>
      <c r="G102" s="166"/>
      <c r="H102" s="166"/>
      <c r="I102" s="166"/>
      <c r="J102" s="166"/>
      <c r="K102" s="166"/>
      <c r="L102" s="235"/>
      <c r="M102" s="166"/>
    </row>
    <row r="103" spans="1:13" ht="16.5" customHeight="1">
      <c r="A103" s="1"/>
      <c r="B103" s="3"/>
      <c r="C103" s="3"/>
      <c r="D103" s="11"/>
      <c r="E103" s="8"/>
      <c r="F103" s="8"/>
      <c r="G103" s="166"/>
      <c r="H103" s="166"/>
      <c r="I103" s="166"/>
      <c r="J103" s="166"/>
      <c r="K103" s="166"/>
      <c r="L103" s="235"/>
      <c r="M103" s="166"/>
    </row>
    <row r="104" spans="1:13" ht="16.5" customHeight="1">
      <c r="A104" s="1"/>
      <c r="B104" s="3"/>
      <c r="C104" s="3"/>
      <c r="D104" s="11"/>
      <c r="E104" s="8"/>
      <c r="F104" s="8"/>
      <c r="G104" s="166"/>
      <c r="H104" s="166"/>
      <c r="I104" s="166"/>
      <c r="J104" s="166"/>
      <c r="K104" s="166"/>
      <c r="L104" s="235"/>
      <c r="M104" s="166"/>
    </row>
    <row r="105" spans="1:13" ht="16.5" customHeight="1">
      <c r="A105" s="1"/>
      <c r="B105" s="3"/>
      <c r="C105" s="3"/>
      <c r="D105" s="11"/>
      <c r="E105" s="8"/>
      <c r="F105" s="8"/>
      <c r="G105" s="166"/>
      <c r="H105" s="166"/>
      <c r="I105" s="166"/>
      <c r="J105" s="166"/>
      <c r="K105" s="166"/>
      <c r="L105" s="235"/>
      <c r="M105" s="166"/>
    </row>
    <row r="106" spans="1:13" ht="16.5" customHeight="1">
      <c r="A106" s="1"/>
      <c r="B106" s="3"/>
      <c r="C106" s="3"/>
      <c r="D106" s="11"/>
      <c r="E106" s="8"/>
      <c r="F106" s="8"/>
      <c r="G106" s="166"/>
      <c r="H106" s="166"/>
      <c r="I106" s="166"/>
      <c r="J106" s="166"/>
      <c r="K106" s="166"/>
      <c r="L106" s="156"/>
      <c r="M106" s="166"/>
    </row>
    <row r="107" spans="1:13" ht="6" customHeight="1">
      <c r="A107" s="1"/>
      <c r="B107" s="3"/>
      <c r="C107" s="3"/>
      <c r="D107" s="11"/>
      <c r="E107" s="8"/>
      <c r="F107" s="8"/>
      <c r="G107" s="166"/>
      <c r="H107" s="166"/>
      <c r="I107" s="166"/>
      <c r="J107" s="166"/>
      <c r="K107" s="166"/>
      <c r="L107" s="156"/>
      <c r="M107" s="166"/>
    </row>
    <row r="108" spans="1:13" ht="21.9" customHeight="1">
      <c r="A108" s="13" t="str">
        <f t="shared" ref="A108:A109" si="0">A54</f>
        <v>The accompanying notes form part of this interim financial information.</v>
      </c>
      <c r="B108" s="13"/>
      <c r="C108" s="13"/>
      <c r="D108" s="16"/>
      <c r="E108" s="17"/>
      <c r="F108" s="17"/>
      <c r="G108" s="175"/>
      <c r="H108" s="175"/>
      <c r="I108" s="175"/>
      <c r="J108" s="175"/>
      <c r="K108" s="175"/>
      <c r="L108" s="157"/>
      <c r="M108" s="175"/>
    </row>
    <row r="109" spans="1:13" ht="16.5" customHeight="1">
      <c r="A109" s="1" t="str">
        <f t="shared" si="0"/>
        <v>One to One Contacts Public Company Limited</v>
      </c>
      <c r="B109" s="2"/>
      <c r="C109" s="29"/>
      <c r="D109" s="29"/>
      <c r="E109" s="29"/>
      <c r="F109" s="29"/>
      <c r="G109" s="156"/>
      <c r="H109" s="156"/>
      <c r="I109" s="156"/>
      <c r="J109" s="156"/>
      <c r="K109" s="156"/>
      <c r="L109" s="156"/>
      <c r="M109" s="156"/>
    </row>
    <row r="110" spans="1:13" ht="16.5" customHeight="1">
      <c r="A110" s="2" t="s">
        <v>59</v>
      </c>
      <c r="B110" s="2"/>
      <c r="C110" s="29"/>
      <c r="D110" s="29"/>
      <c r="E110" s="29"/>
      <c r="F110" s="29"/>
      <c r="G110" s="156"/>
      <c r="H110" s="156"/>
      <c r="I110" s="156"/>
      <c r="J110" s="156"/>
      <c r="K110" s="156"/>
      <c r="L110" s="156"/>
      <c r="M110" s="156"/>
    </row>
    <row r="111" spans="1:13" ht="16.5" customHeight="1">
      <c r="A111" s="4" t="str">
        <f>A3</f>
        <v>As at 31 March 2023</v>
      </c>
      <c r="B111" s="4"/>
      <c r="C111" s="5"/>
      <c r="D111" s="5"/>
      <c r="E111" s="5"/>
      <c r="F111" s="5"/>
      <c r="G111" s="157"/>
      <c r="H111" s="157"/>
      <c r="I111" s="157"/>
      <c r="J111" s="157"/>
      <c r="K111" s="157"/>
      <c r="L111" s="157"/>
      <c r="M111" s="157"/>
    </row>
    <row r="112" spans="1:13" ht="16.5" customHeight="1">
      <c r="A112" s="2"/>
      <c r="B112" s="2"/>
      <c r="C112" s="29"/>
      <c r="D112" s="29"/>
      <c r="E112" s="29"/>
      <c r="F112" s="29"/>
      <c r="G112" s="156"/>
      <c r="H112" s="156"/>
      <c r="I112" s="156"/>
      <c r="J112" s="156"/>
      <c r="K112" s="156"/>
      <c r="L112" s="156"/>
      <c r="M112" s="156"/>
    </row>
    <row r="113" spans="1:13" ht="16.5" customHeight="1">
      <c r="A113" s="2"/>
      <c r="B113" s="2"/>
      <c r="C113" s="29"/>
      <c r="D113" s="29"/>
      <c r="E113" s="29"/>
      <c r="F113" s="29"/>
      <c r="G113" s="156"/>
      <c r="H113" s="156"/>
      <c r="I113" s="156"/>
      <c r="J113" s="156"/>
      <c r="K113" s="156"/>
      <c r="L113" s="156"/>
      <c r="M113" s="156"/>
    </row>
    <row r="114" spans="1:13" ht="16.5" customHeight="1">
      <c r="A114" s="2"/>
      <c r="B114" s="2"/>
      <c r="C114" s="29"/>
      <c r="D114" s="29"/>
      <c r="E114" s="29"/>
      <c r="F114" s="29"/>
      <c r="G114" s="246" t="s">
        <v>52</v>
      </c>
      <c r="H114" s="246"/>
      <c r="I114" s="246"/>
      <c r="J114" s="158"/>
      <c r="K114" s="246" t="s">
        <v>53</v>
      </c>
      <c r="L114" s="246"/>
      <c r="M114" s="246"/>
    </row>
    <row r="115" spans="1:13" ht="16.5" customHeight="1">
      <c r="A115" s="2"/>
      <c r="B115" s="2"/>
      <c r="C115" s="29"/>
      <c r="D115" s="29"/>
      <c r="E115" s="29"/>
      <c r="F115" s="29"/>
      <c r="G115" s="244" t="s">
        <v>54</v>
      </c>
      <c r="H115" s="245"/>
      <c r="I115" s="245"/>
      <c r="J115" s="156"/>
      <c r="K115" s="244" t="s">
        <v>54</v>
      </c>
      <c r="L115" s="245"/>
      <c r="M115" s="245"/>
    </row>
    <row r="116" spans="1:13" ht="16.5" customHeight="1">
      <c r="A116" s="2"/>
      <c r="B116" s="2"/>
      <c r="C116" s="29"/>
      <c r="D116" s="29"/>
      <c r="E116" s="29"/>
      <c r="F116" s="29"/>
      <c r="G116" s="159" t="s">
        <v>1</v>
      </c>
      <c r="H116" s="156"/>
      <c r="I116" s="159" t="s">
        <v>2</v>
      </c>
      <c r="J116" s="156"/>
      <c r="K116" s="159" t="s">
        <v>1</v>
      </c>
      <c r="L116" s="156"/>
      <c r="M116" s="159" t="s">
        <v>2</v>
      </c>
    </row>
    <row r="117" spans="1:13" ht="16.5" customHeight="1">
      <c r="A117" s="2"/>
      <c r="B117" s="2"/>
      <c r="C117" s="29"/>
      <c r="D117" s="29"/>
      <c r="E117" s="29"/>
      <c r="F117" s="29"/>
      <c r="G117" s="24" t="s">
        <v>65</v>
      </c>
      <c r="H117" s="26"/>
      <c r="I117" s="24" t="s">
        <v>3</v>
      </c>
      <c r="J117" s="160"/>
      <c r="K117" s="24" t="s">
        <v>65</v>
      </c>
      <c r="L117" s="26"/>
      <c r="M117" s="24" t="s">
        <v>3</v>
      </c>
    </row>
    <row r="118" spans="1:13" ht="16.5" customHeight="1">
      <c r="A118" s="3"/>
      <c r="B118" s="3"/>
      <c r="C118" s="3"/>
      <c r="D118" s="3"/>
      <c r="E118" s="29"/>
      <c r="F118" s="29"/>
      <c r="G118" s="161" t="s">
        <v>66</v>
      </c>
      <c r="H118" s="158"/>
      <c r="I118" s="161" t="s">
        <v>61</v>
      </c>
      <c r="J118" s="159"/>
      <c r="K118" s="161" t="s">
        <v>66</v>
      </c>
      <c r="L118" s="158"/>
      <c r="M118" s="161" t="s">
        <v>61</v>
      </c>
    </row>
    <row r="119" spans="1:13" ht="16.5" customHeight="1">
      <c r="A119" s="30"/>
      <c r="B119" s="30"/>
      <c r="C119" s="30"/>
      <c r="D119" s="30"/>
      <c r="E119" s="5" t="s">
        <v>176</v>
      </c>
      <c r="F119" s="30"/>
      <c r="G119" s="162" t="s">
        <v>147</v>
      </c>
      <c r="H119" s="158"/>
      <c r="I119" s="162" t="s">
        <v>147</v>
      </c>
      <c r="J119" s="159"/>
      <c r="K119" s="162" t="s">
        <v>147</v>
      </c>
      <c r="L119" s="158"/>
      <c r="M119" s="162" t="s">
        <v>147</v>
      </c>
    </row>
    <row r="120" spans="1:13" ht="16.5" customHeight="1">
      <c r="A120" s="3"/>
      <c r="B120" s="3"/>
      <c r="C120" s="3"/>
      <c r="D120" s="11"/>
      <c r="E120" s="29"/>
      <c r="F120" s="8"/>
      <c r="G120" s="165"/>
      <c r="H120" s="166"/>
      <c r="I120" s="166"/>
      <c r="J120" s="166"/>
      <c r="K120" s="165"/>
      <c r="L120" s="156"/>
      <c r="M120" s="166"/>
    </row>
    <row r="121" spans="1:13" ht="16.5" customHeight="1">
      <c r="A121" s="15" t="s">
        <v>60</v>
      </c>
      <c r="B121" s="30"/>
      <c r="C121" s="30"/>
      <c r="D121" s="30"/>
      <c r="E121" s="29"/>
      <c r="F121" s="30"/>
      <c r="G121" s="200"/>
      <c r="H121" s="158"/>
      <c r="I121" s="201"/>
      <c r="J121" s="201"/>
      <c r="K121" s="200"/>
      <c r="L121" s="158"/>
      <c r="M121" s="201"/>
    </row>
    <row r="122" spans="1:13" ht="16.5" customHeight="1">
      <c r="A122" s="3"/>
      <c r="B122" s="3"/>
      <c r="C122" s="3"/>
      <c r="D122" s="11"/>
      <c r="E122" s="29"/>
      <c r="F122" s="8"/>
      <c r="G122" s="165"/>
      <c r="H122" s="166"/>
      <c r="I122" s="166"/>
      <c r="J122" s="166"/>
      <c r="K122" s="165"/>
      <c r="L122" s="156"/>
      <c r="M122" s="166"/>
    </row>
    <row r="123" spans="1:13" ht="16.5" customHeight="1">
      <c r="A123" s="1" t="s">
        <v>29</v>
      </c>
      <c r="B123" s="3"/>
      <c r="C123" s="3"/>
      <c r="D123" s="11"/>
      <c r="E123" s="29"/>
      <c r="F123" s="8"/>
      <c r="G123" s="165"/>
      <c r="H123" s="166"/>
      <c r="I123" s="166"/>
      <c r="J123" s="166"/>
      <c r="K123" s="165"/>
      <c r="L123" s="156"/>
      <c r="M123" s="166"/>
    </row>
    <row r="124" spans="1:13" ht="16.5" customHeight="1">
      <c r="A124" s="3"/>
      <c r="B124" s="3"/>
      <c r="C124" s="3"/>
      <c r="D124" s="11"/>
      <c r="E124" s="8"/>
      <c r="F124" s="8"/>
      <c r="G124" s="165"/>
      <c r="H124" s="166"/>
      <c r="I124" s="166"/>
      <c r="J124" s="166"/>
      <c r="K124" s="165"/>
      <c r="L124" s="156"/>
      <c r="M124" s="166"/>
    </row>
    <row r="125" spans="1:13" ht="16.5" customHeight="1">
      <c r="A125" s="3" t="s">
        <v>30</v>
      </c>
      <c r="B125" s="3"/>
      <c r="C125" s="3"/>
      <c r="D125" s="11"/>
      <c r="E125" s="8"/>
      <c r="F125" s="8"/>
      <c r="G125" s="165"/>
      <c r="H125" s="166"/>
      <c r="I125" s="166"/>
      <c r="J125" s="166"/>
      <c r="K125" s="165"/>
      <c r="L125" s="156"/>
      <c r="M125" s="166"/>
    </row>
    <row r="126" spans="1:13" ht="16.5" customHeight="1">
      <c r="A126" s="3"/>
      <c r="B126" s="6" t="s">
        <v>31</v>
      </c>
      <c r="C126" s="3"/>
      <c r="D126" s="11"/>
      <c r="E126" s="8"/>
      <c r="F126" s="8"/>
      <c r="G126" s="165"/>
      <c r="H126" s="166"/>
      <c r="I126" s="166"/>
      <c r="J126" s="166"/>
      <c r="K126" s="165"/>
      <c r="L126" s="156"/>
      <c r="M126" s="166"/>
    </row>
    <row r="127" spans="1:13" ht="16.5" customHeight="1">
      <c r="A127" s="3"/>
      <c r="B127" s="6"/>
      <c r="C127" s="3" t="s">
        <v>75</v>
      </c>
      <c r="D127" s="11"/>
      <c r="E127" s="8"/>
      <c r="F127" s="8"/>
      <c r="G127" s="163"/>
      <c r="H127" s="164"/>
      <c r="I127" s="164"/>
      <c r="J127" s="164"/>
      <c r="K127" s="163"/>
      <c r="L127" s="164"/>
      <c r="M127" s="164"/>
    </row>
    <row r="128" spans="1:13" ht="16.5" customHeight="1" thickBot="1">
      <c r="A128" s="3"/>
      <c r="B128" s="6"/>
      <c r="C128" s="3"/>
      <c r="D128" s="11" t="s">
        <v>78</v>
      </c>
      <c r="E128" s="8"/>
      <c r="F128" s="8"/>
      <c r="G128" s="32">
        <v>895000</v>
      </c>
      <c r="H128" s="167"/>
      <c r="I128" s="70">
        <v>895000</v>
      </c>
      <c r="J128" s="167"/>
      <c r="K128" s="32">
        <v>895000</v>
      </c>
      <c r="L128" s="167"/>
      <c r="M128" s="70">
        <v>895000</v>
      </c>
    </row>
    <row r="129" spans="1:13" ht="16.5" customHeight="1" thickTop="1">
      <c r="A129" s="3"/>
      <c r="B129" s="3"/>
      <c r="C129" s="3"/>
      <c r="D129" s="11"/>
      <c r="E129" s="8"/>
      <c r="F129" s="8"/>
      <c r="G129" s="165"/>
      <c r="H129" s="166"/>
      <c r="I129" s="166"/>
      <c r="J129" s="166"/>
      <c r="K129" s="165"/>
      <c r="L129" s="166"/>
      <c r="M129" s="166"/>
    </row>
    <row r="130" spans="1:13" ht="16.5" customHeight="1">
      <c r="A130" s="71"/>
      <c r="B130" s="72" t="s">
        <v>32</v>
      </c>
      <c r="C130" s="71"/>
      <c r="D130" s="68"/>
      <c r="E130" s="71"/>
      <c r="F130" s="73"/>
      <c r="G130" s="169"/>
      <c r="H130" s="167"/>
      <c r="I130" s="167"/>
      <c r="J130" s="167"/>
      <c r="K130" s="169"/>
      <c r="L130" s="167"/>
      <c r="M130" s="167"/>
    </row>
    <row r="131" spans="1:13" ht="16.5" customHeight="1">
      <c r="A131" s="71"/>
      <c r="B131" s="72"/>
      <c r="C131" s="71" t="s">
        <v>76</v>
      </c>
      <c r="D131" s="68"/>
      <c r="E131" s="73"/>
      <c r="F131" s="73"/>
      <c r="G131" s="202"/>
      <c r="H131" s="170"/>
      <c r="I131" s="170"/>
      <c r="J131" s="170"/>
      <c r="K131" s="202"/>
      <c r="L131" s="170"/>
      <c r="M131" s="170"/>
    </row>
    <row r="132" spans="1:13" ht="16.5" customHeight="1">
      <c r="A132" s="71"/>
      <c r="B132" s="72"/>
      <c r="C132" s="71"/>
      <c r="D132" s="68" t="s">
        <v>77</v>
      </c>
      <c r="E132" s="73">
        <v>14</v>
      </c>
      <c r="F132" s="71"/>
      <c r="G132" s="202">
        <v>560000</v>
      </c>
      <c r="H132" s="170"/>
      <c r="I132" s="170">
        <v>560000</v>
      </c>
      <c r="J132" s="170"/>
      <c r="K132" s="202">
        <v>560000</v>
      </c>
      <c r="L132" s="170"/>
      <c r="M132" s="170">
        <v>560000</v>
      </c>
    </row>
    <row r="133" spans="1:13" ht="16.5" customHeight="1">
      <c r="A133" s="71" t="s">
        <v>33</v>
      </c>
      <c r="B133" s="72"/>
      <c r="C133" s="71"/>
      <c r="D133" s="68"/>
      <c r="E133" s="73">
        <v>14</v>
      </c>
      <c r="F133" s="73"/>
      <c r="G133" s="34">
        <v>304419</v>
      </c>
      <c r="H133" s="167"/>
      <c r="I133" s="74">
        <v>304419</v>
      </c>
      <c r="J133" s="167"/>
      <c r="K133" s="34">
        <v>304419</v>
      </c>
      <c r="L133" s="167"/>
      <c r="M133" s="74">
        <v>304419</v>
      </c>
    </row>
    <row r="134" spans="1:13" ht="16.5" customHeight="1">
      <c r="A134" s="72" t="s">
        <v>34</v>
      </c>
      <c r="B134" s="72"/>
      <c r="C134" s="71"/>
      <c r="D134" s="68"/>
      <c r="E134" s="73"/>
      <c r="F134" s="73"/>
      <c r="G134" s="34"/>
      <c r="H134" s="167"/>
      <c r="I134" s="74"/>
      <c r="J134" s="167"/>
      <c r="K134" s="34"/>
      <c r="L134" s="167"/>
      <c r="M134" s="74"/>
    </row>
    <row r="135" spans="1:13" ht="16.5" customHeight="1">
      <c r="A135" s="71"/>
      <c r="B135" s="72" t="s">
        <v>35</v>
      </c>
      <c r="C135" s="72"/>
      <c r="D135" s="68"/>
      <c r="E135" s="73"/>
      <c r="F135" s="73"/>
      <c r="G135" s="34">
        <v>28700</v>
      </c>
      <c r="H135" s="170"/>
      <c r="I135" s="74">
        <v>28700</v>
      </c>
      <c r="J135" s="170"/>
      <c r="K135" s="34">
        <v>28700</v>
      </c>
      <c r="L135" s="167"/>
      <c r="M135" s="74">
        <v>28700</v>
      </c>
    </row>
    <row r="136" spans="1:13" ht="16.5" customHeight="1">
      <c r="A136" s="71"/>
      <c r="B136" s="72" t="s">
        <v>36</v>
      </c>
      <c r="C136" s="71"/>
      <c r="D136" s="68"/>
      <c r="E136" s="73"/>
      <c r="F136" s="73"/>
      <c r="G136" s="33">
        <v>-73034</v>
      </c>
      <c r="H136" s="167"/>
      <c r="I136" s="67">
        <v>-105498</v>
      </c>
      <c r="J136" s="167"/>
      <c r="K136" s="33">
        <v>-107097</v>
      </c>
      <c r="L136" s="167"/>
      <c r="M136" s="67">
        <v>-100307</v>
      </c>
    </row>
    <row r="137" spans="1:13" ht="16.5" customHeight="1">
      <c r="A137" s="72" t="s">
        <v>37</v>
      </c>
      <c r="B137" s="71"/>
      <c r="C137" s="71"/>
      <c r="D137" s="68"/>
      <c r="E137" s="73"/>
      <c r="F137" s="73"/>
      <c r="G137" s="27">
        <v>286</v>
      </c>
      <c r="H137" s="170"/>
      <c r="I137" s="75">
        <v>294</v>
      </c>
      <c r="J137" s="170"/>
      <c r="K137" s="35">
        <v>0</v>
      </c>
      <c r="L137" s="170"/>
      <c r="M137" s="76" t="s">
        <v>11</v>
      </c>
    </row>
    <row r="138" spans="1:13" ht="16.5" customHeight="1">
      <c r="A138" s="6"/>
      <c r="B138" s="3"/>
      <c r="C138" s="3"/>
      <c r="D138" s="11"/>
      <c r="E138" s="8"/>
      <c r="F138" s="8"/>
      <c r="G138" s="165"/>
      <c r="H138" s="166"/>
      <c r="I138" s="166"/>
      <c r="J138" s="166"/>
      <c r="K138" s="196"/>
      <c r="L138" s="166"/>
      <c r="M138" s="166"/>
    </row>
    <row r="139" spans="1:13" ht="16.5" customHeight="1">
      <c r="A139" s="1" t="s">
        <v>38</v>
      </c>
      <c r="B139" s="3"/>
      <c r="C139" s="3"/>
      <c r="D139" s="11"/>
      <c r="E139" s="8"/>
      <c r="F139" s="8"/>
      <c r="G139" s="165"/>
      <c r="H139" s="166"/>
      <c r="I139" s="166"/>
      <c r="J139" s="166"/>
      <c r="K139" s="165"/>
      <c r="L139" s="166"/>
      <c r="M139" s="166"/>
    </row>
    <row r="140" spans="1:13" ht="16.5" customHeight="1">
      <c r="A140" s="3"/>
      <c r="B140" s="1" t="s">
        <v>39</v>
      </c>
      <c r="C140" s="3"/>
      <c r="D140" s="11"/>
      <c r="E140" s="8"/>
      <c r="F140" s="8"/>
      <c r="G140" s="203">
        <f>SUM(G131:G137)</f>
        <v>820371</v>
      </c>
      <c r="H140" s="166"/>
      <c r="I140" s="166">
        <f>SUM(I131:I137)</f>
        <v>787915</v>
      </c>
      <c r="J140" s="166"/>
      <c r="K140" s="203">
        <f>SUM(K131:K137)</f>
        <v>786022</v>
      </c>
      <c r="L140" s="166"/>
      <c r="M140" s="166">
        <f>SUM(M131:M137)</f>
        <v>792812</v>
      </c>
    </row>
    <row r="141" spans="1:13" ht="16.5" customHeight="1">
      <c r="A141" s="6" t="s">
        <v>40</v>
      </c>
      <c r="B141" s="6"/>
      <c r="C141" s="3"/>
      <c r="D141" s="11"/>
      <c r="E141" s="8"/>
      <c r="F141" s="8"/>
      <c r="G141" s="28">
        <v>0</v>
      </c>
      <c r="H141" s="166"/>
      <c r="I141" s="175">
        <v>49224.101999999999</v>
      </c>
      <c r="J141" s="166"/>
      <c r="K141" s="35">
        <v>0</v>
      </c>
      <c r="L141" s="159"/>
      <c r="M141" s="175">
        <v>0</v>
      </c>
    </row>
    <row r="142" spans="1:13" ht="16.5" customHeight="1">
      <c r="A142" s="6"/>
      <c r="B142" s="3"/>
      <c r="C142" s="3"/>
      <c r="D142" s="11"/>
      <c r="E142" s="8"/>
      <c r="F142" s="8"/>
      <c r="G142" s="165"/>
      <c r="H142" s="166"/>
      <c r="I142" s="166"/>
      <c r="J142" s="166"/>
      <c r="K142" s="165"/>
      <c r="L142" s="166"/>
      <c r="M142" s="166"/>
    </row>
    <row r="143" spans="1:13" ht="16.5" customHeight="1">
      <c r="A143" s="2" t="s">
        <v>41</v>
      </c>
      <c r="B143" s="6"/>
      <c r="C143" s="3"/>
      <c r="D143" s="11"/>
      <c r="E143" s="8"/>
      <c r="F143" s="8"/>
      <c r="G143" s="174">
        <f>SUM(G140:G141)</f>
        <v>820371</v>
      </c>
      <c r="H143" s="166"/>
      <c r="I143" s="175">
        <f>SUM(I140:I141)</f>
        <v>837139.10199999996</v>
      </c>
      <c r="J143" s="166"/>
      <c r="K143" s="174">
        <f>SUM(K140:K141)</f>
        <v>786022</v>
      </c>
      <c r="L143" s="159"/>
      <c r="M143" s="175">
        <f>SUM(M140:M141)</f>
        <v>792812</v>
      </c>
    </row>
    <row r="144" spans="1:13" ht="16.5" customHeight="1">
      <c r="A144" s="6"/>
      <c r="B144" s="3"/>
      <c r="C144" s="3"/>
      <c r="D144" s="11"/>
      <c r="E144" s="8"/>
      <c r="F144" s="8"/>
      <c r="G144" s="165"/>
      <c r="H144" s="166"/>
      <c r="I144" s="166"/>
      <c r="J144" s="166"/>
      <c r="K144" s="165"/>
      <c r="L144" s="166"/>
      <c r="M144" s="166"/>
    </row>
    <row r="145" spans="1:13" ht="16.5" customHeight="1" thickBot="1">
      <c r="A145" s="2" t="s">
        <v>42</v>
      </c>
      <c r="B145" s="3"/>
      <c r="C145" s="3"/>
      <c r="D145" s="11"/>
      <c r="E145" s="8"/>
      <c r="F145" s="8"/>
      <c r="G145" s="177">
        <f>G143+G87</f>
        <v>900840</v>
      </c>
      <c r="H145" s="166"/>
      <c r="I145" s="199">
        <f>I143+I87</f>
        <v>979359.10199999996</v>
      </c>
      <c r="J145" s="166"/>
      <c r="K145" s="177">
        <f>K143+K87</f>
        <v>845665</v>
      </c>
      <c r="L145" s="166"/>
      <c r="M145" s="199">
        <f>M143+M87</f>
        <v>877294</v>
      </c>
    </row>
    <row r="146" spans="1:13" ht="16.5" customHeight="1" thickTop="1">
      <c r="A146" s="2"/>
      <c r="B146" s="3"/>
      <c r="C146" s="3"/>
      <c r="D146" s="11"/>
      <c r="E146" s="8"/>
      <c r="F146" s="8"/>
      <c r="G146" s="166"/>
      <c r="H146" s="166"/>
      <c r="I146" s="166"/>
      <c r="J146" s="166"/>
      <c r="K146" s="166"/>
      <c r="L146" s="166"/>
      <c r="M146" s="166"/>
    </row>
    <row r="147" spans="1:13" ht="16.5" customHeight="1">
      <c r="A147" s="2"/>
      <c r="B147" s="3"/>
      <c r="C147" s="3"/>
      <c r="D147" s="11"/>
      <c r="E147" s="8"/>
      <c r="F147" s="8"/>
      <c r="G147" s="166"/>
      <c r="H147" s="166"/>
      <c r="I147" s="166"/>
      <c r="J147" s="166"/>
      <c r="K147" s="166"/>
      <c r="L147" s="166"/>
      <c r="M147" s="166"/>
    </row>
    <row r="148" spans="1:13" ht="16.5" customHeight="1">
      <c r="A148" s="2"/>
      <c r="B148" s="3"/>
      <c r="C148" s="3"/>
      <c r="D148" s="11"/>
      <c r="E148" s="8"/>
      <c r="F148" s="8"/>
      <c r="G148" s="166"/>
      <c r="H148" s="166"/>
      <c r="I148" s="166"/>
      <c r="J148" s="166"/>
      <c r="K148" s="166"/>
      <c r="L148" s="166"/>
      <c r="M148" s="166"/>
    </row>
    <row r="149" spans="1:13" ht="16.5" customHeight="1">
      <c r="A149" s="2"/>
      <c r="B149" s="3"/>
      <c r="C149" s="3"/>
      <c r="D149" s="11"/>
      <c r="E149" s="8"/>
      <c r="F149" s="8"/>
      <c r="G149" s="166"/>
      <c r="H149" s="166"/>
      <c r="I149" s="166"/>
      <c r="J149" s="166"/>
      <c r="K149" s="166"/>
      <c r="L149" s="166"/>
      <c r="M149" s="166"/>
    </row>
    <row r="150" spans="1:13" ht="16.5" customHeight="1">
      <c r="A150" s="2"/>
      <c r="B150" s="3"/>
      <c r="C150" s="3"/>
      <c r="D150" s="11"/>
      <c r="E150" s="8"/>
      <c r="F150" s="8"/>
      <c r="G150" s="166"/>
      <c r="H150" s="166"/>
      <c r="I150" s="166"/>
      <c r="J150" s="166"/>
      <c r="K150" s="166"/>
      <c r="L150" s="166"/>
      <c r="M150" s="166"/>
    </row>
    <row r="151" spans="1:13" ht="16.5" customHeight="1">
      <c r="A151" s="2"/>
      <c r="B151" s="3"/>
      <c r="C151" s="3"/>
      <c r="D151" s="11"/>
      <c r="E151" s="8"/>
      <c r="F151" s="8"/>
      <c r="G151" s="166"/>
      <c r="H151" s="166"/>
      <c r="I151" s="166"/>
      <c r="J151" s="166"/>
      <c r="K151" s="166"/>
      <c r="L151" s="166"/>
      <c r="M151" s="166"/>
    </row>
    <row r="152" spans="1:13" ht="16.5" customHeight="1">
      <c r="A152" s="2"/>
      <c r="B152" s="3"/>
      <c r="C152" s="3"/>
      <c r="D152" s="11"/>
      <c r="E152" s="8"/>
      <c r="F152" s="8"/>
      <c r="G152" s="166"/>
      <c r="H152" s="166"/>
      <c r="I152" s="166"/>
      <c r="J152" s="166"/>
      <c r="K152" s="166"/>
      <c r="L152" s="166"/>
      <c r="M152" s="166"/>
    </row>
    <row r="153" spans="1:13" ht="16.5" customHeight="1">
      <c r="A153" s="2"/>
      <c r="B153" s="3"/>
      <c r="C153" s="3"/>
      <c r="D153" s="11"/>
      <c r="E153" s="8"/>
      <c r="F153" s="8"/>
      <c r="G153" s="166"/>
      <c r="H153" s="166"/>
      <c r="I153" s="166"/>
      <c r="J153" s="166"/>
      <c r="K153" s="166"/>
      <c r="L153" s="166"/>
      <c r="M153" s="166"/>
    </row>
    <row r="154" spans="1:13" ht="16.5" customHeight="1">
      <c r="A154" s="2"/>
      <c r="B154" s="3"/>
      <c r="C154" s="3"/>
      <c r="D154" s="11"/>
      <c r="E154" s="8"/>
      <c r="F154" s="8"/>
      <c r="G154" s="166"/>
      <c r="H154" s="166"/>
      <c r="I154" s="166"/>
      <c r="J154" s="166"/>
      <c r="K154" s="166"/>
      <c r="L154" s="166"/>
      <c r="M154" s="166"/>
    </row>
    <row r="155" spans="1:13" ht="16.5" customHeight="1">
      <c r="A155" s="2"/>
      <c r="B155" s="3"/>
      <c r="C155" s="3"/>
      <c r="D155" s="11"/>
      <c r="E155" s="8"/>
      <c r="F155" s="8"/>
      <c r="G155" s="166"/>
      <c r="H155" s="166"/>
      <c r="I155" s="166"/>
      <c r="J155" s="166"/>
      <c r="K155" s="166"/>
      <c r="L155" s="166"/>
      <c r="M155" s="166"/>
    </row>
    <row r="156" spans="1:13" ht="16.5" customHeight="1">
      <c r="A156" s="2"/>
      <c r="B156" s="3"/>
      <c r="C156" s="3"/>
      <c r="D156" s="11"/>
      <c r="E156" s="8"/>
      <c r="F156" s="8"/>
      <c r="G156" s="166"/>
      <c r="H156" s="166"/>
      <c r="I156" s="166"/>
      <c r="J156" s="166"/>
      <c r="K156" s="166"/>
      <c r="L156" s="166"/>
      <c r="M156" s="166"/>
    </row>
    <row r="157" spans="1:13" ht="19.5" customHeight="1">
      <c r="A157" s="2"/>
      <c r="B157" s="3"/>
      <c r="C157" s="3"/>
      <c r="D157" s="11"/>
      <c r="E157" s="8"/>
      <c r="F157" s="8"/>
      <c r="G157" s="166"/>
      <c r="H157" s="166"/>
      <c r="I157" s="166"/>
      <c r="J157" s="166"/>
      <c r="K157" s="166"/>
      <c r="L157" s="166"/>
      <c r="M157" s="166"/>
    </row>
    <row r="158" spans="1:13" ht="16.5" customHeight="1">
      <c r="A158" s="2"/>
      <c r="B158" s="3"/>
      <c r="C158" s="3"/>
      <c r="D158" s="11"/>
      <c r="E158" s="8"/>
      <c r="F158" s="8"/>
      <c r="G158" s="166"/>
      <c r="H158" s="166"/>
      <c r="I158" s="166"/>
      <c r="J158" s="166"/>
      <c r="K158" s="166"/>
      <c r="L158" s="166"/>
      <c r="M158" s="166"/>
    </row>
    <row r="159" spans="1:13" ht="16.5" customHeight="1">
      <c r="A159" s="2"/>
      <c r="B159" s="3"/>
      <c r="C159" s="3"/>
      <c r="D159" s="11"/>
      <c r="E159" s="8"/>
      <c r="F159" s="8"/>
      <c r="G159" s="166"/>
      <c r="H159" s="166"/>
      <c r="I159" s="166"/>
      <c r="J159" s="166"/>
      <c r="K159" s="166"/>
      <c r="L159" s="166"/>
      <c r="M159" s="166"/>
    </row>
    <row r="160" spans="1:13" ht="18.75" customHeight="1">
      <c r="A160" s="2"/>
      <c r="B160" s="3"/>
      <c r="C160" s="3"/>
      <c r="D160" s="11"/>
      <c r="E160" s="8"/>
      <c r="F160" s="8"/>
      <c r="G160" s="166"/>
      <c r="H160" s="166"/>
      <c r="I160" s="166"/>
      <c r="J160" s="166"/>
      <c r="K160" s="166"/>
      <c r="L160" s="166"/>
      <c r="M160" s="166"/>
    </row>
    <row r="161" spans="1:13" ht="21.9" customHeight="1">
      <c r="A161" s="13" t="str">
        <f>A108</f>
        <v>The accompanying notes form part of this interim financial information.</v>
      </c>
      <c r="B161" s="18"/>
      <c r="C161" s="18"/>
      <c r="D161" s="16"/>
      <c r="E161" s="19"/>
      <c r="F161" s="19"/>
      <c r="G161" s="162"/>
      <c r="H161" s="162"/>
      <c r="I161" s="162"/>
      <c r="J161" s="162"/>
      <c r="K161" s="162"/>
      <c r="L161" s="180"/>
      <c r="M161" s="162"/>
    </row>
  </sheetData>
  <mergeCells count="13">
    <mergeCell ref="G115:I115"/>
    <mergeCell ref="K115:M115"/>
    <mergeCell ref="G6:I6"/>
    <mergeCell ref="K6:M6"/>
    <mergeCell ref="G60:I60"/>
    <mergeCell ref="K60:M60"/>
    <mergeCell ref="G114:I114"/>
    <mergeCell ref="K114:M114"/>
    <mergeCell ref="G7:I7"/>
    <mergeCell ref="K7:M7"/>
    <mergeCell ref="A50:M50"/>
    <mergeCell ref="G61:I61"/>
    <mergeCell ref="K61:M61"/>
  </mergeCells>
  <pageMargins left="1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8" max="16383" man="1"/>
  </rowBreaks>
  <ignoredErrors>
    <ignoredError sqref="H65 J10 H10 G10 I10 K10:M10 G64:M64 G118:M118 J65 L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DEE9-F0FC-4C5E-924A-E24DA3F7A604}">
  <dimension ref="A1:M104"/>
  <sheetViews>
    <sheetView topLeftCell="A94" zoomScaleNormal="100" zoomScaleSheetLayoutView="90" workbookViewId="0">
      <selection activeCell="I96" sqref="I96"/>
    </sheetView>
  </sheetViews>
  <sheetFormatPr defaultColWidth="9" defaultRowHeight="16.5" customHeight="1"/>
  <cols>
    <col min="1" max="3" width="1.5" style="39" customWidth="1"/>
    <col min="4" max="4" width="27.69921875" style="39" customWidth="1"/>
    <col min="5" max="5" width="4.59765625" style="39" customWidth="1"/>
    <col min="6" max="6" width="0.59765625" style="39" customWidth="1"/>
    <col min="7" max="7" width="11.59765625" style="101" customWidth="1"/>
    <col min="8" max="8" width="0.59765625" style="101" customWidth="1"/>
    <col min="9" max="9" width="11.59765625" style="102" customWidth="1"/>
    <col min="10" max="10" width="0.59765625" style="101" customWidth="1"/>
    <col min="11" max="11" width="11.59765625" style="101" customWidth="1"/>
    <col min="12" max="12" width="0.59765625" style="101" customWidth="1"/>
    <col min="13" max="13" width="11.59765625" style="102" customWidth="1"/>
    <col min="14" max="16384" width="9" style="39"/>
  </cols>
  <sheetData>
    <row r="1" spans="1:13" ht="16.5" customHeight="1">
      <c r="A1" s="36" t="str">
        <f>+_xlfn.SINGLE('2-4PAE'!A1)</f>
        <v>One to One Contacts Public Company Limited</v>
      </c>
      <c r="B1" s="37"/>
      <c r="C1" s="38"/>
      <c r="D1" s="38"/>
      <c r="E1" s="38"/>
      <c r="F1" s="38"/>
      <c r="G1" s="81"/>
      <c r="H1" s="81"/>
      <c r="I1" s="82"/>
      <c r="J1" s="81"/>
      <c r="K1" s="81"/>
      <c r="L1" s="81"/>
      <c r="M1" s="82"/>
    </row>
    <row r="2" spans="1:13" ht="16.5" customHeight="1">
      <c r="A2" s="37" t="s">
        <v>43</v>
      </c>
      <c r="B2" s="37"/>
      <c r="C2" s="38"/>
      <c r="D2" s="38"/>
      <c r="E2" s="38"/>
      <c r="F2" s="38"/>
      <c r="G2" s="81"/>
      <c r="H2" s="81"/>
      <c r="I2" s="82"/>
      <c r="J2" s="81"/>
      <c r="K2" s="81"/>
      <c r="L2" s="81"/>
      <c r="M2" s="82"/>
    </row>
    <row r="3" spans="1:13" ht="16.5" customHeight="1">
      <c r="A3" s="25" t="s">
        <v>68</v>
      </c>
      <c r="B3" s="40"/>
      <c r="C3" s="41"/>
      <c r="D3" s="41"/>
      <c r="E3" s="41"/>
      <c r="F3" s="41"/>
      <c r="G3" s="83"/>
      <c r="H3" s="83"/>
      <c r="I3" s="84"/>
      <c r="J3" s="83"/>
      <c r="K3" s="83"/>
      <c r="L3" s="83"/>
      <c r="M3" s="84"/>
    </row>
    <row r="4" spans="1:13" ht="15.9" customHeight="1">
      <c r="A4" s="37"/>
      <c r="B4" s="37"/>
      <c r="C4" s="38"/>
      <c r="D4" s="38"/>
      <c r="E4" s="38"/>
      <c r="F4" s="38"/>
      <c r="G4" s="81"/>
      <c r="H4" s="81"/>
      <c r="I4" s="82"/>
      <c r="J4" s="81"/>
      <c r="K4" s="81"/>
      <c r="L4" s="81"/>
      <c r="M4" s="82"/>
    </row>
    <row r="5" spans="1:13" ht="15.9" customHeight="1">
      <c r="A5" s="37"/>
      <c r="B5" s="37"/>
      <c r="C5" s="38"/>
      <c r="D5" s="38"/>
      <c r="E5" s="38"/>
      <c r="F5" s="38"/>
      <c r="G5" s="81"/>
      <c r="H5" s="81"/>
      <c r="I5" s="82"/>
      <c r="J5" s="81"/>
      <c r="K5" s="81"/>
      <c r="L5" s="81"/>
      <c r="M5" s="82"/>
    </row>
    <row r="6" spans="1:13" ht="15.9" customHeight="1">
      <c r="A6" s="37"/>
      <c r="B6" s="37"/>
      <c r="C6" s="38"/>
      <c r="D6" s="38"/>
      <c r="E6" s="38"/>
      <c r="F6" s="38"/>
      <c r="G6" s="250" t="s">
        <v>52</v>
      </c>
      <c r="H6" s="250"/>
      <c r="I6" s="250"/>
      <c r="J6" s="81"/>
      <c r="K6" s="250" t="s">
        <v>53</v>
      </c>
      <c r="L6" s="250"/>
      <c r="M6" s="250"/>
    </row>
    <row r="7" spans="1:13" ht="15.9" customHeight="1">
      <c r="A7" s="38"/>
      <c r="B7" s="38"/>
      <c r="C7" s="38"/>
      <c r="D7" s="38"/>
      <c r="E7" s="42"/>
      <c r="F7" s="42"/>
      <c r="G7" s="248" t="s">
        <v>54</v>
      </c>
      <c r="H7" s="249"/>
      <c r="I7" s="249"/>
      <c r="J7" s="43"/>
      <c r="K7" s="248" t="s">
        <v>54</v>
      </c>
      <c r="L7" s="249"/>
      <c r="M7" s="249"/>
    </row>
    <row r="8" spans="1:13" ht="15.9" customHeight="1">
      <c r="A8" s="44"/>
      <c r="B8" s="44"/>
      <c r="C8" s="44"/>
      <c r="D8" s="44"/>
      <c r="E8" s="38"/>
      <c r="F8" s="45"/>
      <c r="G8" s="46" t="s">
        <v>66</v>
      </c>
      <c r="H8" s="47"/>
      <c r="I8" s="62" t="s">
        <v>61</v>
      </c>
      <c r="J8" s="47"/>
      <c r="K8" s="46" t="s">
        <v>66</v>
      </c>
      <c r="L8" s="47"/>
      <c r="M8" s="62" t="s">
        <v>61</v>
      </c>
    </row>
    <row r="9" spans="1:13" ht="15.9" customHeight="1">
      <c r="A9" s="44"/>
      <c r="B9" s="44"/>
      <c r="C9" s="44"/>
      <c r="D9" s="44"/>
      <c r="E9" s="48" t="s">
        <v>4</v>
      </c>
      <c r="F9" s="45"/>
      <c r="G9" s="162" t="s">
        <v>147</v>
      </c>
      <c r="H9" s="81"/>
      <c r="I9" s="162" t="s">
        <v>147</v>
      </c>
      <c r="J9" s="43"/>
      <c r="K9" s="162" t="s">
        <v>147</v>
      </c>
      <c r="L9" s="81"/>
      <c r="M9" s="162" t="s">
        <v>147</v>
      </c>
    </row>
    <row r="10" spans="1:13" ht="15.9" customHeight="1">
      <c r="A10" s="44"/>
      <c r="B10" s="44"/>
      <c r="C10" s="44"/>
      <c r="D10" s="44"/>
      <c r="E10" s="42"/>
      <c r="F10" s="45"/>
      <c r="G10" s="80"/>
      <c r="H10" s="85"/>
      <c r="I10" s="86"/>
      <c r="J10" s="81"/>
      <c r="K10" s="80"/>
      <c r="L10" s="43"/>
      <c r="M10" s="86"/>
    </row>
    <row r="11" spans="1:13" ht="15.9" customHeight="1">
      <c r="A11" s="36" t="s">
        <v>83</v>
      </c>
      <c r="B11" s="44"/>
      <c r="C11" s="44"/>
      <c r="D11" s="44"/>
      <c r="E11" s="66"/>
      <c r="F11" s="45"/>
      <c r="G11" s="104"/>
      <c r="H11" s="85"/>
      <c r="I11" s="86"/>
      <c r="J11" s="81"/>
      <c r="K11" s="80"/>
      <c r="L11" s="43"/>
      <c r="M11" s="86"/>
    </row>
    <row r="12" spans="1:13" ht="15.9" customHeight="1">
      <c r="A12" s="44" t="s">
        <v>79</v>
      </c>
      <c r="B12" s="44"/>
      <c r="C12" s="44"/>
      <c r="D12" s="44"/>
      <c r="E12" s="66"/>
      <c r="F12" s="45"/>
      <c r="G12" s="104">
        <v>136235</v>
      </c>
      <c r="H12" s="85"/>
      <c r="I12" s="103">
        <v>139778</v>
      </c>
      <c r="J12" s="81"/>
      <c r="K12" s="104">
        <v>113449</v>
      </c>
      <c r="L12" s="81"/>
      <c r="M12" s="103">
        <v>133723</v>
      </c>
    </row>
    <row r="13" spans="1:13" ht="15.9" customHeight="1">
      <c r="A13" s="44" t="s">
        <v>80</v>
      </c>
      <c r="B13" s="44"/>
      <c r="C13" s="44"/>
      <c r="D13" s="44"/>
      <c r="E13" s="66"/>
      <c r="F13" s="45"/>
      <c r="G13" s="104">
        <v>1900</v>
      </c>
      <c r="H13" s="85"/>
      <c r="I13" s="103">
        <v>7275</v>
      </c>
      <c r="J13" s="81"/>
      <c r="K13" s="104">
        <v>1169</v>
      </c>
      <c r="L13" s="81"/>
      <c r="M13" s="103">
        <v>7276</v>
      </c>
    </row>
    <row r="14" spans="1:13" ht="15.9" customHeight="1">
      <c r="A14" s="44" t="s">
        <v>81</v>
      </c>
      <c r="B14" s="44"/>
      <c r="C14" s="44"/>
      <c r="D14" s="44"/>
      <c r="E14" s="66"/>
      <c r="F14" s="45"/>
      <c r="G14" s="104">
        <v>116</v>
      </c>
      <c r="H14" s="85"/>
      <c r="I14" s="103">
        <v>1145</v>
      </c>
      <c r="J14" s="81"/>
      <c r="K14" s="104">
        <v>0</v>
      </c>
      <c r="L14" s="81"/>
      <c r="M14" s="103">
        <v>0</v>
      </c>
    </row>
    <row r="15" spans="1:13" ht="15.9" customHeight="1">
      <c r="A15" s="49" t="s">
        <v>82</v>
      </c>
      <c r="B15" s="44"/>
      <c r="C15" s="44"/>
      <c r="D15" s="44"/>
      <c r="E15" s="38">
        <v>11</v>
      </c>
      <c r="F15" s="50"/>
      <c r="G15" s="87">
        <v>58058</v>
      </c>
      <c r="H15" s="88"/>
      <c r="I15" s="89">
        <v>1703</v>
      </c>
      <c r="J15" s="88"/>
      <c r="K15" s="87">
        <v>5455</v>
      </c>
      <c r="L15" s="88"/>
      <c r="M15" s="89">
        <v>1730</v>
      </c>
    </row>
    <row r="16" spans="1:13" ht="15.9" customHeight="1">
      <c r="A16" s="51"/>
      <c r="B16" s="44"/>
      <c r="C16" s="44"/>
      <c r="D16" s="44"/>
      <c r="E16" s="44"/>
      <c r="F16" s="50"/>
      <c r="G16" s="90"/>
      <c r="H16" s="88"/>
      <c r="I16" s="91"/>
      <c r="J16" s="88"/>
      <c r="K16" s="90"/>
      <c r="L16" s="88"/>
      <c r="M16" s="91"/>
    </row>
    <row r="17" spans="1:13" ht="15.9" customHeight="1">
      <c r="A17" s="37" t="s">
        <v>84</v>
      </c>
      <c r="B17" s="44"/>
      <c r="C17" s="44"/>
      <c r="D17" s="44"/>
      <c r="E17" s="44"/>
      <c r="F17" s="50"/>
      <c r="G17" s="105">
        <f>SUM(G12:G15)</f>
        <v>196309</v>
      </c>
      <c r="H17" s="88"/>
      <c r="I17" s="106">
        <f>SUM(I12:I15)</f>
        <v>149901</v>
      </c>
      <c r="J17" s="88"/>
      <c r="K17" s="105">
        <f>SUM(K12:K15)</f>
        <v>120073</v>
      </c>
      <c r="L17" s="88"/>
      <c r="M17" s="106">
        <f>SUM(M12:M15)</f>
        <v>142729</v>
      </c>
    </row>
    <row r="18" spans="1:13" ht="15.9" customHeight="1">
      <c r="A18" s="51"/>
      <c r="B18" s="44"/>
      <c r="C18" s="44"/>
      <c r="D18" s="44"/>
      <c r="E18" s="44"/>
      <c r="F18" s="50"/>
      <c r="G18" s="90"/>
      <c r="H18" s="88"/>
      <c r="I18" s="91"/>
      <c r="J18" s="88"/>
      <c r="K18" s="90"/>
      <c r="L18" s="88"/>
      <c r="M18" s="91"/>
    </row>
    <row r="19" spans="1:13" ht="15.9" customHeight="1">
      <c r="A19" s="37" t="s">
        <v>85</v>
      </c>
      <c r="B19" s="44"/>
      <c r="C19" s="44"/>
      <c r="D19" s="44"/>
      <c r="E19" s="44"/>
      <c r="F19" s="50"/>
      <c r="G19" s="90"/>
      <c r="H19" s="88"/>
      <c r="I19" s="91"/>
      <c r="J19" s="88"/>
      <c r="K19" s="90"/>
      <c r="L19" s="88"/>
      <c r="M19" s="91"/>
    </row>
    <row r="20" spans="1:13" ht="15.9" customHeight="1">
      <c r="A20" s="51" t="s">
        <v>44</v>
      </c>
      <c r="B20" s="44"/>
      <c r="C20" s="44"/>
      <c r="D20" s="44"/>
      <c r="E20" s="44"/>
      <c r="F20" s="50"/>
      <c r="G20" s="90">
        <v>122127</v>
      </c>
      <c r="H20" s="88"/>
      <c r="I20" s="91">
        <v>106292</v>
      </c>
      <c r="J20" s="88"/>
      <c r="K20" s="90">
        <v>95448</v>
      </c>
      <c r="L20" s="88"/>
      <c r="M20" s="91">
        <v>100079</v>
      </c>
    </row>
    <row r="21" spans="1:13" ht="15.9" customHeight="1">
      <c r="A21" s="51" t="s">
        <v>86</v>
      </c>
      <c r="B21" s="44"/>
      <c r="C21" s="44"/>
      <c r="D21" s="44"/>
      <c r="E21" s="44"/>
      <c r="F21" s="50"/>
      <c r="G21" s="90">
        <v>1668</v>
      </c>
      <c r="H21" s="88"/>
      <c r="I21" s="91">
        <v>6361</v>
      </c>
      <c r="J21" s="88"/>
      <c r="K21" s="90">
        <v>739</v>
      </c>
      <c r="L21" s="88"/>
      <c r="M21" s="91">
        <v>6361</v>
      </c>
    </row>
    <row r="22" spans="1:13" ht="15.9" customHeight="1">
      <c r="A22" s="20" t="s">
        <v>87</v>
      </c>
      <c r="B22" s="36"/>
      <c r="C22" s="36"/>
      <c r="D22" s="36"/>
      <c r="E22" s="36"/>
      <c r="F22" s="50"/>
      <c r="G22" s="90">
        <v>86</v>
      </c>
      <c r="H22" s="88"/>
      <c r="I22" s="91">
        <v>600</v>
      </c>
      <c r="J22" s="88"/>
      <c r="K22" s="90">
        <v>0</v>
      </c>
      <c r="L22" s="88"/>
      <c r="M22" s="91">
        <v>0</v>
      </c>
    </row>
    <row r="23" spans="1:13" ht="15.9" customHeight="1">
      <c r="A23" s="20" t="s">
        <v>88</v>
      </c>
      <c r="B23" s="21"/>
      <c r="C23" s="36"/>
      <c r="D23" s="36"/>
      <c r="E23" s="36"/>
      <c r="F23" s="50"/>
      <c r="G23" s="90">
        <v>684</v>
      </c>
      <c r="H23" s="88"/>
      <c r="I23" s="91">
        <v>426</v>
      </c>
      <c r="J23" s="88"/>
      <c r="K23" s="90">
        <v>607</v>
      </c>
      <c r="L23" s="88"/>
      <c r="M23" s="91">
        <v>426</v>
      </c>
    </row>
    <row r="24" spans="1:13" ht="15.9" customHeight="1">
      <c r="A24" s="44" t="s">
        <v>45</v>
      </c>
      <c r="B24" s="44"/>
      <c r="C24" s="44"/>
      <c r="D24" s="44"/>
      <c r="E24" s="38"/>
      <c r="F24" s="50"/>
      <c r="G24" s="90">
        <v>22888</v>
      </c>
      <c r="H24" s="88"/>
      <c r="I24" s="91">
        <v>27117</v>
      </c>
      <c r="J24" s="88"/>
      <c r="K24" s="90">
        <v>17847</v>
      </c>
      <c r="L24" s="88"/>
      <c r="M24" s="91">
        <v>24045</v>
      </c>
    </row>
    <row r="25" spans="1:13" ht="15.9" customHeight="1">
      <c r="A25" s="52" t="s">
        <v>177</v>
      </c>
      <c r="B25" s="44"/>
      <c r="C25" s="44"/>
      <c r="D25" s="44"/>
      <c r="E25" s="38"/>
      <c r="F25" s="50"/>
      <c r="G25" s="87">
        <v>16814</v>
      </c>
      <c r="H25" s="88"/>
      <c r="I25" s="89">
        <v>39335</v>
      </c>
      <c r="J25" s="88"/>
      <c r="K25" s="87">
        <v>14153</v>
      </c>
      <c r="L25" s="88"/>
      <c r="M25" s="89">
        <v>39335</v>
      </c>
    </row>
    <row r="26" spans="1:13" ht="15.9" customHeight="1">
      <c r="A26" s="44"/>
      <c r="B26" s="37"/>
      <c r="C26" s="36"/>
      <c r="D26" s="44"/>
      <c r="E26" s="38"/>
      <c r="F26" s="50"/>
      <c r="G26" s="90"/>
      <c r="H26" s="88"/>
      <c r="I26" s="91"/>
      <c r="J26" s="88"/>
      <c r="K26" s="90"/>
      <c r="L26" s="88"/>
      <c r="M26" s="91"/>
    </row>
    <row r="27" spans="1:13" ht="15.9" customHeight="1">
      <c r="A27" s="37" t="s">
        <v>89</v>
      </c>
      <c r="B27" s="37"/>
      <c r="C27" s="36"/>
      <c r="D27" s="44"/>
      <c r="E27" s="38"/>
      <c r="F27" s="50"/>
      <c r="G27" s="87">
        <f>SUM(G20:G25)</f>
        <v>164267</v>
      </c>
      <c r="H27" s="88"/>
      <c r="I27" s="89">
        <f>SUM(I20:I26)</f>
        <v>180131</v>
      </c>
      <c r="J27" s="88"/>
      <c r="K27" s="87">
        <f>SUM(K20:K25)</f>
        <v>128794</v>
      </c>
      <c r="L27" s="88"/>
      <c r="M27" s="89">
        <f>SUM(M20:M26)</f>
        <v>170246</v>
      </c>
    </row>
    <row r="28" spans="1:13" ht="15.9" customHeight="1">
      <c r="A28" s="44"/>
      <c r="B28" s="37"/>
      <c r="C28" s="36"/>
      <c r="D28" s="44"/>
      <c r="E28" s="38"/>
      <c r="F28" s="50"/>
      <c r="G28" s="90"/>
      <c r="H28" s="88"/>
      <c r="I28" s="91"/>
      <c r="J28" s="88"/>
      <c r="K28" s="90"/>
      <c r="L28" s="88"/>
      <c r="M28" s="91"/>
    </row>
    <row r="29" spans="1:13" ht="15.9" customHeight="1">
      <c r="A29" s="36" t="s">
        <v>90</v>
      </c>
      <c r="B29" s="37"/>
      <c r="C29" s="36"/>
      <c r="D29" s="44"/>
      <c r="E29" s="38"/>
      <c r="F29" s="50"/>
      <c r="G29" s="90">
        <f>+G17-G27</f>
        <v>32042</v>
      </c>
      <c r="H29" s="88"/>
      <c r="I29" s="91">
        <f>+I17-I27</f>
        <v>-30230</v>
      </c>
      <c r="J29" s="88"/>
      <c r="K29" s="90">
        <f>+K17-K27</f>
        <v>-8721</v>
      </c>
      <c r="L29" s="88"/>
      <c r="M29" s="91">
        <f>+M17-M27</f>
        <v>-27517</v>
      </c>
    </row>
    <row r="30" spans="1:13" ht="15.9" customHeight="1">
      <c r="A30" s="44" t="s">
        <v>91</v>
      </c>
      <c r="B30" s="37"/>
      <c r="C30" s="36"/>
      <c r="D30" s="44"/>
      <c r="E30" s="38"/>
      <c r="F30" s="50"/>
      <c r="G30" s="90">
        <v>1</v>
      </c>
      <c r="H30" s="88"/>
      <c r="I30" s="91">
        <v>47</v>
      </c>
      <c r="J30" s="88"/>
      <c r="K30" s="90">
        <v>253</v>
      </c>
      <c r="L30" s="88"/>
      <c r="M30" s="91">
        <v>97</v>
      </c>
    </row>
    <row r="31" spans="1:13" ht="15.9" customHeight="1">
      <c r="A31" s="44" t="s">
        <v>92</v>
      </c>
      <c r="B31" s="37"/>
      <c r="C31" s="36"/>
      <c r="D31" s="44"/>
      <c r="E31" s="38"/>
      <c r="F31" s="50"/>
      <c r="G31" s="87">
        <v>-141</v>
      </c>
      <c r="H31" s="88"/>
      <c r="I31" s="89">
        <v>-230</v>
      </c>
      <c r="J31" s="88"/>
      <c r="K31" s="87">
        <v>-130</v>
      </c>
      <c r="L31" s="88"/>
      <c r="M31" s="89">
        <v>-226</v>
      </c>
    </row>
    <row r="32" spans="1:13" ht="15.9" customHeight="1">
      <c r="A32" s="44"/>
      <c r="B32" s="37"/>
      <c r="C32" s="36"/>
      <c r="D32" s="44"/>
      <c r="E32" s="38"/>
      <c r="F32" s="50"/>
      <c r="G32" s="90"/>
      <c r="H32" s="88"/>
      <c r="I32" s="91"/>
      <c r="J32" s="88"/>
      <c r="K32" s="90"/>
      <c r="L32" s="88"/>
      <c r="M32" s="91"/>
    </row>
    <row r="33" spans="1:13" ht="15.9" customHeight="1">
      <c r="A33" s="53" t="s">
        <v>155</v>
      </c>
      <c r="B33" s="37"/>
      <c r="C33" s="36"/>
      <c r="D33" s="44"/>
      <c r="E33" s="38"/>
      <c r="F33" s="50"/>
      <c r="G33" s="90">
        <f>SUM(G29:G31)</f>
        <v>31902</v>
      </c>
      <c r="H33" s="88"/>
      <c r="I33" s="91">
        <f>SUM(I29:I31)</f>
        <v>-30413</v>
      </c>
      <c r="J33" s="88"/>
      <c r="K33" s="90">
        <f>SUM(K29:K31)</f>
        <v>-8598</v>
      </c>
      <c r="L33" s="88"/>
      <c r="M33" s="91">
        <f>SUM(M29:M31)</f>
        <v>-27646</v>
      </c>
    </row>
    <row r="34" spans="1:13" ht="15.9" customHeight="1">
      <c r="A34" s="44" t="s">
        <v>178</v>
      </c>
      <c r="B34" s="44"/>
      <c r="C34" s="44"/>
      <c r="D34" s="44"/>
      <c r="E34" s="54">
        <v>13</v>
      </c>
      <c r="F34" s="50"/>
      <c r="G34" s="92">
        <v>-4629</v>
      </c>
      <c r="H34" s="94"/>
      <c r="I34" s="93">
        <v>5629</v>
      </c>
      <c r="J34" s="94"/>
      <c r="K34" s="92">
        <v>1808</v>
      </c>
      <c r="L34" s="88"/>
      <c r="M34" s="93">
        <v>5601</v>
      </c>
    </row>
    <row r="35" spans="1:13" ht="15.9" customHeight="1">
      <c r="A35" s="51"/>
      <c r="B35" s="37"/>
      <c r="C35" s="36"/>
      <c r="D35" s="44"/>
      <c r="E35" s="55"/>
      <c r="F35" s="50"/>
      <c r="G35" s="90"/>
      <c r="H35" s="88"/>
      <c r="I35" s="91"/>
      <c r="J35" s="88"/>
      <c r="K35" s="90"/>
      <c r="L35" s="88"/>
      <c r="M35" s="91"/>
    </row>
    <row r="36" spans="1:13" ht="15.9" customHeight="1" thickBot="1">
      <c r="A36" s="36" t="s">
        <v>93</v>
      </c>
      <c r="B36" s="51"/>
      <c r="C36" s="36"/>
      <c r="D36" s="44"/>
      <c r="E36" s="38"/>
      <c r="F36" s="50"/>
      <c r="G36" s="95">
        <f>SUM(G33:G34)</f>
        <v>27273</v>
      </c>
      <c r="H36" s="88"/>
      <c r="I36" s="96">
        <f>SUM(I33:I34)</f>
        <v>-24784</v>
      </c>
      <c r="J36" s="88"/>
      <c r="K36" s="95">
        <f>SUM(K33:K34)</f>
        <v>-6790</v>
      </c>
      <c r="L36" s="88"/>
      <c r="M36" s="96">
        <f>SUM(M33:M34)</f>
        <v>-22045</v>
      </c>
    </row>
    <row r="37" spans="1:13" ht="15.9" customHeight="1" thickTop="1">
      <c r="A37" s="44"/>
      <c r="B37" s="44"/>
      <c r="C37" s="44"/>
      <c r="D37" s="44"/>
      <c r="E37" s="38"/>
      <c r="F37" s="50"/>
      <c r="G37" s="90"/>
      <c r="H37" s="88"/>
      <c r="I37" s="91"/>
      <c r="J37" s="88"/>
      <c r="K37" s="90"/>
      <c r="L37" s="88"/>
      <c r="M37" s="91"/>
    </row>
    <row r="38" spans="1:13" ht="15.9" customHeight="1">
      <c r="A38" s="36" t="s">
        <v>94</v>
      </c>
      <c r="B38" s="44"/>
      <c r="C38" s="44"/>
      <c r="D38" s="44"/>
      <c r="E38" s="38"/>
      <c r="F38" s="50"/>
      <c r="G38" s="90"/>
      <c r="H38" s="88"/>
      <c r="I38" s="91"/>
      <c r="J38" s="88"/>
      <c r="K38" s="90"/>
      <c r="L38" s="88"/>
      <c r="M38" s="91"/>
    </row>
    <row r="39" spans="1:13" ht="15.9" customHeight="1">
      <c r="A39" s="44" t="s">
        <v>95</v>
      </c>
      <c r="B39" s="44"/>
      <c r="C39" s="44"/>
      <c r="D39" s="44"/>
      <c r="E39" s="38"/>
      <c r="F39" s="50"/>
      <c r="G39" s="90"/>
      <c r="H39" s="88"/>
      <c r="I39" s="91"/>
      <c r="J39" s="88"/>
      <c r="K39" s="90"/>
      <c r="L39" s="88"/>
      <c r="M39" s="91"/>
    </row>
    <row r="40" spans="1:13" ht="15.9" customHeight="1">
      <c r="A40" s="44" t="s">
        <v>96</v>
      </c>
      <c r="B40" s="44"/>
      <c r="C40" s="44"/>
      <c r="D40" s="44"/>
      <c r="E40" s="38"/>
      <c r="F40" s="50"/>
      <c r="G40" s="90"/>
      <c r="H40" s="88"/>
      <c r="I40" s="91"/>
      <c r="J40" s="88"/>
      <c r="K40" s="90"/>
      <c r="L40" s="88"/>
      <c r="M40" s="91"/>
    </row>
    <row r="41" spans="1:13" ht="15.9" customHeight="1">
      <c r="A41" s="44" t="s">
        <v>97</v>
      </c>
      <c r="B41" s="44"/>
      <c r="C41" s="44"/>
      <c r="D41" s="44"/>
      <c r="E41" s="38"/>
      <c r="F41" s="50"/>
      <c r="G41" s="90"/>
      <c r="H41" s="88"/>
      <c r="I41" s="91"/>
      <c r="J41" s="88"/>
      <c r="K41" s="90"/>
      <c r="L41" s="88"/>
      <c r="M41" s="91"/>
    </row>
    <row r="42" spans="1:13" ht="15.9" customHeight="1">
      <c r="A42" s="44" t="s">
        <v>98</v>
      </c>
      <c r="B42" s="44"/>
      <c r="C42" s="44"/>
      <c r="D42" s="44"/>
      <c r="E42" s="38"/>
      <c r="F42" s="50"/>
      <c r="G42" s="87">
        <v>-8</v>
      </c>
      <c r="H42" s="88"/>
      <c r="I42" s="89">
        <v>-163</v>
      </c>
      <c r="J42" s="88"/>
      <c r="K42" s="87">
        <v>0</v>
      </c>
      <c r="L42" s="88"/>
      <c r="M42" s="89">
        <v>0</v>
      </c>
    </row>
    <row r="43" spans="1:13" ht="15.9" customHeight="1">
      <c r="A43" s="44"/>
      <c r="B43" s="44"/>
      <c r="C43" s="44"/>
      <c r="D43" s="44"/>
      <c r="E43" s="38"/>
      <c r="F43" s="50"/>
      <c r="G43" s="90"/>
      <c r="H43" s="88"/>
      <c r="I43" s="91"/>
      <c r="J43" s="88"/>
      <c r="K43" s="90"/>
      <c r="L43" s="88"/>
      <c r="M43" s="91"/>
    </row>
    <row r="44" spans="1:13" ht="15.9" customHeight="1">
      <c r="A44" s="44" t="s">
        <v>95</v>
      </c>
      <c r="B44" s="44"/>
      <c r="C44" s="44"/>
      <c r="D44" s="44"/>
      <c r="E44" s="38"/>
      <c r="F44" s="50"/>
      <c r="G44" s="90"/>
      <c r="H44" s="88"/>
      <c r="I44" s="91"/>
      <c r="J44" s="88"/>
      <c r="K44" s="90"/>
      <c r="L44" s="88"/>
      <c r="M44" s="91"/>
    </row>
    <row r="45" spans="1:13" ht="15.9" customHeight="1">
      <c r="A45" s="44" t="s">
        <v>99</v>
      </c>
      <c r="B45" s="44"/>
      <c r="C45" s="44"/>
      <c r="D45" s="44"/>
      <c r="E45" s="38"/>
      <c r="F45" s="50"/>
      <c r="G45" s="87">
        <v>-8</v>
      </c>
      <c r="H45" s="88"/>
      <c r="I45" s="89">
        <v>-163</v>
      </c>
      <c r="J45" s="88"/>
      <c r="K45" s="87">
        <v>0</v>
      </c>
      <c r="L45" s="88"/>
      <c r="M45" s="89">
        <v>0</v>
      </c>
    </row>
    <row r="46" spans="1:13" ht="15.9" customHeight="1">
      <c r="A46" s="44"/>
      <c r="B46" s="44"/>
      <c r="C46" s="44"/>
      <c r="D46" s="44"/>
      <c r="E46" s="38"/>
      <c r="F46" s="50"/>
      <c r="G46" s="90"/>
      <c r="H46" s="88"/>
      <c r="I46" s="91"/>
      <c r="J46" s="88"/>
      <c r="K46" s="90"/>
      <c r="L46" s="88"/>
      <c r="M46" s="91"/>
    </row>
    <row r="47" spans="1:13" ht="15.9" customHeight="1">
      <c r="A47" s="36" t="s">
        <v>100</v>
      </c>
      <c r="B47" s="44"/>
      <c r="C47" s="44"/>
      <c r="D47" s="44"/>
      <c r="E47" s="38"/>
      <c r="F47" s="50"/>
      <c r="G47" s="87">
        <f>SUM(G39:G42)</f>
        <v>-8</v>
      </c>
      <c r="H47" s="88"/>
      <c r="I47" s="89">
        <f>SUM(I39:I42)</f>
        <v>-163</v>
      </c>
      <c r="J47" s="88"/>
      <c r="K47" s="87">
        <f>SUM(K39:K42)</f>
        <v>0</v>
      </c>
      <c r="L47" s="88"/>
      <c r="M47" s="89">
        <f>SUM(M39:M42)</f>
        <v>0</v>
      </c>
    </row>
    <row r="48" spans="1:13" s="64" customFormat="1" ht="9.75" customHeight="1">
      <c r="A48" s="109"/>
      <c r="B48" s="109"/>
      <c r="C48" s="109"/>
      <c r="D48" s="109"/>
      <c r="E48" s="61"/>
      <c r="F48" s="63"/>
      <c r="G48" s="90"/>
      <c r="H48" s="91"/>
      <c r="I48" s="91"/>
      <c r="J48" s="91"/>
      <c r="K48" s="90"/>
      <c r="L48" s="91"/>
      <c r="M48" s="91"/>
    </row>
    <row r="49" spans="1:13" ht="15.9" customHeight="1">
      <c r="A49" s="36" t="s">
        <v>156</v>
      </c>
      <c r="B49" s="36"/>
      <c r="C49" s="36"/>
      <c r="D49" s="36"/>
      <c r="E49" s="38"/>
      <c r="F49" s="50"/>
      <c r="G49" s="90"/>
      <c r="H49" s="88"/>
      <c r="I49" s="91"/>
      <c r="J49" s="88"/>
      <c r="K49" s="90"/>
      <c r="L49" s="88"/>
      <c r="M49" s="91"/>
    </row>
    <row r="50" spans="1:13" s="64" customFormat="1" ht="15.9" customHeight="1" thickBot="1">
      <c r="A50" s="36"/>
      <c r="B50" s="36" t="s">
        <v>157</v>
      </c>
      <c r="C50" s="36"/>
      <c r="D50" s="36"/>
      <c r="E50" s="61"/>
      <c r="F50" s="63"/>
      <c r="G50" s="107">
        <f>SUM(G36,G47)</f>
        <v>27265</v>
      </c>
      <c r="H50" s="88"/>
      <c r="I50" s="108">
        <f>SUM(I36,I47)</f>
        <v>-24947</v>
      </c>
      <c r="J50" s="88"/>
      <c r="K50" s="107">
        <f>SUM(K36,K47)</f>
        <v>-6790</v>
      </c>
      <c r="L50" s="88"/>
      <c r="M50" s="108">
        <f>SUM(M36,M47)</f>
        <v>-22045</v>
      </c>
    </row>
    <row r="51" spans="1:13" s="64" customFormat="1" ht="15.9" customHeight="1" thickTop="1">
      <c r="A51" s="109"/>
      <c r="B51" s="109"/>
      <c r="C51" s="109"/>
      <c r="D51" s="109"/>
      <c r="E51" s="61"/>
      <c r="F51" s="63"/>
      <c r="G51" s="91"/>
      <c r="H51" s="91"/>
      <c r="I51" s="91"/>
      <c r="J51" s="91"/>
      <c r="K51" s="91"/>
      <c r="L51" s="91"/>
      <c r="M51" s="91"/>
    </row>
    <row r="52" spans="1:13" s="64" customFormat="1" ht="13.5" customHeight="1">
      <c r="A52" s="109"/>
      <c r="B52" s="109"/>
      <c r="C52" s="109"/>
      <c r="D52" s="109"/>
      <c r="E52" s="61"/>
      <c r="F52" s="63"/>
      <c r="G52" s="91"/>
      <c r="H52" s="91"/>
      <c r="I52" s="91"/>
      <c r="J52" s="91"/>
      <c r="K52" s="91"/>
      <c r="L52" s="91"/>
      <c r="M52" s="91"/>
    </row>
    <row r="53" spans="1:13" s="64" customFormat="1" ht="21.9" customHeight="1">
      <c r="A53" s="110" t="str">
        <f>+_xlfn.SINGLE('2-4PAE'!A54)</f>
        <v>The accompanying notes form part of this interim financial information.</v>
      </c>
      <c r="B53" s="110"/>
      <c r="C53" s="110"/>
      <c r="D53" s="110"/>
      <c r="E53" s="111"/>
      <c r="F53" s="79"/>
      <c r="G53" s="89"/>
      <c r="H53" s="89"/>
      <c r="I53" s="89"/>
      <c r="J53" s="89"/>
      <c r="K53" s="89"/>
      <c r="L53" s="89"/>
      <c r="M53" s="89"/>
    </row>
    <row r="54" spans="1:13" ht="16.5" customHeight="1">
      <c r="A54" s="36" t="str">
        <f>+A1</f>
        <v>One to One Contacts Public Company Limited</v>
      </c>
      <c r="B54" s="37"/>
      <c r="C54" s="38"/>
      <c r="D54" s="38"/>
      <c r="E54" s="38"/>
      <c r="F54" s="38"/>
      <c r="G54" s="81"/>
      <c r="H54" s="81"/>
      <c r="I54" s="82"/>
      <c r="J54" s="81"/>
      <c r="K54" s="81"/>
      <c r="L54" s="81"/>
      <c r="M54" s="82"/>
    </row>
    <row r="55" spans="1:13" ht="16.5" customHeight="1">
      <c r="A55" s="37" t="s">
        <v>182</v>
      </c>
      <c r="B55" s="37"/>
      <c r="C55" s="38"/>
      <c r="D55" s="38"/>
      <c r="E55" s="38"/>
      <c r="F55" s="38"/>
      <c r="G55" s="81"/>
      <c r="H55" s="81"/>
      <c r="I55" s="82"/>
      <c r="J55" s="81"/>
      <c r="K55" s="81"/>
      <c r="L55" s="81"/>
      <c r="M55" s="82"/>
    </row>
    <row r="56" spans="1:13" ht="16.5" customHeight="1">
      <c r="A56" s="25" t="s">
        <v>68</v>
      </c>
      <c r="B56" s="40"/>
      <c r="C56" s="41"/>
      <c r="D56" s="41"/>
      <c r="E56" s="41"/>
      <c r="F56" s="41"/>
      <c r="G56" s="83"/>
      <c r="H56" s="83"/>
      <c r="I56" s="84"/>
      <c r="J56" s="83"/>
      <c r="K56" s="83"/>
      <c r="L56" s="83"/>
      <c r="M56" s="84"/>
    </row>
    <row r="57" spans="1:13" ht="16.5" customHeight="1">
      <c r="A57" s="37"/>
      <c r="B57" s="37"/>
      <c r="C57" s="38"/>
      <c r="D57" s="38"/>
      <c r="E57" s="38"/>
      <c r="F57" s="38"/>
      <c r="G57" s="81"/>
      <c r="H57" s="81"/>
      <c r="I57" s="82"/>
      <c r="J57" s="81"/>
      <c r="K57" s="81"/>
      <c r="L57" s="81"/>
      <c r="M57" s="82"/>
    </row>
    <row r="58" spans="1:13" ht="16.5" customHeight="1">
      <c r="A58" s="37"/>
      <c r="B58" s="37"/>
      <c r="C58" s="38"/>
      <c r="D58" s="38"/>
      <c r="E58" s="38"/>
      <c r="F58" s="38"/>
      <c r="G58" s="81"/>
      <c r="H58" s="81"/>
      <c r="I58" s="82"/>
      <c r="J58" s="81"/>
      <c r="K58" s="81"/>
      <c r="L58" s="81"/>
      <c r="M58" s="82"/>
    </row>
    <row r="59" spans="1:13" ht="16.5" customHeight="1">
      <c r="A59" s="37"/>
      <c r="B59" s="37"/>
      <c r="C59" s="38"/>
      <c r="D59" s="38"/>
      <c r="E59" s="38"/>
      <c r="F59" s="38"/>
      <c r="G59" s="250" t="s">
        <v>52</v>
      </c>
      <c r="H59" s="250"/>
      <c r="I59" s="250"/>
      <c r="J59" s="81"/>
      <c r="K59" s="250" t="s">
        <v>53</v>
      </c>
      <c r="L59" s="250"/>
      <c r="M59" s="250"/>
    </row>
    <row r="60" spans="1:13" ht="16.5" customHeight="1">
      <c r="A60" s="38"/>
      <c r="B60" s="38"/>
      <c r="C60" s="38"/>
      <c r="D60" s="38"/>
      <c r="E60" s="66"/>
      <c r="F60" s="66"/>
      <c r="G60" s="248" t="s">
        <v>54</v>
      </c>
      <c r="H60" s="249"/>
      <c r="I60" s="249"/>
      <c r="J60" s="43"/>
      <c r="K60" s="248" t="s">
        <v>54</v>
      </c>
      <c r="L60" s="249"/>
      <c r="M60" s="249"/>
    </row>
    <row r="61" spans="1:13" ht="16.5" customHeight="1">
      <c r="A61" s="44"/>
      <c r="B61" s="44"/>
      <c r="C61" s="44"/>
      <c r="D61" s="44"/>
      <c r="E61" s="38"/>
      <c r="F61" s="45"/>
      <c r="G61" s="46" t="s">
        <v>66</v>
      </c>
      <c r="H61" s="47"/>
      <c r="I61" s="62" t="s">
        <v>61</v>
      </c>
      <c r="J61" s="47"/>
      <c r="K61" s="46" t="s">
        <v>66</v>
      </c>
      <c r="L61" s="47"/>
      <c r="M61" s="62" t="s">
        <v>61</v>
      </c>
    </row>
    <row r="62" spans="1:13" ht="16.5" customHeight="1">
      <c r="A62" s="44"/>
      <c r="B62" s="44"/>
      <c r="C62" s="44"/>
      <c r="D62" s="44"/>
      <c r="E62" s="48" t="s">
        <v>176</v>
      </c>
      <c r="F62" s="45"/>
      <c r="G62" s="162" t="s">
        <v>147</v>
      </c>
      <c r="H62" s="81"/>
      <c r="I62" s="162" t="s">
        <v>147</v>
      </c>
      <c r="J62" s="43"/>
      <c r="K62" s="162" t="s">
        <v>147</v>
      </c>
      <c r="L62" s="81"/>
      <c r="M62" s="162" t="s">
        <v>147</v>
      </c>
    </row>
    <row r="63" spans="1:13" ht="16.5" customHeight="1">
      <c r="A63" s="44"/>
      <c r="B63" s="44"/>
      <c r="C63" s="44"/>
      <c r="D63" s="44"/>
      <c r="E63" s="38"/>
      <c r="F63" s="50"/>
      <c r="G63" s="90"/>
      <c r="H63" s="88"/>
      <c r="I63" s="91"/>
      <c r="J63" s="88"/>
      <c r="K63" s="90"/>
      <c r="L63" s="88"/>
      <c r="M63" s="91"/>
    </row>
    <row r="64" spans="1:13" ht="16.5" customHeight="1">
      <c r="A64" s="36" t="s">
        <v>46</v>
      </c>
      <c r="B64" s="36"/>
      <c r="C64" s="44"/>
      <c r="D64" s="44"/>
      <c r="E64" s="38"/>
      <c r="F64" s="50"/>
      <c r="G64" s="90"/>
      <c r="H64" s="88"/>
      <c r="I64" s="91"/>
      <c r="J64" s="88"/>
      <c r="K64" s="90"/>
      <c r="L64" s="88"/>
      <c r="M64" s="91"/>
    </row>
    <row r="65" spans="1:13" ht="16.5" customHeight="1">
      <c r="A65" s="44" t="s">
        <v>47</v>
      </c>
      <c r="B65" s="44"/>
      <c r="C65" s="44"/>
      <c r="D65" s="44"/>
      <c r="E65" s="38"/>
      <c r="F65" s="50"/>
      <c r="G65" s="90">
        <v>32464</v>
      </c>
      <c r="H65" s="94"/>
      <c r="I65" s="91">
        <v>-24784</v>
      </c>
      <c r="J65" s="94"/>
      <c r="K65" s="90">
        <v>-6790</v>
      </c>
      <c r="L65" s="88"/>
      <c r="M65" s="91">
        <v>-22045</v>
      </c>
    </row>
    <row r="66" spans="1:13" ht="16.5" customHeight="1">
      <c r="A66" s="44" t="s">
        <v>40</v>
      </c>
      <c r="B66" s="44"/>
      <c r="C66" s="44"/>
      <c r="D66" s="44"/>
      <c r="E66" s="38"/>
      <c r="F66" s="50"/>
      <c r="G66" s="92">
        <v>-5191</v>
      </c>
      <c r="H66" s="94"/>
      <c r="I66" s="93">
        <v>0</v>
      </c>
      <c r="J66" s="94"/>
      <c r="K66" s="92">
        <v>0</v>
      </c>
      <c r="L66" s="88"/>
      <c r="M66" s="93">
        <v>0</v>
      </c>
    </row>
    <row r="67" spans="1:13" ht="16.5" customHeight="1">
      <c r="A67" s="51"/>
      <c r="B67" s="36"/>
      <c r="C67" s="44"/>
      <c r="D67" s="44"/>
      <c r="E67" s="38"/>
      <c r="F67" s="50"/>
      <c r="G67" s="90"/>
      <c r="H67" s="88"/>
      <c r="I67" s="91"/>
      <c r="J67" s="88"/>
      <c r="K67" s="90"/>
      <c r="L67" s="88"/>
      <c r="M67" s="91"/>
    </row>
    <row r="68" spans="1:13" ht="16.5" customHeight="1" thickBot="1">
      <c r="A68" s="51"/>
      <c r="B68" s="36"/>
      <c r="C68" s="44"/>
      <c r="D68" s="44"/>
      <c r="E68" s="38"/>
      <c r="F68" s="50"/>
      <c r="G68" s="95">
        <f>SUM(G65:G67)</f>
        <v>27273</v>
      </c>
      <c r="H68" s="88"/>
      <c r="I68" s="96">
        <f>SUM(I65:I67)</f>
        <v>-24784</v>
      </c>
      <c r="J68" s="88"/>
      <c r="K68" s="95">
        <f>SUM(K65:K67)</f>
        <v>-6790</v>
      </c>
      <c r="L68" s="88"/>
      <c r="M68" s="96">
        <f>SUM(M65:M67)</f>
        <v>-22045</v>
      </c>
    </row>
    <row r="69" spans="1:13" ht="16.5" customHeight="1" thickTop="1">
      <c r="A69" s="44"/>
      <c r="B69" s="44"/>
      <c r="C69" s="44"/>
      <c r="D69" s="44"/>
      <c r="E69" s="38"/>
      <c r="F69" s="50"/>
      <c r="G69" s="90"/>
      <c r="H69" s="88"/>
      <c r="I69" s="91"/>
      <c r="J69" s="88"/>
      <c r="K69" s="90"/>
      <c r="L69" s="88"/>
      <c r="M69" s="91"/>
    </row>
    <row r="70" spans="1:13" ht="16.5" customHeight="1">
      <c r="A70" s="36" t="s">
        <v>48</v>
      </c>
      <c r="B70" s="44"/>
      <c r="C70" s="44"/>
      <c r="D70" s="44"/>
      <c r="E70" s="38"/>
      <c r="F70" s="50"/>
      <c r="G70" s="90"/>
      <c r="H70" s="88"/>
      <c r="I70" s="91"/>
      <c r="J70" s="88"/>
      <c r="K70" s="90"/>
      <c r="L70" s="88"/>
      <c r="M70" s="91"/>
    </row>
    <row r="71" spans="1:13" ht="16.5" customHeight="1">
      <c r="A71" s="44"/>
      <c r="B71" s="36" t="s">
        <v>49</v>
      </c>
      <c r="C71" s="44"/>
      <c r="D71" s="44"/>
      <c r="E71" s="38"/>
      <c r="F71" s="50"/>
      <c r="G71" s="90"/>
      <c r="H71" s="88"/>
      <c r="I71" s="91"/>
      <c r="J71" s="88"/>
      <c r="K71" s="90"/>
      <c r="L71" s="88"/>
      <c r="M71" s="91"/>
    </row>
    <row r="72" spans="1:13" ht="16.5" customHeight="1">
      <c r="A72" s="44" t="s">
        <v>47</v>
      </c>
      <c r="B72" s="44"/>
      <c r="C72" s="44"/>
      <c r="D72" s="44"/>
      <c r="E72" s="38"/>
      <c r="F72" s="50"/>
      <c r="G72" s="90">
        <v>32456</v>
      </c>
      <c r="H72" s="94"/>
      <c r="I72" s="91">
        <v>-24947</v>
      </c>
      <c r="J72" s="94"/>
      <c r="K72" s="90">
        <v>-6790</v>
      </c>
      <c r="L72" s="88"/>
      <c r="M72" s="91">
        <v>-22045</v>
      </c>
    </row>
    <row r="73" spans="1:13" ht="16.5" customHeight="1">
      <c r="A73" s="44" t="s">
        <v>40</v>
      </c>
      <c r="B73" s="44"/>
      <c r="C73" s="44"/>
      <c r="D73" s="44"/>
      <c r="E73" s="38"/>
      <c r="F73" s="50"/>
      <c r="G73" s="92">
        <v>-5191</v>
      </c>
      <c r="H73" s="94"/>
      <c r="I73" s="93">
        <v>0</v>
      </c>
      <c r="J73" s="94"/>
      <c r="K73" s="92">
        <v>0</v>
      </c>
      <c r="L73" s="88"/>
      <c r="M73" s="93">
        <v>0</v>
      </c>
    </row>
    <row r="74" spans="1:13" ht="16.5" customHeight="1">
      <c r="A74" s="44"/>
      <c r="B74" s="51"/>
      <c r="C74" s="44"/>
      <c r="D74" s="44"/>
      <c r="E74" s="38"/>
      <c r="F74" s="50"/>
      <c r="G74" s="90"/>
      <c r="H74" s="88"/>
      <c r="I74" s="91"/>
      <c r="J74" s="88"/>
      <c r="K74" s="90"/>
      <c r="L74" s="88"/>
      <c r="M74" s="91"/>
    </row>
    <row r="75" spans="1:13" ht="16.5" customHeight="1" thickBot="1">
      <c r="A75" s="44"/>
      <c r="B75" s="36"/>
      <c r="C75" s="44"/>
      <c r="D75" s="44"/>
      <c r="E75" s="38"/>
      <c r="F75" s="50"/>
      <c r="G75" s="95">
        <f>SUM(G72:G74)</f>
        <v>27265</v>
      </c>
      <c r="H75" s="88"/>
      <c r="I75" s="96">
        <f>SUM(I72:I74)</f>
        <v>-24947</v>
      </c>
      <c r="J75" s="88"/>
      <c r="K75" s="95">
        <f>SUM(K72:K74)</f>
        <v>-6790</v>
      </c>
      <c r="L75" s="88"/>
      <c r="M75" s="96">
        <f>SUM(M72:M74)</f>
        <v>-22045</v>
      </c>
    </row>
    <row r="76" spans="1:13" ht="16.5" customHeight="1" thickTop="1">
      <c r="A76" s="44"/>
      <c r="B76" s="36"/>
      <c r="C76" s="44"/>
      <c r="D76" s="44"/>
      <c r="E76" s="38"/>
      <c r="F76" s="50"/>
      <c r="G76" s="90"/>
      <c r="H76" s="88"/>
      <c r="I76" s="91"/>
      <c r="J76" s="88"/>
      <c r="K76" s="90"/>
      <c r="L76" s="88"/>
      <c r="M76" s="91"/>
    </row>
    <row r="77" spans="1:13" ht="16.5" customHeight="1">
      <c r="A77" s="44"/>
      <c r="B77" s="36"/>
      <c r="C77" s="44"/>
      <c r="D77" s="44"/>
      <c r="E77" s="38"/>
      <c r="F77" s="50"/>
      <c r="G77" s="90"/>
      <c r="H77" s="88"/>
      <c r="I77" s="91"/>
      <c r="J77" s="88"/>
      <c r="K77" s="90"/>
      <c r="L77" s="88"/>
      <c r="M77" s="91"/>
    </row>
    <row r="78" spans="1:13" ht="16.5" customHeight="1">
      <c r="A78" s="36" t="s">
        <v>179</v>
      </c>
      <c r="B78" s="36"/>
      <c r="C78" s="44"/>
      <c r="D78" s="44"/>
      <c r="E78" s="38"/>
      <c r="F78" s="50"/>
      <c r="G78" s="90"/>
      <c r="H78" s="88"/>
      <c r="I78" s="91"/>
      <c r="J78" s="88"/>
      <c r="K78" s="90"/>
      <c r="L78" s="88"/>
      <c r="M78" s="91"/>
    </row>
    <row r="79" spans="1:13" ht="16.5" customHeight="1">
      <c r="A79" s="37"/>
      <c r="B79" s="51"/>
      <c r="C79" s="44"/>
      <c r="D79" s="44"/>
      <c r="E79" s="44"/>
      <c r="F79" s="56"/>
      <c r="G79" s="90"/>
      <c r="H79" s="88"/>
      <c r="I79" s="91"/>
      <c r="J79" s="88"/>
      <c r="K79" s="90"/>
      <c r="L79" s="88"/>
      <c r="M79" s="91"/>
    </row>
    <row r="80" spans="1:13" ht="16.5" customHeight="1">
      <c r="A80" s="44" t="s">
        <v>180</v>
      </c>
      <c r="B80" s="51"/>
      <c r="C80" s="51"/>
      <c r="D80" s="51"/>
      <c r="E80" s="38">
        <v>15</v>
      </c>
      <c r="F80" s="57"/>
      <c r="G80" s="231">
        <f>G65/560000</f>
        <v>5.797142857142857E-2</v>
      </c>
      <c r="H80" s="232"/>
      <c r="I80" s="233">
        <f>I36/560000</f>
        <v>-4.4257142857142856E-2</v>
      </c>
      <c r="J80" s="234"/>
      <c r="K80" s="231">
        <f>K36/560000</f>
        <v>-1.2125E-2</v>
      </c>
      <c r="L80" s="234"/>
      <c r="M80" s="233">
        <f>M36/560000</f>
        <v>-3.9366071428571431E-2</v>
      </c>
    </row>
    <row r="81" spans="1:13" ht="16.5" customHeight="1">
      <c r="A81" s="44" t="s">
        <v>181</v>
      </c>
      <c r="B81" s="51"/>
      <c r="C81" s="51"/>
      <c r="D81" s="51"/>
      <c r="E81" s="38">
        <v>15</v>
      </c>
      <c r="F81" s="57"/>
      <c r="G81" s="231">
        <f>G72/791377</f>
        <v>4.101205872801459E-2</v>
      </c>
      <c r="H81" s="232"/>
      <c r="I81" s="233">
        <f>I36/782042</f>
        <v>-3.1691392533904829E-2</v>
      </c>
      <c r="J81" s="234"/>
      <c r="K81" s="231">
        <f>K36/791377</f>
        <v>-8.5799814753271825E-3</v>
      </c>
      <c r="L81" s="234"/>
      <c r="M81" s="233">
        <f>M36/782042</f>
        <v>-2.8189023095946255E-2</v>
      </c>
    </row>
    <row r="82" spans="1:13" ht="16.5" customHeight="1">
      <c r="A82" s="44"/>
      <c r="B82" s="51"/>
      <c r="C82" s="51"/>
      <c r="D82" s="51"/>
      <c r="E82" s="38"/>
      <c r="F82" s="57"/>
      <c r="G82" s="90"/>
      <c r="H82" s="94"/>
      <c r="I82" s="91"/>
      <c r="J82" s="88"/>
      <c r="K82" s="90"/>
      <c r="L82" s="88"/>
      <c r="M82" s="91"/>
    </row>
    <row r="83" spans="1:13" ht="16.5" customHeight="1">
      <c r="A83" s="51"/>
      <c r="B83" s="51"/>
      <c r="C83" s="51"/>
      <c r="D83" s="51"/>
      <c r="E83" s="44"/>
      <c r="F83" s="57"/>
      <c r="G83" s="88"/>
      <c r="H83" s="88"/>
      <c r="I83" s="91"/>
      <c r="J83" s="88"/>
      <c r="K83" s="88"/>
      <c r="L83" s="88"/>
      <c r="M83" s="91"/>
    </row>
    <row r="84" spans="1:13" ht="16.5" customHeight="1">
      <c r="A84" s="51"/>
      <c r="B84" s="51"/>
      <c r="C84" s="51"/>
      <c r="D84" s="51"/>
      <c r="E84" s="44"/>
      <c r="F84" s="57"/>
      <c r="G84" s="88"/>
      <c r="H84" s="88"/>
      <c r="I84" s="91"/>
      <c r="J84" s="88"/>
      <c r="K84" s="88"/>
      <c r="L84" s="88"/>
      <c r="M84" s="91"/>
    </row>
    <row r="85" spans="1:13" ht="16.5" customHeight="1">
      <c r="A85" s="51"/>
      <c r="B85" s="51"/>
      <c r="C85" s="51"/>
      <c r="D85" s="51"/>
      <c r="E85" s="44"/>
      <c r="F85" s="57"/>
      <c r="G85" s="88"/>
      <c r="H85" s="88"/>
      <c r="I85" s="91"/>
      <c r="J85" s="88"/>
      <c r="K85" s="88"/>
      <c r="L85" s="88"/>
      <c r="M85" s="91"/>
    </row>
    <row r="86" spans="1:13" ht="16.5" customHeight="1">
      <c r="A86" s="51"/>
      <c r="B86" s="51"/>
      <c r="C86" s="51"/>
      <c r="D86" s="51"/>
      <c r="E86" s="44"/>
      <c r="F86" s="57"/>
      <c r="G86" s="88"/>
      <c r="H86" s="88"/>
      <c r="I86" s="91"/>
      <c r="J86" s="88"/>
      <c r="K86" s="88"/>
      <c r="L86" s="88"/>
      <c r="M86" s="91"/>
    </row>
    <row r="87" spans="1:13" ht="16.5" customHeight="1">
      <c r="A87" s="51"/>
      <c r="B87" s="51"/>
      <c r="C87" s="51"/>
      <c r="D87" s="51"/>
      <c r="E87" s="44"/>
      <c r="F87" s="57"/>
      <c r="G87" s="88"/>
      <c r="H87" s="88"/>
      <c r="I87" s="91"/>
      <c r="J87" s="88"/>
      <c r="K87" s="88"/>
      <c r="L87" s="88"/>
      <c r="M87" s="91"/>
    </row>
    <row r="88" spans="1:13" ht="16.5" customHeight="1">
      <c r="A88" s="51"/>
      <c r="B88" s="51"/>
      <c r="C88" s="51"/>
      <c r="D88" s="51"/>
      <c r="E88" s="44"/>
      <c r="F88" s="57"/>
      <c r="G88" s="88"/>
      <c r="H88" s="88"/>
      <c r="I88" s="91"/>
      <c r="J88" s="88"/>
      <c r="K88" s="88"/>
      <c r="L88" s="88"/>
      <c r="M88" s="91"/>
    </row>
    <row r="89" spans="1:13" ht="16.5" customHeight="1">
      <c r="A89" s="51"/>
      <c r="B89" s="51"/>
      <c r="C89" s="51"/>
      <c r="D89" s="51"/>
      <c r="E89" s="44"/>
      <c r="F89" s="57"/>
      <c r="G89" s="88"/>
      <c r="H89" s="88"/>
      <c r="I89" s="91"/>
      <c r="J89" s="88"/>
      <c r="K89" s="88"/>
      <c r="L89" s="88"/>
      <c r="M89" s="91"/>
    </row>
    <row r="90" spans="1:13" ht="16.5" customHeight="1">
      <c r="A90" s="51"/>
      <c r="B90" s="51"/>
      <c r="C90" s="51"/>
      <c r="D90" s="51"/>
      <c r="E90" s="44"/>
      <c r="F90" s="57"/>
      <c r="G90" s="88"/>
      <c r="H90" s="88"/>
      <c r="I90" s="91"/>
      <c r="J90" s="88"/>
      <c r="K90" s="88"/>
      <c r="L90" s="88"/>
      <c r="M90" s="91"/>
    </row>
    <row r="91" spans="1:13" ht="16.5" customHeight="1">
      <c r="A91" s="51"/>
      <c r="B91" s="51"/>
      <c r="C91" s="51"/>
      <c r="D91" s="51"/>
      <c r="E91" s="44"/>
      <c r="F91" s="57"/>
      <c r="G91" s="88"/>
      <c r="H91" s="88"/>
      <c r="I91" s="91"/>
      <c r="J91" s="88"/>
      <c r="K91" s="88"/>
      <c r="L91" s="88"/>
      <c r="M91" s="91"/>
    </row>
    <row r="92" spans="1:13" ht="16.5" customHeight="1">
      <c r="A92" s="51"/>
      <c r="B92" s="51"/>
      <c r="C92" s="51"/>
      <c r="D92" s="51"/>
      <c r="E92" s="44"/>
      <c r="F92" s="57"/>
      <c r="G92" s="88"/>
      <c r="H92" s="88"/>
      <c r="I92" s="91"/>
      <c r="J92" s="88"/>
      <c r="K92" s="88"/>
      <c r="L92" s="88"/>
      <c r="M92" s="91"/>
    </row>
    <row r="93" spans="1:13" ht="16.5" customHeight="1">
      <c r="A93" s="51"/>
      <c r="B93" s="51"/>
      <c r="C93" s="51"/>
      <c r="D93" s="51"/>
      <c r="E93" s="44"/>
      <c r="F93" s="57"/>
      <c r="G93" s="88"/>
      <c r="H93" s="88"/>
      <c r="I93" s="91"/>
      <c r="J93" s="88"/>
      <c r="K93" s="88"/>
      <c r="L93" s="88"/>
      <c r="M93" s="91"/>
    </row>
    <row r="94" spans="1:13" ht="16.5" customHeight="1">
      <c r="A94" s="51"/>
      <c r="B94" s="51"/>
      <c r="C94" s="51"/>
      <c r="D94" s="51"/>
      <c r="E94" s="44"/>
      <c r="F94" s="57"/>
      <c r="G94" s="88"/>
      <c r="H94" s="88"/>
      <c r="I94" s="91"/>
      <c r="J94" s="88"/>
      <c r="K94" s="88"/>
      <c r="L94" s="88"/>
      <c r="M94" s="91"/>
    </row>
    <row r="95" spans="1:13" ht="16.5" customHeight="1">
      <c r="A95" s="51"/>
      <c r="B95" s="51"/>
      <c r="C95" s="51"/>
      <c r="D95" s="51"/>
      <c r="E95" s="44"/>
      <c r="F95" s="57"/>
      <c r="G95" s="88"/>
      <c r="H95" s="88"/>
      <c r="I95" s="91"/>
      <c r="J95" s="88"/>
      <c r="K95" s="88"/>
      <c r="L95" s="88"/>
      <c r="M95" s="91"/>
    </row>
    <row r="96" spans="1:13" ht="16.5" customHeight="1">
      <c r="A96" s="51"/>
      <c r="B96" s="51"/>
      <c r="C96" s="51"/>
      <c r="D96" s="51"/>
      <c r="E96" s="44"/>
      <c r="F96" s="57"/>
      <c r="G96" s="88"/>
      <c r="H96" s="88"/>
      <c r="I96" s="91"/>
      <c r="J96" s="88"/>
      <c r="K96" s="88"/>
      <c r="L96" s="88"/>
      <c r="M96" s="91"/>
    </row>
    <row r="97" spans="1:13" ht="16.5" customHeight="1">
      <c r="A97" s="51"/>
      <c r="B97" s="51"/>
      <c r="C97" s="51"/>
      <c r="D97" s="51"/>
      <c r="E97" s="44"/>
      <c r="F97" s="57"/>
      <c r="G97" s="88"/>
      <c r="H97" s="88"/>
      <c r="I97" s="91"/>
      <c r="J97" s="88"/>
      <c r="K97" s="88"/>
      <c r="L97" s="88"/>
      <c r="M97" s="91"/>
    </row>
    <row r="98" spans="1:13" ht="16.5" customHeight="1">
      <c r="A98" s="51"/>
      <c r="B98" s="51"/>
      <c r="C98" s="51"/>
      <c r="D98" s="51"/>
      <c r="E98" s="44"/>
      <c r="F98" s="57"/>
      <c r="G98" s="88"/>
      <c r="H98" s="88"/>
      <c r="I98" s="91"/>
      <c r="J98" s="88"/>
      <c r="K98" s="88"/>
      <c r="L98" s="88"/>
      <c r="M98" s="91"/>
    </row>
    <row r="99" spans="1:13" ht="16.5" customHeight="1">
      <c r="A99" s="51"/>
      <c r="B99" s="51"/>
      <c r="C99" s="51"/>
      <c r="D99" s="51"/>
      <c r="E99" s="44"/>
      <c r="F99" s="57"/>
      <c r="G99" s="88"/>
      <c r="H99" s="88"/>
      <c r="I99" s="91"/>
      <c r="J99" s="88"/>
      <c r="K99" s="88"/>
      <c r="L99" s="88"/>
      <c r="M99" s="91"/>
    </row>
    <row r="100" spans="1:13" ht="16.5" customHeight="1">
      <c r="A100" s="51"/>
      <c r="B100" s="51"/>
      <c r="C100" s="51"/>
      <c r="D100" s="51"/>
      <c r="E100" s="44"/>
      <c r="F100" s="57"/>
      <c r="G100" s="88"/>
      <c r="H100" s="88"/>
      <c r="I100" s="91"/>
      <c r="J100" s="88"/>
      <c r="K100" s="88"/>
      <c r="L100" s="88"/>
      <c r="M100" s="91"/>
    </row>
    <row r="101" spans="1:13" ht="16.5" customHeight="1">
      <c r="A101" s="51"/>
      <c r="B101" s="51"/>
      <c r="C101" s="51"/>
      <c r="D101" s="51"/>
      <c r="E101" s="44"/>
      <c r="F101" s="57"/>
      <c r="G101" s="88"/>
      <c r="H101" s="88"/>
      <c r="I101" s="91"/>
      <c r="J101" s="88"/>
      <c r="K101" s="88"/>
      <c r="L101" s="88"/>
      <c r="M101" s="91"/>
    </row>
    <row r="102" spans="1:13" ht="15.75" customHeight="1">
      <c r="A102" s="51"/>
      <c r="B102" s="51"/>
      <c r="C102" s="51"/>
      <c r="D102" s="51"/>
      <c r="E102" s="44"/>
      <c r="F102" s="57"/>
      <c r="G102" s="88"/>
      <c r="H102" s="88"/>
      <c r="I102" s="91"/>
      <c r="J102" s="88"/>
      <c r="K102" s="88"/>
      <c r="L102" s="88"/>
      <c r="M102" s="91"/>
    </row>
    <row r="103" spans="1:13" ht="16.5" customHeight="1">
      <c r="A103" s="51"/>
      <c r="B103" s="51"/>
      <c r="C103" s="51"/>
      <c r="D103" s="51"/>
      <c r="E103" s="44"/>
      <c r="F103" s="57"/>
      <c r="G103" s="97"/>
      <c r="H103" s="97"/>
      <c r="I103" s="98"/>
      <c r="J103" s="81"/>
      <c r="K103" s="97"/>
      <c r="L103" s="97"/>
      <c r="M103" s="98"/>
    </row>
    <row r="104" spans="1:13" ht="21.9" customHeight="1">
      <c r="A104" s="58" t="s">
        <v>18</v>
      </c>
      <c r="B104" s="58"/>
      <c r="C104" s="59"/>
      <c r="D104" s="59"/>
      <c r="E104" s="58"/>
      <c r="F104" s="60"/>
      <c r="G104" s="99"/>
      <c r="H104" s="99"/>
      <c r="I104" s="100"/>
      <c r="J104" s="83"/>
      <c r="K104" s="99"/>
      <c r="L104" s="99"/>
      <c r="M104" s="100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  <ignoredErrors>
    <ignoredError sqref="G8:M8 G61:M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12CE1-02D1-4713-89E9-8EFD943290C4}">
  <dimension ref="A1:U35"/>
  <sheetViews>
    <sheetView topLeftCell="A15" zoomScaleNormal="100" zoomScaleSheetLayoutView="85" workbookViewId="0">
      <selection activeCell="A23" sqref="A23"/>
    </sheetView>
  </sheetViews>
  <sheetFormatPr defaultColWidth="14.59765625" defaultRowHeight="16.5" customHeight="1"/>
  <cols>
    <col min="1" max="1" width="29.3984375" style="121" customWidth="1"/>
    <col min="2" max="2" width="4.5" style="113" customWidth="1"/>
    <col min="3" max="3" width="2.19921875" style="113" customWidth="1"/>
    <col min="4" max="4" width="0.69921875" style="113" customWidth="1"/>
    <col min="5" max="5" width="11.5" style="128" customWidth="1"/>
    <col min="6" max="6" width="0.69921875" style="128" customWidth="1"/>
    <col min="7" max="7" width="11.5" style="128" customWidth="1"/>
    <col min="8" max="8" width="0.69921875" style="128" customWidth="1"/>
    <col min="9" max="9" width="13.19921875" style="128" customWidth="1"/>
    <col min="10" max="10" width="0.69921875" style="128" customWidth="1"/>
    <col min="11" max="11" width="13.09765625" style="128" customWidth="1"/>
    <col min="12" max="12" width="0.69921875" style="128" customWidth="1"/>
    <col min="13" max="13" width="16.5" style="128" customWidth="1"/>
    <col min="14" max="14" width="0.69921875" style="128" customWidth="1"/>
    <col min="15" max="15" width="12.3984375" style="128" customWidth="1"/>
    <col min="16" max="16" width="0.69921875" style="128" customWidth="1"/>
    <col min="17" max="17" width="12.3984375" style="128" customWidth="1"/>
    <col min="18" max="258" width="14.59765625" style="113"/>
    <col min="259" max="259" width="18.09765625" style="113" customWidth="1"/>
    <col min="260" max="260" width="4.09765625" style="113" customWidth="1"/>
    <col min="261" max="261" width="2.19921875" style="113" customWidth="1"/>
    <col min="262" max="262" width="0.69921875" style="113" customWidth="1"/>
    <col min="263" max="263" width="11.5" style="113" customWidth="1"/>
    <col min="264" max="264" width="0.69921875" style="113" customWidth="1"/>
    <col min="265" max="265" width="11.5" style="113" customWidth="1"/>
    <col min="266" max="266" width="0.69921875" style="113" customWidth="1"/>
    <col min="267" max="267" width="11.5" style="113" customWidth="1"/>
    <col min="268" max="268" width="0.69921875" style="113" customWidth="1"/>
    <col min="269" max="269" width="11.5" style="113" customWidth="1"/>
    <col min="270" max="270" width="0.69921875" style="113" customWidth="1"/>
    <col min="271" max="271" width="13.59765625" style="113" customWidth="1"/>
    <col min="272" max="272" width="0.69921875" style="113" customWidth="1"/>
    <col min="273" max="273" width="11.5" style="113" customWidth="1"/>
    <col min="274" max="514" width="14.59765625" style="113"/>
    <col min="515" max="515" width="18.09765625" style="113" customWidth="1"/>
    <col min="516" max="516" width="4.09765625" style="113" customWidth="1"/>
    <col min="517" max="517" width="2.19921875" style="113" customWidth="1"/>
    <col min="518" max="518" width="0.69921875" style="113" customWidth="1"/>
    <col min="519" max="519" width="11.5" style="113" customWidth="1"/>
    <col min="520" max="520" width="0.69921875" style="113" customWidth="1"/>
    <col min="521" max="521" width="11.5" style="113" customWidth="1"/>
    <col min="522" max="522" width="0.69921875" style="113" customWidth="1"/>
    <col min="523" max="523" width="11.5" style="113" customWidth="1"/>
    <col min="524" max="524" width="0.69921875" style="113" customWidth="1"/>
    <col min="525" max="525" width="11.5" style="113" customWidth="1"/>
    <col min="526" max="526" width="0.69921875" style="113" customWidth="1"/>
    <col min="527" max="527" width="13.59765625" style="113" customWidth="1"/>
    <col min="528" max="528" width="0.69921875" style="113" customWidth="1"/>
    <col min="529" max="529" width="11.5" style="113" customWidth="1"/>
    <col min="530" max="770" width="14.59765625" style="113"/>
    <col min="771" max="771" width="18.09765625" style="113" customWidth="1"/>
    <col min="772" max="772" width="4.09765625" style="113" customWidth="1"/>
    <col min="773" max="773" width="2.19921875" style="113" customWidth="1"/>
    <col min="774" max="774" width="0.69921875" style="113" customWidth="1"/>
    <col min="775" max="775" width="11.5" style="113" customWidth="1"/>
    <col min="776" max="776" width="0.69921875" style="113" customWidth="1"/>
    <col min="777" max="777" width="11.5" style="113" customWidth="1"/>
    <col min="778" max="778" width="0.69921875" style="113" customWidth="1"/>
    <col min="779" max="779" width="11.5" style="113" customWidth="1"/>
    <col min="780" max="780" width="0.69921875" style="113" customWidth="1"/>
    <col min="781" max="781" width="11.5" style="113" customWidth="1"/>
    <col min="782" max="782" width="0.69921875" style="113" customWidth="1"/>
    <col min="783" max="783" width="13.59765625" style="113" customWidth="1"/>
    <col min="784" max="784" width="0.69921875" style="113" customWidth="1"/>
    <col min="785" max="785" width="11.5" style="113" customWidth="1"/>
    <col min="786" max="1026" width="14.59765625" style="113"/>
    <col min="1027" max="1027" width="18.09765625" style="113" customWidth="1"/>
    <col min="1028" max="1028" width="4.09765625" style="113" customWidth="1"/>
    <col min="1029" max="1029" width="2.19921875" style="113" customWidth="1"/>
    <col min="1030" max="1030" width="0.69921875" style="113" customWidth="1"/>
    <col min="1031" max="1031" width="11.5" style="113" customWidth="1"/>
    <col min="1032" max="1032" width="0.69921875" style="113" customWidth="1"/>
    <col min="1033" max="1033" width="11.5" style="113" customWidth="1"/>
    <col min="1034" max="1034" width="0.69921875" style="113" customWidth="1"/>
    <col min="1035" max="1035" width="11.5" style="113" customWidth="1"/>
    <col min="1036" max="1036" width="0.69921875" style="113" customWidth="1"/>
    <col min="1037" max="1037" width="11.5" style="113" customWidth="1"/>
    <col min="1038" max="1038" width="0.69921875" style="113" customWidth="1"/>
    <col min="1039" max="1039" width="13.59765625" style="113" customWidth="1"/>
    <col min="1040" max="1040" width="0.69921875" style="113" customWidth="1"/>
    <col min="1041" max="1041" width="11.5" style="113" customWidth="1"/>
    <col min="1042" max="1282" width="14.59765625" style="113"/>
    <col min="1283" max="1283" width="18.09765625" style="113" customWidth="1"/>
    <col min="1284" max="1284" width="4.09765625" style="113" customWidth="1"/>
    <col min="1285" max="1285" width="2.19921875" style="113" customWidth="1"/>
    <col min="1286" max="1286" width="0.69921875" style="113" customWidth="1"/>
    <col min="1287" max="1287" width="11.5" style="113" customWidth="1"/>
    <col min="1288" max="1288" width="0.69921875" style="113" customWidth="1"/>
    <col min="1289" max="1289" width="11.5" style="113" customWidth="1"/>
    <col min="1290" max="1290" width="0.69921875" style="113" customWidth="1"/>
    <col min="1291" max="1291" width="11.5" style="113" customWidth="1"/>
    <col min="1292" max="1292" width="0.69921875" style="113" customWidth="1"/>
    <col min="1293" max="1293" width="11.5" style="113" customWidth="1"/>
    <col min="1294" max="1294" width="0.69921875" style="113" customWidth="1"/>
    <col min="1295" max="1295" width="13.59765625" style="113" customWidth="1"/>
    <col min="1296" max="1296" width="0.69921875" style="113" customWidth="1"/>
    <col min="1297" max="1297" width="11.5" style="113" customWidth="1"/>
    <col min="1298" max="1538" width="14.59765625" style="113"/>
    <col min="1539" max="1539" width="18.09765625" style="113" customWidth="1"/>
    <col min="1540" max="1540" width="4.09765625" style="113" customWidth="1"/>
    <col min="1541" max="1541" width="2.19921875" style="113" customWidth="1"/>
    <col min="1542" max="1542" width="0.69921875" style="113" customWidth="1"/>
    <col min="1543" max="1543" width="11.5" style="113" customWidth="1"/>
    <col min="1544" max="1544" width="0.69921875" style="113" customWidth="1"/>
    <col min="1545" max="1545" width="11.5" style="113" customWidth="1"/>
    <col min="1546" max="1546" width="0.69921875" style="113" customWidth="1"/>
    <col min="1547" max="1547" width="11.5" style="113" customWidth="1"/>
    <col min="1548" max="1548" width="0.69921875" style="113" customWidth="1"/>
    <col min="1549" max="1549" width="11.5" style="113" customWidth="1"/>
    <col min="1550" max="1550" width="0.69921875" style="113" customWidth="1"/>
    <col min="1551" max="1551" width="13.59765625" style="113" customWidth="1"/>
    <col min="1552" max="1552" width="0.69921875" style="113" customWidth="1"/>
    <col min="1553" max="1553" width="11.5" style="113" customWidth="1"/>
    <col min="1554" max="1794" width="14.59765625" style="113"/>
    <col min="1795" max="1795" width="18.09765625" style="113" customWidth="1"/>
    <col min="1796" max="1796" width="4.09765625" style="113" customWidth="1"/>
    <col min="1797" max="1797" width="2.19921875" style="113" customWidth="1"/>
    <col min="1798" max="1798" width="0.69921875" style="113" customWidth="1"/>
    <col min="1799" max="1799" width="11.5" style="113" customWidth="1"/>
    <col min="1800" max="1800" width="0.69921875" style="113" customWidth="1"/>
    <col min="1801" max="1801" width="11.5" style="113" customWidth="1"/>
    <col min="1802" max="1802" width="0.69921875" style="113" customWidth="1"/>
    <col min="1803" max="1803" width="11.5" style="113" customWidth="1"/>
    <col min="1804" max="1804" width="0.69921875" style="113" customWidth="1"/>
    <col min="1805" max="1805" width="11.5" style="113" customWidth="1"/>
    <col min="1806" max="1806" width="0.69921875" style="113" customWidth="1"/>
    <col min="1807" max="1807" width="13.59765625" style="113" customWidth="1"/>
    <col min="1808" max="1808" width="0.69921875" style="113" customWidth="1"/>
    <col min="1809" max="1809" width="11.5" style="113" customWidth="1"/>
    <col min="1810" max="2050" width="14.59765625" style="113"/>
    <col min="2051" max="2051" width="18.09765625" style="113" customWidth="1"/>
    <col min="2052" max="2052" width="4.09765625" style="113" customWidth="1"/>
    <col min="2053" max="2053" width="2.19921875" style="113" customWidth="1"/>
    <col min="2054" max="2054" width="0.69921875" style="113" customWidth="1"/>
    <col min="2055" max="2055" width="11.5" style="113" customWidth="1"/>
    <col min="2056" max="2056" width="0.69921875" style="113" customWidth="1"/>
    <col min="2057" max="2057" width="11.5" style="113" customWidth="1"/>
    <col min="2058" max="2058" width="0.69921875" style="113" customWidth="1"/>
    <col min="2059" max="2059" width="11.5" style="113" customWidth="1"/>
    <col min="2060" max="2060" width="0.69921875" style="113" customWidth="1"/>
    <col min="2061" max="2061" width="11.5" style="113" customWidth="1"/>
    <col min="2062" max="2062" width="0.69921875" style="113" customWidth="1"/>
    <col min="2063" max="2063" width="13.59765625" style="113" customWidth="1"/>
    <col min="2064" max="2064" width="0.69921875" style="113" customWidth="1"/>
    <col min="2065" max="2065" width="11.5" style="113" customWidth="1"/>
    <col min="2066" max="2306" width="14.59765625" style="113"/>
    <col min="2307" max="2307" width="18.09765625" style="113" customWidth="1"/>
    <col min="2308" max="2308" width="4.09765625" style="113" customWidth="1"/>
    <col min="2309" max="2309" width="2.19921875" style="113" customWidth="1"/>
    <col min="2310" max="2310" width="0.69921875" style="113" customWidth="1"/>
    <col min="2311" max="2311" width="11.5" style="113" customWidth="1"/>
    <col min="2312" max="2312" width="0.69921875" style="113" customWidth="1"/>
    <col min="2313" max="2313" width="11.5" style="113" customWidth="1"/>
    <col min="2314" max="2314" width="0.69921875" style="113" customWidth="1"/>
    <col min="2315" max="2315" width="11.5" style="113" customWidth="1"/>
    <col min="2316" max="2316" width="0.69921875" style="113" customWidth="1"/>
    <col min="2317" max="2317" width="11.5" style="113" customWidth="1"/>
    <col min="2318" max="2318" width="0.69921875" style="113" customWidth="1"/>
    <col min="2319" max="2319" width="13.59765625" style="113" customWidth="1"/>
    <col min="2320" max="2320" width="0.69921875" style="113" customWidth="1"/>
    <col min="2321" max="2321" width="11.5" style="113" customWidth="1"/>
    <col min="2322" max="2562" width="14.59765625" style="113"/>
    <col min="2563" max="2563" width="18.09765625" style="113" customWidth="1"/>
    <col min="2564" max="2564" width="4.09765625" style="113" customWidth="1"/>
    <col min="2565" max="2565" width="2.19921875" style="113" customWidth="1"/>
    <col min="2566" max="2566" width="0.69921875" style="113" customWidth="1"/>
    <col min="2567" max="2567" width="11.5" style="113" customWidth="1"/>
    <col min="2568" max="2568" width="0.69921875" style="113" customWidth="1"/>
    <col min="2569" max="2569" width="11.5" style="113" customWidth="1"/>
    <col min="2570" max="2570" width="0.69921875" style="113" customWidth="1"/>
    <col min="2571" max="2571" width="11.5" style="113" customWidth="1"/>
    <col min="2572" max="2572" width="0.69921875" style="113" customWidth="1"/>
    <col min="2573" max="2573" width="11.5" style="113" customWidth="1"/>
    <col min="2574" max="2574" width="0.69921875" style="113" customWidth="1"/>
    <col min="2575" max="2575" width="13.59765625" style="113" customWidth="1"/>
    <col min="2576" max="2576" width="0.69921875" style="113" customWidth="1"/>
    <col min="2577" max="2577" width="11.5" style="113" customWidth="1"/>
    <col min="2578" max="2818" width="14.59765625" style="113"/>
    <col min="2819" max="2819" width="18.09765625" style="113" customWidth="1"/>
    <col min="2820" max="2820" width="4.09765625" style="113" customWidth="1"/>
    <col min="2821" max="2821" width="2.19921875" style="113" customWidth="1"/>
    <col min="2822" max="2822" width="0.69921875" style="113" customWidth="1"/>
    <col min="2823" max="2823" width="11.5" style="113" customWidth="1"/>
    <col min="2824" max="2824" width="0.69921875" style="113" customWidth="1"/>
    <col min="2825" max="2825" width="11.5" style="113" customWidth="1"/>
    <col min="2826" max="2826" width="0.69921875" style="113" customWidth="1"/>
    <col min="2827" max="2827" width="11.5" style="113" customWidth="1"/>
    <col min="2828" max="2828" width="0.69921875" style="113" customWidth="1"/>
    <col min="2829" max="2829" width="11.5" style="113" customWidth="1"/>
    <col min="2830" max="2830" width="0.69921875" style="113" customWidth="1"/>
    <col min="2831" max="2831" width="13.59765625" style="113" customWidth="1"/>
    <col min="2832" max="2832" width="0.69921875" style="113" customWidth="1"/>
    <col min="2833" max="2833" width="11.5" style="113" customWidth="1"/>
    <col min="2834" max="3074" width="14.59765625" style="113"/>
    <col min="3075" max="3075" width="18.09765625" style="113" customWidth="1"/>
    <col min="3076" max="3076" width="4.09765625" style="113" customWidth="1"/>
    <col min="3077" max="3077" width="2.19921875" style="113" customWidth="1"/>
    <col min="3078" max="3078" width="0.69921875" style="113" customWidth="1"/>
    <col min="3079" max="3079" width="11.5" style="113" customWidth="1"/>
    <col min="3080" max="3080" width="0.69921875" style="113" customWidth="1"/>
    <col min="3081" max="3081" width="11.5" style="113" customWidth="1"/>
    <col min="3082" max="3082" width="0.69921875" style="113" customWidth="1"/>
    <col min="3083" max="3083" width="11.5" style="113" customWidth="1"/>
    <col min="3084" max="3084" width="0.69921875" style="113" customWidth="1"/>
    <col min="3085" max="3085" width="11.5" style="113" customWidth="1"/>
    <col min="3086" max="3086" width="0.69921875" style="113" customWidth="1"/>
    <col min="3087" max="3087" width="13.59765625" style="113" customWidth="1"/>
    <col min="3088" max="3088" width="0.69921875" style="113" customWidth="1"/>
    <col min="3089" max="3089" width="11.5" style="113" customWidth="1"/>
    <col min="3090" max="3330" width="14.59765625" style="113"/>
    <col min="3331" max="3331" width="18.09765625" style="113" customWidth="1"/>
    <col min="3332" max="3332" width="4.09765625" style="113" customWidth="1"/>
    <col min="3333" max="3333" width="2.19921875" style="113" customWidth="1"/>
    <col min="3334" max="3334" width="0.69921875" style="113" customWidth="1"/>
    <col min="3335" max="3335" width="11.5" style="113" customWidth="1"/>
    <col min="3336" max="3336" width="0.69921875" style="113" customWidth="1"/>
    <col min="3337" max="3337" width="11.5" style="113" customWidth="1"/>
    <col min="3338" max="3338" width="0.69921875" style="113" customWidth="1"/>
    <col min="3339" max="3339" width="11.5" style="113" customWidth="1"/>
    <col min="3340" max="3340" width="0.69921875" style="113" customWidth="1"/>
    <col min="3341" max="3341" width="11.5" style="113" customWidth="1"/>
    <col min="3342" max="3342" width="0.69921875" style="113" customWidth="1"/>
    <col min="3343" max="3343" width="13.59765625" style="113" customWidth="1"/>
    <col min="3344" max="3344" width="0.69921875" style="113" customWidth="1"/>
    <col min="3345" max="3345" width="11.5" style="113" customWidth="1"/>
    <col min="3346" max="3586" width="14.59765625" style="113"/>
    <col min="3587" max="3587" width="18.09765625" style="113" customWidth="1"/>
    <col min="3588" max="3588" width="4.09765625" style="113" customWidth="1"/>
    <col min="3589" max="3589" width="2.19921875" style="113" customWidth="1"/>
    <col min="3590" max="3590" width="0.69921875" style="113" customWidth="1"/>
    <col min="3591" max="3591" width="11.5" style="113" customWidth="1"/>
    <col min="3592" max="3592" width="0.69921875" style="113" customWidth="1"/>
    <col min="3593" max="3593" width="11.5" style="113" customWidth="1"/>
    <col min="3594" max="3594" width="0.69921875" style="113" customWidth="1"/>
    <col min="3595" max="3595" width="11.5" style="113" customWidth="1"/>
    <col min="3596" max="3596" width="0.69921875" style="113" customWidth="1"/>
    <col min="3597" max="3597" width="11.5" style="113" customWidth="1"/>
    <col min="3598" max="3598" width="0.69921875" style="113" customWidth="1"/>
    <col min="3599" max="3599" width="13.59765625" style="113" customWidth="1"/>
    <col min="3600" max="3600" width="0.69921875" style="113" customWidth="1"/>
    <col min="3601" max="3601" width="11.5" style="113" customWidth="1"/>
    <col min="3602" max="3842" width="14.59765625" style="113"/>
    <col min="3843" max="3843" width="18.09765625" style="113" customWidth="1"/>
    <col min="3844" max="3844" width="4.09765625" style="113" customWidth="1"/>
    <col min="3845" max="3845" width="2.19921875" style="113" customWidth="1"/>
    <col min="3846" max="3846" width="0.69921875" style="113" customWidth="1"/>
    <col min="3847" max="3847" width="11.5" style="113" customWidth="1"/>
    <col min="3848" max="3848" width="0.69921875" style="113" customWidth="1"/>
    <col min="3849" max="3849" width="11.5" style="113" customWidth="1"/>
    <col min="3850" max="3850" width="0.69921875" style="113" customWidth="1"/>
    <col min="3851" max="3851" width="11.5" style="113" customWidth="1"/>
    <col min="3852" max="3852" width="0.69921875" style="113" customWidth="1"/>
    <col min="3853" max="3853" width="11.5" style="113" customWidth="1"/>
    <col min="3854" max="3854" width="0.69921875" style="113" customWidth="1"/>
    <col min="3855" max="3855" width="13.59765625" style="113" customWidth="1"/>
    <col min="3856" max="3856" width="0.69921875" style="113" customWidth="1"/>
    <col min="3857" max="3857" width="11.5" style="113" customWidth="1"/>
    <col min="3858" max="4098" width="14.59765625" style="113"/>
    <col min="4099" max="4099" width="18.09765625" style="113" customWidth="1"/>
    <col min="4100" max="4100" width="4.09765625" style="113" customWidth="1"/>
    <col min="4101" max="4101" width="2.19921875" style="113" customWidth="1"/>
    <col min="4102" max="4102" width="0.69921875" style="113" customWidth="1"/>
    <col min="4103" max="4103" width="11.5" style="113" customWidth="1"/>
    <col min="4104" max="4104" width="0.69921875" style="113" customWidth="1"/>
    <col min="4105" max="4105" width="11.5" style="113" customWidth="1"/>
    <col min="4106" max="4106" width="0.69921875" style="113" customWidth="1"/>
    <col min="4107" max="4107" width="11.5" style="113" customWidth="1"/>
    <col min="4108" max="4108" width="0.69921875" style="113" customWidth="1"/>
    <col min="4109" max="4109" width="11.5" style="113" customWidth="1"/>
    <col min="4110" max="4110" width="0.69921875" style="113" customWidth="1"/>
    <col min="4111" max="4111" width="13.59765625" style="113" customWidth="1"/>
    <col min="4112" max="4112" width="0.69921875" style="113" customWidth="1"/>
    <col min="4113" max="4113" width="11.5" style="113" customWidth="1"/>
    <col min="4114" max="4354" width="14.59765625" style="113"/>
    <col min="4355" max="4355" width="18.09765625" style="113" customWidth="1"/>
    <col min="4356" max="4356" width="4.09765625" style="113" customWidth="1"/>
    <col min="4357" max="4357" width="2.19921875" style="113" customWidth="1"/>
    <col min="4358" max="4358" width="0.69921875" style="113" customWidth="1"/>
    <col min="4359" max="4359" width="11.5" style="113" customWidth="1"/>
    <col min="4360" max="4360" width="0.69921875" style="113" customWidth="1"/>
    <col min="4361" max="4361" width="11.5" style="113" customWidth="1"/>
    <col min="4362" max="4362" width="0.69921875" style="113" customWidth="1"/>
    <col min="4363" max="4363" width="11.5" style="113" customWidth="1"/>
    <col min="4364" max="4364" width="0.69921875" style="113" customWidth="1"/>
    <col min="4365" max="4365" width="11.5" style="113" customWidth="1"/>
    <col min="4366" max="4366" width="0.69921875" style="113" customWidth="1"/>
    <col min="4367" max="4367" width="13.59765625" style="113" customWidth="1"/>
    <col min="4368" max="4368" width="0.69921875" style="113" customWidth="1"/>
    <col min="4369" max="4369" width="11.5" style="113" customWidth="1"/>
    <col min="4370" max="4610" width="14.59765625" style="113"/>
    <col min="4611" max="4611" width="18.09765625" style="113" customWidth="1"/>
    <col min="4612" max="4612" width="4.09765625" style="113" customWidth="1"/>
    <col min="4613" max="4613" width="2.19921875" style="113" customWidth="1"/>
    <col min="4614" max="4614" width="0.69921875" style="113" customWidth="1"/>
    <col min="4615" max="4615" width="11.5" style="113" customWidth="1"/>
    <col min="4616" max="4616" width="0.69921875" style="113" customWidth="1"/>
    <col min="4617" max="4617" width="11.5" style="113" customWidth="1"/>
    <col min="4618" max="4618" width="0.69921875" style="113" customWidth="1"/>
    <col min="4619" max="4619" width="11.5" style="113" customWidth="1"/>
    <col min="4620" max="4620" width="0.69921875" style="113" customWidth="1"/>
    <col min="4621" max="4621" width="11.5" style="113" customWidth="1"/>
    <col min="4622" max="4622" width="0.69921875" style="113" customWidth="1"/>
    <col min="4623" max="4623" width="13.59765625" style="113" customWidth="1"/>
    <col min="4624" max="4624" width="0.69921875" style="113" customWidth="1"/>
    <col min="4625" max="4625" width="11.5" style="113" customWidth="1"/>
    <col min="4626" max="4866" width="14.59765625" style="113"/>
    <col min="4867" max="4867" width="18.09765625" style="113" customWidth="1"/>
    <col min="4868" max="4868" width="4.09765625" style="113" customWidth="1"/>
    <col min="4869" max="4869" width="2.19921875" style="113" customWidth="1"/>
    <col min="4870" max="4870" width="0.69921875" style="113" customWidth="1"/>
    <col min="4871" max="4871" width="11.5" style="113" customWidth="1"/>
    <col min="4872" max="4872" width="0.69921875" style="113" customWidth="1"/>
    <col min="4873" max="4873" width="11.5" style="113" customWidth="1"/>
    <col min="4874" max="4874" width="0.69921875" style="113" customWidth="1"/>
    <col min="4875" max="4875" width="11.5" style="113" customWidth="1"/>
    <col min="4876" max="4876" width="0.69921875" style="113" customWidth="1"/>
    <col min="4877" max="4877" width="11.5" style="113" customWidth="1"/>
    <col min="4878" max="4878" width="0.69921875" style="113" customWidth="1"/>
    <col min="4879" max="4879" width="13.59765625" style="113" customWidth="1"/>
    <col min="4880" max="4880" width="0.69921875" style="113" customWidth="1"/>
    <col min="4881" max="4881" width="11.5" style="113" customWidth="1"/>
    <col min="4882" max="5122" width="14.59765625" style="113"/>
    <col min="5123" max="5123" width="18.09765625" style="113" customWidth="1"/>
    <col min="5124" max="5124" width="4.09765625" style="113" customWidth="1"/>
    <col min="5125" max="5125" width="2.19921875" style="113" customWidth="1"/>
    <col min="5126" max="5126" width="0.69921875" style="113" customWidth="1"/>
    <col min="5127" max="5127" width="11.5" style="113" customWidth="1"/>
    <col min="5128" max="5128" width="0.69921875" style="113" customWidth="1"/>
    <col min="5129" max="5129" width="11.5" style="113" customWidth="1"/>
    <col min="5130" max="5130" width="0.69921875" style="113" customWidth="1"/>
    <col min="5131" max="5131" width="11.5" style="113" customWidth="1"/>
    <col min="5132" max="5132" width="0.69921875" style="113" customWidth="1"/>
    <col min="5133" max="5133" width="11.5" style="113" customWidth="1"/>
    <col min="5134" max="5134" width="0.69921875" style="113" customWidth="1"/>
    <col min="5135" max="5135" width="13.59765625" style="113" customWidth="1"/>
    <col min="5136" max="5136" width="0.69921875" style="113" customWidth="1"/>
    <col min="5137" max="5137" width="11.5" style="113" customWidth="1"/>
    <col min="5138" max="5378" width="14.59765625" style="113"/>
    <col min="5379" max="5379" width="18.09765625" style="113" customWidth="1"/>
    <col min="5380" max="5380" width="4.09765625" style="113" customWidth="1"/>
    <col min="5381" max="5381" width="2.19921875" style="113" customWidth="1"/>
    <col min="5382" max="5382" width="0.69921875" style="113" customWidth="1"/>
    <col min="5383" max="5383" width="11.5" style="113" customWidth="1"/>
    <col min="5384" max="5384" width="0.69921875" style="113" customWidth="1"/>
    <col min="5385" max="5385" width="11.5" style="113" customWidth="1"/>
    <col min="5386" max="5386" width="0.69921875" style="113" customWidth="1"/>
    <col min="5387" max="5387" width="11.5" style="113" customWidth="1"/>
    <col min="5388" max="5388" width="0.69921875" style="113" customWidth="1"/>
    <col min="5389" max="5389" width="11.5" style="113" customWidth="1"/>
    <col min="5390" max="5390" width="0.69921875" style="113" customWidth="1"/>
    <col min="5391" max="5391" width="13.59765625" style="113" customWidth="1"/>
    <col min="5392" max="5392" width="0.69921875" style="113" customWidth="1"/>
    <col min="5393" max="5393" width="11.5" style="113" customWidth="1"/>
    <col min="5394" max="5634" width="14.59765625" style="113"/>
    <col min="5635" max="5635" width="18.09765625" style="113" customWidth="1"/>
    <col min="5636" max="5636" width="4.09765625" style="113" customWidth="1"/>
    <col min="5637" max="5637" width="2.19921875" style="113" customWidth="1"/>
    <col min="5638" max="5638" width="0.69921875" style="113" customWidth="1"/>
    <col min="5639" max="5639" width="11.5" style="113" customWidth="1"/>
    <col min="5640" max="5640" width="0.69921875" style="113" customWidth="1"/>
    <col min="5641" max="5641" width="11.5" style="113" customWidth="1"/>
    <col min="5642" max="5642" width="0.69921875" style="113" customWidth="1"/>
    <col min="5643" max="5643" width="11.5" style="113" customWidth="1"/>
    <col min="5644" max="5644" width="0.69921875" style="113" customWidth="1"/>
    <col min="5645" max="5645" width="11.5" style="113" customWidth="1"/>
    <col min="5646" max="5646" width="0.69921875" style="113" customWidth="1"/>
    <col min="5647" max="5647" width="13.59765625" style="113" customWidth="1"/>
    <col min="5648" max="5648" width="0.69921875" style="113" customWidth="1"/>
    <col min="5649" max="5649" width="11.5" style="113" customWidth="1"/>
    <col min="5650" max="5890" width="14.59765625" style="113"/>
    <col min="5891" max="5891" width="18.09765625" style="113" customWidth="1"/>
    <col min="5892" max="5892" width="4.09765625" style="113" customWidth="1"/>
    <col min="5893" max="5893" width="2.19921875" style="113" customWidth="1"/>
    <col min="5894" max="5894" width="0.69921875" style="113" customWidth="1"/>
    <col min="5895" max="5895" width="11.5" style="113" customWidth="1"/>
    <col min="5896" max="5896" width="0.69921875" style="113" customWidth="1"/>
    <col min="5897" max="5897" width="11.5" style="113" customWidth="1"/>
    <col min="5898" max="5898" width="0.69921875" style="113" customWidth="1"/>
    <col min="5899" max="5899" width="11.5" style="113" customWidth="1"/>
    <col min="5900" max="5900" width="0.69921875" style="113" customWidth="1"/>
    <col min="5901" max="5901" width="11.5" style="113" customWidth="1"/>
    <col min="5902" max="5902" width="0.69921875" style="113" customWidth="1"/>
    <col min="5903" max="5903" width="13.59765625" style="113" customWidth="1"/>
    <col min="5904" max="5904" width="0.69921875" style="113" customWidth="1"/>
    <col min="5905" max="5905" width="11.5" style="113" customWidth="1"/>
    <col min="5906" max="6146" width="14.59765625" style="113"/>
    <col min="6147" max="6147" width="18.09765625" style="113" customWidth="1"/>
    <col min="6148" max="6148" width="4.09765625" style="113" customWidth="1"/>
    <col min="6149" max="6149" width="2.19921875" style="113" customWidth="1"/>
    <col min="6150" max="6150" width="0.69921875" style="113" customWidth="1"/>
    <col min="6151" max="6151" width="11.5" style="113" customWidth="1"/>
    <col min="6152" max="6152" width="0.69921875" style="113" customWidth="1"/>
    <col min="6153" max="6153" width="11.5" style="113" customWidth="1"/>
    <col min="6154" max="6154" width="0.69921875" style="113" customWidth="1"/>
    <col min="6155" max="6155" width="11.5" style="113" customWidth="1"/>
    <col min="6156" max="6156" width="0.69921875" style="113" customWidth="1"/>
    <col min="6157" max="6157" width="11.5" style="113" customWidth="1"/>
    <col min="6158" max="6158" width="0.69921875" style="113" customWidth="1"/>
    <col min="6159" max="6159" width="13.59765625" style="113" customWidth="1"/>
    <col min="6160" max="6160" width="0.69921875" style="113" customWidth="1"/>
    <col min="6161" max="6161" width="11.5" style="113" customWidth="1"/>
    <col min="6162" max="6402" width="14.59765625" style="113"/>
    <col min="6403" max="6403" width="18.09765625" style="113" customWidth="1"/>
    <col min="6404" max="6404" width="4.09765625" style="113" customWidth="1"/>
    <col min="6405" max="6405" width="2.19921875" style="113" customWidth="1"/>
    <col min="6406" max="6406" width="0.69921875" style="113" customWidth="1"/>
    <col min="6407" max="6407" width="11.5" style="113" customWidth="1"/>
    <col min="6408" max="6408" width="0.69921875" style="113" customWidth="1"/>
    <col min="6409" max="6409" width="11.5" style="113" customWidth="1"/>
    <col min="6410" max="6410" width="0.69921875" style="113" customWidth="1"/>
    <col min="6411" max="6411" width="11.5" style="113" customWidth="1"/>
    <col min="6412" max="6412" width="0.69921875" style="113" customWidth="1"/>
    <col min="6413" max="6413" width="11.5" style="113" customWidth="1"/>
    <col min="6414" max="6414" width="0.69921875" style="113" customWidth="1"/>
    <col min="6415" max="6415" width="13.59765625" style="113" customWidth="1"/>
    <col min="6416" max="6416" width="0.69921875" style="113" customWidth="1"/>
    <col min="6417" max="6417" width="11.5" style="113" customWidth="1"/>
    <col min="6418" max="6658" width="14.59765625" style="113"/>
    <col min="6659" max="6659" width="18.09765625" style="113" customWidth="1"/>
    <col min="6660" max="6660" width="4.09765625" style="113" customWidth="1"/>
    <col min="6661" max="6661" width="2.19921875" style="113" customWidth="1"/>
    <col min="6662" max="6662" width="0.69921875" style="113" customWidth="1"/>
    <col min="6663" max="6663" width="11.5" style="113" customWidth="1"/>
    <col min="6664" max="6664" width="0.69921875" style="113" customWidth="1"/>
    <col min="6665" max="6665" width="11.5" style="113" customWidth="1"/>
    <col min="6666" max="6666" width="0.69921875" style="113" customWidth="1"/>
    <col min="6667" max="6667" width="11.5" style="113" customWidth="1"/>
    <col min="6668" max="6668" width="0.69921875" style="113" customWidth="1"/>
    <col min="6669" max="6669" width="11.5" style="113" customWidth="1"/>
    <col min="6670" max="6670" width="0.69921875" style="113" customWidth="1"/>
    <col min="6671" max="6671" width="13.59765625" style="113" customWidth="1"/>
    <col min="6672" max="6672" width="0.69921875" style="113" customWidth="1"/>
    <col min="6673" max="6673" width="11.5" style="113" customWidth="1"/>
    <col min="6674" max="6914" width="14.59765625" style="113"/>
    <col min="6915" max="6915" width="18.09765625" style="113" customWidth="1"/>
    <col min="6916" max="6916" width="4.09765625" style="113" customWidth="1"/>
    <col min="6917" max="6917" width="2.19921875" style="113" customWidth="1"/>
    <col min="6918" max="6918" width="0.69921875" style="113" customWidth="1"/>
    <col min="6919" max="6919" width="11.5" style="113" customWidth="1"/>
    <col min="6920" max="6920" width="0.69921875" style="113" customWidth="1"/>
    <col min="6921" max="6921" width="11.5" style="113" customWidth="1"/>
    <col min="6922" max="6922" width="0.69921875" style="113" customWidth="1"/>
    <col min="6923" max="6923" width="11.5" style="113" customWidth="1"/>
    <col min="6924" max="6924" width="0.69921875" style="113" customWidth="1"/>
    <col min="6925" max="6925" width="11.5" style="113" customWidth="1"/>
    <col min="6926" max="6926" width="0.69921875" style="113" customWidth="1"/>
    <col min="6927" max="6927" width="13.59765625" style="113" customWidth="1"/>
    <col min="6928" max="6928" width="0.69921875" style="113" customWidth="1"/>
    <col min="6929" max="6929" width="11.5" style="113" customWidth="1"/>
    <col min="6930" max="7170" width="14.59765625" style="113"/>
    <col min="7171" max="7171" width="18.09765625" style="113" customWidth="1"/>
    <col min="7172" max="7172" width="4.09765625" style="113" customWidth="1"/>
    <col min="7173" max="7173" width="2.19921875" style="113" customWidth="1"/>
    <col min="7174" max="7174" width="0.69921875" style="113" customWidth="1"/>
    <col min="7175" max="7175" width="11.5" style="113" customWidth="1"/>
    <col min="7176" max="7176" width="0.69921875" style="113" customWidth="1"/>
    <col min="7177" max="7177" width="11.5" style="113" customWidth="1"/>
    <col min="7178" max="7178" width="0.69921875" style="113" customWidth="1"/>
    <col min="7179" max="7179" width="11.5" style="113" customWidth="1"/>
    <col min="7180" max="7180" width="0.69921875" style="113" customWidth="1"/>
    <col min="7181" max="7181" width="11.5" style="113" customWidth="1"/>
    <col min="7182" max="7182" width="0.69921875" style="113" customWidth="1"/>
    <col min="7183" max="7183" width="13.59765625" style="113" customWidth="1"/>
    <col min="7184" max="7184" width="0.69921875" style="113" customWidth="1"/>
    <col min="7185" max="7185" width="11.5" style="113" customWidth="1"/>
    <col min="7186" max="7426" width="14.59765625" style="113"/>
    <col min="7427" max="7427" width="18.09765625" style="113" customWidth="1"/>
    <col min="7428" max="7428" width="4.09765625" style="113" customWidth="1"/>
    <col min="7429" max="7429" width="2.19921875" style="113" customWidth="1"/>
    <col min="7430" max="7430" width="0.69921875" style="113" customWidth="1"/>
    <col min="7431" max="7431" width="11.5" style="113" customWidth="1"/>
    <col min="7432" max="7432" width="0.69921875" style="113" customWidth="1"/>
    <col min="7433" max="7433" width="11.5" style="113" customWidth="1"/>
    <col min="7434" max="7434" width="0.69921875" style="113" customWidth="1"/>
    <col min="7435" max="7435" width="11.5" style="113" customWidth="1"/>
    <col min="7436" max="7436" width="0.69921875" style="113" customWidth="1"/>
    <col min="7437" max="7437" width="11.5" style="113" customWidth="1"/>
    <col min="7438" max="7438" width="0.69921875" style="113" customWidth="1"/>
    <col min="7439" max="7439" width="13.59765625" style="113" customWidth="1"/>
    <col min="7440" max="7440" width="0.69921875" style="113" customWidth="1"/>
    <col min="7441" max="7441" width="11.5" style="113" customWidth="1"/>
    <col min="7442" max="7682" width="14.59765625" style="113"/>
    <col min="7683" max="7683" width="18.09765625" style="113" customWidth="1"/>
    <col min="7684" max="7684" width="4.09765625" style="113" customWidth="1"/>
    <col min="7685" max="7685" width="2.19921875" style="113" customWidth="1"/>
    <col min="7686" max="7686" width="0.69921875" style="113" customWidth="1"/>
    <col min="7687" max="7687" width="11.5" style="113" customWidth="1"/>
    <col min="7688" max="7688" width="0.69921875" style="113" customWidth="1"/>
    <col min="7689" max="7689" width="11.5" style="113" customWidth="1"/>
    <col min="7690" max="7690" width="0.69921875" style="113" customWidth="1"/>
    <col min="7691" max="7691" width="11.5" style="113" customWidth="1"/>
    <col min="7692" max="7692" width="0.69921875" style="113" customWidth="1"/>
    <col min="7693" max="7693" width="11.5" style="113" customWidth="1"/>
    <col min="7694" max="7694" width="0.69921875" style="113" customWidth="1"/>
    <col min="7695" max="7695" width="13.59765625" style="113" customWidth="1"/>
    <col min="7696" max="7696" width="0.69921875" style="113" customWidth="1"/>
    <col min="7697" max="7697" width="11.5" style="113" customWidth="1"/>
    <col min="7698" max="7938" width="14.59765625" style="113"/>
    <col min="7939" max="7939" width="18.09765625" style="113" customWidth="1"/>
    <col min="7940" max="7940" width="4.09765625" style="113" customWidth="1"/>
    <col min="7941" max="7941" width="2.19921875" style="113" customWidth="1"/>
    <col min="7942" max="7942" width="0.69921875" style="113" customWidth="1"/>
    <col min="7943" max="7943" width="11.5" style="113" customWidth="1"/>
    <col min="7944" max="7944" width="0.69921875" style="113" customWidth="1"/>
    <col min="7945" max="7945" width="11.5" style="113" customWidth="1"/>
    <col min="7946" max="7946" width="0.69921875" style="113" customWidth="1"/>
    <col min="7947" max="7947" width="11.5" style="113" customWidth="1"/>
    <col min="7948" max="7948" width="0.69921875" style="113" customWidth="1"/>
    <col min="7949" max="7949" width="11.5" style="113" customWidth="1"/>
    <col min="7950" max="7950" width="0.69921875" style="113" customWidth="1"/>
    <col min="7951" max="7951" width="13.59765625" style="113" customWidth="1"/>
    <col min="7952" max="7952" width="0.69921875" style="113" customWidth="1"/>
    <col min="7953" max="7953" width="11.5" style="113" customWidth="1"/>
    <col min="7954" max="8194" width="14.59765625" style="113"/>
    <col min="8195" max="8195" width="18.09765625" style="113" customWidth="1"/>
    <col min="8196" max="8196" width="4.09765625" style="113" customWidth="1"/>
    <col min="8197" max="8197" width="2.19921875" style="113" customWidth="1"/>
    <col min="8198" max="8198" width="0.69921875" style="113" customWidth="1"/>
    <col min="8199" max="8199" width="11.5" style="113" customWidth="1"/>
    <col min="8200" max="8200" width="0.69921875" style="113" customWidth="1"/>
    <col min="8201" max="8201" width="11.5" style="113" customWidth="1"/>
    <col min="8202" max="8202" width="0.69921875" style="113" customWidth="1"/>
    <col min="8203" max="8203" width="11.5" style="113" customWidth="1"/>
    <col min="8204" max="8204" width="0.69921875" style="113" customWidth="1"/>
    <col min="8205" max="8205" width="11.5" style="113" customWidth="1"/>
    <col min="8206" max="8206" width="0.69921875" style="113" customWidth="1"/>
    <col min="8207" max="8207" width="13.59765625" style="113" customWidth="1"/>
    <col min="8208" max="8208" width="0.69921875" style="113" customWidth="1"/>
    <col min="8209" max="8209" width="11.5" style="113" customWidth="1"/>
    <col min="8210" max="8450" width="14.59765625" style="113"/>
    <col min="8451" max="8451" width="18.09765625" style="113" customWidth="1"/>
    <col min="8452" max="8452" width="4.09765625" style="113" customWidth="1"/>
    <col min="8453" max="8453" width="2.19921875" style="113" customWidth="1"/>
    <col min="8454" max="8454" width="0.69921875" style="113" customWidth="1"/>
    <col min="8455" max="8455" width="11.5" style="113" customWidth="1"/>
    <col min="8456" max="8456" width="0.69921875" style="113" customWidth="1"/>
    <col min="8457" max="8457" width="11.5" style="113" customWidth="1"/>
    <col min="8458" max="8458" width="0.69921875" style="113" customWidth="1"/>
    <col min="8459" max="8459" width="11.5" style="113" customWidth="1"/>
    <col min="8460" max="8460" width="0.69921875" style="113" customWidth="1"/>
    <col min="8461" max="8461" width="11.5" style="113" customWidth="1"/>
    <col min="8462" max="8462" width="0.69921875" style="113" customWidth="1"/>
    <col min="8463" max="8463" width="13.59765625" style="113" customWidth="1"/>
    <col min="8464" max="8464" width="0.69921875" style="113" customWidth="1"/>
    <col min="8465" max="8465" width="11.5" style="113" customWidth="1"/>
    <col min="8466" max="8706" width="14.59765625" style="113"/>
    <col min="8707" max="8707" width="18.09765625" style="113" customWidth="1"/>
    <col min="8708" max="8708" width="4.09765625" style="113" customWidth="1"/>
    <col min="8709" max="8709" width="2.19921875" style="113" customWidth="1"/>
    <col min="8710" max="8710" width="0.69921875" style="113" customWidth="1"/>
    <col min="8711" max="8711" width="11.5" style="113" customWidth="1"/>
    <col min="8712" max="8712" width="0.69921875" style="113" customWidth="1"/>
    <col min="8713" max="8713" width="11.5" style="113" customWidth="1"/>
    <col min="8714" max="8714" width="0.69921875" style="113" customWidth="1"/>
    <col min="8715" max="8715" width="11.5" style="113" customWidth="1"/>
    <col min="8716" max="8716" width="0.69921875" style="113" customWidth="1"/>
    <col min="8717" max="8717" width="11.5" style="113" customWidth="1"/>
    <col min="8718" max="8718" width="0.69921875" style="113" customWidth="1"/>
    <col min="8719" max="8719" width="13.59765625" style="113" customWidth="1"/>
    <col min="8720" max="8720" width="0.69921875" style="113" customWidth="1"/>
    <col min="8721" max="8721" width="11.5" style="113" customWidth="1"/>
    <col min="8722" max="8962" width="14.59765625" style="113"/>
    <col min="8963" max="8963" width="18.09765625" style="113" customWidth="1"/>
    <col min="8964" max="8964" width="4.09765625" style="113" customWidth="1"/>
    <col min="8965" max="8965" width="2.19921875" style="113" customWidth="1"/>
    <col min="8966" max="8966" width="0.69921875" style="113" customWidth="1"/>
    <col min="8967" max="8967" width="11.5" style="113" customWidth="1"/>
    <col min="8968" max="8968" width="0.69921875" style="113" customWidth="1"/>
    <col min="8969" max="8969" width="11.5" style="113" customWidth="1"/>
    <col min="8970" max="8970" width="0.69921875" style="113" customWidth="1"/>
    <col min="8971" max="8971" width="11.5" style="113" customWidth="1"/>
    <col min="8972" max="8972" width="0.69921875" style="113" customWidth="1"/>
    <col min="8973" max="8973" width="11.5" style="113" customWidth="1"/>
    <col min="8974" max="8974" width="0.69921875" style="113" customWidth="1"/>
    <col min="8975" max="8975" width="13.59765625" style="113" customWidth="1"/>
    <col min="8976" max="8976" width="0.69921875" style="113" customWidth="1"/>
    <col min="8977" max="8977" width="11.5" style="113" customWidth="1"/>
    <col min="8978" max="9218" width="14.59765625" style="113"/>
    <col min="9219" max="9219" width="18.09765625" style="113" customWidth="1"/>
    <col min="9220" max="9220" width="4.09765625" style="113" customWidth="1"/>
    <col min="9221" max="9221" width="2.19921875" style="113" customWidth="1"/>
    <col min="9222" max="9222" width="0.69921875" style="113" customWidth="1"/>
    <col min="9223" max="9223" width="11.5" style="113" customWidth="1"/>
    <col min="9224" max="9224" width="0.69921875" style="113" customWidth="1"/>
    <col min="9225" max="9225" width="11.5" style="113" customWidth="1"/>
    <col min="9226" max="9226" width="0.69921875" style="113" customWidth="1"/>
    <col min="9227" max="9227" width="11.5" style="113" customWidth="1"/>
    <col min="9228" max="9228" width="0.69921875" style="113" customWidth="1"/>
    <col min="9229" max="9229" width="11.5" style="113" customWidth="1"/>
    <col min="9230" max="9230" width="0.69921875" style="113" customWidth="1"/>
    <col min="9231" max="9231" width="13.59765625" style="113" customWidth="1"/>
    <col min="9232" max="9232" width="0.69921875" style="113" customWidth="1"/>
    <col min="9233" max="9233" width="11.5" style="113" customWidth="1"/>
    <col min="9234" max="9474" width="14.59765625" style="113"/>
    <col min="9475" max="9475" width="18.09765625" style="113" customWidth="1"/>
    <col min="9476" max="9476" width="4.09765625" style="113" customWidth="1"/>
    <col min="9477" max="9477" width="2.19921875" style="113" customWidth="1"/>
    <col min="9478" max="9478" width="0.69921875" style="113" customWidth="1"/>
    <col min="9479" max="9479" width="11.5" style="113" customWidth="1"/>
    <col min="9480" max="9480" width="0.69921875" style="113" customWidth="1"/>
    <col min="9481" max="9481" width="11.5" style="113" customWidth="1"/>
    <col min="9482" max="9482" width="0.69921875" style="113" customWidth="1"/>
    <col min="9483" max="9483" width="11.5" style="113" customWidth="1"/>
    <col min="9484" max="9484" width="0.69921875" style="113" customWidth="1"/>
    <col min="9485" max="9485" width="11.5" style="113" customWidth="1"/>
    <col min="9486" max="9486" width="0.69921875" style="113" customWidth="1"/>
    <col min="9487" max="9487" width="13.59765625" style="113" customWidth="1"/>
    <col min="9488" max="9488" width="0.69921875" style="113" customWidth="1"/>
    <col min="9489" max="9489" width="11.5" style="113" customWidth="1"/>
    <col min="9490" max="9730" width="14.59765625" style="113"/>
    <col min="9731" max="9731" width="18.09765625" style="113" customWidth="1"/>
    <col min="9732" max="9732" width="4.09765625" style="113" customWidth="1"/>
    <col min="9733" max="9733" width="2.19921875" style="113" customWidth="1"/>
    <col min="9734" max="9734" width="0.69921875" style="113" customWidth="1"/>
    <col min="9735" max="9735" width="11.5" style="113" customWidth="1"/>
    <col min="9736" max="9736" width="0.69921875" style="113" customWidth="1"/>
    <col min="9737" max="9737" width="11.5" style="113" customWidth="1"/>
    <col min="9738" max="9738" width="0.69921875" style="113" customWidth="1"/>
    <col min="9739" max="9739" width="11.5" style="113" customWidth="1"/>
    <col min="9740" max="9740" width="0.69921875" style="113" customWidth="1"/>
    <col min="9741" max="9741" width="11.5" style="113" customWidth="1"/>
    <col min="9742" max="9742" width="0.69921875" style="113" customWidth="1"/>
    <col min="9743" max="9743" width="13.59765625" style="113" customWidth="1"/>
    <col min="9744" max="9744" width="0.69921875" style="113" customWidth="1"/>
    <col min="9745" max="9745" width="11.5" style="113" customWidth="1"/>
    <col min="9746" max="9986" width="14.59765625" style="113"/>
    <col min="9987" max="9987" width="18.09765625" style="113" customWidth="1"/>
    <col min="9988" max="9988" width="4.09765625" style="113" customWidth="1"/>
    <col min="9989" max="9989" width="2.19921875" style="113" customWidth="1"/>
    <col min="9990" max="9990" width="0.69921875" style="113" customWidth="1"/>
    <col min="9991" max="9991" width="11.5" style="113" customWidth="1"/>
    <col min="9992" max="9992" width="0.69921875" style="113" customWidth="1"/>
    <col min="9993" max="9993" width="11.5" style="113" customWidth="1"/>
    <col min="9994" max="9994" width="0.69921875" style="113" customWidth="1"/>
    <col min="9995" max="9995" width="11.5" style="113" customWidth="1"/>
    <col min="9996" max="9996" width="0.69921875" style="113" customWidth="1"/>
    <col min="9997" max="9997" width="11.5" style="113" customWidth="1"/>
    <col min="9998" max="9998" width="0.69921875" style="113" customWidth="1"/>
    <col min="9999" max="9999" width="13.59765625" style="113" customWidth="1"/>
    <col min="10000" max="10000" width="0.69921875" style="113" customWidth="1"/>
    <col min="10001" max="10001" width="11.5" style="113" customWidth="1"/>
    <col min="10002" max="10242" width="14.59765625" style="113"/>
    <col min="10243" max="10243" width="18.09765625" style="113" customWidth="1"/>
    <col min="10244" max="10244" width="4.09765625" style="113" customWidth="1"/>
    <col min="10245" max="10245" width="2.19921875" style="113" customWidth="1"/>
    <col min="10246" max="10246" width="0.69921875" style="113" customWidth="1"/>
    <col min="10247" max="10247" width="11.5" style="113" customWidth="1"/>
    <col min="10248" max="10248" width="0.69921875" style="113" customWidth="1"/>
    <col min="10249" max="10249" width="11.5" style="113" customWidth="1"/>
    <col min="10250" max="10250" width="0.69921875" style="113" customWidth="1"/>
    <col min="10251" max="10251" width="11.5" style="113" customWidth="1"/>
    <col min="10252" max="10252" width="0.69921875" style="113" customWidth="1"/>
    <col min="10253" max="10253" width="11.5" style="113" customWidth="1"/>
    <col min="10254" max="10254" width="0.69921875" style="113" customWidth="1"/>
    <col min="10255" max="10255" width="13.59765625" style="113" customWidth="1"/>
    <col min="10256" max="10256" width="0.69921875" style="113" customWidth="1"/>
    <col min="10257" max="10257" width="11.5" style="113" customWidth="1"/>
    <col min="10258" max="10498" width="14.59765625" style="113"/>
    <col min="10499" max="10499" width="18.09765625" style="113" customWidth="1"/>
    <col min="10500" max="10500" width="4.09765625" style="113" customWidth="1"/>
    <col min="10501" max="10501" width="2.19921875" style="113" customWidth="1"/>
    <col min="10502" max="10502" width="0.69921875" style="113" customWidth="1"/>
    <col min="10503" max="10503" width="11.5" style="113" customWidth="1"/>
    <col min="10504" max="10504" width="0.69921875" style="113" customWidth="1"/>
    <col min="10505" max="10505" width="11.5" style="113" customWidth="1"/>
    <col min="10506" max="10506" width="0.69921875" style="113" customWidth="1"/>
    <col min="10507" max="10507" width="11.5" style="113" customWidth="1"/>
    <col min="10508" max="10508" width="0.69921875" style="113" customWidth="1"/>
    <col min="10509" max="10509" width="11.5" style="113" customWidth="1"/>
    <col min="10510" max="10510" width="0.69921875" style="113" customWidth="1"/>
    <col min="10511" max="10511" width="13.59765625" style="113" customWidth="1"/>
    <col min="10512" max="10512" width="0.69921875" style="113" customWidth="1"/>
    <col min="10513" max="10513" width="11.5" style="113" customWidth="1"/>
    <col min="10514" max="10754" width="14.59765625" style="113"/>
    <col min="10755" max="10755" width="18.09765625" style="113" customWidth="1"/>
    <col min="10756" max="10756" width="4.09765625" style="113" customWidth="1"/>
    <col min="10757" max="10757" width="2.19921875" style="113" customWidth="1"/>
    <col min="10758" max="10758" width="0.69921875" style="113" customWidth="1"/>
    <col min="10759" max="10759" width="11.5" style="113" customWidth="1"/>
    <col min="10760" max="10760" width="0.69921875" style="113" customWidth="1"/>
    <col min="10761" max="10761" width="11.5" style="113" customWidth="1"/>
    <col min="10762" max="10762" width="0.69921875" style="113" customWidth="1"/>
    <col min="10763" max="10763" width="11.5" style="113" customWidth="1"/>
    <col min="10764" max="10764" width="0.69921875" style="113" customWidth="1"/>
    <col min="10765" max="10765" width="11.5" style="113" customWidth="1"/>
    <col min="10766" max="10766" width="0.69921875" style="113" customWidth="1"/>
    <col min="10767" max="10767" width="13.59765625" style="113" customWidth="1"/>
    <col min="10768" max="10768" width="0.69921875" style="113" customWidth="1"/>
    <col min="10769" max="10769" width="11.5" style="113" customWidth="1"/>
    <col min="10770" max="11010" width="14.59765625" style="113"/>
    <col min="11011" max="11011" width="18.09765625" style="113" customWidth="1"/>
    <col min="11012" max="11012" width="4.09765625" style="113" customWidth="1"/>
    <col min="11013" max="11013" width="2.19921875" style="113" customWidth="1"/>
    <col min="11014" max="11014" width="0.69921875" style="113" customWidth="1"/>
    <col min="11015" max="11015" width="11.5" style="113" customWidth="1"/>
    <col min="11016" max="11016" width="0.69921875" style="113" customWidth="1"/>
    <col min="11017" max="11017" width="11.5" style="113" customWidth="1"/>
    <col min="11018" max="11018" width="0.69921875" style="113" customWidth="1"/>
    <col min="11019" max="11019" width="11.5" style="113" customWidth="1"/>
    <col min="11020" max="11020" width="0.69921875" style="113" customWidth="1"/>
    <col min="11021" max="11021" width="11.5" style="113" customWidth="1"/>
    <col min="11022" max="11022" width="0.69921875" style="113" customWidth="1"/>
    <col min="11023" max="11023" width="13.59765625" style="113" customWidth="1"/>
    <col min="11024" max="11024" width="0.69921875" style="113" customWidth="1"/>
    <col min="11025" max="11025" width="11.5" style="113" customWidth="1"/>
    <col min="11026" max="11266" width="14.59765625" style="113"/>
    <col min="11267" max="11267" width="18.09765625" style="113" customWidth="1"/>
    <col min="11268" max="11268" width="4.09765625" style="113" customWidth="1"/>
    <col min="11269" max="11269" width="2.19921875" style="113" customWidth="1"/>
    <col min="11270" max="11270" width="0.69921875" style="113" customWidth="1"/>
    <col min="11271" max="11271" width="11.5" style="113" customWidth="1"/>
    <col min="11272" max="11272" width="0.69921875" style="113" customWidth="1"/>
    <col min="11273" max="11273" width="11.5" style="113" customWidth="1"/>
    <col min="11274" max="11274" width="0.69921875" style="113" customWidth="1"/>
    <col min="11275" max="11275" width="11.5" style="113" customWidth="1"/>
    <col min="11276" max="11276" width="0.69921875" style="113" customWidth="1"/>
    <col min="11277" max="11277" width="11.5" style="113" customWidth="1"/>
    <col min="11278" max="11278" width="0.69921875" style="113" customWidth="1"/>
    <col min="11279" max="11279" width="13.59765625" style="113" customWidth="1"/>
    <col min="11280" max="11280" width="0.69921875" style="113" customWidth="1"/>
    <col min="11281" max="11281" width="11.5" style="113" customWidth="1"/>
    <col min="11282" max="11522" width="14.59765625" style="113"/>
    <col min="11523" max="11523" width="18.09765625" style="113" customWidth="1"/>
    <col min="11524" max="11524" width="4.09765625" style="113" customWidth="1"/>
    <col min="11525" max="11525" width="2.19921875" style="113" customWidth="1"/>
    <col min="11526" max="11526" width="0.69921875" style="113" customWidth="1"/>
    <col min="11527" max="11527" width="11.5" style="113" customWidth="1"/>
    <col min="11528" max="11528" width="0.69921875" style="113" customWidth="1"/>
    <col min="11529" max="11529" width="11.5" style="113" customWidth="1"/>
    <col min="11530" max="11530" width="0.69921875" style="113" customWidth="1"/>
    <col min="11531" max="11531" width="11.5" style="113" customWidth="1"/>
    <col min="11532" max="11532" width="0.69921875" style="113" customWidth="1"/>
    <col min="11533" max="11533" width="11.5" style="113" customWidth="1"/>
    <col min="11534" max="11534" width="0.69921875" style="113" customWidth="1"/>
    <col min="11535" max="11535" width="13.59765625" style="113" customWidth="1"/>
    <col min="11536" max="11536" width="0.69921875" style="113" customWidth="1"/>
    <col min="11537" max="11537" width="11.5" style="113" customWidth="1"/>
    <col min="11538" max="11778" width="14.59765625" style="113"/>
    <col min="11779" max="11779" width="18.09765625" style="113" customWidth="1"/>
    <col min="11780" max="11780" width="4.09765625" style="113" customWidth="1"/>
    <col min="11781" max="11781" width="2.19921875" style="113" customWidth="1"/>
    <col min="11782" max="11782" width="0.69921875" style="113" customWidth="1"/>
    <col min="11783" max="11783" width="11.5" style="113" customWidth="1"/>
    <col min="11784" max="11784" width="0.69921875" style="113" customWidth="1"/>
    <col min="11785" max="11785" width="11.5" style="113" customWidth="1"/>
    <col min="11786" max="11786" width="0.69921875" style="113" customWidth="1"/>
    <col min="11787" max="11787" width="11.5" style="113" customWidth="1"/>
    <col min="11788" max="11788" width="0.69921875" style="113" customWidth="1"/>
    <col min="11789" max="11789" width="11.5" style="113" customWidth="1"/>
    <col min="11790" max="11790" width="0.69921875" style="113" customWidth="1"/>
    <col min="11791" max="11791" width="13.59765625" style="113" customWidth="1"/>
    <col min="11792" max="11792" width="0.69921875" style="113" customWidth="1"/>
    <col min="11793" max="11793" width="11.5" style="113" customWidth="1"/>
    <col min="11794" max="12034" width="14.59765625" style="113"/>
    <col min="12035" max="12035" width="18.09765625" style="113" customWidth="1"/>
    <col min="12036" max="12036" width="4.09765625" style="113" customWidth="1"/>
    <col min="12037" max="12037" width="2.19921875" style="113" customWidth="1"/>
    <col min="12038" max="12038" width="0.69921875" style="113" customWidth="1"/>
    <col min="12039" max="12039" width="11.5" style="113" customWidth="1"/>
    <col min="12040" max="12040" width="0.69921875" style="113" customWidth="1"/>
    <col min="12041" max="12041" width="11.5" style="113" customWidth="1"/>
    <col min="12042" max="12042" width="0.69921875" style="113" customWidth="1"/>
    <col min="12043" max="12043" width="11.5" style="113" customWidth="1"/>
    <col min="12044" max="12044" width="0.69921875" style="113" customWidth="1"/>
    <col min="12045" max="12045" width="11.5" style="113" customWidth="1"/>
    <col min="12046" max="12046" width="0.69921875" style="113" customWidth="1"/>
    <col min="12047" max="12047" width="13.59765625" style="113" customWidth="1"/>
    <col min="12048" max="12048" width="0.69921875" style="113" customWidth="1"/>
    <col min="12049" max="12049" width="11.5" style="113" customWidth="1"/>
    <col min="12050" max="12290" width="14.59765625" style="113"/>
    <col min="12291" max="12291" width="18.09765625" style="113" customWidth="1"/>
    <col min="12292" max="12292" width="4.09765625" style="113" customWidth="1"/>
    <col min="12293" max="12293" width="2.19921875" style="113" customWidth="1"/>
    <col min="12294" max="12294" width="0.69921875" style="113" customWidth="1"/>
    <col min="12295" max="12295" width="11.5" style="113" customWidth="1"/>
    <col min="12296" max="12296" width="0.69921875" style="113" customWidth="1"/>
    <col min="12297" max="12297" width="11.5" style="113" customWidth="1"/>
    <col min="12298" max="12298" width="0.69921875" style="113" customWidth="1"/>
    <col min="12299" max="12299" width="11.5" style="113" customWidth="1"/>
    <col min="12300" max="12300" width="0.69921875" style="113" customWidth="1"/>
    <col min="12301" max="12301" width="11.5" style="113" customWidth="1"/>
    <col min="12302" max="12302" width="0.69921875" style="113" customWidth="1"/>
    <col min="12303" max="12303" width="13.59765625" style="113" customWidth="1"/>
    <col min="12304" max="12304" width="0.69921875" style="113" customWidth="1"/>
    <col min="12305" max="12305" width="11.5" style="113" customWidth="1"/>
    <col min="12306" max="12546" width="14.59765625" style="113"/>
    <col min="12547" max="12547" width="18.09765625" style="113" customWidth="1"/>
    <col min="12548" max="12548" width="4.09765625" style="113" customWidth="1"/>
    <col min="12549" max="12549" width="2.19921875" style="113" customWidth="1"/>
    <col min="12550" max="12550" width="0.69921875" style="113" customWidth="1"/>
    <col min="12551" max="12551" width="11.5" style="113" customWidth="1"/>
    <col min="12552" max="12552" width="0.69921875" style="113" customWidth="1"/>
    <col min="12553" max="12553" width="11.5" style="113" customWidth="1"/>
    <col min="12554" max="12554" width="0.69921875" style="113" customWidth="1"/>
    <col min="12555" max="12555" width="11.5" style="113" customWidth="1"/>
    <col min="12556" max="12556" width="0.69921875" style="113" customWidth="1"/>
    <col min="12557" max="12557" width="11.5" style="113" customWidth="1"/>
    <col min="12558" max="12558" width="0.69921875" style="113" customWidth="1"/>
    <col min="12559" max="12559" width="13.59765625" style="113" customWidth="1"/>
    <col min="12560" max="12560" width="0.69921875" style="113" customWidth="1"/>
    <col min="12561" max="12561" width="11.5" style="113" customWidth="1"/>
    <col min="12562" max="12802" width="14.59765625" style="113"/>
    <col min="12803" max="12803" width="18.09765625" style="113" customWidth="1"/>
    <col min="12804" max="12804" width="4.09765625" style="113" customWidth="1"/>
    <col min="12805" max="12805" width="2.19921875" style="113" customWidth="1"/>
    <col min="12806" max="12806" width="0.69921875" style="113" customWidth="1"/>
    <col min="12807" max="12807" width="11.5" style="113" customWidth="1"/>
    <col min="12808" max="12808" width="0.69921875" style="113" customWidth="1"/>
    <col min="12809" max="12809" width="11.5" style="113" customWidth="1"/>
    <col min="12810" max="12810" width="0.69921875" style="113" customWidth="1"/>
    <col min="12811" max="12811" width="11.5" style="113" customWidth="1"/>
    <col min="12812" max="12812" width="0.69921875" style="113" customWidth="1"/>
    <col min="12813" max="12813" width="11.5" style="113" customWidth="1"/>
    <col min="12814" max="12814" width="0.69921875" style="113" customWidth="1"/>
    <col min="12815" max="12815" width="13.59765625" style="113" customWidth="1"/>
    <col min="12816" max="12816" width="0.69921875" style="113" customWidth="1"/>
    <col min="12817" max="12817" width="11.5" style="113" customWidth="1"/>
    <col min="12818" max="13058" width="14.59765625" style="113"/>
    <col min="13059" max="13059" width="18.09765625" style="113" customWidth="1"/>
    <col min="13060" max="13060" width="4.09765625" style="113" customWidth="1"/>
    <col min="13061" max="13061" width="2.19921875" style="113" customWidth="1"/>
    <col min="13062" max="13062" width="0.69921875" style="113" customWidth="1"/>
    <col min="13063" max="13063" width="11.5" style="113" customWidth="1"/>
    <col min="13064" max="13064" width="0.69921875" style="113" customWidth="1"/>
    <col min="13065" max="13065" width="11.5" style="113" customWidth="1"/>
    <col min="13066" max="13066" width="0.69921875" style="113" customWidth="1"/>
    <col min="13067" max="13067" width="11.5" style="113" customWidth="1"/>
    <col min="13068" max="13068" width="0.69921875" style="113" customWidth="1"/>
    <col min="13069" max="13069" width="11.5" style="113" customWidth="1"/>
    <col min="13070" max="13070" width="0.69921875" style="113" customWidth="1"/>
    <col min="13071" max="13071" width="13.59765625" style="113" customWidth="1"/>
    <col min="13072" max="13072" width="0.69921875" style="113" customWidth="1"/>
    <col min="13073" max="13073" width="11.5" style="113" customWidth="1"/>
    <col min="13074" max="13314" width="14.59765625" style="113"/>
    <col min="13315" max="13315" width="18.09765625" style="113" customWidth="1"/>
    <col min="13316" max="13316" width="4.09765625" style="113" customWidth="1"/>
    <col min="13317" max="13317" width="2.19921875" style="113" customWidth="1"/>
    <col min="13318" max="13318" width="0.69921875" style="113" customWidth="1"/>
    <col min="13319" max="13319" width="11.5" style="113" customWidth="1"/>
    <col min="13320" max="13320" width="0.69921875" style="113" customWidth="1"/>
    <col min="13321" max="13321" width="11.5" style="113" customWidth="1"/>
    <col min="13322" max="13322" width="0.69921875" style="113" customWidth="1"/>
    <col min="13323" max="13323" width="11.5" style="113" customWidth="1"/>
    <col min="13324" max="13324" width="0.69921875" style="113" customWidth="1"/>
    <col min="13325" max="13325" width="11.5" style="113" customWidth="1"/>
    <col min="13326" max="13326" width="0.69921875" style="113" customWidth="1"/>
    <col min="13327" max="13327" width="13.59765625" style="113" customWidth="1"/>
    <col min="13328" max="13328" width="0.69921875" style="113" customWidth="1"/>
    <col min="13329" max="13329" width="11.5" style="113" customWidth="1"/>
    <col min="13330" max="13570" width="14.59765625" style="113"/>
    <col min="13571" max="13571" width="18.09765625" style="113" customWidth="1"/>
    <col min="13572" max="13572" width="4.09765625" style="113" customWidth="1"/>
    <col min="13573" max="13573" width="2.19921875" style="113" customWidth="1"/>
    <col min="13574" max="13574" width="0.69921875" style="113" customWidth="1"/>
    <col min="13575" max="13575" width="11.5" style="113" customWidth="1"/>
    <col min="13576" max="13576" width="0.69921875" style="113" customWidth="1"/>
    <col min="13577" max="13577" width="11.5" style="113" customWidth="1"/>
    <col min="13578" max="13578" width="0.69921875" style="113" customWidth="1"/>
    <col min="13579" max="13579" width="11.5" style="113" customWidth="1"/>
    <col min="13580" max="13580" width="0.69921875" style="113" customWidth="1"/>
    <col min="13581" max="13581" width="11.5" style="113" customWidth="1"/>
    <col min="13582" max="13582" width="0.69921875" style="113" customWidth="1"/>
    <col min="13583" max="13583" width="13.59765625" style="113" customWidth="1"/>
    <col min="13584" max="13584" width="0.69921875" style="113" customWidth="1"/>
    <col min="13585" max="13585" width="11.5" style="113" customWidth="1"/>
    <col min="13586" max="13826" width="14.59765625" style="113"/>
    <col min="13827" max="13827" width="18.09765625" style="113" customWidth="1"/>
    <col min="13828" max="13828" width="4.09765625" style="113" customWidth="1"/>
    <col min="13829" max="13829" width="2.19921875" style="113" customWidth="1"/>
    <col min="13830" max="13830" width="0.69921875" style="113" customWidth="1"/>
    <col min="13831" max="13831" width="11.5" style="113" customWidth="1"/>
    <col min="13832" max="13832" width="0.69921875" style="113" customWidth="1"/>
    <col min="13833" max="13833" width="11.5" style="113" customWidth="1"/>
    <col min="13834" max="13834" width="0.69921875" style="113" customWidth="1"/>
    <col min="13835" max="13835" width="11.5" style="113" customWidth="1"/>
    <col min="13836" max="13836" width="0.69921875" style="113" customWidth="1"/>
    <col min="13837" max="13837" width="11.5" style="113" customWidth="1"/>
    <col min="13838" max="13838" width="0.69921875" style="113" customWidth="1"/>
    <col min="13839" max="13839" width="13.59765625" style="113" customWidth="1"/>
    <col min="13840" max="13840" width="0.69921875" style="113" customWidth="1"/>
    <col min="13841" max="13841" width="11.5" style="113" customWidth="1"/>
    <col min="13842" max="14082" width="14.59765625" style="113"/>
    <col min="14083" max="14083" width="18.09765625" style="113" customWidth="1"/>
    <col min="14084" max="14084" width="4.09765625" style="113" customWidth="1"/>
    <col min="14085" max="14085" width="2.19921875" style="113" customWidth="1"/>
    <col min="14086" max="14086" width="0.69921875" style="113" customWidth="1"/>
    <col min="14087" max="14087" width="11.5" style="113" customWidth="1"/>
    <col min="14088" max="14088" width="0.69921875" style="113" customWidth="1"/>
    <col min="14089" max="14089" width="11.5" style="113" customWidth="1"/>
    <col min="14090" max="14090" width="0.69921875" style="113" customWidth="1"/>
    <col min="14091" max="14091" width="11.5" style="113" customWidth="1"/>
    <col min="14092" max="14092" width="0.69921875" style="113" customWidth="1"/>
    <col min="14093" max="14093" width="11.5" style="113" customWidth="1"/>
    <col min="14094" max="14094" width="0.69921875" style="113" customWidth="1"/>
    <col min="14095" max="14095" width="13.59765625" style="113" customWidth="1"/>
    <col min="14096" max="14096" width="0.69921875" style="113" customWidth="1"/>
    <col min="14097" max="14097" width="11.5" style="113" customWidth="1"/>
    <col min="14098" max="14338" width="14.59765625" style="113"/>
    <col min="14339" max="14339" width="18.09765625" style="113" customWidth="1"/>
    <col min="14340" max="14340" width="4.09765625" style="113" customWidth="1"/>
    <col min="14341" max="14341" width="2.19921875" style="113" customWidth="1"/>
    <col min="14342" max="14342" width="0.69921875" style="113" customWidth="1"/>
    <col min="14343" max="14343" width="11.5" style="113" customWidth="1"/>
    <col min="14344" max="14344" width="0.69921875" style="113" customWidth="1"/>
    <col min="14345" max="14345" width="11.5" style="113" customWidth="1"/>
    <col min="14346" max="14346" width="0.69921875" style="113" customWidth="1"/>
    <col min="14347" max="14347" width="11.5" style="113" customWidth="1"/>
    <col min="14348" max="14348" width="0.69921875" style="113" customWidth="1"/>
    <col min="14349" max="14349" width="11.5" style="113" customWidth="1"/>
    <col min="14350" max="14350" width="0.69921875" style="113" customWidth="1"/>
    <col min="14351" max="14351" width="13.59765625" style="113" customWidth="1"/>
    <col min="14352" max="14352" width="0.69921875" style="113" customWidth="1"/>
    <col min="14353" max="14353" width="11.5" style="113" customWidth="1"/>
    <col min="14354" max="14594" width="14.59765625" style="113"/>
    <col min="14595" max="14595" width="18.09765625" style="113" customWidth="1"/>
    <col min="14596" max="14596" width="4.09765625" style="113" customWidth="1"/>
    <col min="14597" max="14597" width="2.19921875" style="113" customWidth="1"/>
    <col min="14598" max="14598" width="0.69921875" style="113" customWidth="1"/>
    <col min="14599" max="14599" width="11.5" style="113" customWidth="1"/>
    <col min="14600" max="14600" width="0.69921875" style="113" customWidth="1"/>
    <col min="14601" max="14601" width="11.5" style="113" customWidth="1"/>
    <col min="14602" max="14602" width="0.69921875" style="113" customWidth="1"/>
    <col min="14603" max="14603" width="11.5" style="113" customWidth="1"/>
    <col min="14604" max="14604" width="0.69921875" style="113" customWidth="1"/>
    <col min="14605" max="14605" width="11.5" style="113" customWidth="1"/>
    <col min="14606" max="14606" width="0.69921875" style="113" customWidth="1"/>
    <col min="14607" max="14607" width="13.59765625" style="113" customWidth="1"/>
    <col min="14608" max="14608" width="0.69921875" style="113" customWidth="1"/>
    <col min="14609" max="14609" width="11.5" style="113" customWidth="1"/>
    <col min="14610" max="14850" width="14.59765625" style="113"/>
    <col min="14851" max="14851" width="18.09765625" style="113" customWidth="1"/>
    <col min="14852" max="14852" width="4.09765625" style="113" customWidth="1"/>
    <col min="14853" max="14853" width="2.19921875" style="113" customWidth="1"/>
    <col min="14854" max="14854" width="0.69921875" style="113" customWidth="1"/>
    <col min="14855" max="14855" width="11.5" style="113" customWidth="1"/>
    <col min="14856" max="14856" width="0.69921875" style="113" customWidth="1"/>
    <col min="14857" max="14857" width="11.5" style="113" customWidth="1"/>
    <col min="14858" max="14858" width="0.69921875" style="113" customWidth="1"/>
    <col min="14859" max="14859" width="11.5" style="113" customWidth="1"/>
    <col min="14860" max="14860" width="0.69921875" style="113" customWidth="1"/>
    <col min="14861" max="14861" width="11.5" style="113" customWidth="1"/>
    <col min="14862" max="14862" width="0.69921875" style="113" customWidth="1"/>
    <col min="14863" max="14863" width="13.59765625" style="113" customWidth="1"/>
    <col min="14864" max="14864" width="0.69921875" style="113" customWidth="1"/>
    <col min="14865" max="14865" width="11.5" style="113" customWidth="1"/>
    <col min="14866" max="15106" width="14.59765625" style="113"/>
    <col min="15107" max="15107" width="18.09765625" style="113" customWidth="1"/>
    <col min="15108" max="15108" width="4.09765625" style="113" customWidth="1"/>
    <col min="15109" max="15109" width="2.19921875" style="113" customWidth="1"/>
    <col min="15110" max="15110" width="0.69921875" style="113" customWidth="1"/>
    <col min="15111" max="15111" width="11.5" style="113" customWidth="1"/>
    <col min="15112" max="15112" width="0.69921875" style="113" customWidth="1"/>
    <col min="15113" max="15113" width="11.5" style="113" customWidth="1"/>
    <col min="15114" max="15114" width="0.69921875" style="113" customWidth="1"/>
    <col min="15115" max="15115" width="11.5" style="113" customWidth="1"/>
    <col min="15116" max="15116" width="0.69921875" style="113" customWidth="1"/>
    <col min="15117" max="15117" width="11.5" style="113" customWidth="1"/>
    <col min="15118" max="15118" width="0.69921875" style="113" customWidth="1"/>
    <col min="15119" max="15119" width="13.59765625" style="113" customWidth="1"/>
    <col min="15120" max="15120" width="0.69921875" style="113" customWidth="1"/>
    <col min="15121" max="15121" width="11.5" style="113" customWidth="1"/>
    <col min="15122" max="15362" width="14.59765625" style="113"/>
    <col min="15363" max="15363" width="18.09765625" style="113" customWidth="1"/>
    <col min="15364" max="15364" width="4.09765625" style="113" customWidth="1"/>
    <col min="15365" max="15365" width="2.19921875" style="113" customWidth="1"/>
    <col min="15366" max="15366" width="0.69921875" style="113" customWidth="1"/>
    <col min="15367" max="15367" width="11.5" style="113" customWidth="1"/>
    <col min="15368" max="15368" width="0.69921875" style="113" customWidth="1"/>
    <col min="15369" max="15369" width="11.5" style="113" customWidth="1"/>
    <col min="15370" max="15370" width="0.69921875" style="113" customWidth="1"/>
    <col min="15371" max="15371" width="11.5" style="113" customWidth="1"/>
    <col min="15372" max="15372" width="0.69921875" style="113" customWidth="1"/>
    <col min="15373" max="15373" width="11.5" style="113" customWidth="1"/>
    <col min="15374" max="15374" width="0.69921875" style="113" customWidth="1"/>
    <col min="15375" max="15375" width="13.59765625" style="113" customWidth="1"/>
    <col min="15376" max="15376" width="0.69921875" style="113" customWidth="1"/>
    <col min="15377" max="15377" width="11.5" style="113" customWidth="1"/>
    <col min="15378" max="15618" width="14.59765625" style="113"/>
    <col min="15619" max="15619" width="18.09765625" style="113" customWidth="1"/>
    <col min="15620" max="15620" width="4.09765625" style="113" customWidth="1"/>
    <col min="15621" max="15621" width="2.19921875" style="113" customWidth="1"/>
    <col min="15622" max="15622" width="0.69921875" style="113" customWidth="1"/>
    <col min="15623" max="15623" width="11.5" style="113" customWidth="1"/>
    <col min="15624" max="15624" width="0.69921875" style="113" customWidth="1"/>
    <col min="15625" max="15625" width="11.5" style="113" customWidth="1"/>
    <col min="15626" max="15626" width="0.69921875" style="113" customWidth="1"/>
    <col min="15627" max="15627" width="11.5" style="113" customWidth="1"/>
    <col min="15628" max="15628" width="0.69921875" style="113" customWidth="1"/>
    <col min="15629" max="15629" width="11.5" style="113" customWidth="1"/>
    <col min="15630" max="15630" width="0.69921875" style="113" customWidth="1"/>
    <col min="15631" max="15631" width="13.59765625" style="113" customWidth="1"/>
    <col min="15632" max="15632" width="0.69921875" style="113" customWidth="1"/>
    <col min="15633" max="15633" width="11.5" style="113" customWidth="1"/>
    <col min="15634" max="15874" width="14.59765625" style="113"/>
    <col min="15875" max="15875" width="18.09765625" style="113" customWidth="1"/>
    <col min="15876" max="15876" width="4.09765625" style="113" customWidth="1"/>
    <col min="15877" max="15877" width="2.19921875" style="113" customWidth="1"/>
    <col min="15878" max="15878" width="0.69921875" style="113" customWidth="1"/>
    <col min="15879" max="15879" width="11.5" style="113" customWidth="1"/>
    <col min="15880" max="15880" width="0.69921875" style="113" customWidth="1"/>
    <col min="15881" max="15881" width="11.5" style="113" customWidth="1"/>
    <col min="15882" max="15882" width="0.69921875" style="113" customWidth="1"/>
    <col min="15883" max="15883" width="11.5" style="113" customWidth="1"/>
    <col min="15884" max="15884" width="0.69921875" style="113" customWidth="1"/>
    <col min="15885" max="15885" width="11.5" style="113" customWidth="1"/>
    <col min="15886" max="15886" width="0.69921875" style="113" customWidth="1"/>
    <col min="15887" max="15887" width="13.59765625" style="113" customWidth="1"/>
    <col min="15888" max="15888" width="0.69921875" style="113" customWidth="1"/>
    <col min="15889" max="15889" width="11.5" style="113" customWidth="1"/>
    <col min="15890" max="16130" width="14.59765625" style="113"/>
    <col min="16131" max="16131" width="18.09765625" style="113" customWidth="1"/>
    <col min="16132" max="16132" width="4.09765625" style="113" customWidth="1"/>
    <col min="16133" max="16133" width="2.19921875" style="113" customWidth="1"/>
    <col min="16134" max="16134" width="0.69921875" style="113" customWidth="1"/>
    <col min="16135" max="16135" width="11.5" style="113" customWidth="1"/>
    <col min="16136" max="16136" width="0.69921875" style="113" customWidth="1"/>
    <col min="16137" max="16137" width="11.5" style="113" customWidth="1"/>
    <col min="16138" max="16138" width="0.69921875" style="113" customWidth="1"/>
    <col min="16139" max="16139" width="11.5" style="113" customWidth="1"/>
    <col min="16140" max="16140" width="0.69921875" style="113" customWidth="1"/>
    <col min="16141" max="16141" width="11.5" style="113" customWidth="1"/>
    <col min="16142" max="16142" width="0.69921875" style="113" customWidth="1"/>
    <col min="16143" max="16143" width="13.59765625" style="113" customWidth="1"/>
    <col min="16144" max="16144" width="0.69921875" style="113" customWidth="1"/>
    <col min="16145" max="16145" width="11.5" style="113" customWidth="1"/>
    <col min="16146" max="16384" width="14.59765625" style="113"/>
  </cols>
  <sheetData>
    <row r="1" spans="1:21" ht="16.5" customHeight="1">
      <c r="A1" s="112" t="s">
        <v>173</v>
      </c>
    </row>
    <row r="2" spans="1:21" ht="16.5" customHeight="1">
      <c r="A2" s="112" t="s">
        <v>201</v>
      </c>
    </row>
    <row r="3" spans="1:21" ht="16.5" customHeight="1">
      <c r="A3" s="114" t="s">
        <v>68</v>
      </c>
      <c r="B3" s="115"/>
      <c r="C3" s="115"/>
      <c r="D3" s="115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21" ht="16.5" customHeight="1">
      <c r="A4" s="126"/>
      <c r="B4" s="127"/>
      <c r="C4" s="127"/>
      <c r="D4" s="127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1:21" ht="16.5" customHeight="1">
      <c r="A5" s="126"/>
      <c r="B5" s="127"/>
      <c r="C5" s="127"/>
      <c r="D5" s="127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</row>
    <row r="6" spans="1:21" s="116" customFormat="1" ht="16.5" customHeight="1">
      <c r="D6" s="117"/>
      <c r="E6" s="251" t="s">
        <v>183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</row>
    <row r="7" spans="1:21" s="116" customFormat="1" ht="16.5" customHeight="1">
      <c r="E7" s="130"/>
      <c r="F7" s="130"/>
      <c r="G7" s="130"/>
      <c r="H7" s="130"/>
      <c r="I7" s="130"/>
      <c r="J7" s="130"/>
      <c r="K7" s="130"/>
      <c r="L7" s="130"/>
      <c r="N7" s="130"/>
      <c r="O7" s="130"/>
      <c r="P7" s="130"/>
      <c r="Q7" s="130"/>
    </row>
    <row r="8" spans="1:21" s="116" customFormat="1" ht="16.5" customHeight="1">
      <c r="E8" s="130"/>
      <c r="F8" s="130"/>
      <c r="G8" s="130"/>
      <c r="H8" s="130"/>
      <c r="I8" s="130"/>
      <c r="J8" s="130"/>
      <c r="K8" s="130"/>
      <c r="L8" s="130"/>
      <c r="M8" s="131" t="s">
        <v>101</v>
      </c>
      <c r="N8" s="130"/>
      <c r="O8" s="130"/>
      <c r="P8" s="130"/>
      <c r="Q8" s="130"/>
    </row>
    <row r="9" spans="1:21" s="116" customFormat="1" ht="16.5" customHeight="1">
      <c r="E9" s="133" t="s">
        <v>102</v>
      </c>
      <c r="F9" s="133"/>
      <c r="G9" s="133"/>
      <c r="H9" s="130"/>
      <c r="I9" s="252" t="s">
        <v>34</v>
      </c>
      <c r="J9" s="252"/>
      <c r="K9" s="252"/>
      <c r="L9" s="130"/>
      <c r="M9" s="132" t="s">
        <v>51</v>
      </c>
      <c r="N9" s="130"/>
      <c r="O9" s="131" t="s">
        <v>144</v>
      </c>
      <c r="P9" s="130"/>
      <c r="Q9" s="131" t="s">
        <v>103</v>
      </c>
    </row>
    <row r="10" spans="1:21" s="118" customFormat="1" ht="16.5" customHeight="1">
      <c r="A10" s="116"/>
      <c r="B10" s="116"/>
      <c r="C10" s="116"/>
      <c r="D10" s="116"/>
      <c r="E10" s="133" t="s">
        <v>104</v>
      </c>
      <c r="F10" s="133"/>
      <c r="G10" s="133"/>
      <c r="H10" s="130"/>
      <c r="I10" s="134" t="s">
        <v>105</v>
      </c>
      <c r="J10" s="134"/>
      <c r="K10" s="134" t="s">
        <v>36</v>
      </c>
      <c r="L10" s="133"/>
      <c r="M10" s="131" t="s">
        <v>186</v>
      </c>
      <c r="N10" s="133"/>
      <c r="O10" s="131" t="s">
        <v>142</v>
      </c>
      <c r="P10" s="133"/>
      <c r="Q10" s="131" t="s">
        <v>106</v>
      </c>
      <c r="R10" s="116"/>
      <c r="S10" s="116"/>
      <c r="T10" s="116"/>
      <c r="U10" s="116"/>
    </row>
    <row r="11" spans="1:21" s="118" customFormat="1" ht="16.5" customHeight="1">
      <c r="A11" s="119"/>
      <c r="E11" s="135" t="s">
        <v>50</v>
      </c>
      <c r="F11" s="133"/>
      <c r="G11" s="135" t="s">
        <v>33</v>
      </c>
      <c r="H11" s="130"/>
      <c r="I11" s="136" t="s">
        <v>185</v>
      </c>
      <c r="J11" s="131"/>
      <c r="K11" s="137" t="s">
        <v>107</v>
      </c>
      <c r="L11" s="131"/>
      <c r="M11" s="130" t="s">
        <v>187</v>
      </c>
      <c r="N11" s="131"/>
      <c r="O11" s="136" t="s">
        <v>143</v>
      </c>
      <c r="P11" s="131"/>
      <c r="Q11" s="136" t="s">
        <v>108</v>
      </c>
    </row>
    <row r="12" spans="1:21" s="118" customFormat="1" ht="16.5" customHeight="1">
      <c r="A12" s="119"/>
      <c r="E12" s="162" t="s">
        <v>147</v>
      </c>
      <c r="F12" s="133"/>
      <c r="G12" s="162" t="s">
        <v>147</v>
      </c>
      <c r="H12" s="130"/>
      <c r="I12" s="162" t="s">
        <v>147</v>
      </c>
      <c r="J12" s="131"/>
      <c r="K12" s="162" t="s">
        <v>147</v>
      </c>
      <c r="L12" s="131"/>
      <c r="M12" s="162" t="s">
        <v>147</v>
      </c>
      <c r="N12" s="131"/>
      <c r="O12" s="162" t="s">
        <v>147</v>
      </c>
      <c r="P12" s="131"/>
      <c r="Q12" s="162" t="s">
        <v>147</v>
      </c>
    </row>
    <row r="13" spans="1:21" s="118" customFormat="1" ht="16.5" customHeight="1">
      <c r="A13" s="119"/>
      <c r="E13" s="135"/>
      <c r="F13" s="133"/>
      <c r="G13" s="135"/>
      <c r="H13" s="130"/>
      <c r="I13" s="136"/>
      <c r="J13" s="131"/>
      <c r="K13" s="137"/>
      <c r="L13" s="131"/>
      <c r="M13" s="136"/>
      <c r="N13" s="131"/>
      <c r="O13" s="136"/>
      <c r="P13" s="131"/>
      <c r="Q13" s="136"/>
    </row>
    <row r="14" spans="1:21" s="118" customFormat="1" ht="16.5" customHeight="1">
      <c r="A14" s="119" t="s">
        <v>62</v>
      </c>
      <c r="E14" s="138">
        <v>560000</v>
      </c>
      <c r="F14" s="138"/>
      <c r="G14" s="138">
        <v>304419</v>
      </c>
      <c r="H14" s="138"/>
      <c r="I14" s="138">
        <v>28700</v>
      </c>
      <c r="J14" s="139"/>
      <c r="K14" s="138">
        <v>10798</v>
      </c>
      <c r="L14" s="140"/>
      <c r="M14" s="138">
        <v>281</v>
      </c>
      <c r="N14" s="139"/>
      <c r="O14" s="139">
        <v>0</v>
      </c>
      <c r="P14" s="139"/>
      <c r="Q14" s="139">
        <f>SUM(E14:O14)</f>
        <v>904198</v>
      </c>
    </row>
    <row r="15" spans="1:21" s="118" customFormat="1" ht="16.5" customHeight="1">
      <c r="A15" s="121" t="s">
        <v>184</v>
      </c>
      <c r="B15" s="122"/>
      <c r="C15" s="125"/>
      <c r="D15" s="125"/>
      <c r="E15" s="143">
        <v>0</v>
      </c>
      <c r="F15" s="139"/>
      <c r="G15" s="143">
        <v>0</v>
      </c>
      <c r="H15" s="139"/>
      <c r="I15" s="143">
        <v>0</v>
      </c>
      <c r="J15" s="139"/>
      <c r="K15" s="143">
        <v>-24784</v>
      </c>
      <c r="L15" s="139"/>
      <c r="M15" s="143">
        <v>-163</v>
      </c>
      <c r="N15" s="139"/>
      <c r="O15" s="143">
        <v>0</v>
      </c>
      <c r="P15" s="139"/>
      <c r="Q15" s="143">
        <f>SUM(E15:O15)</f>
        <v>-24947</v>
      </c>
    </row>
    <row r="16" spans="1:21" s="118" customFormat="1" ht="16.5" customHeight="1">
      <c r="A16" s="121" t="s">
        <v>109</v>
      </c>
      <c r="C16" s="125"/>
      <c r="D16" s="125"/>
    </row>
    <row r="17" spans="1:17" s="118" customFormat="1" ht="16.5" customHeight="1" thickBot="1">
      <c r="A17" s="119" t="s">
        <v>67</v>
      </c>
      <c r="E17" s="142">
        <f>SUM(E14:E15)</f>
        <v>560000</v>
      </c>
      <c r="F17" s="141"/>
      <c r="G17" s="142">
        <f>SUM(G14:G15)</f>
        <v>304419</v>
      </c>
      <c r="H17" s="141"/>
      <c r="I17" s="142">
        <f>SUM(I14:I15)</f>
        <v>28700</v>
      </c>
      <c r="J17" s="141"/>
      <c r="K17" s="142">
        <f>SUM(K14:K15)</f>
        <v>-13986</v>
      </c>
      <c r="L17" s="141"/>
      <c r="M17" s="142">
        <f>SUM(M14:M15)</f>
        <v>118</v>
      </c>
      <c r="N17" s="141"/>
      <c r="O17" s="142">
        <f>SUM(O14:O15)</f>
        <v>0</v>
      </c>
      <c r="P17" s="141"/>
      <c r="Q17" s="142">
        <f>SUM(Q14:Q15)</f>
        <v>879251</v>
      </c>
    </row>
    <row r="18" spans="1:17" ht="16.5" customHeight="1" thickTop="1"/>
    <row r="20" spans="1:17" s="118" customFormat="1" ht="16.5" customHeight="1">
      <c r="A20" s="119" t="s">
        <v>69</v>
      </c>
      <c r="E20" s="144">
        <v>560000</v>
      </c>
      <c r="F20" s="138"/>
      <c r="G20" s="144">
        <v>304419</v>
      </c>
      <c r="H20" s="138"/>
      <c r="I20" s="144">
        <v>28700</v>
      </c>
      <c r="J20" s="139"/>
      <c r="K20" s="144">
        <v>-105498</v>
      </c>
      <c r="L20" s="140"/>
      <c r="M20" s="144">
        <v>294</v>
      </c>
      <c r="N20" s="139"/>
      <c r="O20" s="145">
        <v>49224</v>
      </c>
      <c r="P20" s="139"/>
      <c r="Q20" s="145">
        <f>SUM(E20:O20)</f>
        <v>837139</v>
      </c>
    </row>
    <row r="21" spans="1:17" s="118" customFormat="1" ht="16.5" customHeight="1">
      <c r="A21" s="121" t="s">
        <v>151</v>
      </c>
      <c r="B21" s="122"/>
      <c r="C21" s="123"/>
      <c r="D21" s="124"/>
      <c r="E21" s="145">
        <v>0</v>
      </c>
      <c r="F21" s="139"/>
      <c r="G21" s="145">
        <v>0</v>
      </c>
      <c r="H21" s="139"/>
      <c r="I21" s="145">
        <v>0</v>
      </c>
      <c r="J21" s="139"/>
      <c r="K21" s="145">
        <v>0</v>
      </c>
      <c r="L21" s="140"/>
      <c r="M21" s="145">
        <v>0</v>
      </c>
      <c r="N21" s="140"/>
      <c r="O21" s="144">
        <v>-44033</v>
      </c>
      <c r="P21" s="140"/>
      <c r="Q21" s="145">
        <f>SUM(E21:O21)</f>
        <v>-44033</v>
      </c>
    </row>
    <row r="22" spans="1:17" s="118" customFormat="1" ht="16.5" customHeight="1">
      <c r="A22" s="121" t="s">
        <v>148</v>
      </c>
      <c r="B22" s="122"/>
      <c r="C22" s="125"/>
      <c r="D22" s="125"/>
      <c r="E22" s="146">
        <v>0</v>
      </c>
      <c r="F22" s="139"/>
      <c r="G22" s="146">
        <v>0</v>
      </c>
      <c r="H22" s="139"/>
      <c r="I22" s="146">
        <v>0</v>
      </c>
      <c r="J22" s="139"/>
      <c r="K22" s="146">
        <v>32464</v>
      </c>
      <c r="L22" s="139"/>
      <c r="M22" s="146">
        <v>-8</v>
      </c>
      <c r="N22" s="139"/>
      <c r="O22" s="146">
        <v>-5191</v>
      </c>
      <c r="P22" s="139"/>
      <c r="Q22" s="146">
        <f>SUM(E22:O22)</f>
        <v>27265</v>
      </c>
    </row>
    <row r="23" spans="1:17" s="118" customFormat="1" ht="16.5" customHeight="1">
      <c r="A23" s="121" t="s">
        <v>109</v>
      </c>
      <c r="C23" s="125"/>
      <c r="D23" s="125">
        <f>SUM(D21:D21)</f>
        <v>0</v>
      </c>
      <c r="E23" s="147"/>
      <c r="G23" s="147"/>
      <c r="I23" s="147"/>
      <c r="K23" s="147"/>
      <c r="M23" s="147"/>
      <c r="O23" s="147"/>
      <c r="Q23" s="147"/>
    </row>
    <row r="24" spans="1:17" s="118" customFormat="1" ht="16.5" customHeight="1" thickBot="1">
      <c r="A24" s="119" t="s">
        <v>70</v>
      </c>
      <c r="E24" s="148">
        <f>SUM(E20:E22)</f>
        <v>560000</v>
      </c>
      <c r="F24" s="141"/>
      <c r="G24" s="148">
        <f>SUM(G20:G22)</f>
        <v>304419</v>
      </c>
      <c r="H24" s="141"/>
      <c r="I24" s="148">
        <f>SUM(I20:I22)</f>
        <v>28700</v>
      </c>
      <c r="J24" s="141"/>
      <c r="K24" s="148">
        <f>SUM(K20:K22)</f>
        <v>-73034</v>
      </c>
      <c r="L24" s="141"/>
      <c r="M24" s="148">
        <f>SUM(M20:M22)</f>
        <v>286</v>
      </c>
      <c r="N24" s="141"/>
      <c r="O24" s="148">
        <f>SUM(O20:O22)</f>
        <v>0</v>
      </c>
      <c r="P24" s="141"/>
      <c r="Q24" s="148">
        <f>SUM(Q20:Q22)</f>
        <v>820371</v>
      </c>
    </row>
    <row r="25" spans="1:17" ht="16.5" customHeight="1" thickTop="1"/>
    <row r="34" spans="1:17" ht="5.25" customHeight="1"/>
    <row r="35" spans="1:17" ht="21.9" customHeight="1">
      <c r="A35" s="115" t="str">
        <f>+_xlfn.SINGLE('5-6 PL'!A104)</f>
        <v>The accompanying notes form part of this interim financial information.</v>
      </c>
      <c r="B35" s="115"/>
      <c r="C35" s="115"/>
      <c r="D35" s="115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</row>
  </sheetData>
  <mergeCells count="2">
    <mergeCell ref="E6:Q6"/>
    <mergeCell ref="I9:K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A60D-E49E-4814-AAEA-BCA978483290}">
  <dimension ref="A1:N36"/>
  <sheetViews>
    <sheetView zoomScale="70" zoomScaleNormal="70" zoomScaleSheetLayoutView="100" workbookViewId="0">
      <selection activeCell="F33" sqref="F33"/>
    </sheetView>
  </sheetViews>
  <sheetFormatPr defaultColWidth="12" defaultRowHeight="16.5" customHeight="1"/>
  <cols>
    <col min="1" max="3" width="1.59765625" style="149" customWidth="1"/>
    <col min="4" max="4" width="43.09765625" style="149" customWidth="1"/>
    <col min="5" max="5" width="0.69921875" style="149" customWidth="1"/>
    <col min="6" max="6" width="12.59765625" style="154" customWidth="1"/>
    <col min="7" max="7" width="0.69921875" style="154" customWidth="1"/>
    <col min="8" max="8" width="13.3984375" style="154" customWidth="1"/>
    <col min="9" max="9" width="0.69921875" style="154" customWidth="1"/>
    <col min="10" max="10" width="14.3984375" style="154" customWidth="1"/>
    <col min="11" max="11" width="0.69921875" style="154" customWidth="1"/>
    <col min="12" max="12" width="12.8984375" style="154" customWidth="1"/>
    <col min="13" max="13" width="0.69921875" style="154" customWidth="1"/>
    <col min="14" max="14" width="13.5" style="154" customWidth="1"/>
    <col min="15" max="258" width="12" style="149"/>
    <col min="259" max="259" width="33.59765625" style="149" customWidth="1"/>
    <col min="260" max="260" width="0" style="149" hidden="1" customWidth="1"/>
    <col min="261" max="261" width="0.69921875" style="149" customWidth="1"/>
    <col min="262" max="262" width="12.09765625" style="149" customWidth="1"/>
    <col min="263" max="263" width="0.69921875" style="149" customWidth="1"/>
    <col min="264" max="264" width="12.09765625" style="149" customWidth="1"/>
    <col min="265" max="265" width="0.69921875" style="149" customWidth="1"/>
    <col min="266" max="266" width="12.69921875" style="149" customWidth="1"/>
    <col min="267" max="267" width="0.69921875" style="149" customWidth="1"/>
    <col min="268" max="268" width="12.09765625" style="149" customWidth="1"/>
    <col min="269" max="269" width="0.69921875" style="149" customWidth="1"/>
    <col min="270" max="270" width="12.09765625" style="149" customWidth="1"/>
    <col min="271" max="514" width="12" style="149"/>
    <col min="515" max="515" width="33.59765625" style="149" customWidth="1"/>
    <col min="516" max="516" width="0" style="149" hidden="1" customWidth="1"/>
    <col min="517" max="517" width="0.69921875" style="149" customWidth="1"/>
    <col min="518" max="518" width="12.09765625" style="149" customWidth="1"/>
    <col min="519" max="519" width="0.69921875" style="149" customWidth="1"/>
    <col min="520" max="520" width="12.09765625" style="149" customWidth="1"/>
    <col min="521" max="521" width="0.69921875" style="149" customWidth="1"/>
    <col min="522" max="522" width="12.69921875" style="149" customWidth="1"/>
    <col min="523" max="523" width="0.69921875" style="149" customWidth="1"/>
    <col min="524" max="524" width="12.09765625" style="149" customWidth="1"/>
    <col min="525" max="525" width="0.69921875" style="149" customWidth="1"/>
    <col min="526" max="526" width="12.09765625" style="149" customWidth="1"/>
    <col min="527" max="770" width="12" style="149"/>
    <col min="771" max="771" width="33.59765625" style="149" customWidth="1"/>
    <col min="772" max="772" width="0" style="149" hidden="1" customWidth="1"/>
    <col min="773" max="773" width="0.69921875" style="149" customWidth="1"/>
    <col min="774" max="774" width="12.09765625" style="149" customWidth="1"/>
    <col min="775" max="775" width="0.69921875" style="149" customWidth="1"/>
    <col min="776" max="776" width="12.09765625" style="149" customWidth="1"/>
    <col min="777" max="777" width="0.69921875" style="149" customWidth="1"/>
    <col min="778" max="778" width="12.69921875" style="149" customWidth="1"/>
    <col min="779" max="779" width="0.69921875" style="149" customWidth="1"/>
    <col min="780" max="780" width="12.09765625" style="149" customWidth="1"/>
    <col min="781" max="781" width="0.69921875" style="149" customWidth="1"/>
    <col min="782" max="782" width="12.09765625" style="149" customWidth="1"/>
    <col min="783" max="1026" width="12" style="149"/>
    <col min="1027" max="1027" width="33.59765625" style="149" customWidth="1"/>
    <col min="1028" max="1028" width="0" style="149" hidden="1" customWidth="1"/>
    <col min="1029" max="1029" width="0.69921875" style="149" customWidth="1"/>
    <col min="1030" max="1030" width="12.09765625" style="149" customWidth="1"/>
    <col min="1031" max="1031" width="0.69921875" style="149" customWidth="1"/>
    <col min="1032" max="1032" width="12.09765625" style="149" customWidth="1"/>
    <col min="1033" max="1033" width="0.69921875" style="149" customWidth="1"/>
    <col min="1034" max="1034" width="12.69921875" style="149" customWidth="1"/>
    <col min="1035" max="1035" width="0.69921875" style="149" customWidth="1"/>
    <col min="1036" max="1036" width="12.09765625" style="149" customWidth="1"/>
    <col min="1037" max="1037" width="0.69921875" style="149" customWidth="1"/>
    <col min="1038" max="1038" width="12.09765625" style="149" customWidth="1"/>
    <col min="1039" max="1282" width="12" style="149"/>
    <col min="1283" max="1283" width="33.59765625" style="149" customWidth="1"/>
    <col min="1284" max="1284" width="0" style="149" hidden="1" customWidth="1"/>
    <col min="1285" max="1285" width="0.69921875" style="149" customWidth="1"/>
    <col min="1286" max="1286" width="12.09765625" style="149" customWidth="1"/>
    <col min="1287" max="1287" width="0.69921875" style="149" customWidth="1"/>
    <col min="1288" max="1288" width="12.09765625" style="149" customWidth="1"/>
    <col min="1289" max="1289" width="0.69921875" style="149" customWidth="1"/>
    <col min="1290" max="1290" width="12.69921875" style="149" customWidth="1"/>
    <col min="1291" max="1291" width="0.69921875" style="149" customWidth="1"/>
    <col min="1292" max="1292" width="12.09765625" style="149" customWidth="1"/>
    <col min="1293" max="1293" width="0.69921875" style="149" customWidth="1"/>
    <col min="1294" max="1294" width="12.09765625" style="149" customWidth="1"/>
    <col min="1295" max="1538" width="12" style="149"/>
    <col min="1539" max="1539" width="33.59765625" style="149" customWidth="1"/>
    <col min="1540" max="1540" width="0" style="149" hidden="1" customWidth="1"/>
    <col min="1541" max="1541" width="0.69921875" style="149" customWidth="1"/>
    <col min="1542" max="1542" width="12.09765625" style="149" customWidth="1"/>
    <col min="1543" max="1543" width="0.69921875" style="149" customWidth="1"/>
    <col min="1544" max="1544" width="12.09765625" style="149" customWidth="1"/>
    <col min="1545" max="1545" width="0.69921875" style="149" customWidth="1"/>
    <col min="1546" max="1546" width="12.69921875" style="149" customWidth="1"/>
    <col min="1547" max="1547" width="0.69921875" style="149" customWidth="1"/>
    <col min="1548" max="1548" width="12.09765625" style="149" customWidth="1"/>
    <col min="1549" max="1549" width="0.69921875" style="149" customWidth="1"/>
    <col min="1550" max="1550" width="12.09765625" style="149" customWidth="1"/>
    <col min="1551" max="1794" width="12" style="149"/>
    <col min="1795" max="1795" width="33.59765625" style="149" customWidth="1"/>
    <col min="1796" max="1796" width="0" style="149" hidden="1" customWidth="1"/>
    <col min="1797" max="1797" width="0.69921875" style="149" customWidth="1"/>
    <col min="1798" max="1798" width="12.09765625" style="149" customWidth="1"/>
    <col min="1799" max="1799" width="0.69921875" style="149" customWidth="1"/>
    <col min="1800" max="1800" width="12.09765625" style="149" customWidth="1"/>
    <col min="1801" max="1801" width="0.69921875" style="149" customWidth="1"/>
    <col min="1802" max="1802" width="12.69921875" style="149" customWidth="1"/>
    <col min="1803" max="1803" width="0.69921875" style="149" customWidth="1"/>
    <col min="1804" max="1804" width="12.09765625" style="149" customWidth="1"/>
    <col min="1805" max="1805" width="0.69921875" style="149" customWidth="1"/>
    <col min="1806" max="1806" width="12.09765625" style="149" customWidth="1"/>
    <col min="1807" max="2050" width="12" style="149"/>
    <col min="2051" max="2051" width="33.59765625" style="149" customWidth="1"/>
    <col min="2052" max="2052" width="0" style="149" hidden="1" customWidth="1"/>
    <col min="2053" max="2053" width="0.69921875" style="149" customWidth="1"/>
    <col min="2054" max="2054" width="12.09765625" style="149" customWidth="1"/>
    <col min="2055" max="2055" width="0.69921875" style="149" customWidth="1"/>
    <col min="2056" max="2056" width="12.09765625" style="149" customWidth="1"/>
    <col min="2057" max="2057" width="0.69921875" style="149" customWidth="1"/>
    <col min="2058" max="2058" width="12.69921875" style="149" customWidth="1"/>
    <col min="2059" max="2059" width="0.69921875" style="149" customWidth="1"/>
    <col min="2060" max="2060" width="12.09765625" style="149" customWidth="1"/>
    <col min="2061" max="2061" width="0.69921875" style="149" customWidth="1"/>
    <col min="2062" max="2062" width="12.09765625" style="149" customWidth="1"/>
    <col min="2063" max="2306" width="12" style="149"/>
    <col min="2307" max="2307" width="33.59765625" style="149" customWidth="1"/>
    <col min="2308" max="2308" width="0" style="149" hidden="1" customWidth="1"/>
    <col min="2309" max="2309" width="0.69921875" style="149" customWidth="1"/>
    <col min="2310" max="2310" width="12.09765625" style="149" customWidth="1"/>
    <col min="2311" max="2311" width="0.69921875" style="149" customWidth="1"/>
    <col min="2312" max="2312" width="12.09765625" style="149" customWidth="1"/>
    <col min="2313" max="2313" width="0.69921875" style="149" customWidth="1"/>
    <col min="2314" max="2314" width="12.69921875" style="149" customWidth="1"/>
    <col min="2315" max="2315" width="0.69921875" style="149" customWidth="1"/>
    <col min="2316" max="2316" width="12.09765625" style="149" customWidth="1"/>
    <col min="2317" max="2317" width="0.69921875" style="149" customWidth="1"/>
    <col min="2318" max="2318" width="12.09765625" style="149" customWidth="1"/>
    <col min="2319" max="2562" width="12" style="149"/>
    <col min="2563" max="2563" width="33.59765625" style="149" customWidth="1"/>
    <col min="2564" max="2564" width="0" style="149" hidden="1" customWidth="1"/>
    <col min="2565" max="2565" width="0.69921875" style="149" customWidth="1"/>
    <col min="2566" max="2566" width="12.09765625" style="149" customWidth="1"/>
    <col min="2567" max="2567" width="0.69921875" style="149" customWidth="1"/>
    <col min="2568" max="2568" width="12.09765625" style="149" customWidth="1"/>
    <col min="2569" max="2569" width="0.69921875" style="149" customWidth="1"/>
    <col min="2570" max="2570" width="12.69921875" style="149" customWidth="1"/>
    <col min="2571" max="2571" width="0.69921875" style="149" customWidth="1"/>
    <col min="2572" max="2572" width="12.09765625" style="149" customWidth="1"/>
    <col min="2573" max="2573" width="0.69921875" style="149" customWidth="1"/>
    <col min="2574" max="2574" width="12.09765625" style="149" customWidth="1"/>
    <col min="2575" max="2818" width="12" style="149"/>
    <col min="2819" max="2819" width="33.59765625" style="149" customWidth="1"/>
    <col min="2820" max="2820" width="0" style="149" hidden="1" customWidth="1"/>
    <col min="2821" max="2821" width="0.69921875" style="149" customWidth="1"/>
    <col min="2822" max="2822" width="12.09765625" style="149" customWidth="1"/>
    <col min="2823" max="2823" width="0.69921875" style="149" customWidth="1"/>
    <col min="2824" max="2824" width="12.09765625" style="149" customWidth="1"/>
    <col min="2825" max="2825" width="0.69921875" style="149" customWidth="1"/>
    <col min="2826" max="2826" width="12.69921875" style="149" customWidth="1"/>
    <col min="2827" max="2827" width="0.69921875" style="149" customWidth="1"/>
    <col min="2828" max="2828" width="12.09765625" style="149" customWidth="1"/>
    <col min="2829" max="2829" width="0.69921875" style="149" customWidth="1"/>
    <col min="2830" max="2830" width="12.09765625" style="149" customWidth="1"/>
    <col min="2831" max="3074" width="12" style="149"/>
    <col min="3075" max="3075" width="33.59765625" style="149" customWidth="1"/>
    <col min="3076" max="3076" width="0" style="149" hidden="1" customWidth="1"/>
    <col min="3077" max="3077" width="0.69921875" style="149" customWidth="1"/>
    <col min="3078" max="3078" width="12.09765625" style="149" customWidth="1"/>
    <col min="3079" max="3079" width="0.69921875" style="149" customWidth="1"/>
    <col min="3080" max="3080" width="12.09765625" style="149" customWidth="1"/>
    <col min="3081" max="3081" width="0.69921875" style="149" customWidth="1"/>
    <col min="3082" max="3082" width="12.69921875" style="149" customWidth="1"/>
    <col min="3083" max="3083" width="0.69921875" style="149" customWidth="1"/>
    <col min="3084" max="3084" width="12.09765625" style="149" customWidth="1"/>
    <col min="3085" max="3085" width="0.69921875" style="149" customWidth="1"/>
    <col min="3086" max="3086" width="12.09765625" style="149" customWidth="1"/>
    <col min="3087" max="3330" width="12" style="149"/>
    <col min="3331" max="3331" width="33.59765625" style="149" customWidth="1"/>
    <col min="3332" max="3332" width="0" style="149" hidden="1" customWidth="1"/>
    <col min="3333" max="3333" width="0.69921875" style="149" customWidth="1"/>
    <col min="3334" max="3334" width="12.09765625" style="149" customWidth="1"/>
    <col min="3335" max="3335" width="0.69921875" style="149" customWidth="1"/>
    <col min="3336" max="3336" width="12.09765625" style="149" customWidth="1"/>
    <col min="3337" max="3337" width="0.69921875" style="149" customWidth="1"/>
    <col min="3338" max="3338" width="12.69921875" style="149" customWidth="1"/>
    <col min="3339" max="3339" width="0.69921875" style="149" customWidth="1"/>
    <col min="3340" max="3340" width="12.09765625" style="149" customWidth="1"/>
    <col min="3341" max="3341" width="0.69921875" style="149" customWidth="1"/>
    <col min="3342" max="3342" width="12.09765625" style="149" customWidth="1"/>
    <col min="3343" max="3586" width="12" style="149"/>
    <col min="3587" max="3587" width="33.59765625" style="149" customWidth="1"/>
    <col min="3588" max="3588" width="0" style="149" hidden="1" customWidth="1"/>
    <col min="3589" max="3589" width="0.69921875" style="149" customWidth="1"/>
    <col min="3590" max="3590" width="12.09765625" style="149" customWidth="1"/>
    <col min="3591" max="3591" width="0.69921875" style="149" customWidth="1"/>
    <col min="3592" max="3592" width="12.09765625" style="149" customWidth="1"/>
    <col min="3593" max="3593" width="0.69921875" style="149" customWidth="1"/>
    <col min="3594" max="3594" width="12.69921875" style="149" customWidth="1"/>
    <col min="3595" max="3595" width="0.69921875" style="149" customWidth="1"/>
    <col min="3596" max="3596" width="12.09765625" style="149" customWidth="1"/>
    <col min="3597" max="3597" width="0.69921875" style="149" customWidth="1"/>
    <col min="3598" max="3598" width="12.09765625" style="149" customWidth="1"/>
    <col min="3599" max="3842" width="12" style="149"/>
    <col min="3843" max="3843" width="33.59765625" style="149" customWidth="1"/>
    <col min="3844" max="3844" width="0" style="149" hidden="1" customWidth="1"/>
    <col min="3845" max="3845" width="0.69921875" style="149" customWidth="1"/>
    <col min="3846" max="3846" width="12.09765625" style="149" customWidth="1"/>
    <col min="3847" max="3847" width="0.69921875" style="149" customWidth="1"/>
    <col min="3848" max="3848" width="12.09765625" style="149" customWidth="1"/>
    <col min="3849" max="3849" width="0.69921875" style="149" customWidth="1"/>
    <col min="3850" max="3850" width="12.69921875" style="149" customWidth="1"/>
    <col min="3851" max="3851" width="0.69921875" style="149" customWidth="1"/>
    <col min="3852" max="3852" width="12.09765625" style="149" customWidth="1"/>
    <col min="3853" max="3853" width="0.69921875" style="149" customWidth="1"/>
    <col min="3854" max="3854" width="12.09765625" style="149" customWidth="1"/>
    <col min="3855" max="4098" width="12" style="149"/>
    <col min="4099" max="4099" width="33.59765625" style="149" customWidth="1"/>
    <col min="4100" max="4100" width="0" style="149" hidden="1" customWidth="1"/>
    <col min="4101" max="4101" width="0.69921875" style="149" customWidth="1"/>
    <col min="4102" max="4102" width="12.09765625" style="149" customWidth="1"/>
    <col min="4103" max="4103" width="0.69921875" style="149" customWidth="1"/>
    <col min="4104" max="4104" width="12.09765625" style="149" customWidth="1"/>
    <col min="4105" max="4105" width="0.69921875" style="149" customWidth="1"/>
    <col min="4106" max="4106" width="12.69921875" style="149" customWidth="1"/>
    <col min="4107" max="4107" width="0.69921875" style="149" customWidth="1"/>
    <col min="4108" max="4108" width="12.09765625" style="149" customWidth="1"/>
    <col min="4109" max="4109" width="0.69921875" style="149" customWidth="1"/>
    <col min="4110" max="4110" width="12.09765625" style="149" customWidth="1"/>
    <col min="4111" max="4354" width="12" style="149"/>
    <col min="4355" max="4355" width="33.59765625" style="149" customWidth="1"/>
    <col min="4356" max="4356" width="0" style="149" hidden="1" customWidth="1"/>
    <col min="4357" max="4357" width="0.69921875" style="149" customWidth="1"/>
    <col min="4358" max="4358" width="12.09765625" style="149" customWidth="1"/>
    <col min="4359" max="4359" width="0.69921875" style="149" customWidth="1"/>
    <col min="4360" max="4360" width="12.09765625" style="149" customWidth="1"/>
    <col min="4361" max="4361" width="0.69921875" style="149" customWidth="1"/>
    <col min="4362" max="4362" width="12.69921875" style="149" customWidth="1"/>
    <col min="4363" max="4363" width="0.69921875" style="149" customWidth="1"/>
    <col min="4364" max="4364" width="12.09765625" style="149" customWidth="1"/>
    <col min="4365" max="4365" width="0.69921875" style="149" customWidth="1"/>
    <col min="4366" max="4366" width="12.09765625" style="149" customWidth="1"/>
    <col min="4367" max="4610" width="12" style="149"/>
    <col min="4611" max="4611" width="33.59765625" style="149" customWidth="1"/>
    <col min="4612" max="4612" width="0" style="149" hidden="1" customWidth="1"/>
    <col min="4613" max="4613" width="0.69921875" style="149" customWidth="1"/>
    <col min="4614" max="4614" width="12.09765625" style="149" customWidth="1"/>
    <col min="4615" max="4615" width="0.69921875" style="149" customWidth="1"/>
    <col min="4616" max="4616" width="12.09765625" style="149" customWidth="1"/>
    <col min="4617" max="4617" width="0.69921875" style="149" customWidth="1"/>
    <col min="4618" max="4618" width="12.69921875" style="149" customWidth="1"/>
    <col min="4619" max="4619" width="0.69921875" style="149" customWidth="1"/>
    <col min="4620" max="4620" width="12.09765625" style="149" customWidth="1"/>
    <col min="4621" max="4621" width="0.69921875" style="149" customWidth="1"/>
    <col min="4622" max="4622" width="12.09765625" style="149" customWidth="1"/>
    <col min="4623" max="4866" width="12" style="149"/>
    <col min="4867" max="4867" width="33.59765625" style="149" customWidth="1"/>
    <col min="4868" max="4868" width="0" style="149" hidden="1" customWidth="1"/>
    <col min="4869" max="4869" width="0.69921875" style="149" customWidth="1"/>
    <col min="4870" max="4870" width="12.09765625" style="149" customWidth="1"/>
    <col min="4871" max="4871" width="0.69921875" style="149" customWidth="1"/>
    <col min="4872" max="4872" width="12.09765625" style="149" customWidth="1"/>
    <col min="4873" max="4873" width="0.69921875" style="149" customWidth="1"/>
    <col min="4874" max="4874" width="12.69921875" style="149" customWidth="1"/>
    <col min="4875" max="4875" width="0.69921875" style="149" customWidth="1"/>
    <col min="4876" max="4876" width="12.09765625" style="149" customWidth="1"/>
    <col min="4877" max="4877" width="0.69921875" style="149" customWidth="1"/>
    <col min="4878" max="4878" width="12.09765625" style="149" customWidth="1"/>
    <col min="4879" max="5122" width="12" style="149"/>
    <col min="5123" max="5123" width="33.59765625" style="149" customWidth="1"/>
    <col min="5124" max="5124" width="0" style="149" hidden="1" customWidth="1"/>
    <col min="5125" max="5125" width="0.69921875" style="149" customWidth="1"/>
    <col min="5126" max="5126" width="12.09765625" style="149" customWidth="1"/>
    <col min="5127" max="5127" width="0.69921875" style="149" customWidth="1"/>
    <col min="5128" max="5128" width="12.09765625" style="149" customWidth="1"/>
    <col min="5129" max="5129" width="0.69921875" style="149" customWidth="1"/>
    <col min="5130" max="5130" width="12.69921875" style="149" customWidth="1"/>
    <col min="5131" max="5131" width="0.69921875" style="149" customWidth="1"/>
    <col min="5132" max="5132" width="12.09765625" style="149" customWidth="1"/>
    <col min="5133" max="5133" width="0.69921875" style="149" customWidth="1"/>
    <col min="5134" max="5134" width="12.09765625" style="149" customWidth="1"/>
    <col min="5135" max="5378" width="12" style="149"/>
    <col min="5379" max="5379" width="33.59765625" style="149" customWidth="1"/>
    <col min="5380" max="5380" width="0" style="149" hidden="1" customWidth="1"/>
    <col min="5381" max="5381" width="0.69921875" style="149" customWidth="1"/>
    <col min="5382" max="5382" width="12.09765625" style="149" customWidth="1"/>
    <col min="5383" max="5383" width="0.69921875" style="149" customWidth="1"/>
    <col min="5384" max="5384" width="12.09765625" style="149" customWidth="1"/>
    <col min="5385" max="5385" width="0.69921875" style="149" customWidth="1"/>
    <col min="5386" max="5386" width="12.69921875" style="149" customWidth="1"/>
    <col min="5387" max="5387" width="0.69921875" style="149" customWidth="1"/>
    <col min="5388" max="5388" width="12.09765625" style="149" customWidth="1"/>
    <col min="5389" max="5389" width="0.69921875" style="149" customWidth="1"/>
    <col min="5390" max="5390" width="12.09765625" style="149" customWidth="1"/>
    <col min="5391" max="5634" width="12" style="149"/>
    <col min="5635" max="5635" width="33.59765625" style="149" customWidth="1"/>
    <col min="5636" max="5636" width="0" style="149" hidden="1" customWidth="1"/>
    <col min="5637" max="5637" width="0.69921875" style="149" customWidth="1"/>
    <col min="5638" max="5638" width="12.09765625" style="149" customWidth="1"/>
    <col min="5639" max="5639" width="0.69921875" style="149" customWidth="1"/>
    <col min="5640" max="5640" width="12.09765625" style="149" customWidth="1"/>
    <col min="5641" max="5641" width="0.69921875" style="149" customWidth="1"/>
    <col min="5642" max="5642" width="12.69921875" style="149" customWidth="1"/>
    <col min="5643" max="5643" width="0.69921875" style="149" customWidth="1"/>
    <col min="5644" max="5644" width="12.09765625" style="149" customWidth="1"/>
    <col min="5645" max="5645" width="0.69921875" style="149" customWidth="1"/>
    <col min="5646" max="5646" width="12.09765625" style="149" customWidth="1"/>
    <col min="5647" max="5890" width="12" style="149"/>
    <col min="5891" max="5891" width="33.59765625" style="149" customWidth="1"/>
    <col min="5892" max="5892" width="0" style="149" hidden="1" customWidth="1"/>
    <col min="5893" max="5893" width="0.69921875" style="149" customWidth="1"/>
    <col min="5894" max="5894" width="12.09765625" style="149" customWidth="1"/>
    <col min="5895" max="5895" width="0.69921875" style="149" customWidth="1"/>
    <col min="5896" max="5896" width="12.09765625" style="149" customWidth="1"/>
    <col min="5897" max="5897" width="0.69921875" style="149" customWidth="1"/>
    <col min="5898" max="5898" width="12.69921875" style="149" customWidth="1"/>
    <col min="5899" max="5899" width="0.69921875" style="149" customWidth="1"/>
    <col min="5900" max="5900" width="12.09765625" style="149" customWidth="1"/>
    <col min="5901" max="5901" width="0.69921875" style="149" customWidth="1"/>
    <col min="5902" max="5902" width="12.09765625" style="149" customWidth="1"/>
    <col min="5903" max="6146" width="12" style="149"/>
    <col min="6147" max="6147" width="33.59765625" style="149" customWidth="1"/>
    <col min="6148" max="6148" width="0" style="149" hidden="1" customWidth="1"/>
    <col min="6149" max="6149" width="0.69921875" style="149" customWidth="1"/>
    <col min="6150" max="6150" width="12.09765625" style="149" customWidth="1"/>
    <col min="6151" max="6151" width="0.69921875" style="149" customWidth="1"/>
    <col min="6152" max="6152" width="12.09765625" style="149" customWidth="1"/>
    <col min="6153" max="6153" width="0.69921875" style="149" customWidth="1"/>
    <col min="6154" max="6154" width="12.69921875" style="149" customWidth="1"/>
    <col min="6155" max="6155" width="0.69921875" style="149" customWidth="1"/>
    <col min="6156" max="6156" width="12.09765625" style="149" customWidth="1"/>
    <col min="6157" max="6157" width="0.69921875" style="149" customWidth="1"/>
    <col min="6158" max="6158" width="12.09765625" style="149" customWidth="1"/>
    <col min="6159" max="6402" width="12" style="149"/>
    <col min="6403" max="6403" width="33.59765625" style="149" customWidth="1"/>
    <col min="6404" max="6404" width="0" style="149" hidden="1" customWidth="1"/>
    <col min="6405" max="6405" width="0.69921875" style="149" customWidth="1"/>
    <col min="6406" max="6406" width="12.09765625" style="149" customWidth="1"/>
    <col min="6407" max="6407" width="0.69921875" style="149" customWidth="1"/>
    <col min="6408" max="6408" width="12.09765625" style="149" customWidth="1"/>
    <col min="6409" max="6409" width="0.69921875" style="149" customWidth="1"/>
    <col min="6410" max="6410" width="12.69921875" style="149" customWidth="1"/>
    <col min="6411" max="6411" width="0.69921875" style="149" customWidth="1"/>
    <col min="6412" max="6412" width="12.09765625" style="149" customWidth="1"/>
    <col min="6413" max="6413" width="0.69921875" style="149" customWidth="1"/>
    <col min="6414" max="6414" width="12.09765625" style="149" customWidth="1"/>
    <col min="6415" max="6658" width="12" style="149"/>
    <col min="6659" max="6659" width="33.59765625" style="149" customWidth="1"/>
    <col min="6660" max="6660" width="0" style="149" hidden="1" customWidth="1"/>
    <col min="6661" max="6661" width="0.69921875" style="149" customWidth="1"/>
    <col min="6662" max="6662" width="12.09765625" style="149" customWidth="1"/>
    <col min="6663" max="6663" width="0.69921875" style="149" customWidth="1"/>
    <col min="6664" max="6664" width="12.09765625" style="149" customWidth="1"/>
    <col min="6665" max="6665" width="0.69921875" style="149" customWidth="1"/>
    <col min="6666" max="6666" width="12.69921875" style="149" customWidth="1"/>
    <col min="6667" max="6667" width="0.69921875" style="149" customWidth="1"/>
    <col min="6668" max="6668" width="12.09765625" style="149" customWidth="1"/>
    <col min="6669" max="6669" width="0.69921875" style="149" customWidth="1"/>
    <col min="6670" max="6670" width="12.09765625" style="149" customWidth="1"/>
    <col min="6671" max="6914" width="12" style="149"/>
    <col min="6915" max="6915" width="33.59765625" style="149" customWidth="1"/>
    <col min="6916" max="6916" width="0" style="149" hidden="1" customWidth="1"/>
    <col min="6917" max="6917" width="0.69921875" style="149" customWidth="1"/>
    <col min="6918" max="6918" width="12.09765625" style="149" customWidth="1"/>
    <col min="6919" max="6919" width="0.69921875" style="149" customWidth="1"/>
    <col min="6920" max="6920" width="12.09765625" style="149" customWidth="1"/>
    <col min="6921" max="6921" width="0.69921875" style="149" customWidth="1"/>
    <col min="6922" max="6922" width="12.69921875" style="149" customWidth="1"/>
    <col min="6923" max="6923" width="0.69921875" style="149" customWidth="1"/>
    <col min="6924" max="6924" width="12.09765625" style="149" customWidth="1"/>
    <col min="6925" max="6925" width="0.69921875" style="149" customWidth="1"/>
    <col min="6926" max="6926" width="12.09765625" style="149" customWidth="1"/>
    <col min="6927" max="7170" width="12" style="149"/>
    <col min="7171" max="7171" width="33.59765625" style="149" customWidth="1"/>
    <col min="7172" max="7172" width="0" style="149" hidden="1" customWidth="1"/>
    <col min="7173" max="7173" width="0.69921875" style="149" customWidth="1"/>
    <col min="7174" max="7174" width="12.09765625" style="149" customWidth="1"/>
    <col min="7175" max="7175" width="0.69921875" style="149" customWidth="1"/>
    <col min="7176" max="7176" width="12.09765625" style="149" customWidth="1"/>
    <col min="7177" max="7177" width="0.69921875" style="149" customWidth="1"/>
    <col min="7178" max="7178" width="12.69921875" style="149" customWidth="1"/>
    <col min="7179" max="7179" width="0.69921875" style="149" customWidth="1"/>
    <col min="7180" max="7180" width="12.09765625" style="149" customWidth="1"/>
    <col min="7181" max="7181" width="0.69921875" style="149" customWidth="1"/>
    <col min="7182" max="7182" width="12.09765625" style="149" customWidth="1"/>
    <col min="7183" max="7426" width="12" style="149"/>
    <col min="7427" max="7427" width="33.59765625" style="149" customWidth="1"/>
    <col min="7428" max="7428" width="0" style="149" hidden="1" customWidth="1"/>
    <col min="7429" max="7429" width="0.69921875" style="149" customWidth="1"/>
    <col min="7430" max="7430" width="12.09765625" style="149" customWidth="1"/>
    <col min="7431" max="7431" width="0.69921875" style="149" customWidth="1"/>
    <col min="7432" max="7432" width="12.09765625" style="149" customWidth="1"/>
    <col min="7433" max="7433" width="0.69921875" style="149" customWidth="1"/>
    <col min="7434" max="7434" width="12.69921875" style="149" customWidth="1"/>
    <col min="7435" max="7435" width="0.69921875" style="149" customWidth="1"/>
    <col min="7436" max="7436" width="12.09765625" style="149" customWidth="1"/>
    <col min="7437" max="7437" width="0.69921875" style="149" customWidth="1"/>
    <col min="7438" max="7438" width="12.09765625" style="149" customWidth="1"/>
    <col min="7439" max="7682" width="12" style="149"/>
    <col min="7683" max="7683" width="33.59765625" style="149" customWidth="1"/>
    <col min="7684" max="7684" width="0" style="149" hidden="1" customWidth="1"/>
    <col min="7685" max="7685" width="0.69921875" style="149" customWidth="1"/>
    <col min="7686" max="7686" width="12.09765625" style="149" customWidth="1"/>
    <col min="7687" max="7687" width="0.69921875" style="149" customWidth="1"/>
    <col min="7688" max="7688" width="12.09765625" style="149" customWidth="1"/>
    <col min="7689" max="7689" width="0.69921875" style="149" customWidth="1"/>
    <col min="7690" max="7690" width="12.69921875" style="149" customWidth="1"/>
    <col min="7691" max="7691" width="0.69921875" style="149" customWidth="1"/>
    <col min="7692" max="7692" width="12.09765625" style="149" customWidth="1"/>
    <col min="7693" max="7693" width="0.69921875" style="149" customWidth="1"/>
    <col min="7694" max="7694" width="12.09765625" style="149" customWidth="1"/>
    <col min="7695" max="7938" width="12" style="149"/>
    <col min="7939" max="7939" width="33.59765625" style="149" customWidth="1"/>
    <col min="7940" max="7940" width="0" style="149" hidden="1" customWidth="1"/>
    <col min="7941" max="7941" width="0.69921875" style="149" customWidth="1"/>
    <col min="7942" max="7942" width="12.09765625" style="149" customWidth="1"/>
    <col min="7943" max="7943" width="0.69921875" style="149" customWidth="1"/>
    <col min="7944" max="7944" width="12.09765625" style="149" customWidth="1"/>
    <col min="7945" max="7945" width="0.69921875" style="149" customWidth="1"/>
    <col min="7946" max="7946" width="12.69921875" style="149" customWidth="1"/>
    <col min="7947" max="7947" width="0.69921875" style="149" customWidth="1"/>
    <col min="7948" max="7948" width="12.09765625" style="149" customWidth="1"/>
    <col min="7949" max="7949" width="0.69921875" style="149" customWidth="1"/>
    <col min="7950" max="7950" width="12.09765625" style="149" customWidth="1"/>
    <col min="7951" max="8194" width="12" style="149"/>
    <col min="8195" max="8195" width="33.59765625" style="149" customWidth="1"/>
    <col min="8196" max="8196" width="0" style="149" hidden="1" customWidth="1"/>
    <col min="8197" max="8197" width="0.69921875" style="149" customWidth="1"/>
    <col min="8198" max="8198" width="12.09765625" style="149" customWidth="1"/>
    <col min="8199" max="8199" width="0.69921875" style="149" customWidth="1"/>
    <col min="8200" max="8200" width="12.09765625" style="149" customWidth="1"/>
    <col min="8201" max="8201" width="0.69921875" style="149" customWidth="1"/>
    <col min="8202" max="8202" width="12.69921875" style="149" customWidth="1"/>
    <col min="8203" max="8203" width="0.69921875" style="149" customWidth="1"/>
    <col min="8204" max="8204" width="12.09765625" style="149" customWidth="1"/>
    <col min="8205" max="8205" width="0.69921875" style="149" customWidth="1"/>
    <col min="8206" max="8206" width="12.09765625" style="149" customWidth="1"/>
    <col min="8207" max="8450" width="12" style="149"/>
    <col min="8451" max="8451" width="33.59765625" style="149" customWidth="1"/>
    <col min="8452" max="8452" width="0" style="149" hidden="1" customWidth="1"/>
    <col min="8453" max="8453" width="0.69921875" style="149" customWidth="1"/>
    <col min="8454" max="8454" width="12.09765625" style="149" customWidth="1"/>
    <col min="8455" max="8455" width="0.69921875" style="149" customWidth="1"/>
    <col min="8456" max="8456" width="12.09765625" style="149" customWidth="1"/>
    <col min="8457" max="8457" width="0.69921875" style="149" customWidth="1"/>
    <col min="8458" max="8458" width="12.69921875" style="149" customWidth="1"/>
    <col min="8459" max="8459" width="0.69921875" style="149" customWidth="1"/>
    <col min="8460" max="8460" width="12.09765625" style="149" customWidth="1"/>
    <col min="8461" max="8461" width="0.69921875" style="149" customWidth="1"/>
    <col min="8462" max="8462" width="12.09765625" style="149" customWidth="1"/>
    <col min="8463" max="8706" width="12" style="149"/>
    <col min="8707" max="8707" width="33.59765625" style="149" customWidth="1"/>
    <col min="8708" max="8708" width="0" style="149" hidden="1" customWidth="1"/>
    <col min="8709" max="8709" width="0.69921875" style="149" customWidth="1"/>
    <col min="8710" max="8710" width="12.09765625" style="149" customWidth="1"/>
    <col min="8711" max="8711" width="0.69921875" style="149" customWidth="1"/>
    <col min="8712" max="8712" width="12.09765625" style="149" customWidth="1"/>
    <col min="8713" max="8713" width="0.69921875" style="149" customWidth="1"/>
    <col min="8714" max="8714" width="12.69921875" style="149" customWidth="1"/>
    <col min="8715" max="8715" width="0.69921875" style="149" customWidth="1"/>
    <col min="8716" max="8716" width="12.09765625" style="149" customWidth="1"/>
    <col min="8717" max="8717" width="0.69921875" style="149" customWidth="1"/>
    <col min="8718" max="8718" width="12.09765625" style="149" customWidth="1"/>
    <col min="8719" max="8962" width="12" style="149"/>
    <col min="8963" max="8963" width="33.59765625" style="149" customWidth="1"/>
    <col min="8964" max="8964" width="0" style="149" hidden="1" customWidth="1"/>
    <col min="8965" max="8965" width="0.69921875" style="149" customWidth="1"/>
    <col min="8966" max="8966" width="12.09765625" style="149" customWidth="1"/>
    <col min="8967" max="8967" width="0.69921875" style="149" customWidth="1"/>
    <col min="8968" max="8968" width="12.09765625" style="149" customWidth="1"/>
    <col min="8969" max="8969" width="0.69921875" style="149" customWidth="1"/>
    <col min="8970" max="8970" width="12.69921875" style="149" customWidth="1"/>
    <col min="8971" max="8971" width="0.69921875" style="149" customWidth="1"/>
    <col min="8972" max="8972" width="12.09765625" style="149" customWidth="1"/>
    <col min="8973" max="8973" width="0.69921875" style="149" customWidth="1"/>
    <col min="8974" max="8974" width="12.09765625" style="149" customWidth="1"/>
    <col min="8975" max="9218" width="12" style="149"/>
    <col min="9219" max="9219" width="33.59765625" style="149" customWidth="1"/>
    <col min="9220" max="9220" width="0" style="149" hidden="1" customWidth="1"/>
    <col min="9221" max="9221" width="0.69921875" style="149" customWidth="1"/>
    <col min="9222" max="9222" width="12.09765625" style="149" customWidth="1"/>
    <col min="9223" max="9223" width="0.69921875" style="149" customWidth="1"/>
    <col min="9224" max="9224" width="12.09765625" style="149" customWidth="1"/>
    <col min="9225" max="9225" width="0.69921875" style="149" customWidth="1"/>
    <col min="9226" max="9226" width="12.69921875" style="149" customWidth="1"/>
    <col min="9227" max="9227" width="0.69921875" style="149" customWidth="1"/>
    <col min="9228" max="9228" width="12.09765625" style="149" customWidth="1"/>
    <col min="9229" max="9229" width="0.69921875" style="149" customWidth="1"/>
    <col min="9230" max="9230" width="12.09765625" style="149" customWidth="1"/>
    <col min="9231" max="9474" width="12" style="149"/>
    <col min="9475" max="9475" width="33.59765625" style="149" customWidth="1"/>
    <col min="9476" max="9476" width="0" style="149" hidden="1" customWidth="1"/>
    <col min="9477" max="9477" width="0.69921875" style="149" customWidth="1"/>
    <col min="9478" max="9478" width="12.09765625" style="149" customWidth="1"/>
    <col min="9479" max="9479" width="0.69921875" style="149" customWidth="1"/>
    <col min="9480" max="9480" width="12.09765625" style="149" customWidth="1"/>
    <col min="9481" max="9481" width="0.69921875" style="149" customWidth="1"/>
    <col min="9482" max="9482" width="12.69921875" style="149" customWidth="1"/>
    <col min="9483" max="9483" width="0.69921875" style="149" customWidth="1"/>
    <col min="9484" max="9484" width="12.09765625" style="149" customWidth="1"/>
    <col min="9485" max="9485" width="0.69921875" style="149" customWidth="1"/>
    <col min="9486" max="9486" width="12.09765625" style="149" customWidth="1"/>
    <col min="9487" max="9730" width="12" style="149"/>
    <col min="9731" max="9731" width="33.59765625" style="149" customWidth="1"/>
    <col min="9732" max="9732" width="0" style="149" hidden="1" customWidth="1"/>
    <col min="9733" max="9733" width="0.69921875" style="149" customWidth="1"/>
    <col min="9734" max="9734" width="12.09765625" style="149" customWidth="1"/>
    <col min="9735" max="9735" width="0.69921875" style="149" customWidth="1"/>
    <col min="9736" max="9736" width="12.09765625" style="149" customWidth="1"/>
    <col min="9737" max="9737" width="0.69921875" style="149" customWidth="1"/>
    <col min="9738" max="9738" width="12.69921875" style="149" customWidth="1"/>
    <col min="9739" max="9739" width="0.69921875" style="149" customWidth="1"/>
    <col min="9740" max="9740" width="12.09765625" style="149" customWidth="1"/>
    <col min="9741" max="9741" width="0.69921875" style="149" customWidth="1"/>
    <col min="9742" max="9742" width="12.09765625" style="149" customWidth="1"/>
    <col min="9743" max="9986" width="12" style="149"/>
    <col min="9987" max="9987" width="33.59765625" style="149" customWidth="1"/>
    <col min="9988" max="9988" width="0" style="149" hidden="1" customWidth="1"/>
    <col min="9989" max="9989" width="0.69921875" style="149" customWidth="1"/>
    <col min="9990" max="9990" width="12.09765625" style="149" customWidth="1"/>
    <col min="9991" max="9991" width="0.69921875" style="149" customWidth="1"/>
    <col min="9992" max="9992" width="12.09765625" style="149" customWidth="1"/>
    <col min="9993" max="9993" width="0.69921875" style="149" customWidth="1"/>
    <col min="9994" max="9994" width="12.69921875" style="149" customWidth="1"/>
    <col min="9995" max="9995" width="0.69921875" style="149" customWidth="1"/>
    <col min="9996" max="9996" width="12.09765625" style="149" customWidth="1"/>
    <col min="9997" max="9997" width="0.69921875" style="149" customWidth="1"/>
    <col min="9998" max="9998" width="12.09765625" style="149" customWidth="1"/>
    <col min="9999" max="10242" width="12" style="149"/>
    <col min="10243" max="10243" width="33.59765625" style="149" customWidth="1"/>
    <col min="10244" max="10244" width="0" style="149" hidden="1" customWidth="1"/>
    <col min="10245" max="10245" width="0.69921875" style="149" customWidth="1"/>
    <col min="10246" max="10246" width="12.09765625" style="149" customWidth="1"/>
    <col min="10247" max="10247" width="0.69921875" style="149" customWidth="1"/>
    <col min="10248" max="10248" width="12.09765625" style="149" customWidth="1"/>
    <col min="10249" max="10249" width="0.69921875" style="149" customWidth="1"/>
    <col min="10250" max="10250" width="12.69921875" style="149" customWidth="1"/>
    <col min="10251" max="10251" width="0.69921875" style="149" customWidth="1"/>
    <col min="10252" max="10252" width="12.09765625" style="149" customWidth="1"/>
    <col min="10253" max="10253" width="0.69921875" style="149" customWidth="1"/>
    <col min="10254" max="10254" width="12.09765625" style="149" customWidth="1"/>
    <col min="10255" max="10498" width="12" style="149"/>
    <col min="10499" max="10499" width="33.59765625" style="149" customWidth="1"/>
    <col min="10500" max="10500" width="0" style="149" hidden="1" customWidth="1"/>
    <col min="10501" max="10501" width="0.69921875" style="149" customWidth="1"/>
    <col min="10502" max="10502" width="12.09765625" style="149" customWidth="1"/>
    <col min="10503" max="10503" width="0.69921875" style="149" customWidth="1"/>
    <col min="10504" max="10504" width="12.09765625" style="149" customWidth="1"/>
    <col min="10505" max="10505" width="0.69921875" style="149" customWidth="1"/>
    <col min="10506" max="10506" width="12.69921875" style="149" customWidth="1"/>
    <col min="10507" max="10507" width="0.69921875" style="149" customWidth="1"/>
    <col min="10508" max="10508" width="12.09765625" style="149" customWidth="1"/>
    <col min="10509" max="10509" width="0.69921875" style="149" customWidth="1"/>
    <col min="10510" max="10510" width="12.09765625" style="149" customWidth="1"/>
    <col min="10511" max="10754" width="12" style="149"/>
    <col min="10755" max="10755" width="33.59765625" style="149" customWidth="1"/>
    <col min="10756" max="10756" width="0" style="149" hidden="1" customWidth="1"/>
    <col min="10757" max="10757" width="0.69921875" style="149" customWidth="1"/>
    <col min="10758" max="10758" width="12.09765625" style="149" customWidth="1"/>
    <col min="10759" max="10759" width="0.69921875" style="149" customWidth="1"/>
    <col min="10760" max="10760" width="12.09765625" style="149" customWidth="1"/>
    <col min="10761" max="10761" width="0.69921875" style="149" customWidth="1"/>
    <col min="10762" max="10762" width="12.69921875" style="149" customWidth="1"/>
    <col min="10763" max="10763" width="0.69921875" style="149" customWidth="1"/>
    <col min="10764" max="10764" width="12.09765625" style="149" customWidth="1"/>
    <col min="10765" max="10765" width="0.69921875" style="149" customWidth="1"/>
    <col min="10766" max="10766" width="12.09765625" style="149" customWidth="1"/>
    <col min="10767" max="11010" width="12" style="149"/>
    <col min="11011" max="11011" width="33.59765625" style="149" customWidth="1"/>
    <col min="11012" max="11012" width="0" style="149" hidden="1" customWidth="1"/>
    <col min="11013" max="11013" width="0.69921875" style="149" customWidth="1"/>
    <col min="11014" max="11014" width="12.09765625" style="149" customWidth="1"/>
    <col min="11015" max="11015" width="0.69921875" style="149" customWidth="1"/>
    <col min="11016" max="11016" width="12.09765625" style="149" customWidth="1"/>
    <col min="11017" max="11017" width="0.69921875" style="149" customWidth="1"/>
    <col min="11018" max="11018" width="12.69921875" style="149" customWidth="1"/>
    <col min="11019" max="11019" width="0.69921875" style="149" customWidth="1"/>
    <col min="11020" max="11020" width="12.09765625" style="149" customWidth="1"/>
    <col min="11021" max="11021" width="0.69921875" style="149" customWidth="1"/>
    <col min="11022" max="11022" width="12.09765625" style="149" customWidth="1"/>
    <col min="11023" max="11266" width="12" style="149"/>
    <col min="11267" max="11267" width="33.59765625" style="149" customWidth="1"/>
    <col min="11268" max="11268" width="0" style="149" hidden="1" customWidth="1"/>
    <col min="11269" max="11269" width="0.69921875" style="149" customWidth="1"/>
    <col min="11270" max="11270" width="12.09765625" style="149" customWidth="1"/>
    <col min="11271" max="11271" width="0.69921875" style="149" customWidth="1"/>
    <col min="11272" max="11272" width="12.09765625" style="149" customWidth="1"/>
    <col min="11273" max="11273" width="0.69921875" style="149" customWidth="1"/>
    <col min="11274" max="11274" width="12.69921875" style="149" customWidth="1"/>
    <col min="11275" max="11275" width="0.69921875" style="149" customWidth="1"/>
    <col min="11276" max="11276" width="12.09765625" style="149" customWidth="1"/>
    <col min="11277" max="11277" width="0.69921875" style="149" customWidth="1"/>
    <col min="11278" max="11278" width="12.09765625" style="149" customWidth="1"/>
    <col min="11279" max="11522" width="12" style="149"/>
    <col min="11523" max="11523" width="33.59765625" style="149" customWidth="1"/>
    <col min="11524" max="11524" width="0" style="149" hidden="1" customWidth="1"/>
    <col min="11525" max="11525" width="0.69921875" style="149" customWidth="1"/>
    <col min="11526" max="11526" width="12.09765625" style="149" customWidth="1"/>
    <col min="11527" max="11527" width="0.69921875" style="149" customWidth="1"/>
    <col min="11528" max="11528" width="12.09765625" style="149" customWidth="1"/>
    <col min="11529" max="11529" width="0.69921875" style="149" customWidth="1"/>
    <col min="11530" max="11530" width="12.69921875" style="149" customWidth="1"/>
    <col min="11531" max="11531" width="0.69921875" style="149" customWidth="1"/>
    <col min="11532" max="11532" width="12.09765625" style="149" customWidth="1"/>
    <col min="11533" max="11533" width="0.69921875" style="149" customWidth="1"/>
    <col min="11534" max="11534" width="12.09765625" style="149" customWidth="1"/>
    <col min="11535" max="11778" width="12" style="149"/>
    <col min="11779" max="11779" width="33.59765625" style="149" customWidth="1"/>
    <col min="11780" max="11780" width="0" style="149" hidden="1" customWidth="1"/>
    <col min="11781" max="11781" width="0.69921875" style="149" customWidth="1"/>
    <col min="11782" max="11782" width="12.09765625" style="149" customWidth="1"/>
    <col min="11783" max="11783" width="0.69921875" style="149" customWidth="1"/>
    <col min="11784" max="11784" width="12.09765625" style="149" customWidth="1"/>
    <col min="11785" max="11785" width="0.69921875" style="149" customWidth="1"/>
    <col min="11786" max="11786" width="12.69921875" style="149" customWidth="1"/>
    <col min="11787" max="11787" width="0.69921875" style="149" customWidth="1"/>
    <col min="11788" max="11788" width="12.09765625" style="149" customWidth="1"/>
    <col min="11789" max="11789" width="0.69921875" style="149" customWidth="1"/>
    <col min="11790" max="11790" width="12.09765625" style="149" customWidth="1"/>
    <col min="11791" max="12034" width="12" style="149"/>
    <col min="12035" max="12035" width="33.59765625" style="149" customWidth="1"/>
    <col min="12036" max="12036" width="0" style="149" hidden="1" customWidth="1"/>
    <col min="12037" max="12037" width="0.69921875" style="149" customWidth="1"/>
    <col min="12038" max="12038" width="12.09765625" style="149" customWidth="1"/>
    <col min="12039" max="12039" width="0.69921875" style="149" customWidth="1"/>
    <col min="12040" max="12040" width="12.09765625" style="149" customWidth="1"/>
    <col min="12041" max="12041" width="0.69921875" style="149" customWidth="1"/>
    <col min="12042" max="12042" width="12.69921875" style="149" customWidth="1"/>
    <col min="12043" max="12043" width="0.69921875" style="149" customWidth="1"/>
    <col min="12044" max="12044" width="12.09765625" style="149" customWidth="1"/>
    <col min="12045" max="12045" width="0.69921875" style="149" customWidth="1"/>
    <col min="12046" max="12046" width="12.09765625" style="149" customWidth="1"/>
    <col min="12047" max="12290" width="12" style="149"/>
    <col min="12291" max="12291" width="33.59765625" style="149" customWidth="1"/>
    <col min="12292" max="12292" width="0" style="149" hidden="1" customWidth="1"/>
    <col min="12293" max="12293" width="0.69921875" style="149" customWidth="1"/>
    <col min="12294" max="12294" width="12.09765625" style="149" customWidth="1"/>
    <col min="12295" max="12295" width="0.69921875" style="149" customWidth="1"/>
    <col min="12296" max="12296" width="12.09765625" style="149" customWidth="1"/>
    <col min="12297" max="12297" width="0.69921875" style="149" customWidth="1"/>
    <col min="12298" max="12298" width="12.69921875" style="149" customWidth="1"/>
    <col min="12299" max="12299" width="0.69921875" style="149" customWidth="1"/>
    <col min="12300" max="12300" width="12.09765625" style="149" customWidth="1"/>
    <col min="12301" max="12301" width="0.69921875" style="149" customWidth="1"/>
    <col min="12302" max="12302" width="12.09765625" style="149" customWidth="1"/>
    <col min="12303" max="12546" width="12" style="149"/>
    <col min="12547" max="12547" width="33.59765625" style="149" customWidth="1"/>
    <col min="12548" max="12548" width="0" style="149" hidden="1" customWidth="1"/>
    <col min="12549" max="12549" width="0.69921875" style="149" customWidth="1"/>
    <col min="12550" max="12550" width="12.09765625" style="149" customWidth="1"/>
    <col min="12551" max="12551" width="0.69921875" style="149" customWidth="1"/>
    <col min="12552" max="12552" width="12.09765625" style="149" customWidth="1"/>
    <col min="12553" max="12553" width="0.69921875" style="149" customWidth="1"/>
    <col min="12554" max="12554" width="12.69921875" style="149" customWidth="1"/>
    <col min="12555" max="12555" width="0.69921875" style="149" customWidth="1"/>
    <col min="12556" max="12556" width="12.09765625" style="149" customWidth="1"/>
    <col min="12557" max="12557" width="0.69921875" style="149" customWidth="1"/>
    <col min="12558" max="12558" width="12.09765625" style="149" customWidth="1"/>
    <col min="12559" max="12802" width="12" style="149"/>
    <col min="12803" max="12803" width="33.59765625" style="149" customWidth="1"/>
    <col min="12804" max="12804" width="0" style="149" hidden="1" customWidth="1"/>
    <col min="12805" max="12805" width="0.69921875" style="149" customWidth="1"/>
    <col min="12806" max="12806" width="12.09765625" style="149" customWidth="1"/>
    <col min="12807" max="12807" width="0.69921875" style="149" customWidth="1"/>
    <col min="12808" max="12808" width="12.09765625" style="149" customWidth="1"/>
    <col min="12809" max="12809" width="0.69921875" style="149" customWidth="1"/>
    <col min="12810" max="12810" width="12.69921875" style="149" customWidth="1"/>
    <col min="12811" max="12811" width="0.69921875" style="149" customWidth="1"/>
    <col min="12812" max="12812" width="12.09765625" style="149" customWidth="1"/>
    <col min="12813" max="12813" width="0.69921875" style="149" customWidth="1"/>
    <col min="12814" max="12814" width="12.09765625" style="149" customWidth="1"/>
    <col min="12815" max="13058" width="12" style="149"/>
    <col min="13059" max="13059" width="33.59765625" style="149" customWidth="1"/>
    <col min="13060" max="13060" width="0" style="149" hidden="1" customWidth="1"/>
    <col min="13061" max="13061" width="0.69921875" style="149" customWidth="1"/>
    <col min="13062" max="13062" width="12.09765625" style="149" customWidth="1"/>
    <col min="13063" max="13063" width="0.69921875" style="149" customWidth="1"/>
    <col min="13064" max="13064" width="12.09765625" style="149" customWidth="1"/>
    <col min="13065" max="13065" width="0.69921875" style="149" customWidth="1"/>
    <col min="13066" max="13066" width="12.69921875" style="149" customWidth="1"/>
    <col min="13067" max="13067" width="0.69921875" style="149" customWidth="1"/>
    <col min="13068" max="13068" width="12.09765625" style="149" customWidth="1"/>
    <col min="13069" max="13069" width="0.69921875" style="149" customWidth="1"/>
    <col min="13070" max="13070" width="12.09765625" style="149" customWidth="1"/>
    <col min="13071" max="13314" width="12" style="149"/>
    <col min="13315" max="13315" width="33.59765625" style="149" customWidth="1"/>
    <col min="13316" max="13316" width="0" style="149" hidden="1" customWidth="1"/>
    <col min="13317" max="13317" width="0.69921875" style="149" customWidth="1"/>
    <col min="13318" max="13318" width="12.09765625" style="149" customWidth="1"/>
    <col min="13319" max="13319" width="0.69921875" style="149" customWidth="1"/>
    <col min="13320" max="13320" width="12.09765625" style="149" customWidth="1"/>
    <col min="13321" max="13321" width="0.69921875" style="149" customWidth="1"/>
    <col min="13322" max="13322" width="12.69921875" style="149" customWidth="1"/>
    <col min="13323" max="13323" width="0.69921875" style="149" customWidth="1"/>
    <col min="13324" max="13324" width="12.09765625" style="149" customWidth="1"/>
    <col min="13325" max="13325" width="0.69921875" style="149" customWidth="1"/>
    <col min="13326" max="13326" width="12.09765625" style="149" customWidth="1"/>
    <col min="13327" max="13570" width="12" style="149"/>
    <col min="13571" max="13571" width="33.59765625" style="149" customWidth="1"/>
    <col min="13572" max="13572" width="0" style="149" hidden="1" customWidth="1"/>
    <col min="13573" max="13573" width="0.69921875" style="149" customWidth="1"/>
    <col min="13574" max="13574" width="12.09765625" style="149" customWidth="1"/>
    <col min="13575" max="13575" width="0.69921875" style="149" customWidth="1"/>
    <col min="13576" max="13576" width="12.09765625" style="149" customWidth="1"/>
    <col min="13577" max="13577" width="0.69921875" style="149" customWidth="1"/>
    <col min="13578" max="13578" width="12.69921875" style="149" customWidth="1"/>
    <col min="13579" max="13579" width="0.69921875" style="149" customWidth="1"/>
    <col min="13580" max="13580" width="12.09765625" style="149" customWidth="1"/>
    <col min="13581" max="13581" width="0.69921875" style="149" customWidth="1"/>
    <col min="13582" max="13582" width="12.09765625" style="149" customWidth="1"/>
    <col min="13583" max="13826" width="12" style="149"/>
    <col min="13827" max="13827" width="33.59765625" style="149" customWidth="1"/>
    <col min="13828" max="13828" width="0" style="149" hidden="1" customWidth="1"/>
    <col min="13829" max="13829" width="0.69921875" style="149" customWidth="1"/>
    <col min="13830" max="13830" width="12.09765625" style="149" customWidth="1"/>
    <col min="13831" max="13831" width="0.69921875" style="149" customWidth="1"/>
    <col min="13832" max="13832" width="12.09765625" style="149" customWidth="1"/>
    <col min="13833" max="13833" width="0.69921875" style="149" customWidth="1"/>
    <col min="13834" max="13834" width="12.69921875" style="149" customWidth="1"/>
    <col min="13835" max="13835" width="0.69921875" style="149" customWidth="1"/>
    <col min="13836" max="13836" width="12.09765625" style="149" customWidth="1"/>
    <col min="13837" max="13837" width="0.69921875" style="149" customWidth="1"/>
    <col min="13838" max="13838" width="12.09765625" style="149" customWidth="1"/>
    <col min="13839" max="14082" width="12" style="149"/>
    <col min="14083" max="14083" width="33.59765625" style="149" customWidth="1"/>
    <col min="14084" max="14084" width="0" style="149" hidden="1" customWidth="1"/>
    <col min="14085" max="14085" width="0.69921875" style="149" customWidth="1"/>
    <col min="14086" max="14086" width="12.09765625" style="149" customWidth="1"/>
    <col min="14087" max="14087" width="0.69921875" style="149" customWidth="1"/>
    <col min="14088" max="14088" width="12.09765625" style="149" customWidth="1"/>
    <col min="14089" max="14089" width="0.69921875" style="149" customWidth="1"/>
    <col min="14090" max="14090" width="12.69921875" style="149" customWidth="1"/>
    <col min="14091" max="14091" width="0.69921875" style="149" customWidth="1"/>
    <col min="14092" max="14092" width="12.09765625" style="149" customWidth="1"/>
    <col min="14093" max="14093" width="0.69921875" style="149" customWidth="1"/>
    <col min="14094" max="14094" width="12.09765625" style="149" customWidth="1"/>
    <col min="14095" max="14338" width="12" style="149"/>
    <col min="14339" max="14339" width="33.59765625" style="149" customWidth="1"/>
    <col min="14340" max="14340" width="0" style="149" hidden="1" customWidth="1"/>
    <col min="14341" max="14341" width="0.69921875" style="149" customWidth="1"/>
    <col min="14342" max="14342" width="12.09765625" style="149" customWidth="1"/>
    <col min="14343" max="14343" width="0.69921875" style="149" customWidth="1"/>
    <col min="14344" max="14344" width="12.09765625" style="149" customWidth="1"/>
    <col min="14345" max="14345" width="0.69921875" style="149" customWidth="1"/>
    <col min="14346" max="14346" width="12.69921875" style="149" customWidth="1"/>
    <col min="14347" max="14347" width="0.69921875" style="149" customWidth="1"/>
    <col min="14348" max="14348" width="12.09765625" style="149" customWidth="1"/>
    <col min="14349" max="14349" width="0.69921875" style="149" customWidth="1"/>
    <col min="14350" max="14350" width="12.09765625" style="149" customWidth="1"/>
    <col min="14351" max="14594" width="12" style="149"/>
    <col min="14595" max="14595" width="33.59765625" style="149" customWidth="1"/>
    <col min="14596" max="14596" width="0" style="149" hidden="1" customWidth="1"/>
    <col min="14597" max="14597" width="0.69921875" style="149" customWidth="1"/>
    <col min="14598" max="14598" width="12.09765625" style="149" customWidth="1"/>
    <col min="14599" max="14599" width="0.69921875" style="149" customWidth="1"/>
    <col min="14600" max="14600" width="12.09765625" style="149" customWidth="1"/>
    <col min="14601" max="14601" width="0.69921875" style="149" customWidth="1"/>
    <col min="14602" max="14602" width="12.69921875" style="149" customWidth="1"/>
    <col min="14603" max="14603" width="0.69921875" style="149" customWidth="1"/>
    <col min="14604" max="14604" width="12.09765625" style="149" customWidth="1"/>
    <col min="14605" max="14605" width="0.69921875" style="149" customWidth="1"/>
    <col min="14606" max="14606" width="12.09765625" style="149" customWidth="1"/>
    <col min="14607" max="14850" width="12" style="149"/>
    <col min="14851" max="14851" width="33.59765625" style="149" customWidth="1"/>
    <col min="14852" max="14852" width="0" style="149" hidden="1" customWidth="1"/>
    <col min="14853" max="14853" width="0.69921875" style="149" customWidth="1"/>
    <col min="14854" max="14854" width="12.09765625" style="149" customWidth="1"/>
    <col min="14855" max="14855" width="0.69921875" style="149" customWidth="1"/>
    <col min="14856" max="14856" width="12.09765625" style="149" customWidth="1"/>
    <col min="14857" max="14857" width="0.69921875" style="149" customWidth="1"/>
    <col min="14858" max="14858" width="12.69921875" style="149" customWidth="1"/>
    <col min="14859" max="14859" width="0.69921875" style="149" customWidth="1"/>
    <col min="14860" max="14860" width="12.09765625" style="149" customWidth="1"/>
    <col min="14861" max="14861" width="0.69921875" style="149" customWidth="1"/>
    <col min="14862" max="14862" width="12.09765625" style="149" customWidth="1"/>
    <col min="14863" max="15106" width="12" style="149"/>
    <col min="15107" max="15107" width="33.59765625" style="149" customWidth="1"/>
    <col min="15108" max="15108" width="0" style="149" hidden="1" customWidth="1"/>
    <col min="15109" max="15109" width="0.69921875" style="149" customWidth="1"/>
    <col min="15110" max="15110" width="12.09765625" style="149" customWidth="1"/>
    <col min="15111" max="15111" width="0.69921875" style="149" customWidth="1"/>
    <col min="15112" max="15112" width="12.09765625" style="149" customWidth="1"/>
    <col min="15113" max="15113" width="0.69921875" style="149" customWidth="1"/>
    <col min="15114" max="15114" width="12.69921875" style="149" customWidth="1"/>
    <col min="15115" max="15115" width="0.69921875" style="149" customWidth="1"/>
    <col min="15116" max="15116" width="12.09765625" style="149" customWidth="1"/>
    <col min="15117" max="15117" width="0.69921875" style="149" customWidth="1"/>
    <col min="15118" max="15118" width="12.09765625" style="149" customWidth="1"/>
    <col min="15119" max="15362" width="12" style="149"/>
    <col min="15363" max="15363" width="33.59765625" style="149" customWidth="1"/>
    <col min="15364" max="15364" width="0" style="149" hidden="1" customWidth="1"/>
    <col min="15365" max="15365" width="0.69921875" style="149" customWidth="1"/>
    <col min="15366" max="15366" width="12.09765625" style="149" customWidth="1"/>
    <col min="15367" max="15367" width="0.69921875" style="149" customWidth="1"/>
    <col min="15368" max="15368" width="12.09765625" style="149" customWidth="1"/>
    <col min="15369" max="15369" width="0.69921875" style="149" customWidth="1"/>
    <col min="15370" max="15370" width="12.69921875" style="149" customWidth="1"/>
    <col min="15371" max="15371" width="0.69921875" style="149" customWidth="1"/>
    <col min="15372" max="15372" width="12.09765625" style="149" customWidth="1"/>
    <col min="15373" max="15373" width="0.69921875" style="149" customWidth="1"/>
    <col min="15374" max="15374" width="12.09765625" style="149" customWidth="1"/>
    <col min="15375" max="15618" width="12" style="149"/>
    <col min="15619" max="15619" width="33.59765625" style="149" customWidth="1"/>
    <col min="15620" max="15620" width="0" style="149" hidden="1" customWidth="1"/>
    <col min="15621" max="15621" width="0.69921875" style="149" customWidth="1"/>
    <col min="15622" max="15622" width="12.09765625" style="149" customWidth="1"/>
    <col min="15623" max="15623" width="0.69921875" style="149" customWidth="1"/>
    <col min="15624" max="15624" width="12.09765625" style="149" customWidth="1"/>
    <col min="15625" max="15625" width="0.69921875" style="149" customWidth="1"/>
    <col min="15626" max="15626" width="12.69921875" style="149" customWidth="1"/>
    <col min="15627" max="15627" width="0.69921875" style="149" customWidth="1"/>
    <col min="15628" max="15628" width="12.09765625" style="149" customWidth="1"/>
    <col min="15629" max="15629" width="0.69921875" style="149" customWidth="1"/>
    <col min="15630" max="15630" width="12.09765625" style="149" customWidth="1"/>
    <col min="15631" max="15874" width="12" style="149"/>
    <col min="15875" max="15875" width="33.59765625" style="149" customWidth="1"/>
    <col min="15876" max="15876" width="0" style="149" hidden="1" customWidth="1"/>
    <col min="15877" max="15877" width="0.69921875" style="149" customWidth="1"/>
    <col min="15878" max="15878" width="12.09765625" style="149" customWidth="1"/>
    <col min="15879" max="15879" width="0.69921875" style="149" customWidth="1"/>
    <col min="15880" max="15880" width="12.09765625" style="149" customWidth="1"/>
    <col min="15881" max="15881" width="0.69921875" style="149" customWidth="1"/>
    <col min="15882" max="15882" width="12.69921875" style="149" customWidth="1"/>
    <col min="15883" max="15883" width="0.69921875" style="149" customWidth="1"/>
    <col min="15884" max="15884" width="12.09765625" style="149" customWidth="1"/>
    <col min="15885" max="15885" width="0.69921875" style="149" customWidth="1"/>
    <col min="15886" max="15886" width="12.09765625" style="149" customWidth="1"/>
    <col min="15887" max="16130" width="12" style="149"/>
    <col min="16131" max="16131" width="33.59765625" style="149" customWidth="1"/>
    <col min="16132" max="16132" width="0" style="149" hidden="1" customWidth="1"/>
    <col min="16133" max="16133" width="0.69921875" style="149" customWidth="1"/>
    <col min="16134" max="16134" width="12.09765625" style="149" customWidth="1"/>
    <col min="16135" max="16135" width="0.69921875" style="149" customWidth="1"/>
    <col min="16136" max="16136" width="12.09765625" style="149" customWidth="1"/>
    <col min="16137" max="16137" width="0.69921875" style="149" customWidth="1"/>
    <col min="16138" max="16138" width="12.69921875" style="149" customWidth="1"/>
    <col min="16139" max="16139" width="0.69921875" style="149" customWidth="1"/>
    <col min="16140" max="16140" width="12.09765625" style="149" customWidth="1"/>
    <col min="16141" max="16141" width="0.69921875" style="149" customWidth="1"/>
    <col min="16142" max="16142" width="12.09765625" style="149" customWidth="1"/>
    <col min="16143" max="16384" width="12" style="149"/>
  </cols>
  <sheetData>
    <row r="1" spans="1:14" ht="16.5" customHeight="1">
      <c r="A1" s="112" t="s">
        <v>173</v>
      </c>
      <c r="B1" s="112"/>
      <c r="C1" s="112"/>
      <c r="D1" s="113"/>
      <c r="E1" s="113"/>
      <c r="F1" s="128"/>
      <c r="G1" s="128"/>
      <c r="H1" s="128"/>
      <c r="I1" s="128"/>
      <c r="J1" s="128"/>
      <c r="K1" s="128"/>
      <c r="L1" s="128"/>
      <c r="M1" s="128"/>
      <c r="N1" s="128"/>
    </row>
    <row r="2" spans="1:14" ht="16.5" customHeight="1">
      <c r="A2" s="112" t="s">
        <v>188</v>
      </c>
      <c r="B2" s="112"/>
      <c r="C2" s="112"/>
      <c r="D2" s="113"/>
      <c r="E2" s="113"/>
      <c r="F2" s="128"/>
      <c r="G2" s="128"/>
      <c r="H2" s="128"/>
      <c r="I2" s="128"/>
      <c r="J2" s="128"/>
      <c r="K2" s="128"/>
      <c r="L2" s="128"/>
      <c r="M2" s="128"/>
      <c r="N2" s="128"/>
    </row>
    <row r="3" spans="1:14" ht="16.5" customHeight="1">
      <c r="A3" s="114" t="s">
        <v>68</v>
      </c>
      <c r="B3" s="114"/>
      <c r="C3" s="114"/>
      <c r="D3" s="115"/>
      <c r="E3" s="115"/>
      <c r="F3" s="129"/>
      <c r="G3" s="129"/>
      <c r="H3" s="129"/>
      <c r="I3" s="129"/>
      <c r="J3" s="129"/>
      <c r="K3" s="129"/>
      <c r="L3" s="129"/>
      <c r="M3" s="129"/>
      <c r="N3" s="129"/>
    </row>
    <row r="4" spans="1:14" ht="16.5" customHeight="1">
      <c r="A4" s="118"/>
      <c r="B4" s="118"/>
      <c r="C4" s="118"/>
      <c r="D4" s="117"/>
      <c r="E4" s="117"/>
      <c r="F4" s="141"/>
      <c r="G4" s="141"/>
      <c r="H4" s="141"/>
      <c r="I4" s="141"/>
      <c r="J4" s="141"/>
      <c r="K4" s="141"/>
      <c r="L4" s="141"/>
      <c r="M4" s="141"/>
      <c r="N4" s="141"/>
    </row>
    <row r="5" spans="1:14" ht="16.5" customHeight="1">
      <c r="A5" s="118"/>
      <c r="B5" s="118"/>
      <c r="C5" s="118"/>
      <c r="D5" s="117"/>
      <c r="E5" s="117"/>
      <c r="F5" s="141"/>
      <c r="G5" s="141"/>
      <c r="H5" s="141"/>
      <c r="I5" s="141"/>
      <c r="J5" s="141"/>
      <c r="K5" s="141"/>
      <c r="L5" s="141"/>
      <c r="M5" s="141"/>
      <c r="N5" s="141"/>
    </row>
    <row r="6" spans="1:14" ht="16.5" customHeight="1">
      <c r="A6" s="116"/>
      <c r="B6" s="116"/>
      <c r="C6" s="116"/>
      <c r="D6" s="116"/>
      <c r="E6" s="117"/>
      <c r="F6" s="251" t="s">
        <v>189</v>
      </c>
      <c r="G6" s="251"/>
      <c r="H6" s="251"/>
      <c r="I6" s="251"/>
      <c r="J6" s="251"/>
      <c r="K6" s="251"/>
      <c r="L6" s="251"/>
      <c r="M6" s="251"/>
      <c r="N6" s="251"/>
    </row>
    <row r="7" spans="1:14" ht="16.5" customHeight="1">
      <c r="A7" s="116"/>
      <c r="B7" s="116"/>
      <c r="C7" s="116"/>
      <c r="D7" s="116"/>
      <c r="E7" s="116"/>
      <c r="F7" s="133" t="s">
        <v>102</v>
      </c>
      <c r="G7" s="133"/>
      <c r="H7" s="133"/>
      <c r="I7" s="130"/>
      <c r="J7" s="252" t="s">
        <v>34</v>
      </c>
      <c r="K7" s="252"/>
      <c r="L7" s="252"/>
      <c r="M7" s="133"/>
      <c r="N7" s="131" t="s">
        <v>103</v>
      </c>
    </row>
    <row r="8" spans="1:14" ht="16.5" customHeight="1">
      <c r="A8" s="116"/>
      <c r="B8" s="116"/>
      <c r="C8" s="116"/>
      <c r="D8" s="116"/>
      <c r="E8" s="116"/>
      <c r="F8" s="133" t="s">
        <v>110</v>
      </c>
      <c r="G8" s="133"/>
      <c r="H8" s="133"/>
      <c r="I8" s="130"/>
      <c r="J8" s="134" t="s">
        <v>105</v>
      </c>
      <c r="K8" s="134"/>
      <c r="L8" s="134" t="s">
        <v>36</v>
      </c>
      <c r="M8" s="133"/>
      <c r="N8" s="131" t="s">
        <v>106</v>
      </c>
    </row>
    <row r="9" spans="1:14" ht="16.5" customHeight="1">
      <c r="D9" s="118"/>
      <c r="E9" s="118"/>
      <c r="F9" s="135" t="s">
        <v>50</v>
      </c>
      <c r="G9" s="133"/>
      <c r="H9" s="135" t="s">
        <v>33</v>
      </c>
      <c r="I9" s="130"/>
      <c r="J9" s="136" t="s">
        <v>185</v>
      </c>
      <c r="K9" s="131"/>
      <c r="L9" s="137" t="s">
        <v>107</v>
      </c>
      <c r="M9" s="131"/>
      <c r="N9" s="136" t="s">
        <v>108</v>
      </c>
    </row>
    <row r="10" spans="1:14" ht="16.5" customHeight="1">
      <c r="D10" s="118"/>
      <c r="E10" s="118"/>
      <c r="F10" s="162" t="s">
        <v>147</v>
      </c>
      <c r="G10" s="133"/>
      <c r="H10" s="162" t="s">
        <v>147</v>
      </c>
      <c r="I10" s="130"/>
      <c r="J10" s="162" t="s">
        <v>147</v>
      </c>
      <c r="K10" s="131"/>
      <c r="L10" s="162" t="s">
        <v>147</v>
      </c>
      <c r="M10" s="131"/>
      <c r="N10" s="162" t="s">
        <v>147</v>
      </c>
    </row>
    <row r="11" spans="1:14" ht="16.5" customHeight="1">
      <c r="D11" s="118"/>
      <c r="E11" s="118"/>
      <c r="F11" s="135"/>
      <c r="G11" s="133"/>
      <c r="H11" s="135"/>
      <c r="I11" s="130"/>
      <c r="J11" s="136"/>
      <c r="K11" s="131"/>
      <c r="L11" s="137"/>
      <c r="M11" s="131"/>
      <c r="N11" s="136"/>
    </row>
    <row r="12" spans="1:14" ht="16.5" customHeight="1">
      <c r="A12" s="119" t="s">
        <v>62</v>
      </c>
      <c r="B12" s="119"/>
      <c r="C12" s="119"/>
      <c r="D12" s="118"/>
      <c r="E12" s="118"/>
      <c r="F12" s="138">
        <v>560000</v>
      </c>
      <c r="G12" s="138"/>
      <c r="H12" s="138">
        <v>304419</v>
      </c>
      <c r="I12" s="139"/>
      <c r="J12" s="138">
        <v>28700</v>
      </c>
      <c r="K12" s="139"/>
      <c r="L12" s="138">
        <v>34314</v>
      </c>
      <c r="M12" s="139"/>
      <c r="N12" s="139">
        <f>SUM(F12:L12)</f>
        <v>927433</v>
      </c>
    </row>
    <row r="13" spans="1:14" s="118" customFormat="1" ht="16.5" customHeight="1">
      <c r="A13" s="121" t="s">
        <v>145</v>
      </c>
      <c r="B13" s="121"/>
      <c r="C13" s="121"/>
      <c r="D13" s="122"/>
      <c r="E13" s="125"/>
      <c r="F13" s="143">
        <v>0</v>
      </c>
      <c r="G13" s="141"/>
      <c r="H13" s="143">
        <v>0</v>
      </c>
      <c r="I13" s="141"/>
      <c r="J13" s="143">
        <v>0</v>
      </c>
      <c r="K13" s="141"/>
      <c r="L13" s="143">
        <v>-22045</v>
      </c>
      <c r="M13" s="141"/>
      <c r="N13" s="143">
        <f>SUM(F13:L13)</f>
        <v>-22045</v>
      </c>
    </row>
    <row r="14" spans="1:14" s="153" customFormat="1" ht="16.5" customHeight="1">
      <c r="A14" s="152"/>
      <c r="B14" s="152"/>
      <c r="C14" s="152"/>
      <c r="E14" s="120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6.5" customHeight="1" thickBot="1">
      <c r="A15" s="119" t="s">
        <v>67</v>
      </c>
      <c r="B15" s="119"/>
      <c r="C15" s="119"/>
      <c r="D15" s="118"/>
      <c r="E15" s="118"/>
      <c r="F15" s="142">
        <f>SUM(F12:F13)</f>
        <v>560000</v>
      </c>
      <c r="G15" s="141"/>
      <c r="H15" s="142">
        <f>SUM(H12:H13)</f>
        <v>304419</v>
      </c>
      <c r="I15" s="141"/>
      <c r="J15" s="142">
        <f>SUM(J12:J13)</f>
        <v>28700</v>
      </c>
      <c r="K15" s="141"/>
      <c r="L15" s="142">
        <f>SUM(L12:L13)</f>
        <v>12269</v>
      </c>
      <c r="M15" s="141"/>
      <c r="N15" s="142">
        <f>SUM(N12:N13)</f>
        <v>905388</v>
      </c>
    </row>
    <row r="16" spans="1:14" ht="16.5" customHeight="1" thickTop="1">
      <c r="A16" s="121"/>
      <c r="B16" s="121"/>
      <c r="C16" s="121"/>
      <c r="D16" s="113"/>
      <c r="E16" s="113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14" ht="16.5" customHeight="1">
      <c r="D17" s="118"/>
      <c r="E17" s="118"/>
      <c r="F17" s="135"/>
      <c r="G17" s="133"/>
      <c r="H17" s="135"/>
      <c r="I17" s="130"/>
      <c r="J17" s="136"/>
      <c r="K17" s="131"/>
      <c r="L17" s="137"/>
      <c r="M17" s="131"/>
      <c r="N17" s="136"/>
    </row>
    <row r="18" spans="1:14" ht="16.5" customHeight="1">
      <c r="A18" s="119" t="s">
        <v>69</v>
      </c>
      <c r="B18" s="119"/>
      <c r="C18" s="119"/>
      <c r="D18" s="118"/>
      <c r="E18" s="118"/>
      <c r="F18" s="144">
        <v>560000</v>
      </c>
      <c r="G18" s="138"/>
      <c r="H18" s="144">
        <v>304419</v>
      </c>
      <c r="I18" s="139"/>
      <c r="J18" s="144">
        <v>28700</v>
      </c>
      <c r="K18" s="139"/>
      <c r="L18" s="144">
        <v>-100307</v>
      </c>
      <c r="M18" s="139"/>
      <c r="N18" s="145">
        <f>SUM(F18:L18)</f>
        <v>792812</v>
      </c>
    </row>
    <row r="19" spans="1:14" s="118" customFormat="1" ht="16.5" customHeight="1">
      <c r="A19" s="121" t="s">
        <v>145</v>
      </c>
      <c r="B19" s="121"/>
      <c r="C19" s="121"/>
      <c r="D19" s="122"/>
      <c r="E19" s="125"/>
      <c r="F19" s="146">
        <v>0</v>
      </c>
      <c r="G19" s="141"/>
      <c r="H19" s="146">
        <v>0</v>
      </c>
      <c r="I19" s="141"/>
      <c r="J19" s="146">
        <v>0</v>
      </c>
      <c r="K19" s="141"/>
      <c r="L19" s="146">
        <v>-6790</v>
      </c>
      <c r="M19" s="141"/>
      <c r="N19" s="146">
        <f>SUM(F19:L19)</f>
        <v>-6790</v>
      </c>
    </row>
    <row r="20" spans="1:14" s="153" customFormat="1" ht="16.5" customHeight="1">
      <c r="A20" s="152"/>
      <c r="B20" s="152"/>
      <c r="C20" s="152"/>
      <c r="E20" s="120"/>
      <c r="F20" s="145"/>
      <c r="G20" s="139"/>
      <c r="H20" s="145"/>
      <c r="I20" s="139"/>
      <c r="J20" s="145"/>
      <c r="K20" s="139"/>
      <c r="L20" s="145"/>
      <c r="M20" s="139"/>
      <c r="N20" s="145"/>
    </row>
    <row r="21" spans="1:14" ht="16.5" customHeight="1" thickBot="1">
      <c r="A21" s="119" t="s">
        <v>70</v>
      </c>
      <c r="B21" s="119"/>
      <c r="C21" s="119"/>
      <c r="D21" s="118"/>
      <c r="E21" s="118"/>
      <c r="F21" s="148">
        <f>SUM(F18:F19)</f>
        <v>560000</v>
      </c>
      <c r="G21" s="141"/>
      <c r="H21" s="148">
        <f>SUM(H18:H19)</f>
        <v>304419</v>
      </c>
      <c r="I21" s="141"/>
      <c r="J21" s="148">
        <f>SUM(J18:J19)</f>
        <v>28700</v>
      </c>
      <c r="K21" s="141"/>
      <c r="L21" s="148">
        <f>SUM(L18:L19)</f>
        <v>-107097</v>
      </c>
      <c r="M21" s="141"/>
      <c r="N21" s="148">
        <f>SUM(N18:N19)</f>
        <v>786022</v>
      </c>
    </row>
    <row r="22" spans="1:14" ht="16.5" customHeight="1" thickTop="1">
      <c r="A22" s="121"/>
      <c r="B22" s="121"/>
      <c r="C22" s="121"/>
      <c r="D22" s="113"/>
      <c r="E22" s="113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14" ht="16.5" customHeight="1">
      <c r="A23" s="121"/>
      <c r="B23" s="121"/>
      <c r="C23" s="121"/>
      <c r="D23" s="113"/>
      <c r="E23" s="113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14" ht="16.5" customHeight="1">
      <c r="A24" s="121"/>
      <c r="B24" s="121"/>
      <c r="C24" s="121"/>
      <c r="D24" s="113"/>
      <c r="E24" s="113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" ht="16.5" customHeight="1">
      <c r="A25" s="121"/>
      <c r="B25" s="121"/>
      <c r="C25" s="121"/>
      <c r="D25" s="113"/>
      <c r="E25" s="113"/>
      <c r="F25" s="128"/>
      <c r="G25" s="128"/>
      <c r="H25" s="128"/>
      <c r="I25" s="128"/>
      <c r="J25" s="128"/>
      <c r="K25" s="128"/>
      <c r="L25" s="128"/>
      <c r="M25" s="128"/>
      <c r="N25" s="128"/>
    </row>
    <row r="26" spans="1:14" ht="16.5" customHeight="1">
      <c r="A26" s="121"/>
      <c r="B26" s="121"/>
      <c r="C26" s="121"/>
      <c r="D26" s="113"/>
      <c r="E26" s="113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1:14" ht="16.5" customHeight="1">
      <c r="A27" s="121"/>
      <c r="B27" s="121"/>
      <c r="C27" s="121"/>
      <c r="D27" s="113"/>
      <c r="E27" s="113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14" ht="16.5" customHeight="1">
      <c r="A28" s="121"/>
      <c r="B28" s="121"/>
      <c r="C28" s="121"/>
      <c r="D28" s="113"/>
      <c r="E28" s="113"/>
      <c r="F28" s="128"/>
      <c r="G28" s="128"/>
      <c r="H28" s="128"/>
      <c r="I28" s="128"/>
      <c r="J28" s="128"/>
      <c r="K28" s="128"/>
      <c r="L28" s="128"/>
      <c r="M28" s="128"/>
      <c r="N28" s="128"/>
    </row>
    <row r="29" spans="1:14" ht="16.5" customHeight="1">
      <c r="A29" s="121"/>
      <c r="B29" s="121"/>
      <c r="C29" s="121"/>
      <c r="D29" s="113"/>
      <c r="E29" s="113"/>
      <c r="F29" s="128"/>
      <c r="G29" s="128"/>
      <c r="H29" s="128"/>
      <c r="I29" s="128"/>
      <c r="J29" s="128"/>
      <c r="K29" s="128"/>
      <c r="L29" s="128"/>
      <c r="M29" s="128"/>
      <c r="N29" s="128"/>
    </row>
    <row r="30" spans="1:14" ht="16.5" customHeight="1">
      <c r="A30" s="121"/>
      <c r="B30" s="121"/>
      <c r="C30" s="121"/>
      <c r="D30" s="113"/>
      <c r="E30" s="113"/>
      <c r="F30" s="128"/>
      <c r="G30" s="128"/>
      <c r="H30" s="128"/>
      <c r="I30" s="128"/>
      <c r="J30" s="128"/>
      <c r="K30" s="128"/>
      <c r="L30" s="128"/>
      <c r="M30" s="128"/>
      <c r="N30" s="128"/>
    </row>
    <row r="31" spans="1:14" ht="16.5" customHeight="1">
      <c r="A31" s="121"/>
      <c r="B31" s="121"/>
      <c r="C31" s="121"/>
      <c r="D31" s="113"/>
      <c r="E31" s="113"/>
      <c r="F31" s="128"/>
      <c r="G31" s="128"/>
      <c r="H31" s="128"/>
      <c r="I31" s="128"/>
      <c r="J31" s="128"/>
      <c r="K31" s="128"/>
      <c r="L31" s="128"/>
      <c r="M31" s="128"/>
      <c r="N31" s="128"/>
    </row>
    <row r="32" spans="1:14" ht="7.5" customHeight="1">
      <c r="A32" s="121"/>
      <c r="B32" s="121"/>
      <c r="C32" s="121"/>
      <c r="D32" s="113"/>
      <c r="E32" s="113"/>
      <c r="F32" s="128"/>
      <c r="G32" s="128"/>
      <c r="H32" s="128"/>
      <c r="I32" s="128"/>
      <c r="J32" s="128"/>
      <c r="K32" s="128"/>
      <c r="L32" s="128"/>
      <c r="M32" s="128"/>
      <c r="N32" s="128"/>
    </row>
    <row r="33" spans="1:14" ht="21.9" customHeight="1">
      <c r="A33" s="155" t="s">
        <v>190</v>
      </c>
      <c r="B33" s="155"/>
      <c r="C33" s="155"/>
      <c r="D33" s="115"/>
      <c r="E33" s="115"/>
      <c r="F33" s="129"/>
      <c r="G33" s="129"/>
      <c r="H33" s="129"/>
      <c r="I33" s="129"/>
      <c r="J33" s="129"/>
      <c r="K33" s="129"/>
      <c r="L33" s="129"/>
      <c r="M33" s="129"/>
      <c r="N33" s="129"/>
    </row>
    <row r="34" spans="1:14" ht="16.5" customHeight="1">
      <c r="A34" s="121"/>
      <c r="B34" s="121"/>
      <c r="C34" s="121"/>
      <c r="D34" s="113"/>
      <c r="E34" s="113"/>
      <c r="F34" s="128"/>
      <c r="G34" s="128"/>
      <c r="H34" s="128"/>
      <c r="I34" s="128"/>
      <c r="J34" s="128"/>
      <c r="K34" s="128"/>
      <c r="L34" s="128"/>
      <c r="M34" s="128"/>
      <c r="N34" s="128"/>
    </row>
    <row r="35" spans="1:14" ht="16.5" customHeight="1">
      <c r="A35" s="121"/>
      <c r="B35" s="121"/>
      <c r="C35" s="121"/>
      <c r="D35" s="113"/>
      <c r="E35" s="113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14" ht="16.5" customHeight="1">
      <c r="D36" s="113"/>
      <c r="E36" s="113"/>
      <c r="F36" s="128"/>
      <c r="G36" s="128"/>
      <c r="H36" s="128"/>
      <c r="I36" s="128"/>
      <c r="J36" s="128"/>
      <c r="K36" s="128"/>
      <c r="L36" s="128"/>
      <c r="M36" s="128"/>
      <c r="N36" s="128"/>
    </row>
  </sheetData>
  <mergeCells count="2">
    <mergeCell ref="F6:N6"/>
    <mergeCell ref="J7:L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F94B1-EC77-434B-9D29-0366BFBC8454}">
  <dimension ref="A1:L107"/>
  <sheetViews>
    <sheetView tabSelected="1" topLeftCell="A18" zoomScale="115" zoomScaleNormal="115" zoomScaleSheetLayoutView="90" workbookViewId="0">
      <selection activeCell="M27" sqref="M27"/>
    </sheetView>
  </sheetViews>
  <sheetFormatPr defaultColWidth="12.8984375" defaultRowHeight="16.5" customHeight="1"/>
  <cols>
    <col min="1" max="1" width="22.5" style="211" customWidth="1"/>
    <col min="2" max="2" width="13.5" style="205" customWidth="1"/>
    <col min="3" max="3" width="4.59765625" style="151" customWidth="1"/>
    <col min="4" max="4" width="0.8984375" style="207" customWidth="1"/>
    <col min="5" max="5" width="11.59765625" style="215" customWidth="1"/>
    <col min="6" max="6" width="0.8984375" style="215" customWidth="1"/>
    <col min="7" max="7" width="11.59765625" style="215" customWidth="1"/>
    <col min="8" max="8" width="0.8984375" style="215" customWidth="1"/>
    <col min="9" max="9" width="11.59765625" style="215" customWidth="1"/>
    <col min="10" max="10" width="0.8984375" style="215" customWidth="1"/>
    <col min="11" max="11" width="11.59765625" style="215" customWidth="1"/>
    <col min="12" max="256" width="12.8984375" style="205"/>
    <col min="257" max="257" width="22.5" style="205" customWidth="1"/>
    <col min="258" max="258" width="18" style="205" customWidth="1"/>
    <col min="259" max="259" width="5.5" style="205" customWidth="1"/>
    <col min="260" max="260" width="2.3984375" style="205" customWidth="1"/>
    <col min="261" max="261" width="12.5" style="205" customWidth="1"/>
    <col min="262" max="262" width="0.8984375" style="205" customWidth="1"/>
    <col min="263" max="263" width="12.5" style="205" customWidth="1"/>
    <col min="264" max="264" width="0.69921875" style="205" customWidth="1"/>
    <col min="265" max="265" width="12.5" style="205" customWidth="1"/>
    <col min="266" max="266" width="0.69921875" style="205" customWidth="1"/>
    <col min="267" max="267" width="12.5" style="205" customWidth="1"/>
    <col min="268" max="512" width="12.8984375" style="205"/>
    <col min="513" max="513" width="22.5" style="205" customWidth="1"/>
    <col min="514" max="514" width="18" style="205" customWidth="1"/>
    <col min="515" max="515" width="5.5" style="205" customWidth="1"/>
    <col min="516" max="516" width="2.3984375" style="205" customWidth="1"/>
    <col min="517" max="517" width="12.5" style="205" customWidth="1"/>
    <col min="518" max="518" width="0.8984375" style="205" customWidth="1"/>
    <col min="519" max="519" width="12.5" style="205" customWidth="1"/>
    <col min="520" max="520" width="0.69921875" style="205" customWidth="1"/>
    <col min="521" max="521" width="12.5" style="205" customWidth="1"/>
    <col min="522" max="522" width="0.69921875" style="205" customWidth="1"/>
    <col min="523" max="523" width="12.5" style="205" customWidth="1"/>
    <col min="524" max="768" width="12.8984375" style="205"/>
    <col min="769" max="769" width="22.5" style="205" customWidth="1"/>
    <col min="770" max="770" width="18" style="205" customWidth="1"/>
    <col min="771" max="771" width="5.5" style="205" customWidth="1"/>
    <col min="772" max="772" width="2.3984375" style="205" customWidth="1"/>
    <col min="773" max="773" width="12.5" style="205" customWidth="1"/>
    <col min="774" max="774" width="0.8984375" style="205" customWidth="1"/>
    <col min="775" max="775" width="12.5" style="205" customWidth="1"/>
    <col min="776" max="776" width="0.69921875" style="205" customWidth="1"/>
    <col min="777" max="777" width="12.5" style="205" customWidth="1"/>
    <col min="778" max="778" width="0.69921875" style="205" customWidth="1"/>
    <col min="779" max="779" width="12.5" style="205" customWidth="1"/>
    <col min="780" max="1024" width="12.8984375" style="205"/>
    <col min="1025" max="1025" width="22.5" style="205" customWidth="1"/>
    <col min="1026" max="1026" width="18" style="205" customWidth="1"/>
    <col min="1027" max="1027" width="5.5" style="205" customWidth="1"/>
    <col min="1028" max="1028" width="2.3984375" style="205" customWidth="1"/>
    <col min="1029" max="1029" width="12.5" style="205" customWidth="1"/>
    <col min="1030" max="1030" width="0.8984375" style="205" customWidth="1"/>
    <col min="1031" max="1031" width="12.5" style="205" customWidth="1"/>
    <col min="1032" max="1032" width="0.69921875" style="205" customWidth="1"/>
    <col min="1033" max="1033" width="12.5" style="205" customWidth="1"/>
    <col min="1034" max="1034" width="0.69921875" style="205" customWidth="1"/>
    <col min="1035" max="1035" width="12.5" style="205" customWidth="1"/>
    <col min="1036" max="1280" width="12.8984375" style="205"/>
    <col min="1281" max="1281" width="22.5" style="205" customWidth="1"/>
    <col min="1282" max="1282" width="18" style="205" customWidth="1"/>
    <col min="1283" max="1283" width="5.5" style="205" customWidth="1"/>
    <col min="1284" max="1284" width="2.3984375" style="205" customWidth="1"/>
    <col min="1285" max="1285" width="12.5" style="205" customWidth="1"/>
    <col min="1286" max="1286" width="0.8984375" style="205" customWidth="1"/>
    <col min="1287" max="1287" width="12.5" style="205" customWidth="1"/>
    <col min="1288" max="1288" width="0.69921875" style="205" customWidth="1"/>
    <col min="1289" max="1289" width="12.5" style="205" customWidth="1"/>
    <col min="1290" max="1290" width="0.69921875" style="205" customWidth="1"/>
    <col min="1291" max="1291" width="12.5" style="205" customWidth="1"/>
    <col min="1292" max="1536" width="12.8984375" style="205"/>
    <col min="1537" max="1537" width="22.5" style="205" customWidth="1"/>
    <col min="1538" max="1538" width="18" style="205" customWidth="1"/>
    <col min="1539" max="1539" width="5.5" style="205" customWidth="1"/>
    <col min="1540" max="1540" width="2.3984375" style="205" customWidth="1"/>
    <col min="1541" max="1541" width="12.5" style="205" customWidth="1"/>
    <col min="1542" max="1542" width="0.8984375" style="205" customWidth="1"/>
    <col min="1543" max="1543" width="12.5" style="205" customWidth="1"/>
    <col min="1544" max="1544" width="0.69921875" style="205" customWidth="1"/>
    <col min="1545" max="1545" width="12.5" style="205" customWidth="1"/>
    <col min="1546" max="1546" width="0.69921875" style="205" customWidth="1"/>
    <col min="1547" max="1547" width="12.5" style="205" customWidth="1"/>
    <col min="1548" max="1792" width="12.8984375" style="205"/>
    <col min="1793" max="1793" width="22.5" style="205" customWidth="1"/>
    <col min="1794" max="1794" width="18" style="205" customWidth="1"/>
    <col min="1795" max="1795" width="5.5" style="205" customWidth="1"/>
    <col min="1796" max="1796" width="2.3984375" style="205" customWidth="1"/>
    <col min="1797" max="1797" width="12.5" style="205" customWidth="1"/>
    <col min="1798" max="1798" width="0.8984375" style="205" customWidth="1"/>
    <col min="1799" max="1799" width="12.5" style="205" customWidth="1"/>
    <col min="1800" max="1800" width="0.69921875" style="205" customWidth="1"/>
    <col min="1801" max="1801" width="12.5" style="205" customWidth="1"/>
    <col min="1802" max="1802" width="0.69921875" style="205" customWidth="1"/>
    <col min="1803" max="1803" width="12.5" style="205" customWidth="1"/>
    <col min="1804" max="2048" width="12.8984375" style="205"/>
    <col min="2049" max="2049" width="22.5" style="205" customWidth="1"/>
    <col min="2050" max="2050" width="18" style="205" customWidth="1"/>
    <col min="2051" max="2051" width="5.5" style="205" customWidth="1"/>
    <col min="2052" max="2052" width="2.3984375" style="205" customWidth="1"/>
    <col min="2053" max="2053" width="12.5" style="205" customWidth="1"/>
    <col min="2054" max="2054" width="0.8984375" style="205" customWidth="1"/>
    <col min="2055" max="2055" width="12.5" style="205" customWidth="1"/>
    <col min="2056" max="2056" width="0.69921875" style="205" customWidth="1"/>
    <col min="2057" max="2057" width="12.5" style="205" customWidth="1"/>
    <col min="2058" max="2058" width="0.69921875" style="205" customWidth="1"/>
    <col min="2059" max="2059" width="12.5" style="205" customWidth="1"/>
    <col min="2060" max="2304" width="12.8984375" style="205"/>
    <col min="2305" max="2305" width="22.5" style="205" customWidth="1"/>
    <col min="2306" max="2306" width="18" style="205" customWidth="1"/>
    <col min="2307" max="2307" width="5.5" style="205" customWidth="1"/>
    <col min="2308" max="2308" width="2.3984375" style="205" customWidth="1"/>
    <col min="2309" max="2309" width="12.5" style="205" customWidth="1"/>
    <col min="2310" max="2310" width="0.8984375" style="205" customWidth="1"/>
    <col min="2311" max="2311" width="12.5" style="205" customWidth="1"/>
    <col min="2312" max="2312" width="0.69921875" style="205" customWidth="1"/>
    <col min="2313" max="2313" width="12.5" style="205" customWidth="1"/>
    <col min="2314" max="2314" width="0.69921875" style="205" customWidth="1"/>
    <col min="2315" max="2315" width="12.5" style="205" customWidth="1"/>
    <col min="2316" max="2560" width="12.8984375" style="205"/>
    <col min="2561" max="2561" width="22.5" style="205" customWidth="1"/>
    <col min="2562" max="2562" width="18" style="205" customWidth="1"/>
    <col min="2563" max="2563" width="5.5" style="205" customWidth="1"/>
    <col min="2564" max="2564" width="2.3984375" style="205" customWidth="1"/>
    <col min="2565" max="2565" width="12.5" style="205" customWidth="1"/>
    <col min="2566" max="2566" width="0.8984375" style="205" customWidth="1"/>
    <col min="2567" max="2567" width="12.5" style="205" customWidth="1"/>
    <col min="2568" max="2568" width="0.69921875" style="205" customWidth="1"/>
    <col min="2569" max="2569" width="12.5" style="205" customWidth="1"/>
    <col min="2570" max="2570" width="0.69921875" style="205" customWidth="1"/>
    <col min="2571" max="2571" width="12.5" style="205" customWidth="1"/>
    <col min="2572" max="2816" width="12.8984375" style="205"/>
    <col min="2817" max="2817" width="22.5" style="205" customWidth="1"/>
    <col min="2818" max="2818" width="18" style="205" customWidth="1"/>
    <col min="2819" max="2819" width="5.5" style="205" customWidth="1"/>
    <col min="2820" max="2820" width="2.3984375" style="205" customWidth="1"/>
    <col min="2821" max="2821" width="12.5" style="205" customWidth="1"/>
    <col min="2822" max="2822" width="0.8984375" style="205" customWidth="1"/>
    <col min="2823" max="2823" width="12.5" style="205" customWidth="1"/>
    <col min="2824" max="2824" width="0.69921875" style="205" customWidth="1"/>
    <col min="2825" max="2825" width="12.5" style="205" customWidth="1"/>
    <col min="2826" max="2826" width="0.69921875" style="205" customWidth="1"/>
    <col min="2827" max="2827" width="12.5" style="205" customWidth="1"/>
    <col min="2828" max="3072" width="12.8984375" style="205"/>
    <col min="3073" max="3073" width="22.5" style="205" customWidth="1"/>
    <col min="3074" max="3074" width="18" style="205" customWidth="1"/>
    <col min="3075" max="3075" width="5.5" style="205" customWidth="1"/>
    <col min="3076" max="3076" width="2.3984375" style="205" customWidth="1"/>
    <col min="3077" max="3077" width="12.5" style="205" customWidth="1"/>
    <col min="3078" max="3078" width="0.8984375" style="205" customWidth="1"/>
    <col min="3079" max="3079" width="12.5" style="205" customWidth="1"/>
    <col min="3080" max="3080" width="0.69921875" style="205" customWidth="1"/>
    <col min="3081" max="3081" width="12.5" style="205" customWidth="1"/>
    <col min="3082" max="3082" width="0.69921875" style="205" customWidth="1"/>
    <col min="3083" max="3083" width="12.5" style="205" customWidth="1"/>
    <col min="3084" max="3328" width="12.8984375" style="205"/>
    <col min="3329" max="3329" width="22.5" style="205" customWidth="1"/>
    <col min="3330" max="3330" width="18" style="205" customWidth="1"/>
    <col min="3331" max="3331" width="5.5" style="205" customWidth="1"/>
    <col min="3332" max="3332" width="2.3984375" style="205" customWidth="1"/>
    <col min="3333" max="3333" width="12.5" style="205" customWidth="1"/>
    <col min="3334" max="3334" width="0.8984375" style="205" customWidth="1"/>
    <col min="3335" max="3335" width="12.5" style="205" customWidth="1"/>
    <col min="3336" max="3336" width="0.69921875" style="205" customWidth="1"/>
    <col min="3337" max="3337" width="12.5" style="205" customWidth="1"/>
    <col min="3338" max="3338" width="0.69921875" style="205" customWidth="1"/>
    <col min="3339" max="3339" width="12.5" style="205" customWidth="1"/>
    <col min="3340" max="3584" width="12.8984375" style="205"/>
    <col min="3585" max="3585" width="22.5" style="205" customWidth="1"/>
    <col min="3586" max="3586" width="18" style="205" customWidth="1"/>
    <col min="3587" max="3587" width="5.5" style="205" customWidth="1"/>
    <col min="3588" max="3588" width="2.3984375" style="205" customWidth="1"/>
    <col min="3589" max="3589" width="12.5" style="205" customWidth="1"/>
    <col min="3590" max="3590" width="0.8984375" style="205" customWidth="1"/>
    <col min="3591" max="3591" width="12.5" style="205" customWidth="1"/>
    <col min="3592" max="3592" width="0.69921875" style="205" customWidth="1"/>
    <col min="3593" max="3593" width="12.5" style="205" customWidth="1"/>
    <col min="3594" max="3594" width="0.69921875" style="205" customWidth="1"/>
    <col min="3595" max="3595" width="12.5" style="205" customWidth="1"/>
    <col min="3596" max="3840" width="12.8984375" style="205"/>
    <col min="3841" max="3841" width="22.5" style="205" customWidth="1"/>
    <col min="3842" max="3842" width="18" style="205" customWidth="1"/>
    <col min="3843" max="3843" width="5.5" style="205" customWidth="1"/>
    <col min="3844" max="3844" width="2.3984375" style="205" customWidth="1"/>
    <col min="3845" max="3845" width="12.5" style="205" customWidth="1"/>
    <col min="3846" max="3846" width="0.8984375" style="205" customWidth="1"/>
    <col min="3847" max="3847" width="12.5" style="205" customWidth="1"/>
    <col min="3848" max="3848" width="0.69921875" style="205" customWidth="1"/>
    <col min="3849" max="3849" width="12.5" style="205" customWidth="1"/>
    <col min="3850" max="3850" width="0.69921875" style="205" customWidth="1"/>
    <col min="3851" max="3851" width="12.5" style="205" customWidth="1"/>
    <col min="3852" max="4096" width="12.8984375" style="205"/>
    <col min="4097" max="4097" width="22.5" style="205" customWidth="1"/>
    <col min="4098" max="4098" width="18" style="205" customWidth="1"/>
    <col min="4099" max="4099" width="5.5" style="205" customWidth="1"/>
    <col min="4100" max="4100" width="2.3984375" style="205" customWidth="1"/>
    <col min="4101" max="4101" width="12.5" style="205" customWidth="1"/>
    <col min="4102" max="4102" width="0.8984375" style="205" customWidth="1"/>
    <col min="4103" max="4103" width="12.5" style="205" customWidth="1"/>
    <col min="4104" max="4104" width="0.69921875" style="205" customWidth="1"/>
    <col min="4105" max="4105" width="12.5" style="205" customWidth="1"/>
    <col min="4106" max="4106" width="0.69921875" style="205" customWidth="1"/>
    <col min="4107" max="4107" width="12.5" style="205" customWidth="1"/>
    <col min="4108" max="4352" width="12.8984375" style="205"/>
    <col min="4353" max="4353" width="22.5" style="205" customWidth="1"/>
    <col min="4354" max="4354" width="18" style="205" customWidth="1"/>
    <col min="4355" max="4355" width="5.5" style="205" customWidth="1"/>
    <col min="4356" max="4356" width="2.3984375" style="205" customWidth="1"/>
    <col min="4357" max="4357" width="12.5" style="205" customWidth="1"/>
    <col min="4358" max="4358" width="0.8984375" style="205" customWidth="1"/>
    <col min="4359" max="4359" width="12.5" style="205" customWidth="1"/>
    <col min="4360" max="4360" width="0.69921875" style="205" customWidth="1"/>
    <col min="4361" max="4361" width="12.5" style="205" customWidth="1"/>
    <col min="4362" max="4362" width="0.69921875" style="205" customWidth="1"/>
    <col min="4363" max="4363" width="12.5" style="205" customWidth="1"/>
    <col min="4364" max="4608" width="12.8984375" style="205"/>
    <col min="4609" max="4609" width="22.5" style="205" customWidth="1"/>
    <col min="4610" max="4610" width="18" style="205" customWidth="1"/>
    <col min="4611" max="4611" width="5.5" style="205" customWidth="1"/>
    <col min="4612" max="4612" width="2.3984375" style="205" customWidth="1"/>
    <col min="4613" max="4613" width="12.5" style="205" customWidth="1"/>
    <col min="4614" max="4614" width="0.8984375" style="205" customWidth="1"/>
    <col min="4615" max="4615" width="12.5" style="205" customWidth="1"/>
    <col min="4616" max="4616" width="0.69921875" style="205" customWidth="1"/>
    <col min="4617" max="4617" width="12.5" style="205" customWidth="1"/>
    <col min="4618" max="4618" width="0.69921875" style="205" customWidth="1"/>
    <col min="4619" max="4619" width="12.5" style="205" customWidth="1"/>
    <col min="4620" max="4864" width="12.8984375" style="205"/>
    <col min="4865" max="4865" width="22.5" style="205" customWidth="1"/>
    <col min="4866" max="4866" width="18" style="205" customWidth="1"/>
    <col min="4867" max="4867" width="5.5" style="205" customWidth="1"/>
    <col min="4868" max="4868" width="2.3984375" style="205" customWidth="1"/>
    <col min="4869" max="4869" width="12.5" style="205" customWidth="1"/>
    <col min="4870" max="4870" width="0.8984375" style="205" customWidth="1"/>
    <col min="4871" max="4871" width="12.5" style="205" customWidth="1"/>
    <col min="4872" max="4872" width="0.69921875" style="205" customWidth="1"/>
    <col min="4873" max="4873" width="12.5" style="205" customWidth="1"/>
    <col min="4874" max="4874" width="0.69921875" style="205" customWidth="1"/>
    <col min="4875" max="4875" width="12.5" style="205" customWidth="1"/>
    <col min="4876" max="5120" width="12.8984375" style="205"/>
    <col min="5121" max="5121" width="22.5" style="205" customWidth="1"/>
    <col min="5122" max="5122" width="18" style="205" customWidth="1"/>
    <col min="5123" max="5123" width="5.5" style="205" customWidth="1"/>
    <col min="5124" max="5124" width="2.3984375" style="205" customWidth="1"/>
    <col min="5125" max="5125" width="12.5" style="205" customWidth="1"/>
    <col min="5126" max="5126" width="0.8984375" style="205" customWidth="1"/>
    <col min="5127" max="5127" width="12.5" style="205" customWidth="1"/>
    <col min="5128" max="5128" width="0.69921875" style="205" customWidth="1"/>
    <col min="5129" max="5129" width="12.5" style="205" customWidth="1"/>
    <col min="5130" max="5130" width="0.69921875" style="205" customWidth="1"/>
    <col min="5131" max="5131" width="12.5" style="205" customWidth="1"/>
    <col min="5132" max="5376" width="12.8984375" style="205"/>
    <col min="5377" max="5377" width="22.5" style="205" customWidth="1"/>
    <col min="5378" max="5378" width="18" style="205" customWidth="1"/>
    <col min="5379" max="5379" width="5.5" style="205" customWidth="1"/>
    <col min="5380" max="5380" width="2.3984375" style="205" customWidth="1"/>
    <col min="5381" max="5381" width="12.5" style="205" customWidth="1"/>
    <col min="5382" max="5382" width="0.8984375" style="205" customWidth="1"/>
    <col min="5383" max="5383" width="12.5" style="205" customWidth="1"/>
    <col min="5384" max="5384" width="0.69921875" style="205" customWidth="1"/>
    <col min="5385" max="5385" width="12.5" style="205" customWidth="1"/>
    <col min="5386" max="5386" width="0.69921875" style="205" customWidth="1"/>
    <col min="5387" max="5387" width="12.5" style="205" customWidth="1"/>
    <col min="5388" max="5632" width="12.8984375" style="205"/>
    <col min="5633" max="5633" width="22.5" style="205" customWidth="1"/>
    <col min="5634" max="5634" width="18" style="205" customWidth="1"/>
    <col min="5635" max="5635" width="5.5" style="205" customWidth="1"/>
    <col min="5636" max="5636" width="2.3984375" style="205" customWidth="1"/>
    <col min="5637" max="5637" width="12.5" style="205" customWidth="1"/>
    <col min="5638" max="5638" width="0.8984375" style="205" customWidth="1"/>
    <col min="5639" max="5639" width="12.5" style="205" customWidth="1"/>
    <col min="5640" max="5640" width="0.69921875" style="205" customWidth="1"/>
    <col min="5641" max="5641" width="12.5" style="205" customWidth="1"/>
    <col min="5642" max="5642" width="0.69921875" style="205" customWidth="1"/>
    <col min="5643" max="5643" width="12.5" style="205" customWidth="1"/>
    <col min="5644" max="5888" width="12.8984375" style="205"/>
    <col min="5889" max="5889" width="22.5" style="205" customWidth="1"/>
    <col min="5890" max="5890" width="18" style="205" customWidth="1"/>
    <col min="5891" max="5891" width="5.5" style="205" customWidth="1"/>
    <col min="5892" max="5892" width="2.3984375" style="205" customWidth="1"/>
    <col min="5893" max="5893" width="12.5" style="205" customWidth="1"/>
    <col min="5894" max="5894" width="0.8984375" style="205" customWidth="1"/>
    <col min="5895" max="5895" width="12.5" style="205" customWidth="1"/>
    <col min="5896" max="5896" width="0.69921875" style="205" customWidth="1"/>
    <col min="5897" max="5897" width="12.5" style="205" customWidth="1"/>
    <col min="5898" max="5898" width="0.69921875" style="205" customWidth="1"/>
    <col min="5899" max="5899" width="12.5" style="205" customWidth="1"/>
    <col min="5900" max="6144" width="12.8984375" style="205"/>
    <col min="6145" max="6145" width="22.5" style="205" customWidth="1"/>
    <col min="6146" max="6146" width="18" style="205" customWidth="1"/>
    <col min="6147" max="6147" width="5.5" style="205" customWidth="1"/>
    <col min="6148" max="6148" width="2.3984375" style="205" customWidth="1"/>
    <col min="6149" max="6149" width="12.5" style="205" customWidth="1"/>
    <col min="6150" max="6150" width="0.8984375" style="205" customWidth="1"/>
    <col min="6151" max="6151" width="12.5" style="205" customWidth="1"/>
    <col min="6152" max="6152" width="0.69921875" style="205" customWidth="1"/>
    <col min="6153" max="6153" width="12.5" style="205" customWidth="1"/>
    <col min="6154" max="6154" width="0.69921875" style="205" customWidth="1"/>
    <col min="6155" max="6155" width="12.5" style="205" customWidth="1"/>
    <col min="6156" max="6400" width="12.8984375" style="205"/>
    <col min="6401" max="6401" width="22.5" style="205" customWidth="1"/>
    <col min="6402" max="6402" width="18" style="205" customWidth="1"/>
    <col min="6403" max="6403" width="5.5" style="205" customWidth="1"/>
    <col min="6404" max="6404" width="2.3984375" style="205" customWidth="1"/>
    <col min="6405" max="6405" width="12.5" style="205" customWidth="1"/>
    <col min="6406" max="6406" width="0.8984375" style="205" customWidth="1"/>
    <col min="6407" max="6407" width="12.5" style="205" customWidth="1"/>
    <col min="6408" max="6408" width="0.69921875" style="205" customWidth="1"/>
    <col min="6409" max="6409" width="12.5" style="205" customWidth="1"/>
    <col min="6410" max="6410" width="0.69921875" style="205" customWidth="1"/>
    <col min="6411" max="6411" width="12.5" style="205" customWidth="1"/>
    <col min="6412" max="6656" width="12.8984375" style="205"/>
    <col min="6657" max="6657" width="22.5" style="205" customWidth="1"/>
    <col min="6658" max="6658" width="18" style="205" customWidth="1"/>
    <col min="6659" max="6659" width="5.5" style="205" customWidth="1"/>
    <col min="6660" max="6660" width="2.3984375" style="205" customWidth="1"/>
    <col min="6661" max="6661" width="12.5" style="205" customWidth="1"/>
    <col min="6662" max="6662" width="0.8984375" style="205" customWidth="1"/>
    <col min="6663" max="6663" width="12.5" style="205" customWidth="1"/>
    <col min="6664" max="6664" width="0.69921875" style="205" customWidth="1"/>
    <col min="6665" max="6665" width="12.5" style="205" customWidth="1"/>
    <col min="6666" max="6666" width="0.69921875" style="205" customWidth="1"/>
    <col min="6667" max="6667" width="12.5" style="205" customWidth="1"/>
    <col min="6668" max="6912" width="12.8984375" style="205"/>
    <col min="6913" max="6913" width="22.5" style="205" customWidth="1"/>
    <col min="6914" max="6914" width="18" style="205" customWidth="1"/>
    <col min="6915" max="6915" width="5.5" style="205" customWidth="1"/>
    <col min="6916" max="6916" width="2.3984375" style="205" customWidth="1"/>
    <col min="6917" max="6917" width="12.5" style="205" customWidth="1"/>
    <col min="6918" max="6918" width="0.8984375" style="205" customWidth="1"/>
    <col min="6919" max="6919" width="12.5" style="205" customWidth="1"/>
    <col min="6920" max="6920" width="0.69921875" style="205" customWidth="1"/>
    <col min="6921" max="6921" width="12.5" style="205" customWidth="1"/>
    <col min="6922" max="6922" width="0.69921875" style="205" customWidth="1"/>
    <col min="6923" max="6923" width="12.5" style="205" customWidth="1"/>
    <col min="6924" max="7168" width="12.8984375" style="205"/>
    <col min="7169" max="7169" width="22.5" style="205" customWidth="1"/>
    <col min="7170" max="7170" width="18" style="205" customWidth="1"/>
    <col min="7171" max="7171" width="5.5" style="205" customWidth="1"/>
    <col min="7172" max="7172" width="2.3984375" style="205" customWidth="1"/>
    <col min="7173" max="7173" width="12.5" style="205" customWidth="1"/>
    <col min="7174" max="7174" width="0.8984375" style="205" customWidth="1"/>
    <col min="7175" max="7175" width="12.5" style="205" customWidth="1"/>
    <col min="7176" max="7176" width="0.69921875" style="205" customWidth="1"/>
    <col min="7177" max="7177" width="12.5" style="205" customWidth="1"/>
    <col min="7178" max="7178" width="0.69921875" style="205" customWidth="1"/>
    <col min="7179" max="7179" width="12.5" style="205" customWidth="1"/>
    <col min="7180" max="7424" width="12.8984375" style="205"/>
    <col min="7425" max="7425" width="22.5" style="205" customWidth="1"/>
    <col min="7426" max="7426" width="18" style="205" customWidth="1"/>
    <col min="7427" max="7427" width="5.5" style="205" customWidth="1"/>
    <col min="7428" max="7428" width="2.3984375" style="205" customWidth="1"/>
    <col min="7429" max="7429" width="12.5" style="205" customWidth="1"/>
    <col min="7430" max="7430" width="0.8984375" style="205" customWidth="1"/>
    <col min="7431" max="7431" width="12.5" style="205" customWidth="1"/>
    <col min="7432" max="7432" width="0.69921875" style="205" customWidth="1"/>
    <col min="7433" max="7433" width="12.5" style="205" customWidth="1"/>
    <col min="7434" max="7434" width="0.69921875" style="205" customWidth="1"/>
    <col min="7435" max="7435" width="12.5" style="205" customWidth="1"/>
    <col min="7436" max="7680" width="12.8984375" style="205"/>
    <col min="7681" max="7681" width="22.5" style="205" customWidth="1"/>
    <col min="7682" max="7682" width="18" style="205" customWidth="1"/>
    <col min="7683" max="7683" width="5.5" style="205" customWidth="1"/>
    <col min="7684" max="7684" width="2.3984375" style="205" customWidth="1"/>
    <col min="7685" max="7685" width="12.5" style="205" customWidth="1"/>
    <col min="7686" max="7686" width="0.8984375" style="205" customWidth="1"/>
    <col min="7687" max="7687" width="12.5" style="205" customWidth="1"/>
    <col min="7688" max="7688" width="0.69921875" style="205" customWidth="1"/>
    <col min="7689" max="7689" width="12.5" style="205" customWidth="1"/>
    <col min="7690" max="7690" width="0.69921875" style="205" customWidth="1"/>
    <col min="7691" max="7691" width="12.5" style="205" customWidth="1"/>
    <col min="7692" max="7936" width="12.8984375" style="205"/>
    <col min="7937" max="7937" width="22.5" style="205" customWidth="1"/>
    <col min="7938" max="7938" width="18" style="205" customWidth="1"/>
    <col min="7939" max="7939" width="5.5" style="205" customWidth="1"/>
    <col min="7940" max="7940" width="2.3984375" style="205" customWidth="1"/>
    <col min="7941" max="7941" width="12.5" style="205" customWidth="1"/>
    <col min="7942" max="7942" width="0.8984375" style="205" customWidth="1"/>
    <col min="7943" max="7943" width="12.5" style="205" customWidth="1"/>
    <col min="7944" max="7944" width="0.69921875" style="205" customWidth="1"/>
    <col min="7945" max="7945" width="12.5" style="205" customWidth="1"/>
    <col min="7946" max="7946" width="0.69921875" style="205" customWidth="1"/>
    <col min="7947" max="7947" width="12.5" style="205" customWidth="1"/>
    <col min="7948" max="8192" width="12.8984375" style="205"/>
    <col min="8193" max="8193" width="22.5" style="205" customWidth="1"/>
    <col min="8194" max="8194" width="18" style="205" customWidth="1"/>
    <col min="8195" max="8195" width="5.5" style="205" customWidth="1"/>
    <col min="8196" max="8196" width="2.3984375" style="205" customWidth="1"/>
    <col min="8197" max="8197" width="12.5" style="205" customWidth="1"/>
    <col min="8198" max="8198" width="0.8984375" style="205" customWidth="1"/>
    <col min="8199" max="8199" width="12.5" style="205" customWidth="1"/>
    <col min="8200" max="8200" width="0.69921875" style="205" customWidth="1"/>
    <col min="8201" max="8201" width="12.5" style="205" customWidth="1"/>
    <col min="8202" max="8202" width="0.69921875" style="205" customWidth="1"/>
    <col min="8203" max="8203" width="12.5" style="205" customWidth="1"/>
    <col min="8204" max="8448" width="12.8984375" style="205"/>
    <col min="8449" max="8449" width="22.5" style="205" customWidth="1"/>
    <col min="8450" max="8450" width="18" style="205" customWidth="1"/>
    <col min="8451" max="8451" width="5.5" style="205" customWidth="1"/>
    <col min="8452" max="8452" width="2.3984375" style="205" customWidth="1"/>
    <col min="8453" max="8453" width="12.5" style="205" customWidth="1"/>
    <col min="8454" max="8454" width="0.8984375" style="205" customWidth="1"/>
    <col min="8455" max="8455" width="12.5" style="205" customWidth="1"/>
    <col min="8456" max="8456" width="0.69921875" style="205" customWidth="1"/>
    <col min="8457" max="8457" width="12.5" style="205" customWidth="1"/>
    <col min="8458" max="8458" width="0.69921875" style="205" customWidth="1"/>
    <col min="8459" max="8459" width="12.5" style="205" customWidth="1"/>
    <col min="8460" max="8704" width="12.8984375" style="205"/>
    <col min="8705" max="8705" width="22.5" style="205" customWidth="1"/>
    <col min="8706" max="8706" width="18" style="205" customWidth="1"/>
    <col min="8707" max="8707" width="5.5" style="205" customWidth="1"/>
    <col min="8708" max="8708" width="2.3984375" style="205" customWidth="1"/>
    <col min="8709" max="8709" width="12.5" style="205" customWidth="1"/>
    <col min="8710" max="8710" width="0.8984375" style="205" customWidth="1"/>
    <col min="8711" max="8711" width="12.5" style="205" customWidth="1"/>
    <col min="8712" max="8712" width="0.69921875" style="205" customWidth="1"/>
    <col min="8713" max="8713" width="12.5" style="205" customWidth="1"/>
    <col min="8714" max="8714" width="0.69921875" style="205" customWidth="1"/>
    <col min="8715" max="8715" width="12.5" style="205" customWidth="1"/>
    <col min="8716" max="8960" width="12.8984375" style="205"/>
    <col min="8961" max="8961" width="22.5" style="205" customWidth="1"/>
    <col min="8962" max="8962" width="18" style="205" customWidth="1"/>
    <col min="8963" max="8963" width="5.5" style="205" customWidth="1"/>
    <col min="8964" max="8964" width="2.3984375" style="205" customWidth="1"/>
    <col min="8965" max="8965" width="12.5" style="205" customWidth="1"/>
    <col min="8966" max="8966" width="0.8984375" style="205" customWidth="1"/>
    <col min="8967" max="8967" width="12.5" style="205" customWidth="1"/>
    <col min="8968" max="8968" width="0.69921875" style="205" customWidth="1"/>
    <col min="8969" max="8969" width="12.5" style="205" customWidth="1"/>
    <col min="8970" max="8970" width="0.69921875" style="205" customWidth="1"/>
    <col min="8971" max="8971" width="12.5" style="205" customWidth="1"/>
    <col min="8972" max="9216" width="12.8984375" style="205"/>
    <col min="9217" max="9217" width="22.5" style="205" customWidth="1"/>
    <col min="9218" max="9218" width="18" style="205" customWidth="1"/>
    <col min="9219" max="9219" width="5.5" style="205" customWidth="1"/>
    <col min="9220" max="9220" width="2.3984375" style="205" customWidth="1"/>
    <col min="9221" max="9221" width="12.5" style="205" customWidth="1"/>
    <col min="9222" max="9222" width="0.8984375" style="205" customWidth="1"/>
    <col min="9223" max="9223" width="12.5" style="205" customWidth="1"/>
    <col min="9224" max="9224" width="0.69921875" style="205" customWidth="1"/>
    <col min="9225" max="9225" width="12.5" style="205" customWidth="1"/>
    <col min="9226" max="9226" width="0.69921875" style="205" customWidth="1"/>
    <col min="9227" max="9227" width="12.5" style="205" customWidth="1"/>
    <col min="9228" max="9472" width="12.8984375" style="205"/>
    <col min="9473" max="9473" width="22.5" style="205" customWidth="1"/>
    <col min="9474" max="9474" width="18" style="205" customWidth="1"/>
    <col min="9475" max="9475" width="5.5" style="205" customWidth="1"/>
    <col min="9476" max="9476" width="2.3984375" style="205" customWidth="1"/>
    <col min="9477" max="9477" width="12.5" style="205" customWidth="1"/>
    <col min="9478" max="9478" width="0.8984375" style="205" customWidth="1"/>
    <col min="9479" max="9479" width="12.5" style="205" customWidth="1"/>
    <col min="9480" max="9480" width="0.69921875" style="205" customWidth="1"/>
    <col min="9481" max="9481" width="12.5" style="205" customWidth="1"/>
    <col min="9482" max="9482" width="0.69921875" style="205" customWidth="1"/>
    <col min="9483" max="9483" width="12.5" style="205" customWidth="1"/>
    <col min="9484" max="9728" width="12.8984375" style="205"/>
    <col min="9729" max="9729" width="22.5" style="205" customWidth="1"/>
    <col min="9730" max="9730" width="18" style="205" customWidth="1"/>
    <col min="9731" max="9731" width="5.5" style="205" customWidth="1"/>
    <col min="9732" max="9732" width="2.3984375" style="205" customWidth="1"/>
    <col min="9733" max="9733" width="12.5" style="205" customWidth="1"/>
    <col min="9734" max="9734" width="0.8984375" style="205" customWidth="1"/>
    <col min="9735" max="9735" width="12.5" style="205" customWidth="1"/>
    <col min="9736" max="9736" width="0.69921875" style="205" customWidth="1"/>
    <col min="9737" max="9737" width="12.5" style="205" customWidth="1"/>
    <col min="9738" max="9738" width="0.69921875" style="205" customWidth="1"/>
    <col min="9739" max="9739" width="12.5" style="205" customWidth="1"/>
    <col min="9740" max="9984" width="12.8984375" style="205"/>
    <col min="9985" max="9985" width="22.5" style="205" customWidth="1"/>
    <col min="9986" max="9986" width="18" style="205" customWidth="1"/>
    <col min="9987" max="9987" width="5.5" style="205" customWidth="1"/>
    <col min="9988" max="9988" width="2.3984375" style="205" customWidth="1"/>
    <col min="9989" max="9989" width="12.5" style="205" customWidth="1"/>
    <col min="9990" max="9990" width="0.8984375" style="205" customWidth="1"/>
    <col min="9991" max="9991" width="12.5" style="205" customWidth="1"/>
    <col min="9992" max="9992" width="0.69921875" style="205" customWidth="1"/>
    <col min="9993" max="9993" width="12.5" style="205" customWidth="1"/>
    <col min="9994" max="9994" width="0.69921875" style="205" customWidth="1"/>
    <col min="9995" max="9995" width="12.5" style="205" customWidth="1"/>
    <col min="9996" max="10240" width="12.8984375" style="205"/>
    <col min="10241" max="10241" width="22.5" style="205" customWidth="1"/>
    <col min="10242" max="10242" width="18" style="205" customWidth="1"/>
    <col min="10243" max="10243" width="5.5" style="205" customWidth="1"/>
    <col min="10244" max="10244" width="2.3984375" style="205" customWidth="1"/>
    <col min="10245" max="10245" width="12.5" style="205" customWidth="1"/>
    <col min="10246" max="10246" width="0.8984375" style="205" customWidth="1"/>
    <col min="10247" max="10247" width="12.5" style="205" customWidth="1"/>
    <col min="10248" max="10248" width="0.69921875" style="205" customWidth="1"/>
    <col min="10249" max="10249" width="12.5" style="205" customWidth="1"/>
    <col min="10250" max="10250" width="0.69921875" style="205" customWidth="1"/>
    <col min="10251" max="10251" width="12.5" style="205" customWidth="1"/>
    <col min="10252" max="10496" width="12.8984375" style="205"/>
    <col min="10497" max="10497" width="22.5" style="205" customWidth="1"/>
    <col min="10498" max="10498" width="18" style="205" customWidth="1"/>
    <col min="10499" max="10499" width="5.5" style="205" customWidth="1"/>
    <col min="10500" max="10500" width="2.3984375" style="205" customWidth="1"/>
    <col min="10501" max="10501" width="12.5" style="205" customWidth="1"/>
    <col min="10502" max="10502" width="0.8984375" style="205" customWidth="1"/>
    <col min="10503" max="10503" width="12.5" style="205" customWidth="1"/>
    <col min="10504" max="10504" width="0.69921875" style="205" customWidth="1"/>
    <col min="10505" max="10505" width="12.5" style="205" customWidth="1"/>
    <col min="10506" max="10506" width="0.69921875" style="205" customWidth="1"/>
    <col min="10507" max="10507" width="12.5" style="205" customWidth="1"/>
    <col min="10508" max="10752" width="12.8984375" style="205"/>
    <col min="10753" max="10753" width="22.5" style="205" customWidth="1"/>
    <col min="10754" max="10754" width="18" style="205" customWidth="1"/>
    <col min="10755" max="10755" width="5.5" style="205" customWidth="1"/>
    <col min="10756" max="10756" width="2.3984375" style="205" customWidth="1"/>
    <col min="10757" max="10757" width="12.5" style="205" customWidth="1"/>
    <col min="10758" max="10758" width="0.8984375" style="205" customWidth="1"/>
    <col min="10759" max="10759" width="12.5" style="205" customWidth="1"/>
    <col min="10760" max="10760" width="0.69921875" style="205" customWidth="1"/>
    <col min="10761" max="10761" width="12.5" style="205" customWidth="1"/>
    <col min="10762" max="10762" width="0.69921875" style="205" customWidth="1"/>
    <col min="10763" max="10763" width="12.5" style="205" customWidth="1"/>
    <col min="10764" max="11008" width="12.8984375" style="205"/>
    <col min="11009" max="11009" width="22.5" style="205" customWidth="1"/>
    <col min="11010" max="11010" width="18" style="205" customWidth="1"/>
    <col min="11011" max="11011" width="5.5" style="205" customWidth="1"/>
    <col min="11012" max="11012" width="2.3984375" style="205" customWidth="1"/>
    <col min="11013" max="11013" width="12.5" style="205" customWidth="1"/>
    <col min="11014" max="11014" width="0.8984375" style="205" customWidth="1"/>
    <col min="11015" max="11015" width="12.5" style="205" customWidth="1"/>
    <col min="11016" max="11016" width="0.69921875" style="205" customWidth="1"/>
    <col min="11017" max="11017" width="12.5" style="205" customWidth="1"/>
    <col min="11018" max="11018" width="0.69921875" style="205" customWidth="1"/>
    <col min="11019" max="11019" width="12.5" style="205" customWidth="1"/>
    <col min="11020" max="11264" width="12.8984375" style="205"/>
    <col min="11265" max="11265" width="22.5" style="205" customWidth="1"/>
    <col min="11266" max="11266" width="18" style="205" customWidth="1"/>
    <col min="11267" max="11267" width="5.5" style="205" customWidth="1"/>
    <col min="11268" max="11268" width="2.3984375" style="205" customWidth="1"/>
    <col min="11269" max="11269" width="12.5" style="205" customWidth="1"/>
    <col min="11270" max="11270" width="0.8984375" style="205" customWidth="1"/>
    <col min="11271" max="11271" width="12.5" style="205" customWidth="1"/>
    <col min="11272" max="11272" width="0.69921875" style="205" customWidth="1"/>
    <col min="11273" max="11273" width="12.5" style="205" customWidth="1"/>
    <col min="11274" max="11274" width="0.69921875" style="205" customWidth="1"/>
    <col min="11275" max="11275" width="12.5" style="205" customWidth="1"/>
    <col min="11276" max="11520" width="12.8984375" style="205"/>
    <col min="11521" max="11521" width="22.5" style="205" customWidth="1"/>
    <col min="11522" max="11522" width="18" style="205" customWidth="1"/>
    <col min="11523" max="11523" width="5.5" style="205" customWidth="1"/>
    <col min="11524" max="11524" width="2.3984375" style="205" customWidth="1"/>
    <col min="11525" max="11525" width="12.5" style="205" customWidth="1"/>
    <col min="11526" max="11526" width="0.8984375" style="205" customWidth="1"/>
    <col min="11527" max="11527" width="12.5" style="205" customWidth="1"/>
    <col min="11528" max="11528" width="0.69921875" style="205" customWidth="1"/>
    <col min="11529" max="11529" width="12.5" style="205" customWidth="1"/>
    <col min="11530" max="11530" width="0.69921875" style="205" customWidth="1"/>
    <col min="11531" max="11531" width="12.5" style="205" customWidth="1"/>
    <col min="11532" max="11776" width="12.8984375" style="205"/>
    <col min="11777" max="11777" width="22.5" style="205" customWidth="1"/>
    <col min="11778" max="11778" width="18" style="205" customWidth="1"/>
    <col min="11779" max="11779" width="5.5" style="205" customWidth="1"/>
    <col min="11780" max="11780" width="2.3984375" style="205" customWidth="1"/>
    <col min="11781" max="11781" width="12.5" style="205" customWidth="1"/>
    <col min="11782" max="11782" width="0.8984375" style="205" customWidth="1"/>
    <col min="11783" max="11783" width="12.5" style="205" customWidth="1"/>
    <col min="11784" max="11784" width="0.69921875" style="205" customWidth="1"/>
    <col min="11785" max="11785" width="12.5" style="205" customWidth="1"/>
    <col min="11786" max="11786" width="0.69921875" style="205" customWidth="1"/>
    <col min="11787" max="11787" width="12.5" style="205" customWidth="1"/>
    <col min="11788" max="12032" width="12.8984375" style="205"/>
    <col min="12033" max="12033" width="22.5" style="205" customWidth="1"/>
    <col min="12034" max="12034" width="18" style="205" customWidth="1"/>
    <col min="12035" max="12035" width="5.5" style="205" customWidth="1"/>
    <col min="12036" max="12036" width="2.3984375" style="205" customWidth="1"/>
    <col min="12037" max="12037" width="12.5" style="205" customWidth="1"/>
    <col min="12038" max="12038" width="0.8984375" style="205" customWidth="1"/>
    <col min="12039" max="12039" width="12.5" style="205" customWidth="1"/>
    <col min="12040" max="12040" width="0.69921875" style="205" customWidth="1"/>
    <col min="12041" max="12041" width="12.5" style="205" customWidth="1"/>
    <col min="12042" max="12042" width="0.69921875" style="205" customWidth="1"/>
    <col min="12043" max="12043" width="12.5" style="205" customWidth="1"/>
    <col min="12044" max="12288" width="12.8984375" style="205"/>
    <col min="12289" max="12289" width="22.5" style="205" customWidth="1"/>
    <col min="12290" max="12290" width="18" style="205" customWidth="1"/>
    <col min="12291" max="12291" width="5.5" style="205" customWidth="1"/>
    <col min="12292" max="12292" width="2.3984375" style="205" customWidth="1"/>
    <col min="12293" max="12293" width="12.5" style="205" customWidth="1"/>
    <col min="12294" max="12294" width="0.8984375" style="205" customWidth="1"/>
    <col min="12295" max="12295" width="12.5" style="205" customWidth="1"/>
    <col min="12296" max="12296" width="0.69921875" style="205" customWidth="1"/>
    <col min="12297" max="12297" width="12.5" style="205" customWidth="1"/>
    <col min="12298" max="12298" width="0.69921875" style="205" customWidth="1"/>
    <col min="12299" max="12299" width="12.5" style="205" customWidth="1"/>
    <col min="12300" max="12544" width="12.8984375" style="205"/>
    <col min="12545" max="12545" width="22.5" style="205" customWidth="1"/>
    <col min="12546" max="12546" width="18" style="205" customWidth="1"/>
    <col min="12547" max="12547" width="5.5" style="205" customWidth="1"/>
    <col min="12548" max="12548" width="2.3984375" style="205" customWidth="1"/>
    <col min="12549" max="12549" width="12.5" style="205" customWidth="1"/>
    <col min="12550" max="12550" width="0.8984375" style="205" customWidth="1"/>
    <col min="12551" max="12551" width="12.5" style="205" customWidth="1"/>
    <col min="12552" max="12552" width="0.69921875" style="205" customWidth="1"/>
    <col min="12553" max="12553" width="12.5" style="205" customWidth="1"/>
    <col min="12554" max="12554" width="0.69921875" style="205" customWidth="1"/>
    <col min="12555" max="12555" width="12.5" style="205" customWidth="1"/>
    <col min="12556" max="12800" width="12.8984375" style="205"/>
    <col min="12801" max="12801" width="22.5" style="205" customWidth="1"/>
    <col min="12802" max="12802" width="18" style="205" customWidth="1"/>
    <col min="12803" max="12803" width="5.5" style="205" customWidth="1"/>
    <col min="12804" max="12804" width="2.3984375" style="205" customWidth="1"/>
    <col min="12805" max="12805" width="12.5" style="205" customWidth="1"/>
    <col min="12806" max="12806" width="0.8984375" style="205" customWidth="1"/>
    <col min="12807" max="12807" width="12.5" style="205" customWidth="1"/>
    <col min="12808" max="12808" width="0.69921875" style="205" customWidth="1"/>
    <col min="12809" max="12809" width="12.5" style="205" customWidth="1"/>
    <col min="12810" max="12810" width="0.69921875" style="205" customWidth="1"/>
    <col min="12811" max="12811" width="12.5" style="205" customWidth="1"/>
    <col min="12812" max="13056" width="12.8984375" style="205"/>
    <col min="13057" max="13057" width="22.5" style="205" customWidth="1"/>
    <col min="13058" max="13058" width="18" style="205" customWidth="1"/>
    <col min="13059" max="13059" width="5.5" style="205" customWidth="1"/>
    <col min="13060" max="13060" width="2.3984375" style="205" customWidth="1"/>
    <col min="13061" max="13061" width="12.5" style="205" customWidth="1"/>
    <col min="13062" max="13062" width="0.8984375" style="205" customWidth="1"/>
    <col min="13063" max="13063" width="12.5" style="205" customWidth="1"/>
    <col min="13064" max="13064" width="0.69921875" style="205" customWidth="1"/>
    <col min="13065" max="13065" width="12.5" style="205" customWidth="1"/>
    <col min="13066" max="13066" width="0.69921875" style="205" customWidth="1"/>
    <col min="13067" max="13067" width="12.5" style="205" customWidth="1"/>
    <col min="13068" max="13312" width="12.8984375" style="205"/>
    <col min="13313" max="13313" width="22.5" style="205" customWidth="1"/>
    <col min="13314" max="13314" width="18" style="205" customWidth="1"/>
    <col min="13315" max="13315" width="5.5" style="205" customWidth="1"/>
    <col min="13316" max="13316" width="2.3984375" style="205" customWidth="1"/>
    <col min="13317" max="13317" width="12.5" style="205" customWidth="1"/>
    <col min="13318" max="13318" width="0.8984375" style="205" customWidth="1"/>
    <col min="13319" max="13319" width="12.5" style="205" customWidth="1"/>
    <col min="13320" max="13320" width="0.69921875" style="205" customWidth="1"/>
    <col min="13321" max="13321" width="12.5" style="205" customWidth="1"/>
    <col min="13322" max="13322" width="0.69921875" style="205" customWidth="1"/>
    <col min="13323" max="13323" width="12.5" style="205" customWidth="1"/>
    <col min="13324" max="13568" width="12.8984375" style="205"/>
    <col min="13569" max="13569" width="22.5" style="205" customWidth="1"/>
    <col min="13570" max="13570" width="18" style="205" customWidth="1"/>
    <col min="13571" max="13571" width="5.5" style="205" customWidth="1"/>
    <col min="13572" max="13572" width="2.3984375" style="205" customWidth="1"/>
    <col min="13573" max="13573" width="12.5" style="205" customWidth="1"/>
    <col min="13574" max="13574" width="0.8984375" style="205" customWidth="1"/>
    <col min="13575" max="13575" width="12.5" style="205" customWidth="1"/>
    <col min="13576" max="13576" width="0.69921875" style="205" customWidth="1"/>
    <col min="13577" max="13577" width="12.5" style="205" customWidth="1"/>
    <col min="13578" max="13578" width="0.69921875" style="205" customWidth="1"/>
    <col min="13579" max="13579" width="12.5" style="205" customWidth="1"/>
    <col min="13580" max="13824" width="12.8984375" style="205"/>
    <col min="13825" max="13825" width="22.5" style="205" customWidth="1"/>
    <col min="13826" max="13826" width="18" style="205" customWidth="1"/>
    <col min="13827" max="13827" width="5.5" style="205" customWidth="1"/>
    <col min="13828" max="13828" width="2.3984375" style="205" customWidth="1"/>
    <col min="13829" max="13829" width="12.5" style="205" customWidth="1"/>
    <col min="13830" max="13830" width="0.8984375" style="205" customWidth="1"/>
    <col min="13831" max="13831" width="12.5" style="205" customWidth="1"/>
    <col min="13832" max="13832" width="0.69921875" style="205" customWidth="1"/>
    <col min="13833" max="13833" width="12.5" style="205" customWidth="1"/>
    <col min="13834" max="13834" width="0.69921875" style="205" customWidth="1"/>
    <col min="13835" max="13835" width="12.5" style="205" customWidth="1"/>
    <col min="13836" max="14080" width="12.8984375" style="205"/>
    <col min="14081" max="14081" width="22.5" style="205" customWidth="1"/>
    <col min="14082" max="14082" width="18" style="205" customWidth="1"/>
    <col min="14083" max="14083" width="5.5" style="205" customWidth="1"/>
    <col min="14084" max="14084" width="2.3984375" style="205" customWidth="1"/>
    <col min="14085" max="14085" width="12.5" style="205" customWidth="1"/>
    <col min="14086" max="14086" width="0.8984375" style="205" customWidth="1"/>
    <col min="14087" max="14087" width="12.5" style="205" customWidth="1"/>
    <col min="14088" max="14088" width="0.69921875" style="205" customWidth="1"/>
    <col min="14089" max="14089" width="12.5" style="205" customWidth="1"/>
    <col min="14090" max="14090" width="0.69921875" style="205" customWidth="1"/>
    <col min="14091" max="14091" width="12.5" style="205" customWidth="1"/>
    <col min="14092" max="14336" width="12.8984375" style="205"/>
    <col min="14337" max="14337" width="22.5" style="205" customWidth="1"/>
    <col min="14338" max="14338" width="18" style="205" customWidth="1"/>
    <col min="14339" max="14339" width="5.5" style="205" customWidth="1"/>
    <col min="14340" max="14340" width="2.3984375" style="205" customWidth="1"/>
    <col min="14341" max="14341" width="12.5" style="205" customWidth="1"/>
    <col min="14342" max="14342" width="0.8984375" style="205" customWidth="1"/>
    <col min="14343" max="14343" width="12.5" style="205" customWidth="1"/>
    <col min="14344" max="14344" width="0.69921875" style="205" customWidth="1"/>
    <col min="14345" max="14345" width="12.5" style="205" customWidth="1"/>
    <col min="14346" max="14346" width="0.69921875" style="205" customWidth="1"/>
    <col min="14347" max="14347" width="12.5" style="205" customWidth="1"/>
    <col min="14348" max="14592" width="12.8984375" style="205"/>
    <col min="14593" max="14593" width="22.5" style="205" customWidth="1"/>
    <col min="14594" max="14594" width="18" style="205" customWidth="1"/>
    <col min="14595" max="14595" width="5.5" style="205" customWidth="1"/>
    <col min="14596" max="14596" width="2.3984375" style="205" customWidth="1"/>
    <col min="14597" max="14597" width="12.5" style="205" customWidth="1"/>
    <col min="14598" max="14598" width="0.8984375" style="205" customWidth="1"/>
    <col min="14599" max="14599" width="12.5" style="205" customWidth="1"/>
    <col min="14600" max="14600" width="0.69921875" style="205" customWidth="1"/>
    <col min="14601" max="14601" width="12.5" style="205" customWidth="1"/>
    <col min="14602" max="14602" width="0.69921875" style="205" customWidth="1"/>
    <col min="14603" max="14603" width="12.5" style="205" customWidth="1"/>
    <col min="14604" max="14848" width="12.8984375" style="205"/>
    <col min="14849" max="14849" width="22.5" style="205" customWidth="1"/>
    <col min="14850" max="14850" width="18" style="205" customWidth="1"/>
    <col min="14851" max="14851" width="5.5" style="205" customWidth="1"/>
    <col min="14852" max="14852" width="2.3984375" style="205" customWidth="1"/>
    <col min="14853" max="14853" width="12.5" style="205" customWidth="1"/>
    <col min="14854" max="14854" width="0.8984375" style="205" customWidth="1"/>
    <col min="14855" max="14855" width="12.5" style="205" customWidth="1"/>
    <col min="14856" max="14856" width="0.69921875" style="205" customWidth="1"/>
    <col min="14857" max="14857" width="12.5" style="205" customWidth="1"/>
    <col min="14858" max="14858" width="0.69921875" style="205" customWidth="1"/>
    <col min="14859" max="14859" width="12.5" style="205" customWidth="1"/>
    <col min="14860" max="15104" width="12.8984375" style="205"/>
    <col min="15105" max="15105" width="22.5" style="205" customWidth="1"/>
    <col min="15106" max="15106" width="18" style="205" customWidth="1"/>
    <col min="15107" max="15107" width="5.5" style="205" customWidth="1"/>
    <col min="15108" max="15108" width="2.3984375" style="205" customWidth="1"/>
    <col min="15109" max="15109" width="12.5" style="205" customWidth="1"/>
    <col min="15110" max="15110" width="0.8984375" style="205" customWidth="1"/>
    <col min="15111" max="15111" width="12.5" style="205" customWidth="1"/>
    <col min="15112" max="15112" width="0.69921875" style="205" customWidth="1"/>
    <col min="15113" max="15113" width="12.5" style="205" customWidth="1"/>
    <col min="15114" max="15114" width="0.69921875" style="205" customWidth="1"/>
    <col min="15115" max="15115" width="12.5" style="205" customWidth="1"/>
    <col min="15116" max="15360" width="12.8984375" style="205"/>
    <col min="15361" max="15361" width="22.5" style="205" customWidth="1"/>
    <col min="15362" max="15362" width="18" style="205" customWidth="1"/>
    <col min="15363" max="15363" width="5.5" style="205" customWidth="1"/>
    <col min="15364" max="15364" width="2.3984375" style="205" customWidth="1"/>
    <col min="15365" max="15365" width="12.5" style="205" customWidth="1"/>
    <col min="15366" max="15366" width="0.8984375" style="205" customWidth="1"/>
    <col min="15367" max="15367" width="12.5" style="205" customWidth="1"/>
    <col min="15368" max="15368" width="0.69921875" style="205" customWidth="1"/>
    <col min="15369" max="15369" width="12.5" style="205" customWidth="1"/>
    <col min="15370" max="15370" width="0.69921875" style="205" customWidth="1"/>
    <col min="15371" max="15371" width="12.5" style="205" customWidth="1"/>
    <col min="15372" max="15616" width="12.8984375" style="205"/>
    <col min="15617" max="15617" width="22.5" style="205" customWidth="1"/>
    <col min="15618" max="15618" width="18" style="205" customWidth="1"/>
    <col min="15619" max="15619" width="5.5" style="205" customWidth="1"/>
    <col min="15620" max="15620" width="2.3984375" style="205" customWidth="1"/>
    <col min="15621" max="15621" width="12.5" style="205" customWidth="1"/>
    <col min="15622" max="15622" width="0.8984375" style="205" customWidth="1"/>
    <col min="15623" max="15623" width="12.5" style="205" customWidth="1"/>
    <col min="15624" max="15624" width="0.69921875" style="205" customWidth="1"/>
    <col min="15625" max="15625" width="12.5" style="205" customWidth="1"/>
    <col min="15626" max="15626" width="0.69921875" style="205" customWidth="1"/>
    <col min="15627" max="15627" width="12.5" style="205" customWidth="1"/>
    <col min="15628" max="15872" width="12.8984375" style="205"/>
    <col min="15873" max="15873" width="22.5" style="205" customWidth="1"/>
    <col min="15874" max="15874" width="18" style="205" customWidth="1"/>
    <col min="15875" max="15875" width="5.5" style="205" customWidth="1"/>
    <col min="15876" max="15876" width="2.3984375" style="205" customWidth="1"/>
    <col min="15877" max="15877" width="12.5" style="205" customWidth="1"/>
    <col min="15878" max="15878" width="0.8984375" style="205" customWidth="1"/>
    <col min="15879" max="15879" width="12.5" style="205" customWidth="1"/>
    <col min="15880" max="15880" width="0.69921875" style="205" customWidth="1"/>
    <col min="15881" max="15881" width="12.5" style="205" customWidth="1"/>
    <col min="15882" max="15882" width="0.69921875" style="205" customWidth="1"/>
    <col min="15883" max="15883" width="12.5" style="205" customWidth="1"/>
    <col min="15884" max="16128" width="12.8984375" style="205"/>
    <col min="16129" max="16129" width="22.5" style="205" customWidth="1"/>
    <col min="16130" max="16130" width="18" style="205" customWidth="1"/>
    <col min="16131" max="16131" width="5.5" style="205" customWidth="1"/>
    <col min="16132" max="16132" width="2.3984375" style="205" customWidth="1"/>
    <col min="16133" max="16133" width="12.5" style="205" customWidth="1"/>
    <col min="16134" max="16134" width="0.8984375" style="205" customWidth="1"/>
    <col min="16135" max="16135" width="12.5" style="205" customWidth="1"/>
    <col min="16136" max="16136" width="0.69921875" style="205" customWidth="1"/>
    <col min="16137" max="16137" width="12.5" style="205" customWidth="1"/>
    <col min="16138" max="16138" width="0.69921875" style="205" customWidth="1"/>
    <col min="16139" max="16139" width="12.5" style="205" customWidth="1"/>
    <col min="16140" max="16384" width="12.8984375" style="205"/>
  </cols>
  <sheetData>
    <row r="1" spans="1:11" ht="16.5" customHeight="1">
      <c r="A1" s="112" t="s">
        <v>173</v>
      </c>
      <c r="D1" s="151"/>
    </row>
    <row r="2" spans="1:11" ht="16.5" customHeight="1">
      <c r="A2" s="112" t="s">
        <v>139</v>
      </c>
      <c r="D2" s="151"/>
    </row>
    <row r="3" spans="1:11" ht="16.5" customHeight="1">
      <c r="A3" s="114" t="s">
        <v>68</v>
      </c>
      <c r="B3" s="206"/>
      <c r="C3" s="150"/>
      <c r="D3" s="150"/>
      <c r="E3" s="216"/>
      <c r="F3" s="216"/>
      <c r="G3" s="216"/>
      <c r="H3" s="216"/>
      <c r="I3" s="216"/>
      <c r="J3" s="216"/>
      <c r="K3" s="216"/>
    </row>
    <row r="4" spans="1:11" ht="16.5" customHeight="1">
      <c r="A4" s="112"/>
      <c r="B4" s="207"/>
    </row>
    <row r="5" spans="1:11" ht="16.5" customHeight="1">
      <c r="A5" s="112"/>
      <c r="B5" s="207"/>
    </row>
    <row r="6" spans="1:11" ht="16.5" customHeight="1">
      <c r="A6" s="112"/>
      <c r="B6" s="207"/>
      <c r="E6" s="250" t="s">
        <v>52</v>
      </c>
      <c r="F6" s="250"/>
      <c r="G6" s="250"/>
      <c r="H6" s="81"/>
      <c r="I6" s="250" t="s">
        <v>53</v>
      </c>
      <c r="J6" s="250"/>
      <c r="K6" s="250"/>
    </row>
    <row r="7" spans="1:11" ht="16.5" customHeight="1">
      <c r="A7" s="112"/>
      <c r="B7" s="207"/>
      <c r="E7" s="248" t="s">
        <v>54</v>
      </c>
      <c r="F7" s="253"/>
      <c r="G7" s="253"/>
      <c r="H7" s="43"/>
      <c r="I7" s="248" t="s">
        <v>54</v>
      </c>
      <c r="J7" s="253"/>
      <c r="K7" s="253"/>
    </row>
    <row r="8" spans="1:11" ht="16.5" customHeight="1">
      <c r="A8" s="112"/>
      <c r="B8" s="207"/>
      <c r="C8" s="237"/>
      <c r="D8" s="45"/>
      <c r="E8" s="46" t="s">
        <v>66</v>
      </c>
      <c r="F8" s="47"/>
      <c r="G8" s="62" t="s">
        <v>61</v>
      </c>
      <c r="H8" s="47"/>
      <c r="I8" s="46" t="s">
        <v>66</v>
      </c>
      <c r="J8" s="47"/>
      <c r="K8" s="62" t="s">
        <v>61</v>
      </c>
    </row>
    <row r="9" spans="1:11" ht="16.5" customHeight="1">
      <c r="A9" s="112"/>
      <c r="C9" s="237"/>
      <c r="D9" s="45"/>
      <c r="E9" s="162" t="s">
        <v>147</v>
      </c>
      <c r="F9" s="88"/>
      <c r="G9" s="162" t="s">
        <v>147</v>
      </c>
      <c r="H9" s="47"/>
      <c r="I9" s="162" t="s">
        <v>147</v>
      </c>
      <c r="J9" s="88"/>
      <c r="K9" s="162" t="s">
        <v>147</v>
      </c>
    </row>
    <row r="10" spans="1:11" ht="16.5" customHeight="1">
      <c r="A10" s="112"/>
      <c r="C10" s="237"/>
      <c r="D10" s="45"/>
      <c r="E10" s="220"/>
      <c r="F10" s="88"/>
      <c r="G10" s="204"/>
      <c r="H10" s="47"/>
      <c r="I10" s="220"/>
      <c r="J10" s="88"/>
      <c r="K10" s="204"/>
    </row>
    <row r="11" spans="1:11" ht="16.5" customHeight="1">
      <c r="A11" s="112" t="s">
        <v>55</v>
      </c>
      <c r="B11" s="243"/>
      <c r="D11" s="151"/>
      <c r="E11" s="221"/>
      <c r="I11" s="221"/>
    </row>
    <row r="12" spans="1:11" ht="16.5" customHeight="1">
      <c r="A12" s="208" t="s">
        <v>111</v>
      </c>
      <c r="E12" s="221">
        <f>+'5-6 PL'!G33</f>
        <v>31902</v>
      </c>
      <c r="G12" s="215">
        <f>+'5-6 PL'!I33</f>
        <v>-30413</v>
      </c>
      <c r="I12" s="221">
        <f>+'5-6 PL'!K33</f>
        <v>-8598</v>
      </c>
      <c r="K12" s="215">
        <f>+'5-6 PL'!M33</f>
        <v>-27646</v>
      </c>
    </row>
    <row r="13" spans="1:11" ht="16.5" customHeight="1">
      <c r="A13" s="208" t="s">
        <v>169</v>
      </c>
      <c r="E13" s="221"/>
      <c r="I13" s="221"/>
    </row>
    <row r="14" spans="1:11" ht="16.5" customHeight="1">
      <c r="A14" s="209" t="s">
        <v>112</v>
      </c>
      <c r="C14" s="240"/>
      <c r="D14" s="205"/>
      <c r="E14" s="221">
        <v>13231</v>
      </c>
      <c r="G14" s="215">
        <v>10231</v>
      </c>
      <c r="I14" s="221">
        <v>9915</v>
      </c>
      <c r="K14" s="215">
        <v>9493</v>
      </c>
    </row>
    <row r="15" spans="1:11" ht="16.5" customHeight="1">
      <c r="A15" s="209" t="s">
        <v>191</v>
      </c>
      <c r="C15" s="241"/>
      <c r="D15" s="205"/>
      <c r="E15" s="221">
        <v>-116</v>
      </c>
      <c r="G15" s="215">
        <v>164</v>
      </c>
      <c r="I15" s="221">
        <v>-116</v>
      </c>
      <c r="K15" s="215">
        <v>0</v>
      </c>
    </row>
    <row r="16" spans="1:11" ht="16.5" customHeight="1">
      <c r="A16" s="209" t="s">
        <v>113</v>
      </c>
      <c r="C16" s="241"/>
      <c r="D16" s="205"/>
      <c r="E16" s="221">
        <v>0</v>
      </c>
      <c r="G16" s="215">
        <v>127</v>
      </c>
      <c r="I16" s="221">
        <v>0</v>
      </c>
      <c r="K16" s="215">
        <v>0</v>
      </c>
    </row>
    <row r="17" spans="1:11" ht="16.5" customHeight="1">
      <c r="A17" s="209" t="s">
        <v>158</v>
      </c>
      <c r="D17" s="205"/>
      <c r="E17" s="221"/>
      <c r="I17" s="221"/>
    </row>
    <row r="18" spans="1:11" ht="16.5" customHeight="1">
      <c r="A18" s="208" t="s">
        <v>159</v>
      </c>
      <c r="D18" s="205"/>
      <c r="E18" s="221">
        <v>737</v>
      </c>
      <c r="G18" s="215">
        <v>10436</v>
      </c>
      <c r="I18" s="221">
        <v>737</v>
      </c>
      <c r="K18" s="215">
        <v>10436</v>
      </c>
    </row>
    <row r="19" spans="1:11" ht="16.5" customHeight="1">
      <c r="A19" s="209" t="s">
        <v>160</v>
      </c>
      <c r="D19" s="205"/>
      <c r="E19" s="221">
        <v>-56326</v>
      </c>
      <c r="G19" s="215">
        <v>0</v>
      </c>
      <c r="I19" s="221">
        <v>0</v>
      </c>
      <c r="K19" s="215">
        <v>0</v>
      </c>
    </row>
    <row r="20" spans="1:11" ht="16.5" customHeight="1">
      <c r="A20" s="209" t="s">
        <v>158</v>
      </c>
      <c r="D20" s="205"/>
      <c r="E20" s="221"/>
      <c r="I20" s="221"/>
    </row>
    <row r="21" spans="1:11" ht="16.5" customHeight="1">
      <c r="A21" s="208" t="s">
        <v>159</v>
      </c>
      <c r="D21" s="205"/>
      <c r="E21" s="221">
        <v>16117</v>
      </c>
      <c r="G21" s="215">
        <v>28899</v>
      </c>
      <c r="I21" s="221">
        <v>16117</v>
      </c>
      <c r="K21" s="215">
        <v>28899</v>
      </c>
    </row>
    <row r="22" spans="1:11" ht="16.5" customHeight="1">
      <c r="A22" s="208" t="s">
        <v>192</v>
      </c>
      <c r="D22" s="205"/>
      <c r="E22" s="221">
        <v>702</v>
      </c>
      <c r="G22" s="215">
        <v>651</v>
      </c>
      <c r="I22" s="221">
        <v>548</v>
      </c>
      <c r="K22" s="215">
        <v>522</v>
      </c>
    </row>
    <row r="23" spans="1:11" ht="16.5" customHeight="1">
      <c r="A23" s="208" t="s">
        <v>193</v>
      </c>
      <c r="C23" s="241"/>
      <c r="D23" s="205"/>
      <c r="E23" s="221"/>
      <c r="I23" s="221"/>
    </row>
    <row r="24" spans="1:11" ht="16.5" customHeight="1">
      <c r="A24" s="208" t="s">
        <v>161</v>
      </c>
      <c r="C24" s="241"/>
      <c r="D24" s="205"/>
      <c r="E24" s="221">
        <v>-2700</v>
      </c>
      <c r="G24" s="215">
        <v>0</v>
      </c>
      <c r="I24" s="221">
        <v>-2700</v>
      </c>
      <c r="K24" s="215">
        <v>0</v>
      </c>
    </row>
    <row r="25" spans="1:11" ht="16.5" customHeight="1">
      <c r="A25" s="208" t="s">
        <v>194</v>
      </c>
      <c r="C25" s="241"/>
      <c r="D25" s="205"/>
      <c r="E25" s="221">
        <v>-1926</v>
      </c>
      <c r="G25" s="215">
        <v>0</v>
      </c>
      <c r="I25" s="221">
        <v>-262</v>
      </c>
      <c r="K25" s="215">
        <v>0</v>
      </c>
    </row>
    <row r="26" spans="1:11" ht="16.5" customHeight="1">
      <c r="A26" s="208" t="s">
        <v>162</v>
      </c>
      <c r="C26" s="241"/>
      <c r="D26" s="205"/>
      <c r="E26" s="221">
        <v>-199</v>
      </c>
      <c r="G26" s="215">
        <v>0</v>
      </c>
      <c r="I26" s="221">
        <v>-143</v>
      </c>
      <c r="K26" s="215">
        <v>0</v>
      </c>
    </row>
    <row r="27" spans="1:11" ht="16.5" customHeight="1">
      <c r="A27" s="208" t="s">
        <v>114</v>
      </c>
      <c r="C27" s="242"/>
      <c r="D27" s="205"/>
      <c r="E27" s="221">
        <v>-1</v>
      </c>
      <c r="G27" s="215">
        <v>-47</v>
      </c>
      <c r="I27" s="221">
        <v>-253</v>
      </c>
      <c r="K27" s="215">
        <v>-97</v>
      </c>
    </row>
    <row r="28" spans="1:11" ht="16.5" customHeight="1">
      <c r="A28" s="208" t="s">
        <v>115</v>
      </c>
      <c r="C28" s="240"/>
      <c r="D28" s="205"/>
      <c r="E28" s="221">
        <v>128</v>
      </c>
      <c r="G28" s="215">
        <v>219</v>
      </c>
      <c r="I28" s="221">
        <v>122</v>
      </c>
      <c r="K28" s="215">
        <v>217</v>
      </c>
    </row>
    <row r="29" spans="1:11" ht="16.5" customHeight="1">
      <c r="A29" s="208"/>
      <c r="C29" s="242"/>
      <c r="D29" s="205"/>
      <c r="E29" s="223"/>
      <c r="G29" s="140"/>
      <c r="I29" s="223"/>
      <c r="K29" s="140"/>
    </row>
    <row r="30" spans="1:11" ht="16.5" customHeight="1">
      <c r="A30" s="208" t="s">
        <v>163</v>
      </c>
      <c r="C30" s="242"/>
      <c r="D30" s="205"/>
      <c r="E30" s="221"/>
      <c r="I30" s="221"/>
    </row>
    <row r="31" spans="1:11" ht="16.5" customHeight="1">
      <c r="A31" s="208" t="s">
        <v>116</v>
      </c>
      <c r="C31" s="242"/>
      <c r="D31" s="205"/>
      <c r="E31" s="221">
        <v>-6494</v>
      </c>
      <c r="G31" s="215">
        <v>16385</v>
      </c>
      <c r="I31" s="221">
        <v>-2249</v>
      </c>
      <c r="K31" s="215">
        <v>15603</v>
      </c>
    </row>
    <row r="32" spans="1:11" ht="16.5" customHeight="1">
      <c r="A32" s="205" t="s">
        <v>195</v>
      </c>
      <c r="C32" s="242"/>
      <c r="D32" s="205"/>
      <c r="E32" s="221">
        <v>5741</v>
      </c>
      <c r="G32" s="215">
        <v>-13073</v>
      </c>
      <c r="I32" s="221">
        <v>3214</v>
      </c>
      <c r="K32" s="215">
        <v>-13210</v>
      </c>
    </row>
    <row r="33" spans="1:11" ht="16.5" customHeight="1">
      <c r="A33" s="208" t="s">
        <v>117</v>
      </c>
      <c r="C33" s="242"/>
      <c r="D33" s="205"/>
      <c r="E33" s="221">
        <v>624</v>
      </c>
      <c r="G33" s="215">
        <v>-897</v>
      </c>
      <c r="I33" s="221">
        <v>274</v>
      </c>
      <c r="K33" s="215">
        <v>-1546</v>
      </c>
    </row>
    <row r="34" spans="1:11" ht="16.5" customHeight="1">
      <c r="A34" s="209" t="s">
        <v>118</v>
      </c>
      <c r="C34" s="242"/>
      <c r="D34" s="205"/>
      <c r="E34" s="221">
        <v>0</v>
      </c>
      <c r="G34" s="215">
        <v>-50</v>
      </c>
      <c r="I34" s="221">
        <v>0</v>
      </c>
      <c r="K34" s="215">
        <v>-50</v>
      </c>
    </row>
    <row r="35" spans="1:11" ht="16.5" customHeight="1">
      <c r="A35" s="209" t="s">
        <v>119</v>
      </c>
      <c r="C35" s="242"/>
      <c r="D35" s="205"/>
      <c r="E35" s="221">
        <v>4542</v>
      </c>
      <c r="G35" s="215">
        <v>-3581</v>
      </c>
      <c r="I35" s="221">
        <v>3701</v>
      </c>
      <c r="K35" s="215">
        <v>-3600</v>
      </c>
    </row>
    <row r="36" spans="1:11" ht="16.5" customHeight="1">
      <c r="A36" s="208" t="s">
        <v>164</v>
      </c>
      <c r="C36" s="242"/>
      <c r="D36" s="205"/>
      <c r="E36" s="221">
        <v>1991</v>
      </c>
      <c r="G36" s="215">
        <v>-287</v>
      </c>
      <c r="I36" s="221">
        <v>1772</v>
      </c>
      <c r="K36" s="215">
        <v>-96</v>
      </c>
    </row>
    <row r="37" spans="1:11" ht="16.5" customHeight="1">
      <c r="A37" s="208" t="s">
        <v>120</v>
      </c>
      <c r="C37" s="242"/>
      <c r="D37" s="205"/>
      <c r="E37" s="221">
        <v>-22044</v>
      </c>
      <c r="G37" s="215">
        <v>51</v>
      </c>
      <c r="I37" s="221">
        <v>-19949</v>
      </c>
      <c r="K37" s="215">
        <v>47</v>
      </c>
    </row>
    <row r="38" spans="1:11" ht="16.5" customHeight="1">
      <c r="A38" s="209" t="s">
        <v>121</v>
      </c>
      <c r="C38" s="242"/>
      <c r="D38" s="205"/>
      <c r="E38" s="221">
        <v>-15253</v>
      </c>
      <c r="G38" s="215">
        <v>-5205</v>
      </c>
      <c r="I38" s="221">
        <v>-24273</v>
      </c>
      <c r="K38" s="215">
        <v>-5403</v>
      </c>
    </row>
    <row r="39" spans="1:11" ht="16.5" customHeight="1">
      <c r="A39" s="208" t="s">
        <v>122</v>
      </c>
      <c r="C39" s="242"/>
      <c r="D39" s="205"/>
      <c r="E39" s="221">
        <v>2867</v>
      </c>
      <c r="G39" s="215">
        <v>-873</v>
      </c>
      <c r="I39" s="221">
        <v>667</v>
      </c>
      <c r="K39" s="215">
        <v>-766</v>
      </c>
    </row>
    <row r="40" spans="1:11" ht="16.5" customHeight="1">
      <c r="A40" s="208" t="s">
        <v>123</v>
      </c>
      <c r="C40" s="242"/>
      <c r="D40" s="205"/>
      <c r="E40" s="222">
        <v>-20</v>
      </c>
      <c r="G40" s="216">
        <v>65</v>
      </c>
      <c r="I40" s="222">
        <v>-22</v>
      </c>
      <c r="K40" s="216">
        <v>47</v>
      </c>
    </row>
    <row r="41" spans="1:11" ht="16.5" customHeight="1">
      <c r="A41" s="208"/>
      <c r="C41" s="242"/>
      <c r="D41" s="205"/>
      <c r="E41" s="223"/>
      <c r="G41" s="140"/>
      <c r="I41" s="223"/>
      <c r="K41" s="140"/>
    </row>
    <row r="42" spans="1:11" ht="16.5" customHeight="1">
      <c r="A42" s="209" t="s">
        <v>55</v>
      </c>
      <c r="C42" s="242"/>
      <c r="D42" s="205"/>
      <c r="E42" s="221">
        <f>SUM(E12:E40)</f>
        <v>-26497</v>
      </c>
      <c r="G42" s="215">
        <f>SUM(G12:G40)</f>
        <v>12802</v>
      </c>
      <c r="I42" s="221">
        <f>SUM(I12:I40)</f>
        <v>-21498</v>
      </c>
      <c r="K42" s="215">
        <f>SUM(K12:K40)</f>
        <v>12850</v>
      </c>
    </row>
    <row r="43" spans="1:11" s="208" customFormat="1" ht="16.5" customHeight="1">
      <c r="A43" s="208" t="s">
        <v>124</v>
      </c>
      <c r="C43" s="242"/>
      <c r="E43" s="221">
        <v>-5309</v>
      </c>
      <c r="F43" s="215"/>
      <c r="G43" s="215">
        <v>-3062</v>
      </c>
      <c r="H43" s="215"/>
      <c r="I43" s="221">
        <v>-2772</v>
      </c>
      <c r="J43" s="215"/>
      <c r="K43" s="215">
        <v>-2935</v>
      </c>
    </row>
    <row r="44" spans="1:11" s="208" customFormat="1" ht="16.5" customHeight="1">
      <c r="A44" s="209" t="s">
        <v>203</v>
      </c>
      <c r="C44" s="242"/>
      <c r="E44" s="222">
        <v>0</v>
      </c>
      <c r="F44" s="215"/>
      <c r="G44" s="216">
        <v>17724</v>
      </c>
      <c r="H44" s="215"/>
      <c r="I44" s="222">
        <v>0</v>
      </c>
      <c r="J44" s="215"/>
      <c r="K44" s="216">
        <v>17724</v>
      </c>
    </row>
    <row r="45" spans="1:11" ht="16.5" customHeight="1">
      <c r="A45" s="208"/>
      <c r="C45" s="242"/>
      <c r="D45" s="205"/>
      <c r="E45" s="223"/>
      <c r="G45" s="140"/>
      <c r="I45" s="223"/>
      <c r="K45" s="140"/>
    </row>
    <row r="46" spans="1:11" s="208" customFormat="1" ht="16.5" customHeight="1">
      <c r="A46" s="210" t="s">
        <v>196</v>
      </c>
      <c r="C46" s="242"/>
      <c r="E46" s="223"/>
      <c r="F46" s="215"/>
      <c r="G46" s="140"/>
      <c r="H46" s="215"/>
      <c r="I46" s="223"/>
      <c r="J46" s="215"/>
      <c r="K46" s="140"/>
    </row>
    <row r="47" spans="1:11" ht="16.5" customHeight="1">
      <c r="A47" s="210" t="s">
        <v>197</v>
      </c>
      <c r="C47" s="242"/>
      <c r="D47" s="205"/>
      <c r="E47" s="222">
        <f>SUM(E42:E44)</f>
        <v>-31806</v>
      </c>
      <c r="G47" s="216">
        <f>SUM(G42:G44)</f>
        <v>27464</v>
      </c>
      <c r="I47" s="222">
        <f>SUM(I42:I44)</f>
        <v>-24270</v>
      </c>
      <c r="K47" s="216">
        <f>SUM(K42:K44)</f>
        <v>27639</v>
      </c>
    </row>
    <row r="48" spans="1:11" ht="16.5" customHeight="1">
      <c r="A48" s="209"/>
      <c r="C48" s="242"/>
      <c r="D48" s="205"/>
    </row>
    <row r="49" spans="1:11" ht="16.5" customHeight="1">
      <c r="A49" s="209"/>
      <c r="C49" s="242"/>
      <c r="D49" s="205"/>
    </row>
    <row r="50" spans="1:11" ht="16.5" customHeight="1">
      <c r="A50" s="209"/>
      <c r="C50" s="242"/>
      <c r="D50" s="205"/>
    </row>
    <row r="51" spans="1:11" ht="16.5" customHeight="1">
      <c r="A51" s="209"/>
      <c r="C51" s="242"/>
      <c r="D51" s="205"/>
    </row>
    <row r="52" spans="1:11" ht="16.5" customHeight="1">
      <c r="A52" s="209"/>
      <c r="C52" s="242"/>
      <c r="D52" s="205"/>
    </row>
    <row r="53" spans="1:11" ht="4.5" customHeight="1">
      <c r="A53" s="209"/>
      <c r="C53" s="242"/>
      <c r="D53" s="205"/>
    </row>
    <row r="54" spans="1:11" ht="21.9" customHeight="1">
      <c r="A54" s="218" t="s">
        <v>190</v>
      </c>
      <c r="B54" s="206"/>
      <c r="C54" s="150"/>
      <c r="D54" s="150"/>
      <c r="E54" s="216"/>
      <c r="F54" s="216"/>
      <c r="G54" s="216"/>
      <c r="H54" s="216"/>
      <c r="I54" s="216"/>
      <c r="J54" s="216"/>
      <c r="K54" s="216"/>
    </row>
    <row r="55" spans="1:11" ht="16.5" customHeight="1">
      <c r="A55" s="112" t="s">
        <v>173</v>
      </c>
      <c r="D55" s="151"/>
    </row>
    <row r="56" spans="1:11" ht="16.5" customHeight="1">
      <c r="A56" s="112" t="s">
        <v>198</v>
      </c>
      <c r="D56" s="151"/>
    </row>
    <row r="57" spans="1:11" ht="16.5" customHeight="1">
      <c r="A57" s="114" t="str">
        <f>+A3</f>
        <v>For the three-month period ended 31 March 2023</v>
      </c>
      <c r="B57" s="206"/>
      <c r="C57" s="150"/>
      <c r="D57" s="150"/>
      <c r="E57" s="216"/>
      <c r="F57" s="216"/>
      <c r="G57" s="216"/>
      <c r="H57" s="216"/>
      <c r="I57" s="216"/>
      <c r="J57" s="216"/>
      <c r="K57" s="216"/>
    </row>
    <row r="58" spans="1:11" ht="16.5" customHeight="1">
      <c r="A58" s="112"/>
      <c r="B58" s="207"/>
    </row>
    <row r="59" spans="1:11" ht="16.5" customHeight="1">
      <c r="A59" s="112"/>
      <c r="B59" s="207"/>
    </row>
    <row r="60" spans="1:11" ht="16.5" customHeight="1">
      <c r="A60" s="112"/>
      <c r="B60" s="207"/>
      <c r="E60" s="250" t="s">
        <v>52</v>
      </c>
      <c r="F60" s="250"/>
      <c r="G60" s="250"/>
      <c r="H60" s="81"/>
      <c r="I60" s="250" t="s">
        <v>53</v>
      </c>
      <c r="J60" s="250"/>
      <c r="K60" s="250"/>
    </row>
    <row r="61" spans="1:11" ht="16.5" customHeight="1">
      <c r="A61" s="112"/>
      <c r="B61" s="207"/>
      <c r="E61" s="248" t="s">
        <v>54</v>
      </c>
      <c r="F61" s="253"/>
      <c r="G61" s="253"/>
      <c r="H61" s="43"/>
      <c r="I61" s="248" t="s">
        <v>54</v>
      </c>
      <c r="J61" s="253"/>
      <c r="K61" s="253"/>
    </row>
    <row r="62" spans="1:11" ht="16.5" customHeight="1">
      <c r="A62" s="112"/>
      <c r="B62" s="207"/>
      <c r="C62" s="237"/>
      <c r="D62" s="45"/>
      <c r="E62" s="46" t="s">
        <v>66</v>
      </c>
      <c r="F62" s="47"/>
      <c r="G62" s="62" t="s">
        <v>61</v>
      </c>
      <c r="H62" s="47"/>
      <c r="I62" s="46" t="s">
        <v>66</v>
      </c>
      <c r="J62" s="47"/>
      <c r="K62" s="62" t="s">
        <v>61</v>
      </c>
    </row>
    <row r="63" spans="1:11" ht="16.5" customHeight="1">
      <c r="A63" s="112"/>
      <c r="C63" s="238" t="s">
        <v>176</v>
      </c>
      <c r="D63" s="45"/>
      <c r="E63" s="162" t="s">
        <v>147</v>
      </c>
      <c r="F63" s="88"/>
      <c r="G63" s="162" t="s">
        <v>147</v>
      </c>
      <c r="H63" s="47"/>
      <c r="I63" s="162" t="s">
        <v>147</v>
      </c>
      <c r="J63" s="88"/>
      <c r="K63" s="162" t="s">
        <v>147</v>
      </c>
    </row>
    <row r="64" spans="1:11" ht="16.5" customHeight="1">
      <c r="A64" s="112"/>
      <c r="C64" s="239"/>
      <c r="D64" s="45"/>
      <c r="E64" s="220"/>
      <c r="F64" s="88"/>
      <c r="G64" s="204"/>
      <c r="H64" s="47"/>
      <c r="I64" s="220"/>
      <c r="J64" s="88"/>
      <c r="K64" s="204"/>
    </row>
    <row r="65" spans="1:11" ht="16.5" customHeight="1">
      <c r="A65" s="210" t="s">
        <v>57</v>
      </c>
      <c r="D65" s="151"/>
      <c r="E65" s="221"/>
      <c r="I65" s="221"/>
    </row>
    <row r="66" spans="1:11" ht="16.5" customHeight="1">
      <c r="A66" s="209" t="s">
        <v>125</v>
      </c>
      <c r="D66" s="151"/>
      <c r="E66" s="221"/>
      <c r="I66" s="221"/>
    </row>
    <row r="67" spans="1:11" ht="16.5" customHeight="1">
      <c r="A67" s="208" t="s">
        <v>165</v>
      </c>
      <c r="C67" s="151">
        <v>9</v>
      </c>
      <c r="D67" s="151"/>
      <c r="E67" s="221">
        <v>-4560</v>
      </c>
      <c r="G67" s="215">
        <v>-116184</v>
      </c>
      <c r="I67" s="221">
        <v>-4560</v>
      </c>
      <c r="K67" s="215">
        <v>-116184</v>
      </c>
    </row>
    <row r="68" spans="1:11" ht="16.5" customHeight="1">
      <c r="A68" s="208" t="s">
        <v>166</v>
      </c>
      <c r="D68" s="151"/>
      <c r="E68" s="221">
        <v>2748</v>
      </c>
      <c r="G68" s="215">
        <v>94489</v>
      </c>
      <c r="I68" s="221">
        <v>2748</v>
      </c>
      <c r="K68" s="215">
        <v>94489</v>
      </c>
    </row>
    <row r="69" spans="1:11" ht="16.5" customHeight="1">
      <c r="A69" s="208" t="s">
        <v>166</v>
      </c>
      <c r="C69" s="242"/>
      <c r="D69" s="205"/>
      <c r="E69" s="221"/>
      <c r="I69" s="221"/>
    </row>
    <row r="70" spans="1:11" ht="16.5" customHeight="1">
      <c r="A70" s="208" t="s">
        <v>165</v>
      </c>
      <c r="C70" s="151">
        <v>9</v>
      </c>
      <c r="D70" s="151"/>
      <c r="E70" s="221">
        <v>52500</v>
      </c>
      <c r="G70" s="215">
        <v>0</v>
      </c>
      <c r="I70" s="221">
        <v>52500</v>
      </c>
      <c r="K70" s="215">
        <v>0</v>
      </c>
    </row>
    <row r="71" spans="1:11" ht="16.5" customHeight="1">
      <c r="A71" s="208" t="s">
        <v>167</v>
      </c>
      <c r="D71" s="151"/>
      <c r="E71" s="221"/>
      <c r="I71" s="221"/>
    </row>
    <row r="72" spans="1:11" ht="16.5" customHeight="1">
      <c r="A72" s="208" t="s">
        <v>204</v>
      </c>
      <c r="D72" s="151"/>
      <c r="E72" s="221">
        <v>25192</v>
      </c>
      <c r="G72" s="215">
        <v>0</v>
      </c>
      <c r="I72" s="221">
        <v>0</v>
      </c>
      <c r="K72" s="215">
        <v>0</v>
      </c>
    </row>
    <row r="73" spans="1:11" ht="16.5" customHeight="1">
      <c r="A73" s="208" t="s">
        <v>170</v>
      </c>
      <c r="D73" s="151"/>
      <c r="E73" s="221">
        <v>0</v>
      </c>
      <c r="G73" s="215">
        <v>0</v>
      </c>
      <c r="I73" s="221">
        <v>0</v>
      </c>
      <c r="K73" s="215">
        <v>-23000</v>
      </c>
    </row>
    <row r="74" spans="1:11" ht="16.5" customHeight="1">
      <c r="A74" s="208" t="s">
        <v>171</v>
      </c>
      <c r="D74" s="151"/>
      <c r="E74" s="221">
        <v>0</v>
      </c>
      <c r="G74" s="215">
        <v>1700</v>
      </c>
      <c r="I74" s="221">
        <v>0</v>
      </c>
      <c r="K74" s="215">
        <v>25500</v>
      </c>
    </row>
    <row r="75" spans="1:11" ht="16.5" customHeight="1">
      <c r="A75" s="208" t="s">
        <v>126</v>
      </c>
      <c r="C75" s="242"/>
      <c r="D75" s="205"/>
      <c r="E75" s="221">
        <v>1</v>
      </c>
      <c r="G75" s="215">
        <v>45</v>
      </c>
      <c r="I75" s="221">
        <v>253</v>
      </c>
      <c r="K75" s="215">
        <v>110</v>
      </c>
    </row>
    <row r="76" spans="1:11" ht="16.5" customHeight="1">
      <c r="A76" s="208" t="s">
        <v>127</v>
      </c>
      <c r="D76" s="205"/>
      <c r="E76" s="221"/>
      <c r="I76" s="221"/>
    </row>
    <row r="77" spans="1:11" ht="16.5" customHeight="1">
      <c r="A77" s="208" t="s">
        <v>128</v>
      </c>
      <c r="D77" s="205"/>
      <c r="E77" s="221">
        <v>-1339</v>
      </c>
      <c r="G77" s="215">
        <v>-7908</v>
      </c>
      <c r="I77" s="221">
        <v>-533</v>
      </c>
      <c r="K77" s="215">
        <v>-5774</v>
      </c>
    </row>
    <row r="78" spans="1:11" ht="16.5" customHeight="1">
      <c r="A78" s="208" t="s">
        <v>129</v>
      </c>
      <c r="D78" s="205"/>
      <c r="E78" s="221">
        <v>199</v>
      </c>
      <c r="G78" s="215">
        <v>3</v>
      </c>
      <c r="I78" s="221">
        <v>199</v>
      </c>
      <c r="K78" s="215">
        <v>0</v>
      </c>
    </row>
    <row r="79" spans="1:11" ht="16.5" customHeight="1">
      <c r="A79" s="208" t="s">
        <v>130</v>
      </c>
      <c r="D79" s="205"/>
      <c r="E79" s="221">
        <v>0</v>
      </c>
      <c r="G79" s="215">
        <v>-20000</v>
      </c>
      <c r="I79" s="221">
        <v>0</v>
      </c>
      <c r="K79" s="215">
        <v>0</v>
      </c>
    </row>
    <row r="80" spans="1:11" ht="16.5" customHeight="1">
      <c r="A80" s="208" t="s">
        <v>131</v>
      </c>
      <c r="D80" s="205"/>
      <c r="E80" s="222">
        <v>0</v>
      </c>
      <c r="G80" s="216">
        <v>0</v>
      </c>
      <c r="I80" s="222">
        <v>-9998</v>
      </c>
      <c r="K80" s="216">
        <v>-40000</v>
      </c>
    </row>
    <row r="81" spans="1:11" ht="16.5" customHeight="1">
      <c r="A81" s="208"/>
      <c r="D81" s="205"/>
      <c r="E81" s="223"/>
      <c r="F81" s="140"/>
      <c r="G81" s="140"/>
      <c r="H81" s="140"/>
      <c r="I81" s="223"/>
      <c r="J81" s="140"/>
      <c r="K81" s="140"/>
    </row>
    <row r="82" spans="1:11" ht="16.5" customHeight="1">
      <c r="A82" s="210" t="s">
        <v>202</v>
      </c>
      <c r="C82" s="242"/>
      <c r="D82" s="205"/>
      <c r="E82" s="222">
        <f>SUM(E66:E80)</f>
        <v>74741</v>
      </c>
      <c r="F82" s="140"/>
      <c r="G82" s="216">
        <f>SUM(G66:G80)</f>
        <v>-47855</v>
      </c>
      <c r="H82" s="140"/>
      <c r="I82" s="222">
        <f>SUM(I66:I80)</f>
        <v>40609</v>
      </c>
      <c r="J82" s="140"/>
      <c r="K82" s="216">
        <f>SUM(K66:K80)</f>
        <v>-64859</v>
      </c>
    </row>
    <row r="83" spans="1:11" ht="16.5" customHeight="1">
      <c r="A83" s="210"/>
      <c r="C83" s="242"/>
      <c r="D83" s="205"/>
      <c r="E83" s="223"/>
      <c r="F83" s="140"/>
      <c r="G83" s="140"/>
      <c r="H83" s="140"/>
      <c r="I83" s="223"/>
      <c r="J83" s="140"/>
      <c r="K83" s="140"/>
    </row>
    <row r="84" spans="1:11" ht="16.5" customHeight="1">
      <c r="A84" s="212" t="s">
        <v>58</v>
      </c>
      <c r="C84" s="242"/>
      <c r="D84" s="205"/>
      <c r="E84" s="223"/>
      <c r="F84" s="140"/>
      <c r="G84" s="140"/>
      <c r="H84" s="140"/>
      <c r="I84" s="223"/>
      <c r="J84" s="140"/>
      <c r="K84" s="140"/>
    </row>
    <row r="85" spans="1:11" ht="16.5" customHeight="1">
      <c r="A85" s="208" t="s">
        <v>168</v>
      </c>
      <c r="C85" s="242"/>
      <c r="D85" s="205"/>
      <c r="E85" s="223">
        <v>2</v>
      </c>
      <c r="F85" s="140"/>
      <c r="G85" s="140">
        <v>0</v>
      </c>
      <c r="H85" s="140"/>
      <c r="I85" s="223">
        <v>0</v>
      </c>
      <c r="J85" s="140"/>
      <c r="K85" s="140">
        <v>0</v>
      </c>
    </row>
    <row r="86" spans="1:11" ht="16.5" customHeight="1">
      <c r="A86" s="208" t="s">
        <v>132</v>
      </c>
      <c r="D86" s="205"/>
      <c r="E86" s="222">
        <v>-2742</v>
      </c>
      <c r="F86" s="140"/>
      <c r="G86" s="216">
        <v>-3094</v>
      </c>
      <c r="H86" s="140"/>
      <c r="I86" s="222">
        <v>-2513</v>
      </c>
      <c r="J86" s="140"/>
      <c r="K86" s="216">
        <v>-3056</v>
      </c>
    </row>
    <row r="87" spans="1:11" ht="16.5" customHeight="1">
      <c r="A87" s="208"/>
      <c r="D87" s="205"/>
      <c r="E87" s="223"/>
      <c r="F87" s="140"/>
      <c r="G87" s="140"/>
      <c r="H87" s="140"/>
      <c r="I87" s="223"/>
      <c r="J87" s="140"/>
      <c r="K87" s="140"/>
    </row>
    <row r="88" spans="1:11" ht="16.5" customHeight="1">
      <c r="A88" s="112" t="s">
        <v>133</v>
      </c>
      <c r="C88" s="242"/>
      <c r="D88" s="205"/>
      <c r="E88" s="222">
        <f>SUM(E85:E86)</f>
        <v>-2740</v>
      </c>
      <c r="F88" s="140"/>
      <c r="G88" s="216">
        <f>SUM(G85:G86)</f>
        <v>-3094</v>
      </c>
      <c r="H88" s="140"/>
      <c r="I88" s="222">
        <f>SUM(I85:I86)</f>
        <v>-2513</v>
      </c>
      <c r="J88" s="140"/>
      <c r="K88" s="216">
        <f>SUM(K85:K86)</f>
        <v>-3056</v>
      </c>
    </row>
    <row r="89" spans="1:11" ht="16.5" customHeight="1">
      <c r="A89" s="112"/>
      <c r="C89" s="242"/>
      <c r="D89" s="205"/>
      <c r="E89" s="223"/>
      <c r="F89" s="140"/>
      <c r="G89" s="140"/>
      <c r="H89" s="140"/>
      <c r="I89" s="223"/>
      <c r="J89" s="140"/>
      <c r="K89" s="140"/>
    </row>
    <row r="90" spans="1:11" ht="16.5" customHeight="1">
      <c r="A90" s="112" t="s">
        <v>134</v>
      </c>
      <c r="C90" s="242"/>
      <c r="D90" s="205"/>
      <c r="E90" s="222">
        <v>-8</v>
      </c>
      <c r="F90" s="140"/>
      <c r="G90" s="216">
        <v>-155</v>
      </c>
      <c r="H90" s="140"/>
      <c r="I90" s="222">
        <v>0</v>
      </c>
      <c r="J90" s="140"/>
      <c r="K90" s="216">
        <v>0</v>
      </c>
    </row>
    <row r="91" spans="1:11" ht="16.5" customHeight="1">
      <c r="A91" s="112"/>
      <c r="C91" s="242"/>
      <c r="D91" s="205"/>
      <c r="E91" s="223"/>
      <c r="F91" s="140"/>
      <c r="G91" s="140"/>
      <c r="H91" s="140"/>
      <c r="I91" s="223"/>
      <c r="J91" s="140"/>
      <c r="K91" s="140"/>
    </row>
    <row r="92" spans="1:11" ht="16.5" customHeight="1">
      <c r="A92" s="112" t="s">
        <v>135</v>
      </c>
      <c r="C92" s="242"/>
      <c r="D92" s="205"/>
      <c r="E92" s="223">
        <f>E47+E82+E90+E88</f>
        <v>40187</v>
      </c>
      <c r="F92" s="140"/>
      <c r="G92" s="140">
        <f>G47+G82+G90+G88</f>
        <v>-23640</v>
      </c>
      <c r="H92" s="140"/>
      <c r="I92" s="223">
        <f>I47+I82+I90+I88</f>
        <v>13826</v>
      </c>
      <c r="J92" s="140"/>
      <c r="K92" s="140">
        <f>K47+K82+K90+K88</f>
        <v>-40276</v>
      </c>
    </row>
    <row r="93" spans="1:11" ht="16.5" customHeight="1">
      <c r="A93" s="209" t="s">
        <v>136</v>
      </c>
      <c r="C93" s="242"/>
      <c r="D93" s="205"/>
      <c r="E93" s="222">
        <v>100045</v>
      </c>
      <c r="F93" s="140"/>
      <c r="G93" s="216">
        <v>192923</v>
      </c>
      <c r="H93" s="140"/>
      <c r="I93" s="222">
        <v>71988</v>
      </c>
      <c r="J93" s="140"/>
      <c r="K93" s="216">
        <v>186301</v>
      </c>
    </row>
    <row r="94" spans="1:11" ht="16.5" customHeight="1">
      <c r="A94" s="209"/>
      <c r="C94" s="242"/>
      <c r="D94" s="205"/>
      <c r="E94" s="223"/>
      <c r="F94" s="140"/>
      <c r="G94" s="140"/>
      <c r="H94" s="140"/>
      <c r="I94" s="223"/>
      <c r="J94" s="140"/>
      <c r="K94" s="140"/>
    </row>
    <row r="95" spans="1:11" ht="16.5" customHeight="1" thickBot="1">
      <c r="A95" s="210" t="s">
        <v>137</v>
      </c>
      <c r="D95" s="205"/>
      <c r="E95" s="224">
        <f>SUM(E92:E93)</f>
        <v>140232</v>
      </c>
      <c r="F95" s="140"/>
      <c r="G95" s="217">
        <f>SUM(G92:G93)</f>
        <v>169283</v>
      </c>
      <c r="H95" s="140"/>
      <c r="I95" s="224">
        <f>SUM(I92:I93)</f>
        <v>85814</v>
      </c>
      <c r="J95" s="140"/>
      <c r="K95" s="217">
        <f>SUM(K92:K93)</f>
        <v>146025</v>
      </c>
    </row>
    <row r="96" spans="1:11" ht="16.5" customHeight="1" thickTop="1">
      <c r="A96" s="208"/>
      <c r="C96" s="242"/>
      <c r="D96" s="205"/>
      <c r="E96" s="221"/>
      <c r="I96" s="221"/>
    </row>
    <row r="97" spans="1:12" ht="16.5" customHeight="1">
      <c r="A97" s="208"/>
      <c r="C97" s="242"/>
      <c r="D97" s="205"/>
      <c r="E97" s="221"/>
      <c r="I97" s="221"/>
    </row>
    <row r="98" spans="1:12" ht="16.5" customHeight="1">
      <c r="A98" s="212" t="s">
        <v>138</v>
      </c>
      <c r="C98" s="242"/>
      <c r="D98" s="205"/>
      <c r="E98" s="221"/>
      <c r="I98" s="221"/>
    </row>
    <row r="99" spans="1:12" ht="16.5" customHeight="1">
      <c r="A99" s="213" t="s">
        <v>199</v>
      </c>
      <c r="C99" s="242"/>
      <c r="D99" s="205"/>
      <c r="E99" s="221"/>
      <c r="I99" s="221"/>
    </row>
    <row r="100" spans="1:12" ht="16.5" customHeight="1">
      <c r="A100" s="213" t="s">
        <v>200</v>
      </c>
      <c r="C100" s="240"/>
      <c r="D100" s="205"/>
      <c r="E100" s="221">
        <v>0</v>
      </c>
      <c r="G100" s="215">
        <v>-5529</v>
      </c>
      <c r="I100" s="221">
        <v>775</v>
      </c>
      <c r="K100" s="215">
        <v>269</v>
      </c>
      <c r="L100" s="214"/>
    </row>
    <row r="101" spans="1:12" ht="16.5" customHeight="1">
      <c r="A101" s="213"/>
      <c r="C101" s="240"/>
      <c r="D101" s="205"/>
      <c r="L101" s="214"/>
    </row>
    <row r="102" spans="1:12" ht="16.5" customHeight="1">
      <c r="A102" s="213"/>
      <c r="C102" s="240"/>
      <c r="D102" s="205"/>
      <c r="L102" s="214"/>
    </row>
    <row r="103" spans="1:12" ht="16.5" customHeight="1">
      <c r="A103" s="213"/>
      <c r="C103" s="240"/>
      <c r="D103" s="205"/>
      <c r="L103" s="214"/>
    </row>
    <row r="104" spans="1:12" ht="16.5" customHeight="1">
      <c r="A104" s="213"/>
      <c r="C104" s="240"/>
      <c r="D104" s="205"/>
      <c r="L104" s="214"/>
    </row>
    <row r="105" spans="1:12" ht="16.5" customHeight="1">
      <c r="A105" s="213"/>
      <c r="C105" s="240"/>
      <c r="D105" s="205"/>
      <c r="L105" s="214"/>
    </row>
    <row r="106" spans="1:12" ht="20.25" customHeight="1">
      <c r="A106" s="213"/>
      <c r="C106" s="240"/>
      <c r="D106" s="205"/>
      <c r="L106" s="214"/>
    </row>
    <row r="107" spans="1:12" ht="21.9" customHeight="1">
      <c r="A107" s="218" t="s">
        <v>190</v>
      </c>
      <c r="B107" s="206"/>
      <c r="C107" s="150"/>
      <c r="D107" s="219"/>
      <c r="E107" s="216"/>
      <c r="F107" s="216"/>
      <c r="G107" s="216"/>
      <c r="H107" s="216"/>
      <c r="I107" s="216"/>
      <c r="J107" s="216"/>
      <c r="K107" s="216"/>
    </row>
  </sheetData>
  <mergeCells count="8">
    <mergeCell ref="E6:G6"/>
    <mergeCell ref="I6:K6"/>
    <mergeCell ref="E60:G60"/>
    <mergeCell ref="I60:K60"/>
    <mergeCell ref="E61:G61"/>
    <mergeCell ref="I61:K61"/>
    <mergeCell ref="E7:G7"/>
    <mergeCell ref="I7:K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&amp;R&amp;9&amp;P</oddFooter>
  </headerFooter>
  <rowBreaks count="1" manualBreakCount="1">
    <brk id="54" max="10" man="1"/>
  </rowBreaks>
  <ignoredErrors>
    <ignoredError sqref="E8:K8 E62:K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2-4PAE</vt:lpstr>
      <vt:lpstr>5-6 PL</vt:lpstr>
      <vt:lpstr>7 CE-CONSO</vt:lpstr>
      <vt:lpstr>8 CE-SEPARATE</vt:lpstr>
      <vt:lpstr>9-10 CF</vt:lpstr>
      <vt:lpstr>'7 CE-CONSO'!Print_Area</vt:lpstr>
      <vt:lpstr>'8 CE-SEPARATE'!Print_Area</vt:lpstr>
      <vt:lpstr>'9-10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Disayaporn Onta</cp:lastModifiedBy>
  <cp:lastPrinted>2023-05-09T06:28:10Z</cp:lastPrinted>
  <dcterms:created xsi:type="dcterms:W3CDTF">2019-10-30T09:13:48Z</dcterms:created>
  <dcterms:modified xsi:type="dcterms:W3CDTF">2023-05-09T09:18:42Z</dcterms:modified>
</cp:coreProperties>
</file>