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3\Q1'2023\SPVI\"/>
    </mc:Choice>
  </mc:AlternateContent>
  <xr:revisionPtr revIDLastSave="0" documentId="13_ncr:1_{99D16186-357B-4D98-BC8A-F99DEBFEC92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BS!$A$1:$H$64</definedName>
    <definedName name="_xlnm.Print_Area" localSheetId="5">CF!$A$1:$H$65</definedName>
    <definedName name="_xlnm.Print_Area" localSheetId="3">PL!$A$1:$H$34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0" l="1"/>
  <c r="E31" i="10" s="1"/>
  <c r="E14" i="9" l="1"/>
  <c r="G14" i="9" l="1"/>
  <c r="E55" i="10"/>
  <c r="E40" i="9"/>
  <c r="G40" i="9"/>
  <c r="G53" i="10"/>
  <c r="E53" i="10"/>
  <c r="G47" i="10"/>
  <c r="E47" i="10"/>
  <c r="G18" i="6"/>
  <c r="E18" i="6"/>
  <c r="G12" i="6"/>
  <c r="G19" i="6" s="1"/>
  <c r="G21" i="6" s="1"/>
  <c r="E12" i="6"/>
  <c r="E19" i="6" s="1"/>
  <c r="E21" i="6" s="1"/>
  <c r="G22" i="9"/>
  <c r="G21" i="9"/>
  <c r="E21" i="9"/>
  <c r="G44" i="9"/>
  <c r="E44" i="9"/>
  <c r="G54" i="9"/>
  <c r="G55" i="9"/>
  <c r="G52" i="9"/>
  <c r="G51" i="9"/>
  <c r="L15" i="8"/>
  <c r="D18" i="8"/>
  <c r="E51" i="9"/>
  <c r="H13" i="8"/>
  <c r="F13" i="8"/>
  <c r="D13" i="8"/>
  <c r="L10" i="8"/>
  <c r="F18" i="8"/>
  <c r="E52" i="9" s="1"/>
  <c r="H18" i="8"/>
  <c r="E54" i="9" s="1"/>
  <c r="G56" i="9" l="1"/>
  <c r="G45" i="9"/>
  <c r="G57" i="9" s="1"/>
  <c r="G58" i="9" s="1"/>
  <c r="E45" i="9"/>
  <c r="E22" i="9"/>
  <c r="E8" i="10"/>
  <c r="E33" i="10" s="1"/>
  <c r="E54" i="10" s="1"/>
  <c r="G8" i="10"/>
  <c r="G22" i="10" s="1"/>
  <c r="G31" i="10" s="1"/>
  <c r="G33" i="10" s="1"/>
  <c r="G54" i="10" s="1"/>
  <c r="G23" i="6"/>
  <c r="G56" i="10" l="1"/>
  <c r="E56" i="10"/>
  <c r="E57" i="10" s="1"/>
  <c r="E23" i="6"/>
  <c r="E27" i="6" s="1"/>
  <c r="E30" i="6" s="1"/>
  <c r="J12" i="8"/>
  <c r="G27" i="6"/>
  <c r="G30" i="6" s="1"/>
  <c r="J17" i="8" l="1"/>
  <c r="L17" i="8" s="1"/>
  <c r="L18" i="8" s="1"/>
  <c r="L12" i="8"/>
  <c r="L13" i="8" s="1"/>
  <c r="J13" i="8"/>
  <c r="J18" i="8" l="1"/>
  <c r="E55" i="9" s="1"/>
  <c r="E56" i="9" s="1"/>
  <c r="E57" i="9" s="1"/>
  <c r="E58" i="9" s="1"/>
</calcChain>
</file>

<file path=xl/sharedStrings.xml><?xml version="1.0" encoding="utf-8"?>
<sst xmlns="http://schemas.openxmlformats.org/spreadsheetml/2006/main" count="180" uniqueCount="148">
  <si>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</si>
  <si>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</si>
  <si>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</si>
  <si>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</si>
  <si>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</si>
  <si>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</si>
  <si>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</si>
  <si>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</si>
  <si>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</si>
  <si>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</si>
  <si>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</si>
  <si>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</si>
  <si>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</si>
  <si>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</si>
  <si>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</si>
  <si>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</si>
  <si>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</si>
  <si>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</si>
  <si>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</si>
  <si>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</si>
  <si>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</si>
  <si>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</si>
  <si>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</si>
  <si>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</si>
  <si>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</si>
  <si>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</si>
  <si>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</si>
  <si>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</si>
  <si>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</si>
  <si>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</si>
  <si>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</si>
  <si>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</si>
  <si>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>Trade and other payables</t>
  </si>
  <si>
    <t>Provision for long-term employee benefits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</si>
  <si>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</si>
  <si>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</si>
  <si>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</si>
  <si>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</si>
  <si>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</si>
  <si>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</si>
  <si>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</si>
  <si>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</si>
  <si>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</si>
  <si>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</si>
  <si>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</si>
  <si>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</si>
  <si>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</si>
  <si>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</si>
  <si>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</si>
  <si>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</si>
  <si>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</si>
  <si>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</si>
  <si>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</si>
  <si>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</si>
  <si>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</si>
  <si>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</si>
  <si>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</si>
  <si>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</si>
  <si>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</si>
  <si>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</si>
  <si>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</si>
  <si>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</si>
  <si>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</si>
  <si>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</si>
  <si>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</si>
  <si>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</si>
  <si>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</si>
  <si>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</si>
  <si>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</si>
  <si>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Profit or loss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</si>
  <si>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</si>
  <si>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</si>
  <si>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</si>
  <si>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</si>
  <si>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</si>
  <si>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</si>
  <si>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</si>
  <si>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</si>
  <si>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</si>
  <si>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</si>
  <si>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</si>
  <si>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</si>
  <si>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Equipment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</si>
  <si>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</si>
  <si>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</si>
  <si>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</si>
  <si>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</si>
  <si>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</si>
  <si>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</si>
  <si>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</si>
  <si>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</si>
  <si>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</si>
  <si>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</si>
  <si>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</si>
  <si>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</si>
  <si>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</si>
  <si>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</si>
  <si>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</si>
  <si>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</si>
  <si>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</si>
  <si>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</si>
  <si>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 xml:space="preserve">Total comprehensive income </t>
  </si>
  <si>
    <t xml:space="preserve">   for the period</t>
  </si>
  <si>
    <t xml:space="preserve">   Transfer inventory to equipment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</si>
  <si>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</si>
  <si>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</si>
  <si>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</si>
  <si>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</si>
  <si>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</si>
  <si>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</si>
  <si>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</si>
  <si>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</si>
  <si>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</si>
  <si>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</si>
  <si>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 xml:space="preserve">   Reduction in lease payment by lessors</t>
  </si>
  <si>
    <t>Increase in short-term loans from financial institution</t>
  </si>
  <si>
    <t>Cash paid for interst expenses</t>
  </si>
  <si>
    <t>Repayment of short-term loans from financial institution</t>
  </si>
  <si>
    <t>Operating profit</t>
  </si>
  <si>
    <t xml:space="preserve">   Payable for purchase of equipment </t>
  </si>
  <si>
    <t>Proceeds from sales of equipment</t>
  </si>
  <si>
    <t xml:space="preserve">   Payable for purchase of intangible assets</t>
  </si>
  <si>
    <t>Balance as at 1 January 2022</t>
  </si>
  <si>
    <t>Net cash flows used in investing activities</t>
  </si>
  <si>
    <t xml:space="preserve">   Gain on lease modification</t>
  </si>
  <si>
    <t>Cash paid for right-of-use assets</t>
  </si>
  <si>
    <t xml:space="preserve">   Additions to right-of-use assets and lease liabilities</t>
  </si>
  <si>
    <t xml:space="preserve">     and intangible assets</t>
  </si>
  <si>
    <t>Balance as at 31 March 2022</t>
  </si>
  <si>
    <t>For the three-month period ended 31 March 2023</t>
  </si>
  <si>
    <t>Balance as at 1 January 2023</t>
  </si>
  <si>
    <t>Balance as at 31 March 2023</t>
  </si>
  <si>
    <t>As at 31 March 2023</t>
  </si>
  <si>
    <t>31 March 2023</t>
  </si>
  <si>
    <t>31 December 2022</t>
  </si>
  <si>
    <t>Cash paid for income tax</t>
  </si>
  <si>
    <t xml:space="preserve">   Allowance for expected credit losses </t>
  </si>
  <si>
    <t xml:space="preserve">   Reduction of inventories to net realisable value </t>
  </si>
  <si>
    <t xml:space="preserve">   Loss on disposals/write-off of equipment </t>
  </si>
  <si>
    <t>Short-term loan from financial institution</t>
  </si>
  <si>
    <t>2, 4</t>
  </si>
  <si>
    <t>2, 10</t>
  </si>
  <si>
    <t>Cash flows used in operating activities</t>
  </si>
  <si>
    <t>Net cash flows used in operating activities</t>
  </si>
  <si>
    <t>Net cash flows from (used in) financing activities</t>
  </si>
  <si>
    <t>Net decrease in cash and cash equivalents</t>
  </si>
  <si>
    <t xml:space="preserve">   Gain from lease reassessment</t>
  </si>
  <si>
    <t>Payment of principal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</si>
</sst>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5">
    <xf numFmtId="0" fontId="0" fillId="0" borderId="0" xfId="0"/>
    <xf numFmtId="41" fontId="11" fillId="0" borderId="0" xfId="0" applyNumberFormat="1" applyFont="1" applyFill="1" applyBorder="1" applyAlignment="1"/>
    <xf numFmtId="41" fontId="11" fillId="0" borderId="0" xfId="0" applyNumberFormat="1" applyFont="1" applyFill="1" applyAlignment="1"/>
    <xf numFmtId="41" fontId="11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0" fontId="7" fillId="0" borderId="0" xfId="0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0" fontId="7" fillId="0" borderId="0" xfId="0" applyNumberFormat="1" applyFont="1" applyFill="1" applyAlignment="1"/>
    <xf numFmtId="38" fontId="8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41" fontId="8" fillId="0" borderId="4" xfId="1" applyNumberFormat="1" applyFont="1" applyFill="1" applyBorder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168" fontId="10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8" fillId="0" borderId="4" xfId="0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7" fontId="8" fillId="0" borderId="5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37" fontId="8" fillId="0" borderId="3" xfId="0" quotePrefix="1" applyNumberFormat="1" applyFont="1" applyFill="1" applyBorder="1" applyAlignment="1">
      <alignment horizontal="center"/>
    </xf>
    <xf numFmtId="41" fontId="11" fillId="0" borderId="6" xfId="0" applyNumberFormat="1" applyFont="1" applyFill="1" applyBorder="1" applyAlignment="1"/>
    <xf numFmtId="37" fontId="8" fillId="0" borderId="7" xfId="0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/>
    <xf numFmtId="41" fontId="8" fillId="0" borderId="3" xfId="0" applyNumberFormat="1" applyFont="1" applyFill="1" applyBorder="1" applyAlignment="1">
      <alignment horizontal="center"/>
    </xf>
    <xf numFmtId="41" fontId="8" fillId="0" borderId="6" xfId="0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left"/>
    </xf>
    <xf numFmtId="41" fontId="8" fillId="0" borderId="6" xfId="0" applyNumberFormat="1" applyFont="1" applyFill="1" applyBorder="1" applyAlignment="1"/>
    <xf numFmtId="39" fontId="8" fillId="0" borderId="6" xfId="0" applyNumberFormat="1" applyFont="1" applyFill="1" applyBorder="1" applyAlignment="1"/>
    <xf numFmtId="37" fontId="8" fillId="0" borderId="6" xfId="0" applyNumberFormat="1" applyFont="1" applyFill="1" applyBorder="1" applyAlignment="1"/>
    <xf numFmtId="37" fontId="8" fillId="0" borderId="3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41" fontId="8" fillId="0" borderId="0" xfId="0" applyNumberFormat="1" applyFont="1" applyAlignment="1"/>
    <xf numFmtId="41" fontId="8" fillId="0" borderId="3" xfId="0" applyNumberFormat="1" applyFont="1" applyBorder="1" applyAlignment="1"/>
    <xf numFmtId="0" fontId="8" fillId="0" borderId="0" xfId="0" applyFont="1" applyAlignment="1">
      <alignment horizontal="center"/>
    </xf>
    <xf numFmtId="41" fontId="8" fillId="0" borderId="7" xfId="0" applyNumberFormat="1" applyFont="1" applyBorder="1" applyAlignment="1"/>
    <xf numFmtId="37" fontId="10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/>
    <xf numFmtId="41" fontId="11" fillId="0" borderId="3" xfId="0" applyNumberFormat="1" applyFont="1" applyBorder="1" applyAlignment="1"/>
    <xf numFmtId="0" fontId="8" fillId="0" borderId="0" xfId="0" applyFont="1" applyAlignment="1"/>
    <xf numFmtId="41" fontId="11" fillId="0" borderId="7" xfId="0" applyNumberFormat="1" applyFont="1" applyBorder="1" applyAlignment="1"/>
    <xf numFmtId="37" fontId="8" fillId="0" borderId="3" xfId="0" applyNumberFormat="1" applyFont="1" applyFill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tabSelected="1" view="pageBreakPreview" zoomScale="85" zoomScaleNormal="100" zoomScaleSheetLayoutView="85" workbookViewId="0">
      <selection activeCell="A59" sqref="A59"/>
    </sheetView>
  </sheetViews>
  <sheetFormatPr defaultColWidth="10.85546875" defaultRowHeight="20.45" customHeight="1"/>
  <cols>
    <col min="1" max="1" width="40.7109375" style="30" customWidth="1"/>
    <col min="2" max="2" width="5.7109375" style="30" customWidth="1"/>
    <col min="3" max="3" width="5.7109375" style="23" customWidth="1"/>
    <col min="4" max="4" width="1.7109375" style="23" customWidth="1"/>
    <col min="5" max="5" width="17.7109375" style="23" customWidth="1"/>
    <col min="6" max="6" width="1.7109375" style="31" customWidth="1"/>
    <col min="7" max="7" width="17.7109375" style="31" customWidth="1"/>
    <col min="8" max="8" width="1.7109375" style="31" customWidth="1"/>
    <col min="9" max="16384" width="10.85546875" style="30"/>
  </cols>
  <sheetData>
    <row r="1" spans="1:8" s="21" customFormat="1" ht="20.45" customHeight="1">
      <c r="A1" s="6" t="s">
        <v>70</v>
      </c>
      <c r="B1" s="19"/>
      <c r="C1" s="20"/>
      <c r="D1" s="20"/>
      <c r="E1" s="20"/>
      <c r="F1" s="19"/>
      <c r="G1" s="19"/>
      <c r="H1" s="19"/>
    </row>
    <row r="2" spans="1:8" s="21" customFormat="1" ht="20.45" customHeight="1">
      <c r="A2" s="6" t="s">
        <v>37</v>
      </c>
      <c r="B2" s="19"/>
      <c r="C2" s="20"/>
      <c r="D2" s="20"/>
      <c r="E2" s="20"/>
      <c r="F2" s="19"/>
      <c r="G2" s="19"/>
      <c r="H2" s="19"/>
    </row>
    <row r="3" spans="1:8" s="21" customFormat="1" ht="20.45" customHeight="1">
      <c r="A3" s="6" t="s">
        <v>132</v>
      </c>
      <c r="B3" s="19"/>
      <c r="C3" s="20"/>
      <c r="D3" s="20"/>
      <c r="E3" s="20"/>
      <c r="F3" s="19"/>
      <c r="G3" s="19"/>
      <c r="H3" s="19"/>
    </row>
    <row r="4" spans="1:8" s="21" customFormat="1" ht="20.45" customHeight="1">
      <c r="A4" s="6"/>
      <c r="B4" s="19"/>
      <c r="C4" s="20"/>
      <c r="D4" s="20"/>
      <c r="E4" s="20"/>
      <c r="F4" s="19"/>
      <c r="G4" s="24" t="s">
        <v>86</v>
      </c>
      <c r="H4" s="19"/>
    </row>
    <row r="5" spans="1:8" s="21" customFormat="1" ht="20.45" customHeight="1">
      <c r="A5" s="6"/>
      <c r="B5" s="19"/>
      <c r="C5" s="26" t="s">
        <v>0</v>
      </c>
      <c r="D5" s="20"/>
      <c r="E5" s="41" t="s">
        <v>133</v>
      </c>
      <c r="F5" s="27"/>
      <c r="G5" s="41" t="s">
        <v>134</v>
      </c>
      <c r="H5" s="19"/>
    </row>
    <row r="6" spans="1:8" s="21" customFormat="1" ht="20.45" customHeight="1">
      <c r="A6" s="6"/>
      <c r="B6" s="19"/>
      <c r="C6" s="23"/>
      <c r="D6" s="26"/>
      <c r="E6" s="47" t="s">
        <v>91</v>
      </c>
      <c r="F6" s="27"/>
      <c r="G6" s="47" t="s">
        <v>92</v>
      </c>
      <c r="H6" s="19"/>
    </row>
    <row r="7" spans="1:8" s="23" customFormat="1" ht="20.45" customHeight="1">
      <c r="A7" s="25"/>
      <c r="C7" s="26"/>
      <c r="D7" s="26"/>
      <c r="E7" s="47" t="s">
        <v>93</v>
      </c>
      <c r="F7" s="27"/>
      <c r="G7" s="47"/>
      <c r="H7" s="27"/>
    </row>
    <row r="8" spans="1:8" ht="20.45" customHeight="1">
      <c r="A8" s="6" t="s">
        <v>7</v>
      </c>
    </row>
    <row r="9" spans="1:8" ht="20.45" customHeight="1">
      <c r="A9" s="6" t="s">
        <v>8</v>
      </c>
    </row>
    <row r="10" spans="1:8" ht="20.45" customHeight="1">
      <c r="A10" s="16" t="s">
        <v>28</v>
      </c>
      <c r="C10" s="62">
        <v>3</v>
      </c>
      <c r="D10" s="62"/>
      <c r="E10" s="70">
        <v>50254</v>
      </c>
      <c r="F10" s="70"/>
      <c r="G10" s="70">
        <v>50277</v>
      </c>
      <c r="H10" s="1"/>
    </row>
    <row r="11" spans="1:8" ht="20.45" customHeight="1">
      <c r="A11" s="16" t="s">
        <v>31</v>
      </c>
      <c r="C11" s="62" t="s">
        <v>140</v>
      </c>
      <c r="D11" s="62"/>
      <c r="E11" s="70">
        <v>129917</v>
      </c>
      <c r="F11" s="63"/>
      <c r="G11" s="63">
        <v>68870</v>
      </c>
      <c r="H11" s="4"/>
    </row>
    <row r="12" spans="1:8" ht="20.45" customHeight="1">
      <c r="A12" s="16" t="s">
        <v>34</v>
      </c>
      <c r="C12" s="62">
        <v>5</v>
      </c>
      <c r="D12" s="62"/>
      <c r="E12" s="70">
        <v>653223</v>
      </c>
      <c r="F12" s="70"/>
      <c r="G12" s="70">
        <v>603761</v>
      </c>
      <c r="H12" s="1"/>
    </row>
    <row r="13" spans="1:8" ht="20.45" customHeight="1">
      <c r="A13" s="16" t="s">
        <v>4</v>
      </c>
      <c r="C13" s="62">
        <v>6</v>
      </c>
      <c r="D13" s="62"/>
      <c r="E13" s="63">
        <v>24086</v>
      </c>
      <c r="F13" s="70"/>
      <c r="G13" s="71">
        <v>18886</v>
      </c>
      <c r="H13" s="1"/>
    </row>
    <row r="14" spans="1:8" ht="20.45" customHeight="1">
      <c r="A14" s="6" t="s">
        <v>9</v>
      </c>
      <c r="C14" s="62"/>
      <c r="D14" s="72"/>
      <c r="E14" s="73">
        <f>SUM(E10:E13)</f>
        <v>857480</v>
      </c>
      <c r="F14" s="70"/>
      <c r="G14" s="73">
        <f>SUM(G10:G13)</f>
        <v>741794</v>
      </c>
      <c r="H14" s="1"/>
    </row>
    <row r="15" spans="1:8" ht="20.45" customHeight="1">
      <c r="A15" s="6" t="s">
        <v>10</v>
      </c>
      <c r="C15" s="62"/>
      <c r="D15" s="72"/>
      <c r="E15" s="70"/>
      <c r="F15" s="70"/>
      <c r="G15" s="70"/>
      <c r="H15" s="1"/>
    </row>
    <row r="16" spans="1:8" ht="20.45" customHeight="1">
      <c r="A16" s="16" t="s">
        <v>82</v>
      </c>
      <c r="C16" s="62">
        <v>7</v>
      </c>
      <c r="D16" s="62"/>
      <c r="E16" s="70">
        <v>94991</v>
      </c>
      <c r="F16" s="70"/>
      <c r="G16" s="70">
        <v>92680</v>
      </c>
      <c r="H16" s="1"/>
    </row>
    <row r="17" spans="1:8" ht="20.45" customHeight="1">
      <c r="A17" s="16" t="s">
        <v>108</v>
      </c>
      <c r="C17" s="62">
        <v>8</v>
      </c>
      <c r="D17" s="62"/>
      <c r="E17" s="70">
        <v>125924</v>
      </c>
      <c r="F17" s="70"/>
      <c r="G17" s="70">
        <v>134609</v>
      </c>
      <c r="H17" s="1"/>
    </row>
    <row r="18" spans="1:8" ht="20.45" customHeight="1">
      <c r="A18" s="16" t="s">
        <v>83</v>
      </c>
      <c r="C18" s="62"/>
      <c r="D18" s="62"/>
      <c r="E18" s="70">
        <v>36299</v>
      </c>
      <c r="F18" s="70"/>
      <c r="G18" s="70">
        <v>37111</v>
      </c>
      <c r="H18" s="1"/>
    </row>
    <row r="19" spans="1:8" ht="20.45" customHeight="1">
      <c r="A19" s="16" t="s">
        <v>36</v>
      </c>
      <c r="C19" s="62"/>
      <c r="D19" s="62"/>
      <c r="E19" s="70">
        <v>34721</v>
      </c>
      <c r="F19" s="70"/>
      <c r="G19" s="70">
        <v>34209</v>
      </c>
      <c r="H19" s="1"/>
    </row>
    <row r="20" spans="1:8" ht="20.45" customHeight="1">
      <c r="A20" s="16" t="s">
        <v>71</v>
      </c>
      <c r="C20" s="62"/>
      <c r="D20" s="62"/>
      <c r="E20" s="71">
        <v>12997</v>
      </c>
      <c r="F20" s="70"/>
      <c r="G20" s="71">
        <v>12543</v>
      </c>
      <c r="H20" s="1"/>
    </row>
    <row r="21" spans="1:8" ht="20.45" customHeight="1">
      <c r="A21" s="6" t="s">
        <v>11</v>
      </c>
      <c r="C21" s="35"/>
      <c r="D21" s="1"/>
      <c r="E21" s="3">
        <f>SUM(E16:E20)</f>
        <v>304932</v>
      </c>
      <c r="F21" s="1"/>
      <c r="G21" s="3">
        <f>SUM(G16:G20)</f>
        <v>311152</v>
      </c>
      <c r="H21" s="34"/>
    </row>
    <row r="22" spans="1:8" ht="20.45" customHeight="1" thickBot="1">
      <c r="A22" s="6" t="s">
        <v>12</v>
      </c>
      <c r="C22" s="35"/>
      <c r="D22" s="1"/>
      <c r="E22" s="42">
        <f>SUM(E14,E21)</f>
        <v>1162412</v>
      </c>
      <c r="F22" s="34"/>
      <c r="G22" s="42">
        <f>SUM(G14,G21)</f>
        <v>1052946</v>
      </c>
      <c r="H22" s="34"/>
    </row>
    <row r="23" spans="1:8" ht="20.45" customHeight="1" thickTop="1">
      <c r="C23" s="33"/>
      <c r="D23" s="33"/>
      <c r="E23" s="33"/>
      <c r="F23" s="30"/>
      <c r="G23" s="30"/>
      <c r="H23" s="30"/>
    </row>
    <row r="24" spans="1:8" ht="20.45" customHeight="1">
      <c r="A24" s="30" t="s">
        <v>1</v>
      </c>
    </row>
    <row r="25" spans="1:8" s="21" customFormat="1" ht="20.45" customHeight="1">
      <c r="A25" s="6" t="s">
        <v>70</v>
      </c>
      <c r="B25" s="19"/>
      <c r="C25" s="20"/>
      <c r="D25" s="20"/>
      <c r="E25" s="20"/>
      <c r="F25" s="19"/>
      <c r="G25" s="19"/>
      <c r="H25" s="19"/>
    </row>
    <row r="26" spans="1:8" s="21" customFormat="1" ht="20.45" customHeight="1">
      <c r="A26" s="6" t="s">
        <v>38</v>
      </c>
      <c r="B26" s="19"/>
      <c r="C26" s="20"/>
      <c r="D26" s="20"/>
      <c r="E26" s="20"/>
      <c r="F26" s="19"/>
      <c r="G26" s="19"/>
      <c r="H26" s="19"/>
    </row>
    <row r="27" spans="1:8" s="21" customFormat="1" ht="20.45" customHeight="1">
      <c r="A27" s="6" t="s">
        <v>132</v>
      </c>
      <c r="B27" s="19"/>
      <c r="C27" s="20"/>
      <c r="D27" s="20"/>
      <c r="E27" s="20"/>
      <c r="F27" s="19"/>
      <c r="G27" s="19"/>
      <c r="H27" s="19"/>
    </row>
    <row r="28" spans="1:8" s="21" customFormat="1" ht="20.45" customHeight="1">
      <c r="A28" s="6"/>
      <c r="B28" s="19"/>
      <c r="C28" s="20"/>
      <c r="D28" s="20"/>
      <c r="E28" s="20"/>
      <c r="F28" s="19"/>
      <c r="G28" s="24" t="s">
        <v>86</v>
      </c>
      <c r="H28" s="19"/>
    </row>
    <row r="29" spans="1:8" s="21" customFormat="1" ht="20.45" customHeight="1">
      <c r="A29" s="6"/>
      <c r="B29" s="19"/>
      <c r="C29" s="26" t="s">
        <v>0</v>
      </c>
      <c r="D29" s="20"/>
      <c r="E29" s="41" t="s">
        <v>133</v>
      </c>
      <c r="F29" s="27"/>
      <c r="G29" s="41" t="s">
        <v>134</v>
      </c>
      <c r="H29" s="19"/>
    </row>
    <row r="30" spans="1:8" s="21" customFormat="1" ht="20.45" customHeight="1">
      <c r="A30" s="6"/>
      <c r="B30" s="19"/>
      <c r="C30" s="23"/>
      <c r="D30" s="26"/>
      <c r="E30" s="47" t="s">
        <v>91</v>
      </c>
      <c r="F30" s="27"/>
      <c r="G30" s="47" t="s">
        <v>92</v>
      </c>
      <c r="H30" s="19"/>
    </row>
    <row r="31" spans="1:8" s="23" customFormat="1" ht="20.45" customHeight="1">
      <c r="A31" s="25"/>
      <c r="C31" s="26"/>
      <c r="D31" s="26"/>
      <c r="E31" s="47" t="s">
        <v>93</v>
      </c>
      <c r="F31" s="27"/>
      <c r="G31" s="47"/>
      <c r="H31" s="27"/>
    </row>
    <row r="32" spans="1:8" ht="20.45" customHeight="1">
      <c r="A32" s="6" t="s">
        <v>13</v>
      </c>
    </row>
    <row r="33" spans="1:8" ht="20.45" customHeight="1">
      <c r="A33" s="6" t="s">
        <v>14</v>
      </c>
    </row>
    <row r="34" spans="1:8" ht="20.45" customHeight="1">
      <c r="A34" s="16" t="s">
        <v>139</v>
      </c>
      <c r="C34" s="62">
        <v>9</v>
      </c>
      <c r="D34" s="70"/>
      <c r="E34" s="63">
        <v>63962</v>
      </c>
      <c r="F34" s="72"/>
      <c r="G34" s="70">
        <v>0</v>
      </c>
    </row>
    <row r="35" spans="1:8" ht="20.45" customHeight="1">
      <c r="A35" s="16" t="s">
        <v>32</v>
      </c>
      <c r="C35" s="67" t="s">
        <v>141</v>
      </c>
      <c r="D35" s="62"/>
      <c r="E35" s="68">
        <v>345448</v>
      </c>
      <c r="F35" s="72"/>
      <c r="G35" s="68">
        <v>333725</v>
      </c>
      <c r="H35" s="17"/>
    </row>
    <row r="36" spans="1:8" ht="20.45" customHeight="1">
      <c r="A36" s="16" t="s">
        <v>79</v>
      </c>
      <c r="C36" s="67"/>
      <c r="D36" s="62"/>
      <c r="E36" s="68">
        <v>130</v>
      </c>
      <c r="F36" s="72"/>
      <c r="G36" s="68">
        <v>130</v>
      </c>
      <c r="H36" s="17"/>
    </row>
    <row r="37" spans="1:8" ht="20.45" customHeight="1">
      <c r="A37" s="16" t="s">
        <v>111</v>
      </c>
      <c r="C37" s="67"/>
      <c r="D37" s="62"/>
      <c r="E37" s="68">
        <v>62190</v>
      </c>
      <c r="F37" s="72"/>
      <c r="G37" s="68">
        <v>63728</v>
      </c>
      <c r="H37" s="17"/>
    </row>
    <row r="38" spans="1:8" ht="20.45" customHeight="1">
      <c r="A38" s="16" t="s">
        <v>96</v>
      </c>
      <c r="C38" s="67"/>
      <c r="D38" s="62"/>
      <c r="E38" s="68">
        <v>18568</v>
      </c>
      <c r="F38" s="72"/>
      <c r="G38" s="68">
        <v>11784</v>
      </c>
      <c r="H38" s="17"/>
    </row>
    <row r="39" spans="1:8" ht="20.45" customHeight="1">
      <c r="A39" s="16" t="s">
        <v>5</v>
      </c>
      <c r="C39" s="67"/>
      <c r="D39" s="62"/>
      <c r="E39" s="69">
        <v>765</v>
      </c>
      <c r="F39" s="72"/>
      <c r="G39" s="64">
        <v>1819</v>
      </c>
      <c r="H39" s="17"/>
    </row>
    <row r="40" spans="1:8" ht="20.45" customHeight="1">
      <c r="A40" s="6" t="s">
        <v>15</v>
      </c>
      <c r="C40" s="33"/>
      <c r="D40" s="32"/>
      <c r="E40" s="3">
        <f>SUM(E34:E39)</f>
        <v>491063</v>
      </c>
      <c r="F40" s="4"/>
      <c r="G40" s="3">
        <f>SUM(G34:G39)</f>
        <v>411186</v>
      </c>
      <c r="H40" s="17"/>
    </row>
    <row r="41" spans="1:8" ht="20.45" customHeight="1">
      <c r="A41" s="6" t="s">
        <v>16</v>
      </c>
      <c r="C41" s="33"/>
      <c r="D41" s="32"/>
      <c r="E41" s="2"/>
      <c r="F41" s="4"/>
      <c r="G41" s="2"/>
      <c r="H41" s="17"/>
    </row>
    <row r="42" spans="1:8" ht="20.45" customHeight="1">
      <c r="A42" s="16" t="s">
        <v>112</v>
      </c>
      <c r="C42" s="33"/>
      <c r="D42" s="32"/>
      <c r="E42" s="2">
        <v>66016</v>
      </c>
      <c r="F42" s="16"/>
      <c r="G42" s="2">
        <v>71661</v>
      </c>
      <c r="H42" s="17"/>
    </row>
    <row r="43" spans="1:8" ht="20.45" customHeight="1">
      <c r="A43" s="16" t="s">
        <v>33</v>
      </c>
      <c r="C43" s="33"/>
      <c r="D43" s="32"/>
      <c r="E43" s="3">
        <v>20862</v>
      </c>
      <c r="F43" s="16"/>
      <c r="G43" s="3">
        <v>20252</v>
      </c>
      <c r="H43" s="17"/>
    </row>
    <row r="44" spans="1:8" ht="20.45" customHeight="1">
      <c r="A44" s="6" t="s">
        <v>17</v>
      </c>
      <c r="C44" s="33"/>
      <c r="D44" s="35"/>
      <c r="E44" s="3">
        <f>SUM(E42:E43)</f>
        <v>86878</v>
      </c>
      <c r="F44" s="1"/>
      <c r="G44" s="3">
        <f>SUM(G42:G43)</f>
        <v>91913</v>
      </c>
      <c r="H44" s="1"/>
    </row>
    <row r="45" spans="1:8" ht="20.45" customHeight="1">
      <c r="A45" s="6" t="s">
        <v>18</v>
      </c>
      <c r="C45" s="33"/>
      <c r="D45" s="35"/>
      <c r="E45" s="3">
        <f>SUM(E40+E44)</f>
        <v>577941</v>
      </c>
      <c r="F45" s="1"/>
      <c r="G45" s="3">
        <f>SUM(G40+G44)</f>
        <v>503099</v>
      </c>
      <c r="H45" s="1"/>
    </row>
    <row r="46" spans="1:8" ht="20.45" customHeight="1">
      <c r="A46" s="6" t="s">
        <v>19</v>
      </c>
      <c r="C46" s="33"/>
      <c r="D46" s="33"/>
      <c r="E46" s="1"/>
      <c r="F46" s="33"/>
      <c r="G46" s="30"/>
      <c r="H46" s="33"/>
    </row>
    <row r="47" spans="1:8" ht="20.45" customHeight="1">
      <c r="A47" s="16" t="s">
        <v>6</v>
      </c>
      <c r="C47" s="33"/>
      <c r="D47" s="33"/>
      <c r="E47" s="1"/>
      <c r="F47" s="33"/>
      <c r="G47" s="30"/>
      <c r="H47" s="33"/>
    </row>
    <row r="48" spans="1:8" ht="20.45" customHeight="1">
      <c r="A48" s="16" t="s">
        <v>72</v>
      </c>
      <c r="C48" s="33"/>
      <c r="D48" s="33"/>
      <c r="E48" s="1"/>
    </row>
    <row r="49" spans="1:8" ht="20.45" customHeight="1" thickBot="1">
      <c r="A49" s="16" t="s">
        <v>113</v>
      </c>
      <c r="C49" s="33"/>
      <c r="D49" s="33"/>
      <c r="E49" s="42">
        <v>200000</v>
      </c>
      <c r="F49" s="33"/>
      <c r="G49" s="42">
        <v>200000</v>
      </c>
      <c r="H49" s="33"/>
    </row>
    <row r="50" spans="1:8" ht="20.45" customHeight="1" thickTop="1">
      <c r="A50" s="16" t="s">
        <v>73</v>
      </c>
      <c r="C50" s="33"/>
      <c r="D50" s="33"/>
      <c r="E50" s="2"/>
      <c r="F50" s="33"/>
      <c r="G50" s="30"/>
      <c r="H50" s="33"/>
    </row>
    <row r="51" spans="1:8" ht="20.45" customHeight="1">
      <c r="A51" s="16" t="s">
        <v>113</v>
      </c>
      <c r="C51" s="33"/>
      <c r="D51" s="33"/>
      <c r="E51" s="1">
        <f>CE!D18</f>
        <v>200000</v>
      </c>
      <c r="F51" s="33"/>
      <c r="G51" s="12">
        <f>CE!D15</f>
        <v>200000</v>
      </c>
      <c r="H51" s="33"/>
    </row>
    <row r="52" spans="1:8" ht="20.45" customHeight="1">
      <c r="A52" s="16" t="s">
        <v>74</v>
      </c>
      <c r="C52" s="33"/>
      <c r="D52" s="33"/>
      <c r="E52" s="1">
        <f>CE!F18</f>
        <v>39810</v>
      </c>
      <c r="F52" s="33"/>
      <c r="G52" s="12">
        <f>CE!F15</f>
        <v>39810</v>
      </c>
      <c r="H52" s="33"/>
    </row>
    <row r="53" spans="1:8" ht="20.45" customHeight="1">
      <c r="A53" s="16" t="s">
        <v>59</v>
      </c>
      <c r="C53" s="33"/>
      <c r="D53" s="33"/>
      <c r="E53" s="1"/>
      <c r="F53" s="33"/>
      <c r="G53" s="12"/>
      <c r="H53" s="33"/>
    </row>
    <row r="54" spans="1:8" ht="20.45" customHeight="1">
      <c r="A54" s="16" t="s">
        <v>60</v>
      </c>
      <c r="C54" s="33"/>
      <c r="D54" s="32"/>
      <c r="E54" s="1">
        <f>CE!H18</f>
        <v>20000</v>
      </c>
      <c r="F54" s="33"/>
      <c r="G54" s="12">
        <f>CE!H15</f>
        <v>20000</v>
      </c>
      <c r="H54" s="33"/>
    </row>
    <row r="55" spans="1:8" ht="20.45" customHeight="1">
      <c r="A55" s="16" t="s">
        <v>61</v>
      </c>
      <c r="C55" s="33"/>
      <c r="D55" s="33"/>
      <c r="E55" s="1">
        <f>CE!J18</f>
        <v>324661</v>
      </c>
      <c r="F55" s="33"/>
      <c r="G55" s="5">
        <f>CE!J15</f>
        <v>290037</v>
      </c>
      <c r="H55" s="33"/>
    </row>
    <row r="56" spans="1:8" ht="20.45" customHeight="1">
      <c r="A56" s="6" t="s">
        <v>20</v>
      </c>
      <c r="C56" s="33"/>
      <c r="D56" s="33"/>
      <c r="E56" s="43">
        <f>SUM(E51:E55)</f>
        <v>584471</v>
      </c>
      <c r="F56" s="33"/>
      <c r="G56" s="30">
        <f>SUM(G51:G55)</f>
        <v>549847</v>
      </c>
      <c r="H56" s="33"/>
    </row>
    <row r="57" spans="1:8" ht="20.45" customHeight="1" thickBot="1">
      <c r="A57" s="6" t="s">
        <v>21</v>
      </c>
      <c r="C57" s="33"/>
      <c r="D57" s="33"/>
      <c r="E57" s="36">
        <f>SUM(E56+E45)</f>
        <v>1162412</v>
      </c>
      <c r="F57" s="33"/>
      <c r="G57" s="36">
        <f>SUM(G56+G45)</f>
        <v>1052946</v>
      </c>
      <c r="H57" s="33"/>
    </row>
    <row r="58" spans="1:8" ht="20.45" customHeight="1" thickTop="1">
      <c r="B58" s="33"/>
      <c r="C58" s="33"/>
      <c r="D58" s="33"/>
      <c r="E58" s="12">
        <f>SUM(E57-E22)</f>
        <v>0</v>
      </c>
      <c r="F58" s="37"/>
      <c r="G58" s="12">
        <f>SUM(G57-G22)</f>
        <v>0</v>
      </c>
      <c r="H58" s="37"/>
    </row>
    <row r="59" spans="1:8" ht="20.45" customHeight="1">
      <c r="A59" s="30" t="s">
        <v>1</v>
      </c>
      <c r="B59" s="33"/>
      <c r="C59" s="33"/>
      <c r="D59" s="33"/>
      <c r="E59" s="33"/>
      <c r="F59" s="16"/>
      <c r="G59" s="16"/>
      <c r="H59" s="16"/>
    </row>
    <row r="60" spans="1:8" ht="20.45" customHeight="1">
      <c r="B60" s="33"/>
      <c r="C60" s="33"/>
      <c r="D60" s="33"/>
      <c r="E60" s="33"/>
      <c r="F60" s="16"/>
      <c r="G60" s="16"/>
      <c r="H60" s="16"/>
    </row>
    <row r="61" spans="1:8" ht="20.45" customHeight="1">
      <c r="A61" s="38"/>
      <c r="B61" s="33"/>
      <c r="C61" s="33"/>
      <c r="D61" s="33"/>
      <c r="E61" s="33"/>
      <c r="F61" s="16"/>
      <c r="G61" s="16"/>
      <c r="H61" s="16"/>
    </row>
    <row r="62" spans="1:8" ht="20.45" customHeight="1">
      <c r="C62" s="33"/>
    </row>
    <row r="63" spans="1:8" ht="20.45" customHeight="1">
      <c r="B63" s="21" t="s">
        <v>22</v>
      </c>
      <c r="C63" s="33"/>
    </row>
    <row r="64" spans="1:8" ht="20.45" customHeight="1">
      <c r="A64" s="38"/>
      <c r="C64" s="33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showGridLines="0" view="pageBreakPreview" zoomScale="85" zoomScaleNormal="100" zoomScaleSheetLayoutView="85" workbookViewId="0">
      <selection activeCell="A21" sqref="A21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5.710937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46" t="s">
        <v>84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s="21" customFormat="1" ht="20.25" customHeight="1">
      <c r="A3" s="6" t="s">
        <v>68</v>
      </c>
      <c r="B3" s="6"/>
      <c r="C3" s="39"/>
      <c r="D3" s="6"/>
      <c r="E3" s="6"/>
      <c r="F3" s="6"/>
      <c r="G3" s="6"/>
    </row>
    <row r="4" spans="1:7" s="21" customFormat="1" ht="20.25" customHeight="1">
      <c r="A4" s="6" t="s">
        <v>129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85</v>
      </c>
    </row>
    <row r="6" spans="1:7" s="21" customFormat="1" ht="20.25" customHeight="1">
      <c r="A6" s="16"/>
      <c r="B6" s="22"/>
      <c r="C6" s="26" t="s">
        <v>0</v>
      </c>
      <c r="D6" s="22"/>
      <c r="E6" s="28">
        <v>2023</v>
      </c>
      <c r="F6" s="27"/>
      <c r="G6" s="29">
        <v>2022</v>
      </c>
    </row>
    <row r="7" spans="1:7" s="23" customFormat="1" ht="20.25" customHeight="1">
      <c r="A7" s="6" t="s">
        <v>69</v>
      </c>
      <c r="C7" s="26"/>
      <c r="D7" s="27"/>
      <c r="E7" s="40"/>
      <c r="F7" s="27"/>
      <c r="G7" s="40"/>
    </row>
    <row r="8" spans="1:7" ht="20.25" customHeight="1">
      <c r="A8" s="6" t="s">
        <v>24</v>
      </c>
    </row>
    <row r="9" spans="1:7" ht="20.25" customHeight="1">
      <c r="A9" s="16" t="s">
        <v>35</v>
      </c>
      <c r="C9" s="65"/>
      <c r="D9" s="63"/>
      <c r="E9" s="63">
        <v>1526183</v>
      </c>
      <c r="F9" s="63"/>
      <c r="G9" s="63">
        <v>1237509</v>
      </c>
    </row>
    <row r="10" spans="1:7" ht="20.25" customHeight="1">
      <c r="A10" s="16" t="s">
        <v>54</v>
      </c>
      <c r="C10" s="65"/>
      <c r="D10" s="63"/>
      <c r="E10" s="63">
        <v>8621</v>
      </c>
      <c r="F10" s="63"/>
      <c r="G10" s="63">
        <v>6181</v>
      </c>
    </row>
    <row r="11" spans="1:7" ht="20.25" customHeight="1">
      <c r="A11" s="16" t="s">
        <v>23</v>
      </c>
      <c r="C11" s="62">
        <v>11</v>
      </c>
      <c r="D11" s="63"/>
      <c r="E11" s="64">
        <v>11530</v>
      </c>
      <c r="F11" s="63"/>
      <c r="G11" s="64">
        <v>12682</v>
      </c>
    </row>
    <row r="12" spans="1:7" ht="20.25" customHeight="1">
      <c r="A12" s="6" t="s">
        <v>25</v>
      </c>
      <c r="C12" s="65"/>
      <c r="D12" s="63"/>
      <c r="E12" s="64">
        <f>SUM(E9:E11)</f>
        <v>1546334</v>
      </c>
      <c r="F12" s="63"/>
      <c r="G12" s="64">
        <f>SUM(G9:G11)</f>
        <v>1256372</v>
      </c>
    </row>
    <row r="13" spans="1:7" ht="20.25" customHeight="1">
      <c r="A13" s="6" t="s">
        <v>26</v>
      </c>
      <c r="C13" s="65"/>
      <c r="D13" s="63"/>
      <c r="E13" s="63"/>
      <c r="F13" s="63"/>
      <c r="G13" s="63"/>
    </row>
    <row r="14" spans="1:7" ht="20.25" customHeight="1">
      <c r="A14" s="16" t="s">
        <v>77</v>
      </c>
      <c r="C14" s="65"/>
      <c r="D14" s="63"/>
      <c r="E14" s="63">
        <v>1361911</v>
      </c>
      <c r="F14" s="63"/>
      <c r="G14" s="63">
        <v>1109586</v>
      </c>
    </row>
    <row r="15" spans="1:7" ht="20.25" customHeight="1">
      <c r="A15" s="16" t="s">
        <v>78</v>
      </c>
      <c r="C15" s="65"/>
      <c r="D15" s="63"/>
      <c r="E15" s="63">
        <v>2478</v>
      </c>
      <c r="F15" s="63"/>
      <c r="G15" s="63">
        <v>2119</v>
      </c>
    </row>
    <row r="16" spans="1:7" ht="20.25" customHeight="1">
      <c r="A16" s="16" t="s">
        <v>106</v>
      </c>
      <c r="C16" s="65"/>
      <c r="D16" s="63"/>
      <c r="E16" s="63">
        <v>106856</v>
      </c>
      <c r="F16" s="63"/>
      <c r="G16" s="63">
        <v>84929</v>
      </c>
    </row>
    <row r="17" spans="1:7" ht="20.25" customHeight="1">
      <c r="A17" s="16" t="s">
        <v>30</v>
      </c>
      <c r="C17" s="65"/>
      <c r="D17" s="63"/>
      <c r="E17" s="63">
        <v>30188</v>
      </c>
      <c r="F17" s="63"/>
      <c r="G17" s="63">
        <v>23250</v>
      </c>
    </row>
    <row r="18" spans="1:7" ht="20.25" customHeight="1">
      <c r="A18" s="6" t="s">
        <v>27</v>
      </c>
      <c r="C18" s="65"/>
      <c r="D18" s="63"/>
      <c r="E18" s="66">
        <f>SUM(E14:E17)</f>
        <v>1501433</v>
      </c>
      <c r="F18" s="63"/>
      <c r="G18" s="66">
        <f>SUM(G14:G17)</f>
        <v>1219884</v>
      </c>
    </row>
    <row r="19" spans="1:7" ht="20.25" customHeight="1">
      <c r="A19" s="6" t="s">
        <v>118</v>
      </c>
      <c r="C19" s="65"/>
      <c r="D19" s="63"/>
      <c r="E19" s="63">
        <f>E12-E18</f>
        <v>44901</v>
      </c>
      <c r="F19" s="63"/>
      <c r="G19" s="63">
        <f>G12-G18</f>
        <v>36488</v>
      </c>
    </row>
    <row r="20" spans="1:7" ht="20.25" customHeight="1">
      <c r="A20" s="16" t="s">
        <v>29</v>
      </c>
      <c r="C20" s="65"/>
      <c r="D20" s="63"/>
      <c r="E20" s="64">
        <v>-1341</v>
      </c>
      <c r="F20" s="63"/>
      <c r="G20" s="64">
        <v>-1858</v>
      </c>
    </row>
    <row r="21" spans="1:7" ht="20.25" customHeight="1">
      <c r="A21" s="6" t="s">
        <v>97</v>
      </c>
      <c r="C21" s="65"/>
      <c r="D21" s="63"/>
      <c r="E21" s="63">
        <f>SUM(E19:E20)</f>
        <v>43560</v>
      </c>
      <c r="F21" s="63"/>
      <c r="G21" s="63">
        <f>SUM(G19:G20)</f>
        <v>34630</v>
      </c>
    </row>
    <row r="22" spans="1:7" ht="20.25" customHeight="1">
      <c r="A22" s="16" t="s">
        <v>109</v>
      </c>
      <c r="C22" s="62">
        <v>12</v>
      </c>
      <c r="D22" s="63"/>
      <c r="E22" s="64">
        <v>-8936</v>
      </c>
      <c r="F22" s="63"/>
      <c r="G22" s="64">
        <v>-6931</v>
      </c>
    </row>
    <row r="23" spans="1:7" ht="20.25" customHeight="1">
      <c r="A23" s="6" t="s">
        <v>98</v>
      </c>
      <c r="C23" s="32"/>
      <c r="D23" s="4"/>
      <c r="E23" s="48">
        <f>SUM(E21:E22)</f>
        <v>34624</v>
      </c>
      <c r="F23" s="4"/>
      <c r="G23" s="48">
        <f>SUM(G21:G22)</f>
        <v>27699</v>
      </c>
    </row>
    <row r="24" spans="1:7" ht="20.25" customHeight="1">
      <c r="A24" s="6"/>
      <c r="C24" s="32"/>
      <c r="D24" s="4"/>
      <c r="E24" s="4"/>
      <c r="F24" s="4"/>
      <c r="G24" s="4"/>
    </row>
    <row r="25" spans="1:7" ht="20.25" customHeight="1">
      <c r="A25" s="6" t="s">
        <v>88</v>
      </c>
      <c r="C25" s="32"/>
      <c r="D25" s="4"/>
      <c r="E25" s="49">
        <v>0</v>
      </c>
      <c r="F25" s="44"/>
      <c r="G25" s="49">
        <v>0</v>
      </c>
    </row>
    <row r="26" spans="1:7" ht="20.25" customHeight="1">
      <c r="A26" s="6"/>
      <c r="C26" s="32"/>
      <c r="D26" s="4"/>
      <c r="E26" s="44"/>
      <c r="F26" s="4"/>
      <c r="G26" s="44"/>
    </row>
    <row r="27" spans="1:7" ht="20.25" customHeight="1" thickBot="1">
      <c r="A27" s="6" t="s">
        <v>87</v>
      </c>
      <c r="C27" s="32"/>
      <c r="D27" s="4"/>
      <c r="E27" s="50">
        <f>E23+E25</f>
        <v>34624</v>
      </c>
      <c r="F27" s="45"/>
      <c r="G27" s="50">
        <f>G23+G25</f>
        <v>27699</v>
      </c>
    </row>
    <row r="28" spans="1:7" ht="20.25" customHeight="1" thickTop="1">
      <c r="A28" s="16"/>
      <c r="C28" s="33"/>
      <c r="D28" s="33"/>
      <c r="G28" s="31"/>
    </row>
    <row r="29" spans="1:7" ht="20.25" customHeight="1">
      <c r="A29" s="6" t="s">
        <v>99</v>
      </c>
      <c r="C29" s="32">
        <v>13</v>
      </c>
      <c r="G29" s="31"/>
    </row>
    <row r="30" spans="1:7" ht="20.25" customHeight="1" thickBot="1">
      <c r="A30" s="16" t="s">
        <v>100</v>
      </c>
      <c r="C30" s="35"/>
      <c r="E30" s="59">
        <f>(E27/(E32/1000))</f>
        <v>8.6559999999999998E-2</v>
      </c>
      <c r="G30" s="59">
        <f>(G27/(G32/1000))</f>
        <v>6.9247500000000003E-2</v>
      </c>
    </row>
    <row r="31" spans="1:7" ht="20.25" customHeight="1" thickTop="1">
      <c r="A31" s="16"/>
      <c r="C31" s="35"/>
      <c r="E31" s="30"/>
    </row>
    <row r="32" spans="1:7" ht="20.25" customHeight="1" thickBot="1">
      <c r="A32" s="16" t="s">
        <v>65</v>
      </c>
      <c r="C32" s="35"/>
      <c r="E32" s="60">
        <v>400000000</v>
      </c>
      <c r="G32" s="60">
        <v>400000000</v>
      </c>
    </row>
    <row r="33" spans="1:7" ht="20.25" customHeight="1" thickTop="1">
      <c r="A33" s="16"/>
      <c r="C33" s="33"/>
      <c r="D33" s="33"/>
      <c r="E33" s="33"/>
      <c r="F33" s="33"/>
      <c r="G33" s="33"/>
    </row>
    <row r="34" spans="1:7" ht="20.25" customHeight="1">
      <c r="A34" s="30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showGridLines="0" view="pageBreakPreview" zoomScale="73" zoomScaleNormal="90" zoomScaleSheetLayoutView="73" workbookViewId="0">
      <selection activeCell="F25" sqref="F25"/>
    </sheetView>
  </sheetViews>
  <sheetFormatPr defaultColWidth="10.85546875" defaultRowHeight="23.25" customHeight="1"/>
  <cols>
    <col min="1" max="1" width="33.5703125" style="30" customWidth="1"/>
    <col min="2" max="2" width="1.28515625" style="30" customWidth="1"/>
    <col min="3" max="3" width="5.7109375" style="30" customWidth="1"/>
    <col min="4" max="4" width="13.7109375" style="30" customWidth="1"/>
    <col min="5" max="5" width="0.85546875" style="30" customWidth="1"/>
    <col min="6" max="6" width="13.7109375" style="30" customWidth="1"/>
    <col min="7" max="7" width="0.85546875" style="30" customWidth="1"/>
    <col min="8" max="8" width="13.7109375" style="30" customWidth="1"/>
    <col min="9" max="9" width="0.85546875" style="30" customWidth="1"/>
    <col min="10" max="10" width="13.7109375" style="30" customWidth="1"/>
    <col min="11" max="11" width="0.85546875" style="31" customWidth="1"/>
    <col min="12" max="12" width="13.7109375" style="30" customWidth="1"/>
    <col min="13" max="16384" width="10.85546875" style="30"/>
  </cols>
  <sheetData>
    <row r="1" spans="1:12" ht="23.25" customHeight="1">
      <c r="L1" s="46" t="s">
        <v>84</v>
      </c>
    </row>
    <row r="2" spans="1:12" s="21" customFormat="1" ht="23.25" customHeight="1">
      <c r="A2" s="6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21" customFormat="1" ht="23.25" customHeight="1">
      <c r="A3" s="19" t="s">
        <v>39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s="21" customFormat="1" ht="23.25" customHeight="1">
      <c r="A4" s="6" t="s">
        <v>129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s="21" customFormat="1" ht="23.25" customHeight="1">
      <c r="A5" s="16"/>
      <c r="B5" s="22"/>
      <c r="C5" s="22"/>
      <c r="D5" s="22"/>
      <c r="E5" s="22"/>
      <c r="F5" s="22"/>
      <c r="G5" s="22"/>
      <c r="H5" s="22"/>
      <c r="I5" s="22"/>
      <c r="J5" s="24"/>
      <c r="K5" s="22"/>
      <c r="L5" s="24" t="s">
        <v>86</v>
      </c>
    </row>
    <row r="6" spans="1:12" s="23" customFormat="1" ht="23.25" customHeight="1">
      <c r="A6" s="35"/>
      <c r="B6" s="35"/>
      <c r="C6" s="35"/>
      <c r="H6" s="74" t="s">
        <v>59</v>
      </c>
      <c r="I6" s="74"/>
      <c r="J6" s="74"/>
    </row>
    <row r="7" spans="1:12" s="23" customFormat="1" ht="23.25" customHeight="1">
      <c r="A7" s="35"/>
      <c r="B7" s="35"/>
      <c r="C7" s="35"/>
      <c r="D7" s="23" t="s">
        <v>56</v>
      </c>
      <c r="E7" s="22"/>
      <c r="H7" s="47" t="s">
        <v>62</v>
      </c>
      <c r="I7" s="47"/>
      <c r="J7" s="47"/>
    </row>
    <row r="8" spans="1:12" s="23" customFormat="1" ht="23.25" customHeight="1">
      <c r="A8" s="35"/>
      <c r="B8" s="35"/>
      <c r="C8" s="35"/>
      <c r="D8" s="23" t="s">
        <v>55</v>
      </c>
      <c r="F8" s="23" t="s">
        <v>75</v>
      </c>
      <c r="H8" s="55" t="s">
        <v>94</v>
      </c>
      <c r="I8" s="47"/>
      <c r="J8" s="47"/>
    </row>
    <row r="9" spans="1:12" s="23" customFormat="1" ht="23.25" customHeight="1">
      <c r="A9" s="35"/>
      <c r="B9" s="56"/>
      <c r="C9" s="26"/>
      <c r="D9" s="61" t="s">
        <v>3</v>
      </c>
      <c r="F9" s="61" t="s">
        <v>76</v>
      </c>
      <c r="H9" s="61" t="s">
        <v>95</v>
      </c>
      <c r="J9" s="41" t="s">
        <v>63</v>
      </c>
      <c r="L9" s="61" t="s">
        <v>2</v>
      </c>
    </row>
    <row r="10" spans="1:12" s="21" customFormat="1" ht="23.25" customHeight="1">
      <c r="A10" s="6" t="s">
        <v>122</v>
      </c>
      <c r="B10" s="16"/>
      <c r="C10" s="16"/>
      <c r="D10" s="4">
        <v>200000</v>
      </c>
      <c r="E10" s="4"/>
      <c r="F10" s="4">
        <v>39810</v>
      </c>
      <c r="G10" s="4"/>
      <c r="H10" s="4">
        <v>20000</v>
      </c>
      <c r="I10" s="4"/>
      <c r="J10" s="4">
        <v>232243</v>
      </c>
      <c r="K10" s="4"/>
      <c r="L10" s="4">
        <f>SUM(D10:J10)</f>
        <v>492053</v>
      </c>
    </row>
    <row r="11" spans="1:12" s="21" customFormat="1" ht="23.25" customHeight="1">
      <c r="A11" s="17" t="s">
        <v>101</v>
      </c>
      <c r="B11" s="16"/>
      <c r="C11" s="32"/>
      <c r="D11" s="4"/>
      <c r="E11" s="4"/>
      <c r="F11" s="4"/>
      <c r="G11" s="4"/>
      <c r="H11" s="4"/>
      <c r="I11" s="4"/>
      <c r="J11" s="4"/>
      <c r="K11" s="4"/>
      <c r="L11" s="4"/>
    </row>
    <row r="12" spans="1:12" s="57" customFormat="1" ht="23.25" customHeight="1">
      <c r="A12" s="17" t="s">
        <v>102</v>
      </c>
      <c r="B12" s="17"/>
      <c r="C12" s="17"/>
      <c r="D12" s="5">
        <v>0</v>
      </c>
      <c r="E12" s="4"/>
      <c r="F12" s="5">
        <v>0</v>
      </c>
      <c r="G12" s="4"/>
      <c r="H12" s="5">
        <v>0</v>
      </c>
      <c r="I12" s="4"/>
      <c r="J12" s="5">
        <f>PL!G23</f>
        <v>27699</v>
      </c>
      <c r="K12" s="4"/>
      <c r="L12" s="5">
        <f>SUM(D12:J12)</f>
        <v>27699</v>
      </c>
    </row>
    <row r="13" spans="1:12" s="21" customFormat="1" ht="23.25" customHeight="1" thickBot="1">
      <c r="A13" s="6" t="s">
        <v>128</v>
      </c>
      <c r="B13" s="16"/>
      <c r="C13" s="16"/>
      <c r="D13" s="58">
        <f>SUM(D10:D12)</f>
        <v>200000</v>
      </c>
      <c r="E13" s="4"/>
      <c r="F13" s="58">
        <f>SUM(F10:F12)</f>
        <v>39810</v>
      </c>
      <c r="G13" s="4"/>
      <c r="H13" s="58">
        <f>SUM(H10:H12)</f>
        <v>20000</v>
      </c>
      <c r="I13" s="4"/>
      <c r="J13" s="58">
        <f>SUM(J10:J12)</f>
        <v>259942</v>
      </c>
      <c r="K13" s="4"/>
      <c r="L13" s="58">
        <f>SUM(L10:L12)</f>
        <v>519752</v>
      </c>
    </row>
    <row r="14" spans="1:12" s="12" customFormat="1" ht="23.25" customHeight="1" thickTop="1">
      <c r="K14" s="4"/>
    </row>
    <row r="15" spans="1:12" s="21" customFormat="1" ht="23.25" customHeight="1">
      <c r="A15" s="6" t="s">
        <v>130</v>
      </c>
      <c r="B15" s="16"/>
      <c r="C15" s="16"/>
      <c r="D15" s="63">
        <v>200000</v>
      </c>
      <c r="E15" s="63"/>
      <c r="F15" s="63">
        <v>39810</v>
      </c>
      <c r="G15" s="63"/>
      <c r="H15" s="63">
        <v>20000</v>
      </c>
      <c r="I15" s="63"/>
      <c r="J15" s="63">
        <v>290037</v>
      </c>
      <c r="K15" s="4"/>
      <c r="L15" s="4">
        <f>SUM(D15:J15)</f>
        <v>549847</v>
      </c>
    </row>
    <row r="16" spans="1:12" s="21" customFormat="1" ht="23.25" customHeight="1">
      <c r="A16" s="17" t="s">
        <v>101</v>
      </c>
      <c r="B16" s="16"/>
      <c r="C16" s="32"/>
    </row>
    <row r="17" spans="1:12" s="57" customFormat="1" ht="23.25" customHeight="1">
      <c r="A17" s="17" t="s">
        <v>102</v>
      </c>
      <c r="B17" s="17"/>
      <c r="C17" s="17"/>
      <c r="D17" s="5">
        <v>0</v>
      </c>
      <c r="E17" s="4"/>
      <c r="F17" s="5">
        <v>0</v>
      </c>
      <c r="G17" s="4"/>
      <c r="H17" s="5">
        <v>0</v>
      </c>
      <c r="I17" s="4"/>
      <c r="J17" s="5">
        <f>PL!E23</f>
        <v>34624</v>
      </c>
      <c r="K17" s="4"/>
      <c r="L17" s="5">
        <f>SUM(D17:J17)</f>
        <v>34624</v>
      </c>
    </row>
    <row r="18" spans="1:12" s="21" customFormat="1" ht="23.25" customHeight="1" thickBot="1">
      <c r="A18" s="6" t="s">
        <v>131</v>
      </c>
      <c r="B18" s="16"/>
      <c r="C18" s="16"/>
      <c r="D18" s="58">
        <f>SUM(D15:D17)</f>
        <v>200000</v>
      </c>
      <c r="E18" s="4"/>
      <c r="F18" s="58">
        <f>SUM(F15:F17)</f>
        <v>39810</v>
      </c>
      <c r="G18" s="4"/>
      <c r="H18" s="58">
        <f>SUM(H15:H17)</f>
        <v>20000</v>
      </c>
      <c r="I18" s="4"/>
      <c r="J18" s="58">
        <f>SUM(J15:J17)</f>
        <v>324661</v>
      </c>
      <c r="K18" s="4"/>
      <c r="L18" s="58">
        <f>SUM(L15:L17)</f>
        <v>584471</v>
      </c>
    </row>
    <row r="19" spans="1:12" ht="23.25" customHeight="1" thickTop="1"/>
    <row r="20" spans="1:12" ht="23.25" customHeight="1">
      <c r="A20" s="30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5"/>
  <sheetViews>
    <sheetView showGridLines="0" view="pageBreakPreview" zoomScale="85" zoomScaleNormal="100" zoomScaleSheetLayoutView="85" workbookViewId="0">
      <selection activeCell="A28" sqref="A28"/>
    </sheetView>
  </sheetViews>
  <sheetFormatPr defaultColWidth="10.85546875" defaultRowHeight="20.25" customHeight="1"/>
  <cols>
    <col min="1" max="1" width="38" style="30" customWidth="1"/>
    <col min="2" max="2" width="12" style="30" customWidth="1"/>
    <col min="3" max="3" width="6.140625" style="23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0" customWidth="1"/>
    <col min="8" max="8" width="1.28515625" style="30" customWidth="1"/>
    <col min="9" max="16384" width="10.85546875" style="30"/>
  </cols>
  <sheetData>
    <row r="1" spans="1:7" ht="20.25" customHeight="1">
      <c r="G1" s="46" t="s">
        <v>84</v>
      </c>
    </row>
    <row r="2" spans="1:7" s="21" customFormat="1" ht="20.25" customHeight="1">
      <c r="A2" s="6" t="s">
        <v>70</v>
      </c>
      <c r="B2" s="6"/>
      <c r="C2" s="39"/>
      <c r="D2" s="6"/>
      <c r="E2" s="6"/>
      <c r="F2" s="6"/>
      <c r="G2" s="6"/>
    </row>
    <row r="3" spans="1:7" ht="20.25" customHeight="1">
      <c r="A3" s="6" t="s">
        <v>67</v>
      </c>
    </row>
    <row r="4" spans="1:7" s="21" customFormat="1" ht="20.25" customHeight="1">
      <c r="A4" s="6" t="s">
        <v>129</v>
      </c>
      <c r="B4" s="22"/>
      <c r="C4" s="23"/>
      <c r="D4" s="22"/>
      <c r="E4" s="22"/>
      <c r="F4" s="22"/>
    </row>
    <row r="5" spans="1:7" s="21" customFormat="1" ht="20.25" customHeight="1">
      <c r="A5" s="16"/>
      <c r="B5" s="22"/>
      <c r="D5" s="22"/>
      <c r="E5" s="22"/>
      <c r="F5" s="22"/>
      <c r="G5" s="24" t="s">
        <v>86</v>
      </c>
    </row>
    <row r="6" spans="1:7" s="21" customFormat="1" ht="20.25" customHeight="1">
      <c r="A6" s="16"/>
      <c r="B6" s="22"/>
      <c r="C6" s="26"/>
      <c r="D6" s="22"/>
      <c r="E6" s="28">
        <v>2023</v>
      </c>
      <c r="F6" s="27"/>
      <c r="G6" s="29">
        <v>2022</v>
      </c>
    </row>
    <row r="7" spans="1:7" ht="20.25" customHeight="1">
      <c r="A7" s="6" t="s">
        <v>40</v>
      </c>
      <c r="B7" s="7"/>
    </row>
    <row r="8" spans="1:7" ht="20.25" customHeight="1">
      <c r="A8" s="8" t="s">
        <v>104</v>
      </c>
      <c r="B8" s="9"/>
      <c r="E8" s="10">
        <f>PL!E21</f>
        <v>43560</v>
      </c>
      <c r="G8" s="10">
        <f>PL!G21</f>
        <v>34630</v>
      </c>
    </row>
    <row r="9" spans="1:7" ht="20.25" customHeight="1">
      <c r="A9" s="8" t="s">
        <v>105</v>
      </c>
      <c r="B9" s="9"/>
      <c r="E9" s="11"/>
      <c r="G9" s="11"/>
    </row>
    <row r="10" spans="1:7" ht="20.25" customHeight="1">
      <c r="A10" s="8" t="s">
        <v>41</v>
      </c>
      <c r="B10" s="9"/>
      <c r="E10" s="12"/>
      <c r="G10" s="12"/>
    </row>
    <row r="11" spans="1:7" ht="20.25" customHeight="1">
      <c r="A11" s="8" t="s">
        <v>42</v>
      </c>
      <c r="B11" s="9"/>
      <c r="E11" s="11">
        <v>26889</v>
      </c>
      <c r="F11" s="30"/>
      <c r="G11" s="11">
        <v>21551</v>
      </c>
    </row>
    <row r="12" spans="1:7" ht="20.25" customHeight="1">
      <c r="A12" s="8" t="s">
        <v>136</v>
      </c>
      <c r="B12" s="9"/>
      <c r="E12" s="11">
        <v>161</v>
      </c>
      <c r="F12" s="30"/>
      <c r="G12" s="11">
        <v>0</v>
      </c>
    </row>
    <row r="13" spans="1:7" ht="20.25" customHeight="1">
      <c r="A13" s="8" t="s">
        <v>137</v>
      </c>
      <c r="B13" s="9"/>
      <c r="E13" s="11">
        <v>2014</v>
      </c>
      <c r="F13" s="30"/>
      <c r="G13" s="11">
        <v>869</v>
      </c>
    </row>
    <row r="14" spans="1:7" ht="20.25" customHeight="1">
      <c r="A14" s="8" t="s">
        <v>138</v>
      </c>
      <c r="B14" s="9"/>
      <c r="E14" s="11"/>
      <c r="F14" s="30"/>
      <c r="G14" s="11"/>
    </row>
    <row r="15" spans="1:7" ht="20.25" customHeight="1">
      <c r="A15" s="8" t="s">
        <v>127</v>
      </c>
      <c r="B15" s="9"/>
      <c r="E15" s="11">
        <v>1870</v>
      </c>
      <c r="F15" s="30"/>
      <c r="G15" s="11">
        <v>0</v>
      </c>
    </row>
    <row r="16" spans="1:7" ht="20.25" customHeight="1">
      <c r="A16" s="8" t="s">
        <v>43</v>
      </c>
      <c r="B16" s="9"/>
      <c r="E16" s="11">
        <v>610</v>
      </c>
      <c r="F16" s="30"/>
      <c r="G16" s="11">
        <v>550</v>
      </c>
    </row>
    <row r="17" spans="1:7" ht="20.25" customHeight="1">
      <c r="A17" s="8" t="s">
        <v>107</v>
      </c>
      <c r="B17" s="9"/>
      <c r="E17" s="11">
        <v>1333</v>
      </c>
      <c r="F17" s="16"/>
      <c r="G17" s="11">
        <v>1501</v>
      </c>
    </row>
    <row r="18" spans="1:7" ht="20.25" customHeight="1">
      <c r="A18" s="8" t="s">
        <v>114</v>
      </c>
      <c r="B18" s="9"/>
      <c r="E18" s="11">
        <v>0</v>
      </c>
      <c r="F18" s="72"/>
      <c r="G18" s="11">
        <v>-375</v>
      </c>
    </row>
    <row r="19" spans="1:7" ht="20.25" customHeight="1">
      <c r="A19" s="8" t="s">
        <v>146</v>
      </c>
      <c r="B19" s="9"/>
      <c r="E19" s="54">
        <v>132</v>
      </c>
      <c r="F19" s="72"/>
      <c r="G19" s="11">
        <v>0</v>
      </c>
    </row>
    <row r="20" spans="1:7" ht="20.25" customHeight="1">
      <c r="A20" s="8" t="s">
        <v>124</v>
      </c>
      <c r="B20" s="9"/>
      <c r="E20" s="51">
        <v>-113</v>
      </c>
      <c r="F20" s="30"/>
      <c r="G20" s="51">
        <v>-77</v>
      </c>
    </row>
    <row r="21" spans="1:7" ht="20.25" customHeight="1">
      <c r="A21" s="8" t="s">
        <v>44</v>
      </c>
      <c r="B21" s="9"/>
      <c r="E21" s="72"/>
      <c r="F21" s="16"/>
      <c r="G21" s="16"/>
    </row>
    <row r="22" spans="1:7" ht="20.25" customHeight="1">
      <c r="A22" s="8" t="s">
        <v>45</v>
      </c>
      <c r="B22" s="9"/>
      <c r="E22" s="13">
        <f>SUM(E8:E20)</f>
        <v>76456</v>
      </c>
      <c r="G22" s="13">
        <f>SUM(G8:G20)</f>
        <v>58649</v>
      </c>
    </row>
    <row r="23" spans="1:7" ht="20.25" customHeight="1">
      <c r="A23" s="8" t="s">
        <v>57</v>
      </c>
      <c r="B23" s="9"/>
      <c r="E23" s="63"/>
      <c r="G23" s="12"/>
    </row>
    <row r="24" spans="1:7" ht="20.25" customHeight="1">
      <c r="A24" s="8" t="s">
        <v>46</v>
      </c>
      <c r="B24" s="9"/>
      <c r="E24" s="11">
        <v>-61208</v>
      </c>
      <c r="F24" s="30"/>
      <c r="G24" s="11">
        <v>-30066</v>
      </c>
    </row>
    <row r="25" spans="1:7" ht="20.25" customHeight="1">
      <c r="A25" s="8" t="s">
        <v>47</v>
      </c>
      <c r="B25" s="9"/>
      <c r="E25" s="11">
        <v>-51962</v>
      </c>
      <c r="F25" s="30"/>
      <c r="G25" s="11">
        <v>-43527</v>
      </c>
    </row>
    <row r="26" spans="1:7" ht="20.25" customHeight="1">
      <c r="A26" s="8" t="s">
        <v>48</v>
      </c>
      <c r="B26" s="9"/>
      <c r="E26" s="11">
        <v>-5200</v>
      </c>
      <c r="F26" s="30"/>
      <c r="G26" s="11">
        <v>-1734</v>
      </c>
    </row>
    <row r="27" spans="1:7" ht="20.25" customHeight="1">
      <c r="A27" s="8" t="s">
        <v>49</v>
      </c>
      <c r="B27" s="9"/>
      <c r="E27" s="11">
        <v>-512</v>
      </c>
      <c r="F27" s="30"/>
      <c r="G27" s="11">
        <v>-5128</v>
      </c>
    </row>
    <row r="28" spans="1:7" ht="20.25" customHeight="1">
      <c r="A28" s="8" t="s">
        <v>58</v>
      </c>
      <c r="B28" s="9"/>
      <c r="E28" s="11"/>
      <c r="F28" s="30"/>
      <c r="G28" s="11"/>
    </row>
    <row r="29" spans="1:7" ht="20.25" customHeight="1">
      <c r="A29" s="8" t="s">
        <v>50</v>
      </c>
      <c r="B29" s="9"/>
      <c r="E29" s="11">
        <v>13135</v>
      </c>
      <c r="F29" s="30"/>
      <c r="G29" s="11">
        <v>9406</v>
      </c>
    </row>
    <row r="30" spans="1:7" ht="20.25" customHeight="1">
      <c r="A30" s="8" t="s">
        <v>51</v>
      </c>
      <c r="B30" s="9"/>
      <c r="E30" s="51">
        <v>-1054</v>
      </c>
      <c r="F30" s="30"/>
      <c r="G30" s="51">
        <v>-436</v>
      </c>
    </row>
    <row r="31" spans="1:7" ht="20.25" customHeight="1">
      <c r="A31" s="8" t="s">
        <v>142</v>
      </c>
      <c r="B31" s="9"/>
      <c r="E31" s="11">
        <f>SUM(E22,E24:E30)</f>
        <v>-30345</v>
      </c>
      <c r="G31" s="11">
        <f>SUM(G22,G24:G30)</f>
        <v>-12836</v>
      </c>
    </row>
    <row r="32" spans="1:7" ht="20.25" customHeight="1">
      <c r="A32" s="8" t="s">
        <v>135</v>
      </c>
      <c r="B32" s="9"/>
      <c r="E32" s="11">
        <v>-2606</v>
      </c>
      <c r="F32" s="30"/>
      <c r="G32" s="11">
        <v>-2552</v>
      </c>
    </row>
    <row r="33" spans="1:7" ht="20.25" customHeight="1">
      <c r="A33" s="14" t="s">
        <v>143</v>
      </c>
      <c r="B33" s="9"/>
      <c r="E33" s="53">
        <f>SUM(E31:E32)</f>
        <v>-32951</v>
      </c>
      <c r="G33" s="53">
        <f>SUM(G31:G32)</f>
        <v>-15388</v>
      </c>
    </row>
    <row r="34" spans="1:7" ht="20.25" customHeight="1">
      <c r="A34" s="6"/>
      <c r="B34" s="9"/>
    </row>
    <row r="35" spans="1:7" ht="20.25" customHeight="1">
      <c r="A35" s="15" t="s">
        <v>1</v>
      </c>
      <c r="B35" s="9"/>
    </row>
    <row r="36" spans="1:7" ht="20.25" customHeight="1">
      <c r="G36" s="46" t="s">
        <v>84</v>
      </c>
    </row>
    <row r="37" spans="1:7" s="21" customFormat="1" ht="20.25" customHeight="1">
      <c r="A37" s="6" t="s">
        <v>70</v>
      </c>
      <c r="B37" s="6"/>
      <c r="C37" s="39"/>
      <c r="D37" s="6"/>
      <c r="E37" s="6"/>
      <c r="F37" s="6"/>
      <c r="G37" s="6"/>
    </row>
    <row r="38" spans="1:7" ht="20.25" customHeight="1">
      <c r="A38" s="6" t="s">
        <v>66</v>
      </c>
    </row>
    <row r="39" spans="1:7" s="21" customFormat="1" ht="20.25" customHeight="1">
      <c r="A39" s="6" t="s">
        <v>129</v>
      </c>
      <c r="B39" s="22"/>
      <c r="C39" s="23"/>
      <c r="D39" s="22"/>
      <c r="E39" s="22"/>
      <c r="F39" s="22"/>
    </row>
    <row r="40" spans="1:7" s="21" customFormat="1" ht="20.25" customHeight="1">
      <c r="A40" s="16"/>
      <c r="B40" s="22"/>
      <c r="D40" s="22"/>
      <c r="E40" s="22"/>
      <c r="F40" s="22"/>
      <c r="G40" s="24" t="s">
        <v>86</v>
      </c>
    </row>
    <row r="41" spans="1:7" s="21" customFormat="1" ht="20.25" customHeight="1">
      <c r="A41" s="16"/>
      <c r="B41" s="22"/>
      <c r="C41" s="26"/>
      <c r="D41" s="22"/>
      <c r="E41" s="28">
        <v>2023</v>
      </c>
      <c r="F41" s="27"/>
      <c r="G41" s="29">
        <v>2022</v>
      </c>
    </row>
    <row r="42" spans="1:7" ht="20.25" customHeight="1">
      <c r="A42" s="6" t="s">
        <v>52</v>
      </c>
    </row>
    <row r="43" spans="1:7" ht="20.25" customHeight="1">
      <c r="A43" s="8" t="s">
        <v>120</v>
      </c>
      <c r="E43" s="13">
        <v>37</v>
      </c>
      <c r="F43" s="30"/>
      <c r="G43" s="13">
        <v>0</v>
      </c>
    </row>
    <row r="44" spans="1:7" ht="20.25" customHeight="1">
      <c r="A44" s="8" t="s">
        <v>64</v>
      </c>
      <c r="E44" s="13">
        <v>-12738</v>
      </c>
      <c r="F44" s="30"/>
      <c r="G44" s="13">
        <v>-11198</v>
      </c>
    </row>
    <row r="45" spans="1:7" ht="19.5" customHeight="1">
      <c r="A45" s="17" t="s">
        <v>110</v>
      </c>
      <c r="E45" s="13">
        <v>-1387</v>
      </c>
      <c r="F45" s="30"/>
      <c r="G45" s="52">
        <v>-4861</v>
      </c>
    </row>
    <row r="46" spans="1:7" ht="20.25" customHeight="1">
      <c r="A46" s="16" t="s">
        <v>125</v>
      </c>
      <c r="E46" s="52">
        <v>-200</v>
      </c>
      <c r="F46" s="30"/>
      <c r="G46" s="52">
        <v>0</v>
      </c>
    </row>
    <row r="47" spans="1:7" ht="20.25" customHeight="1">
      <c r="A47" s="6" t="s">
        <v>123</v>
      </c>
      <c r="E47" s="53">
        <f>SUM(E43:E46)</f>
        <v>-14288</v>
      </c>
      <c r="F47" s="30"/>
      <c r="G47" s="53">
        <f>SUM(G43:G46)</f>
        <v>-16059</v>
      </c>
    </row>
    <row r="48" spans="1:7" ht="20.25" customHeight="1">
      <c r="A48" s="6" t="s">
        <v>53</v>
      </c>
      <c r="E48" s="11"/>
      <c r="F48" s="30"/>
      <c r="G48" s="11"/>
    </row>
    <row r="49" spans="1:7" ht="20.25" customHeight="1">
      <c r="A49" s="16" t="s">
        <v>115</v>
      </c>
      <c r="E49" s="11">
        <v>248462</v>
      </c>
      <c r="F49" s="30"/>
      <c r="G49" s="11">
        <v>247000</v>
      </c>
    </row>
    <row r="50" spans="1:7" ht="20.25" customHeight="1">
      <c r="A50" s="16" t="s">
        <v>117</v>
      </c>
      <c r="E50" s="11">
        <v>-184500</v>
      </c>
      <c r="F50" s="30"/>
      <c r="G50" s="11">
        <v>-247000</v>
      </c>
    </row>
    <row r="51" spans="1:7" ht="20.25" customHeight="1">
      <c r="A51" s="16" t="s">
        <v>147</v>
      </c>
      <c r="E51" s="11">
        <v>-15416</v>
      </c>
      <c r="F51" s="30"/>
      <c r="G51" s="11">
        <v>-12135</v>
      </c>
    </row>
    <row r="52" spans="1:7" ht="20.25" customHeight="1">
      <c r="A52" s="16" t="s">
        <v>116</v>
      </c>
      <c r="E52" s="11">
        <v>-1330</v>
      </c>
      <c r="F52" s="30"/>
      <c r="G52" s="11">
        <v>-1462</v>
      </c>
    </row>
    <row r="53" spans="1:7" ht="20.25" customHeight="1">
      <c r="A53" s="14" t="s">
        <v>144</v>
      </c>
      <c r="E53" s="53">
        <f>SUM(E49:F52)</f>
        <v>47216</v>
      </c>
      <c r="F53" s="30"/>
      <c r="G53" s="53">
        <f>SUM(G49:H52)</f>
        <v>-13597</v>
      </c>
    </row>
    <row r="54" spans="1:7" ht="20.25" customHeight="1">
      <c r="A54" s="14" t="s">
        <v>145</v>
      </c>
      <c r="E54" s="11">
        <f>SUM(E33,E47,E53)</f>
        <v>-23</v>
      </c>
      <c r="F54" s="30"/>
      <c r="G54" s="11">
        <f>SUM(G33,G47,G53)</f>
        <v>-45044</v>
      </c>
    </row>
    <row r="55" spans="1:7" ht="20.25" customHeight="1">
      <c r="A55" s="8" t="s">
        <v>89</v>
      </c>
      <c r="E55" s="51">
        <f>BS!G10</f>
        <v>50277</v>
      </c>
      <c r="F55" s="30"/>
      <c r="G55" s="51">
        <v>99443</v>
      </c>
    </row>
    <row r="56" spans="1:7" ht="20.25" customHeight="1" thickBot="1">
      <c r="A56" s="14" t="s">
        <v>90</v>
      </c>
      <c r="E56" s="18">
        <f>SUM(E54:E55)</f>
        <v>50254</v>
      </c>
      <c r="G56" s="18">
        <f>SUM(G54:G55)</f>
        <v>54399</v>
      </c>
    </row>
    <row r="57" spans="1:7" ht="20.25" customHeight="1" thickTop="1">
      <c r="A57" s="16"/>
      <c r="E57" s="11">
        <f>E56-BS!E10</f>
        <v>0</v>
      </c>
      <c r="G57" s="11"/>
    </row>
    <row r="58" spans="1:7" ht="20.25" customHeight="1">
      <c r="A58" s="14" t="s">
        <v>80</v>
      </c>
      <c r="B58" s="16"/>
      <c r="C58" s="16"/>
      <c r="E58" s="11"/>
      <c r="G58" s="11"/>
    </row>
    <row r="59" spans="1:7" ht="20.25" customHeight="1">
      <c r="A59" s="8" t="s">
        <v>81</v>
      </c>
      <c r="B59" s="16"/>
      <c r="C59" s="16"/>
      <c r="E59" s="11"/>
      <c r="G59" s="11"/>
    </row>
    <row r="60" spans="1:7" ht="20.25" customHeight="1">
      <c r="A60" s="8" t="s">
        <v>119</v>
      </c>
      <c r="B60" s="16"/>
      <c r="C60" s="16"/>
      <c r="E60" s="10">
        <v>6683</v>
      </c>
      <c r="F60" s="30"/>
      <c r="G60" s="11">
        <v>3782</v>
      </c>
    </row>
    <row r="61" spans="1:7" ht="20.25" customHeight="1">
      <c r="A61" s="8" t="s">
        <v>121</v>
      </c>
      <c r="B61" s="16"/>
      <c r="C61" s="16"/>
      <c r="E61" s="10">
        <v>1235</v>
      </c>
      <c r="F61" s="30"/>
      <c r="G61" s="11">
        <v>3138</v>
      </c>
    </row>
    <row r="62" spans="1:7" ht="20.25" customHeight="1">
      <c r="A62" s="8" t="s">
        <v>126</v>
      </c>
      <c r="B62" s="16"/>
      <c r="C62" s="16"/>
      <c r="E62" s="10">
        <v>8826</v>
      </c>
      <c r="F62" s="11"/>
      <c r="G62" s="11">
        <v>6324</v>
      </c>
    </row>
    <row r="63" spans="1:7" ht="20.25" customHeight="1">
      <c r="A63" s="8" t="s">
        <v>103</v>
      </c>
      <c r="B63" s="16"/>
      <c r="C63" s="16"/>
      <c r="E63" s="10">
        <v>486</v>
      </c>
      <c r="F63" s="30"/>
      <c r="G63" s="11">
        <v>431</v>
      </c>
    </row>
    <row r="64" spans="1:7" ht="20.25" customHeight="1">
      <c r="A64" s="8"/>
      <c r="B64" s="16"/>
      <c r="C64" s="16"/>
      <c r="E64" s="11"/>
      <c r="F64" s="11"/>
      <c r="G64" s="11"/>
    </row>
    <row r="65" spans="1:5" ht="20.25" customHeight="1">
      <c r="A65" s="15" t="s">
        <v>1</v>
      </c>
      <c r="E65" s="30"/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5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2.xml><?xml version="1.0" encoding="utf-8"?>
<ds:datastoreItem xmlns:ds="http://schemas.openxmlformats.org/officeDocument/2006/customXml" ds:itemID="{5CE2BB5C-2E07-4C06-9509-BBB828D8B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42484</vt:lpwstr>
  </property>
  <property fmtid="{D5CDD505-2E9C-101B-9397-08002B2CF9AE}" pid="4" name="OptimizationTime">
    <vt:lpwstr>20230509_1612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2023-05-09T06:12:04Z</cp:lastPrinted>
  <dcterms:created xsi:type="dcterms:W3CDTF">1997-08-09T11:52:15Z</dcterms:created>
  <dcterms:modified xsi:type="dcterms:W3CDTF">2023-05-09T06:12:14Z</dcterms:modified>
</cp:coreProperties>
</file>