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ing.M\Desktop\ALPHA GROUP_Q12566\ELCID\FS\"/>
    </mc:Choice>
  </mc:AlternateContent>
  <xr:revisionPtr revIDLastSave="0" documentId="13_ncr:1_{9DD7A66F-32F7-4DD3-ABED-0490E4668877}" xr6:coauthVersionLast="47" xr6:coauthVersionMax="47" xr10:uidLastSave="{00000000-0000-0000-0000-000000000000}"/>
  <bookViews>
    <workbookView xWindow="-108" yWindow="-108" windowWidth="23256" windowHeight="12576" tabRatio="805" xr2:uid="{00000000-000D-0000-FFFF-FFFF00000000}"/>
  </bookViews>
  <sheets>
    <sheet name="BS;T" sheetId="1" r:id="rId1"/>
    <sheet name="PL;T_3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'BS;T'!$A$1:$L$86</definedName>
    <definedName name="_xlnm.Print_Area" localSheetId="4">'CF;T'!$A$1:$L$94</definedName>
    <definedName name="_xlnm.Print_Area" localSheetId="3">'EQ_Company;T'!$A$1:$L$19</definedName>
    <definedName name="_xlnm.Print_Area" localSheetId="2">'EQ_Conso;T'!$A$1:$R$20</definedName>
    <definedName name="_xlnm.Print_Area" localSheetId="1">'PL;T_3M'!$A$1:$L$60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1">#REF!</definedName>
    <definedName name="เงินประกันนิ">#REF!</definedName>
    <definedName name="เด" localSheetId="1">#REF!</definedName>
    <definedName name="เด">#REF!</definedName>
    <definedName name="เทรลเลอร์" localSheetId="1">#REF!</definedName>
    <definedName name="เทรลเลอร์">#REF!</definedName>
    <definedName name="เพไ" localSheetId="1">#REF!</definedName>
    <definedName name="เพไ">#REF!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แบบสอบถาม28_2_44">"$"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J69" i="5" l="1"/>
  <c r="F69" i="5"/>
  <c r="F33" i="9"/>
  <c r="J53" i="5"/>
  <c r="F53" i="5"/>
  <c r="A3" i="4"/>
  <c r="J49" i="9"/>
  <c r="F49" i="9"/>
  <c r="J45" i="1"/>
  <c r="F45" i="1"/>
  <c r="P16" i="3" l="1"/>
  <c r="J57" i="9"/>
  <c r="F57" i="9"/>
  <c r="L10" i="4" l="1"/>
  <c r="H21" i="1" l="1"/>
  <c r="L80" i="1"/>
  <c r="H80" i="1"/>
  <c r="N11" i="3"/>
  <c r="R11" i="3" s="1"/>
  <c r="A2" i="5" l="1"/>
  <c r="L48" i="5" l="1"/>
  <c r="J11" i="9"/>
  <c r="L44" i="9"/>
  <c r="A46" i="9"/>
  <c r="A47" i="9"/>
  <c r="L48" i="9"/>
  <c r="F50" i="9"/>
  <c r="H50" i="9"/>
  <c r="J50" i="9"/>
  <c r="L50" i="9"/>
  <c r="A45" i="9"/>
  <c r="L40" i="1"/>
  <c r="L44" i="1" l="1"/>
  <c r="L52" i="5"/>
  <c r="F86" i="5" l="1"/>
  <c r="J86" i="5" l="1"/>
  <c r="A49" i="5" l="1"/>
  <c r="A2" i="4"/>
  <c r="A41" i="1"/>
  <c r="A50" i="5"/>
  <c r="A42" i="1"/>
  <c r="P12" i="3"/>
  <c r="P13" i="3" s="1"/>
  <c r="L54" i="5" l="1"/>
  <c r="J54" i="5"/>
  <c r="H54" i="5"/>
  <c r="F54" i="5"/>
  <c r="A4" i="5"/>
  <c r="A51" i="5" s="1"/>
  <c r="L9" i="4"/>
  <c r="A4" i="4"/>
  <c r="L27" i="9"/>
  <c r="L29" i="9" s="1"/>
  <c r="J27" i="9"/>
  <c r="J29" i="9" s="1"/>
  <c r="H27" i="9"/>
  <c r="H29" i="9" s="1"/>
  <c r="F27" i="9"/>
  <c r="F29" i="9" s="1"/>
  <c r="L11" i="9"/>
  <c r="L17" i="9" s="1"/>
  <c r="L19" i="9" s="1"/>
  <c r="J17" i="9"/>
  <c r="H11" i="9"/>
  <c r="H17" i="9" s="1"/>
  <c r="H19" i="9" s="1"/>
  <c r="F11" i="9"/>
  <c r="F17" i="9" l="1"/>
  <c r="F19" i="9" s="1"/>
  <c r="L21" i="9"/>
  <c r="L35" i="9" s="1"/>
  <c r="L33" i="9" s="1"/>
  <c r="L9" i="5"/>
  <c r="L26" i="5" s="1"/>
  <c r="H21" i="9"/>
  <c r="H35" i="9" s="1"/>
  <c r="H33" i="9" s="1"/>
  <c r="H9" i="5"/>
  <c r="H26" i="5" s="1"/>
  <c r="J19" i="9"/>
  <c r="J9" i="5" s="1"/>
  <c r="J26" i="5" s="1"/>
  <c r="L46" i="1"/>
  <c r="J46" i="1"/>
  <c r="H46" i="1"/>
  <c r="F46" i="1"/>
  <c r="A43" i="1"/>
  <c r="H30" i="9" l="1"/>
  <c r="H40" i="9" s="1"/>
  <c r="H38" i="9" s="1"/>
  <c r="J12" i="3" s="1"/>
  <c r="L13" i="3" s="1"/>
  <c r="L30" i="9"/>
  <c r="L40" i="9" s="1"/>
  <c r="L38" i="9" s="1"/>
  <c r="L52" i="9"/>
  <c r="L56" i="9"/>
  <c r="F9" i="5"/>
  <c r="F26" i="5" s="1"/>
  <c r="F21" i="9"/>
  <c r="F35" i="9" s="1"/>
  <c r="J16" i="3" s="1"/>
  <c r="H52" i="9"/>
  <c r="H56" i="9"/>
  <c r="J21" i="9"/>
  <c r="J35" i="9" s="1"/>
  <c r="F83" i="5"/>
  <c r="F30" i="9" l="1"/>
  <c r="F40" i="9" s="1"/>
  <c r="F38" i="9" s="1"/>
  <c r="J11" i="4"/>
  <c r="L11" i="4" s="1"/>
  <c r="J52" i="9"/>
  <c r="J56" i="9"/>
  <c r="J33" i="9"/>
  <c r="J30" i="9"/>
  <c r="J40" i="9" s="1"/>
  <c r="J38" i="9" s="1"/>
  <c r="L83" i="5"/>
  <c r="J83" i="5"/>
  <c r="H83" i="5"/>
  <c r="F56" i="9" l="1"/>
  <c r="F52" i="9"/>
  <c r="L17" i="3" l="1"/>
  <c r="J15" i="4"/>
  <c r="L15" i="4" s="1"/>
  <c r="F79" i="1" l="1"/>
  <c r="N16" i="3"/>
  <c r="R16" i="3" s="1"/>
  <c r="L12" i="4"/>
  <c r="M12" i="4" s="1"/>
  <c r="J21" i="1" l="1"/>
  <c r="F21" i="1"/>
  <c r="J35" i="1"/>
  <c r="F35" i="1"/>
  <c r="J59" i="1"/>
  <c r="F59" i="1"/>
  <c r="J36" i="1" l="1"/>
  <c r="F36" i="1"/>
  <c r="H69" i="5" l="1"/>
  <c r="H40" i="5"/>
  <c r="J12" i="4"/>
  <c r="H12" i="4"/>
  <c r="H16" i="4" s="1"/>
  <c r="J77" i="1" s="1"/>
  <c r="F12" i="4"/>
  <c r="F16" i="4" s="1"/>
  <c r="D12" i="4"/>
  <c r="D13" i="3"/>
  <c r="P17" i="3"/>
  <c r="J13" i="3"/>
  <c r="J17" i="3" s="1"/>
  <c r="H13" i="3"/>
  <c r="H17" i="3" s="1"/>
  <c r="F77" i="1" s="1"/>
  <c r="F13" i="3"/>
  <c r="F17" i="3" s="1"/>
  <c r="N12" i="3"/>
  <c r="R12" i="3" s="1"/>
  <c r="N10" i="3"/>
  <c r="R10" i="3" s="1"/>
  <c r="L66" i="1"/>
  <c r="J66" i="1"/>
  <c r="J67" i="1" s="1"/>
  <c r="H66" i="1"/>
  <c r="F66" i="1"/>
  <c r="L59" i="1"/>
  <c r="H59" i="1"/>
  <c r="L35" i="1"/>
  <c r="H35" i="1"/>
  <c r="L21" i="1"/>
  <c r="F81" i="1" l="1"/>
  <c r="F78" i="1"/>
  <c r="F80" i="1" s="1"/>
  <c r="D16" i="4"/>
  <c r="L14" i="4"/>
  <c r="L16" i="4" s="1"/>
  <c r="D17" i="3"/>
  <c r="N15" i="3"/>
  <c r="N17" i="3" s="1"/>
  <c r="H82" i="1"/>
  <c r="R13" i="3"/>
  <c r="S13" i="3" s="1"/>
  <c r="J16" i="4"/>
  <c r="J78" i="1" s="1"/>
  <c r="J80" i="1" s="1"/>
  <c r="N13" i="3"/>
  <c r="H36" i="1"/>
  <c r="H67" i="1"/>
  <c r="L36" i="1"/>
  <c r="L67" i="1"/>
  <c r="F67" i="1"/>
  <c r="L82" i="1" l="1"/>
  <c r="L83" i="1" s="1"/>
  <c r="L87" i="1" s="1"/>
  <c r="R15" i="3"/>
  <c r="H83" i="1"/>
  <c r="H87" i="1" s="1"/>
  <c r="L69" i="5" l="1"/>
  <c r="J40" i="5" l="1"/>
  <c r="F40" i="5"/>
  <c r="H44" i="5"/>
  <c r="H85" i="5" l="1"/>
  <c r="H87" i="5" s="1"/>
  <c r="H95" i="5" s="1"/>
  <c r="L40" i="5"/>
  <c r="L44" i="5" s="1"/>
  <c r="F82" i="1"/>
  <c r="J44" i="5"/>
  <c r="L85" i="5" l="1"/>
  <c r="L87" i="5" s="1"/>
  <c r="L95" i="5" s="1"/>
  <c r="F83" i="1"/>
  <c r="F87" i="1" s="1"/>
  <c r="J82" i="1"/>
  <c r="M16" i="4" s="1"/>
  <c r="F44" i="5"/>
  <c r="F85" i="5" s="1"/>
  <c r="R17" i="3" l="1"/>
  <c r="S17" i="3" s="1"/>
  <c r="J83" i="1"/>
  <c r="J87" i="1" s="1"/>
  <c r="J85" i="5" l="1"/>
  <c r="J87" i="5" s="1"/>
  <c r="J95" i="5" s="1"/>
  <c r="F87" i="5"/>
  <c r="F95" i="5" s="1"/>
</calcChain>
</file>

<file path=xl/sharedStrings.xml><?xml version="1.0" encoding="utf-8"?>
<sst xmlns="http://schemas.openxmlformats.org/spreadsheetml/2006/main" count="267" uniqueCount="188">
  <si>
    <t>4, 7</t>
  </si>
  <si>
    <t>ALPHA DIVISIONS PUBLIC COMPANY LIMITED AND ITS SUBSIDIARIES</t>
  </si>
  <si>
    <t>STATEMENTS OF FINANCIAL POSITION</t>
  </si>
  <si>
    <t>Note</t>
  </si>
  <si>
    <t xml:space="preserve">(Unaudited </t>
  </si>
  <si>
    <t>(Audited)</t>
  </si>
  <si>
    <t>but reviewed)</t>
  </si>
  <si>
    <t>(Unit: Thousand Baht)</t>
  </si>
  <si>
    <t>(Unaudited but reviewed)</t>
  </si>
  <si>
    <t>Consolidated financial statements</t>
  </si>
  <si>
    <t>Separate financial statements</t>
  </si>
  <si>
    <t>March 31, 2023</t>
  </si>
  <si>
    <t>December 31, 2022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</si>
  <si>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</si>
  <si>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</si>
  <si>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</si>
  <si>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</si>
  <si>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</si>
  <si>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</si>
  <si>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</si>
  <si>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</si>
  <si>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</si>
  <si>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</si>
  <si>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</si>
  <si>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</si>
  <si>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</si>
  <si>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</si>
  <si>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</si>
  <si>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Investments in subsidiaries</t>
  </si>
  <si>
    <t>Land held for development</t>
  </si>
  <si>
    <t>Investment property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</si>
  <si>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</si>
  <si>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</si>
  <si>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</si>
  <si>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</si>
  <si>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</si>
  <si>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</si>
  <si>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</si>
  <si>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</si>
  <si>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</si>
  <si>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</si>
  <si>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</si>
  <si>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</si>
  <si>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</si>
  <si>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</si>
  <si>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</si>
  <si>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</si>
  <si>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Advance received</t>
  </si>
  <si>
    <t>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</si>
  <si>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</si>
  <si>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</si>
  <si>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</si>
  <si>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</si>
  <si>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</si>
  <si>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</si>
  <si>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</si>
  <si>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</si>
  <si>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</si>
  <si>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</si>
  <si>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</si>
  <si>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</si>
  <si>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</si>
  <si>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2,105,382,149 ordinary shares, Baht 0.25 par value  </t>
  </si>
  <si>
    <t>1,913,983,772 ordinary shares, fully paid-up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</si>
  <si>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</si>
  <si>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</si>
  <si>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</si>
  <si>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</si>
  <si>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</si>
  <si>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</si>
  <si>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</si>
  <si>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</si>
  <si>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</si>
  <si>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</si>
  <si>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</si>
  <si>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2023</t>
  </si>
  <si>
    <t>2023</t>
  </si>
  <si>
    <t>2022</t>
  </si>
  <si>
    <t>Revenue from sales and services</t>
  </si>
  <si>
    <t>Interest from finance lease</t>
  </si>
  <si>
    <t>Cost of sales and services</t>
  </si>
  <si>
    <t>Gross profit</t>
  </si>
  <si>
    <t>Other income</t>
  </si>
  <si>
    <t>Distribution costs</t>
  </si>
  <si>
    <t>Administrative expenses</t>
  </si>
  <si>
    <t>Net loss on foreign exchange rate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</si>
  <si>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</si>
  <si>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</si>
  <si>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</si>
  <si>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</si>
  <si>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</si>
  <si>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</si>
  <si>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</si>
  <si>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</si>
  <si>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</si>
  <si>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Other comprehensive income (loss) for the period</t>
  </si>
  <si>
    <t>Total comprehensive income (loss) for the period</t>
  </si>
  <si>
    <t>Equity holders of the Company</t>
  </si>
  <si>
    <t>Profit (loss) for the period</t>
  </si>
  <si>
    <t>Profit attributable to equity holders of the Company</t>
  </si>
  <si>
    <t>Weighted average number of ordinary shares (Shares)</t>
  </si>
  <si>
    <t>Diluted earnings (loss) per share</t>
  </si>
  <si>
    <t>Dilutive potential ordinary shares (Shares)</t>
  </si>
  <si>
    <t xml:space="preserve">Earnings (loss) per share </t>
  </si>
  <si>
    <t>STATEMENTS OF CHANGES IN SHAREHOLDERS' EQUITY</t>
  </si>
  <si>
    <t>Increase share capital</t>
  </si>
  <si>
    <t>Balance as at March 31, 2022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</si>
  <si>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</si>
  <si>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</si>
  <si>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</si>
  <si>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</si>
  <si>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</si>
  <si>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Balance as at March 31, 2023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</si>
  <si>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</si>
  <si>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</si>
  <si>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</si>
  <si>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</si>
  <si>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</si>
  <si>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</si>
  <si>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</si>
  <si>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</si>
  <si>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</si>
  <si>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Bad debt and doubtful accounts</t>
  </si>
  <si>
    <t xml:space="preserve">Decrease of inventories to net realisable value </t>
  </si>
  <si>
    <t>Reversal impairment loss of asset held for sale (reversal)</t>
  </si>
  <si>
    <t>Amortisation of deferred commission expenses</t>
  </si>
  <si>
    <t>Amortisation of front-end fee</t>
  </si>
  <si>
    <t>Allowance for expected credit loss (reversal)</t>
  </si>
  <si>
    <t>Unrealized loss on exchange rate</t>
  </si>
  <si>
    <t>Write-off of equipment</t>
  </si>
  <si>
    <t>Write-off of withholding tax</t>
  </si>
  <si>
    <t>Provision for long-term employee benefits</t>
  </si>
  <si>
    <t>Increase in provisions (decrease)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</si>
  <si>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</si>
  <si>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</si>
  <si>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</si>
  <si>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</si>
  <si>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</si>
  <si>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</si>
  <si>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</si>
  <si>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</si>
  <si>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</si>
  <si>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</si>
  <si>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</si>
  <si>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</si>
  <si>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</si>
  <si>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</si>
  <si>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Cash received from other current financial assets</t>
  </si>
  <si>
    <t>Cash paid to other current financial assets</t>
  </si>
  <si>
    <t>Investments in the subsidiary</t>
  </si>
  <si>
    <t>Purchase of land held for development</t>
  </si>
  <si>
    <t>Purchase of property and equipment</t>
  </si>
  <si>
    <t>Purchase of right-of-use assets</t>
  </si>
  <si>
    <t>Purchase of intangible assets</t>
  </si>
  <si>
    <t xml:space="preserve">Net cash received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</si>
  <si>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</si>
  <si>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</si>
  <si>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</si>
  <si>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</si>
  <si>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</si>
  <si>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</si>
  <si>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</si>
  <si>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</si>
  <si>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</si>
  <si>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</si>
  <si>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</si>
  <si>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>Cash received from increase in shares capital</t>
  </si>
  <si>
    <t xml:space="preserve">Repayment of finance lease liabilities </t>
  </si>
  <si>
    <t>Dividend paid to non-controlling interests of the subsidiary</t>
  </si>
  <si>
    <t xml:space="preserve">Increase in non-controlling interests of the subsidiaries from </t>
  </si>
  <si>
    <t>increase in share capital of the subsidiaries</t>
  </si>
  <si>
    <t>Net cash provided by (used in) financing activities</t>
  </si>
  <si>
    <t>Increase (decrease) in translation adjustments</t>
  </si>
  <si>
    <t>Net increase (decrease)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</si>
  <si>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</si>
  <si>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</si>
  <si>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</si>
  <si>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Non-cash transactions </t>
  </si>
  <si>
    <t>Transfer deposit to machine</t>
  </si>
  <si>
    <t>Cash received in advance for shares capital increase</t>
  </si>
  <si>
    <t>AS AT MARCH 31, 2023</t>
  </si>
  <si>
    <t>Profit (Loss) for  the period</t>
  </si>
  <si>
    <t>Estimated loss from cost over income (reversal)</t>
  </si>
  <si>
    <t>21, 28.5</t>
  </si>
  <si>
    <t>Advance received for shares capital</t>
  </si>
  <si>
    <t xml:space="preserve">Advance received </t>
  </si>
  <si>
    <t>Balance as at January 1, 2022</t>
  </si>
  <si>
    <t>Balance as at January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</si>
</sst>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172" fontId="388" fillId="0" borderId="0" xfId="50155" applyNumberFormat="1" applyFont="1" applyFill="1" applyAlignment="1">
      <alignment horizontal="right"/>
    </xf>
    <xf numFmtId="41" fontId="388" fillId="0" borderId="0" xfId="50155" applyNumberFormat="1" applyFont="1" applyFill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8" fillId="0" borderId="0" xfId="3" applyNumberFormat="1" applyFont="1" applyFill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8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0" fontId="386" fillId="0" borderId="0" xfId="3" applyNumberFormat="1" applyFont="1" applyFill="1" applyBorder="1" applyAlignment="1">
      <alignment horizontal="center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1" fontId="388" fillId="0" borderId="87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179" fontId="388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86" fillId="0" borderId="0" xfId="3" applyFont="1" applyFill="1" applyBorder="1" applyAlignment="1"/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0" fontId="386" fillId="0" borderId="0" xfId="2" applyFont="1"/>
    <xf numFmtId="0" fontId="388" fillId="0" borderId="0" xfId="2" applyFont="1" applyAlignment="1">
      <alignment horizontal="right"/>
    </xf>
    <xf numFmtId="41" fontId="386" fillId="0" borderId="0" xfId="2" applyNumberFormat="1" applyFont="1"/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41" fontId="388" fillId="0" borderId="0" xfId="2" applyNumberFormat="1" applyFont="1"/>
    <xf numFmtId="0" fontId="386" fillId="0" borderId="0" xfId="2" applyFont="1" applyAlignment="1">
      <alignment horizontal="center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4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9" fontId="388" fillId="0" borderId="0" xfId="0" applyNumberFormat="1" applyFont="1" applyAlignment="1">
      <alignment horizontal="center" vertical="center"/>
    </xf>
    <xf numFmtId="43" fontId="388" fillId="0" borderId="0" xfId="2" applyNumberFormat="1" applyFont="1"/>
    <xf numFmtId="0" fontId="389" fillId="0" borderId="0" xfId="2" applyFont="1"/>
    <xf numFmtId="178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2" quotePrefix="1" applyFont="1"/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174" fontId="388" fillId="0" borderId="0" xfId="0" applyNumberFormat="1" applyFont="1"/>
    <xf numFmtId="3" fontId="388" fillId="0" borderId="0" xfId="0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FF00FF"/>
      <color rgb="FF66FFFF"/>
      <color rgb="FFFFFF66"/>
      <color rgb="FF66E533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เงินกู้ธนชาติ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Q89"/>
  <sheetViews>
    <sheetView tabSelected="1" view="pageBreakPreview" zoomScaleNormal="100" zoomScaleSheetLayoutView="100" workbookViewId="0">
      <selection activeCell="C43" sqref="C43"/>
    </sheetView>
  </sheetViews>
  <sheetFormatPr defaultColWidth="9.125" defaultRowHeight="24" customHeight="1"/>
  <cols>
    <col min="1" max="2" width="2.625" style="85" customWidth="1"/>
    <col min="3" max="3" width="54.625" style="85" customWidth="1"/>
    <col min="4" max="4" width="10.625" style="87" customWidth="1"/>
    <col min="5" max="5" width="1.75" style="87" customWidth="1"/>
    <col min="6" max="6" width="18.625" style="87" customWidth="1"/>
    <col min="7" max="7" width="1.75" style="87" customWidth="1"/>
    <col min="8" max="8" width="18.625" style="85" customWidth="1"/>
    <col min="9" max="9" width="1.75" style="85" customWidth="1"/>
    <col min="10" max="10" width="18.625" style="85" customWidth="1"/>
    <col min="11" max="11" width="1.75" style="85" customWidth="1"/>
    <col min="12" max="12" width="18.625" style="2" customWidth="1"/>
    <col min="13" max="14" width="9.875" style="85" bestFit="1" customWidth="1"/>
    <col min="15" max="15" width="13.75" style="85" bestFit="1" customWidth="1"/>
    <col min="16" max="17" width="14.875" style="85" bestFit="1" customWidth="1"/>
    <col min="18" max="16384" width="9.125" style="85"/>
  </cols>
  <sheetData>
    <row r="1" spans="1:14" s="81" customFormat="1" ht="24" customHeight="1">
      <c r="L1" s="82" t="s">
        <v>8</v>
      </c>
    </row>
    <row r="2" spans="1:14" s="81" customFormat="1" ht="24" customHeight="1">
      <c r="A2" s="81" t="s">
        <v>1</v>
      </c>
    </row>
    <row r="3" spans="1:14" s="81" customFormat="1" ht="24" customHeight="1">
      <c r="A3" s="81" t="s">
        <v>2</v>
      </c>
      <c r="F3" s="83"/>
      <c r="L3" s="82"/>
    </row>
    <row r="4" spans="1:14" s="81" customFormat="1" ht="24" customHeight="1">
      <c r="A4" s="81" t="s">
        <v>180</v>
      </c>
      <c r="L4" s="11"/>
    </row>
    <row r="5" spans="1:14" s="81" customFormat="1" ht="24" customHeight="1">
      <c r="L5" s="11" t="s">
        <v>7</v>
      </c>
    </row>
    <row r="6" spans="1:14" ht="24" customHeight="1">
      <c r="A6" s="84"/>
      <c r="B6" s="84"/>
      <c r="C6" s="84"/>
      <c r="D6" s="84"/>
      <c r="E6" s="84"/>
      <c r="F6" s="155" t="s">
        <v>9</v>
      </c>
      <c r="G6" s="155"/>
      <c r="H6" s="155"/>
      <c r="I6" s="12"/>
      <c r="J6" s="155" t="s">
        <v>10</v>
      </c>
      <c r="K6" s="155"/>
      <c r="L6" s="155"/>
    </row>
    <row r="7" spans="1:14" ht="24" customHeight="1">
      <c r="A7" s="84"/>
      <c r="B7" s="84"/>
      <c r="C7" s="84"/>
      <c r="D7" s="86" t="s">
        <v>3</v>
      </c>
      <c r="E7" s="84"/>
      <c r="F7" s="14" t="s">
        <v>11</v>
      </c>
      <c r="G7" s="15"/>
      <c r="H7" s="14" t="s">
        <v>12</v>
      </c>
      <c r="I7" s="13"/>
      <c r="J7" s="14" t="s">
        <v>11</v>
      </c>
      <c r="K7" s="15"/>
      <c r="L7" s="14" t="s">
        <v>12</v>
      </c>
    </row>
    <row r="8" spans="1:14" ht="24" customHeight="1">
      <c r="A8" s="84"/>
      <c r="B8" s="84"/>
      <c r="C8" s="84"/>
      <c r="E8" s="84"/>
      <c r="F8" s="13" t="s">
        <v>4</v>
      </c>
      <c r="G8" s="15"/>
      <c r="H8" s="13" t="s">
        <v>5</v>
      </c>
      <c r="I8" s="13"/>
      <c r="J8" s="13" t="s">
        <v>4</v>
      </c>
      <c r="K8" s="15"/>
      <c r="L8" s="13" t="s">
        <v>5</v>
      </c>
    </row>
    <row r="9" spans="1:14" ht="24" customHeight="1">
      <c r="A9" s="84"/>
      <c r="B9" s="84"/>
      <c r="C9" s="84"/>
      <c r="E9" s="84"/>
      <c r="F9" s="13" t="s">
        <v>6</v>
      </c>
      <c r="G9" s="15"/>
      <c r="H9" s="13"/>
      <c r="I9" s="13"/>
      <c r="J9" s="13" t="s">
        <v>6</v>
      </c>
      <c r="K9" s="15"/>
      <c r="L9" s="13"/>
    </row>
    <row r="10" spans="1:14" ht="24" customHeight="1">
      <c r="A10" s="81" t="s">
        <v>13</v>
      </c>
      <c r="B10" s="81"/>
      <c r="C10" s="81"/>
      <c r="D10" s="84"/>
      <c r="E10" s="84"/>
      <c r="F10" s="84"/>
      <c r="G10" s="84"/>
      <c r="H10" s="87"/>
      <c r="I10" s="87"/>
      <c r="J10" s="87"/>
      <c r="K10" s="87"/>
      <c r="L10" s="16"/>
    </row>
    <row r="11" spans="1:14" ht="24" customHeight="1">
      <c r="A11" s="81" t="s">
        <v>14</v>
      </c>
      <c r="B11" s="84"/>
      <c r="C11" s="84"/>
      <c r="D11" s="84"/>
      <c r="E11" s="84"/>
      <c r="F11" s="82"/>
      <c r="G11" s="82"/>
      <c r="H11" s="82"/>
      <c r="I11" s="82"/>
      <c r="J11" s="82"/>
      <c r="K11" s="82"/>
      <c r="L11" s="84"/>
    </row>
    <row r="12" spans="1:14" ht="24" customHeight="1">
      <c r="A12" s="85" t="s">
        <v>15</v>
      </c>
      <c r="B12" s="84"/>
      <c r="C12" s="84"/>
      <c r="D12" s="88">
        <v>5</v>
      </c>
      <c r="E12" s="84"/>
      <c r="F12" s="18">
        <v>381326</v>
      </c>
      <c r="G12" s="17"/>
      <c r="H12" s="7">
        <v>330133</v>
      </c>
      <c r="I12" s="17"/>
      <c r="J12" s="18">
        <v>332389</v>
      </c>
      <c r="K12" s="89"/>
      <c r="L12" s="7">
        <v>218682</v>
      </c>
    </row>
    <row r="13" spans="1:14" ht="24" customHeight="1">
      <c r="A13" s="85" t="s">
        <v>16</v>
      </c>
      <c r="B13" s="84"/>
      <c r="C13" s="84"/>
      <c r="D13" s="88">
        <v>6</v>
      </c>
      <c r="E13" s="84"/>
      <c r="F13" s="18">
        <v>61000</v>
      </c>
      <c r="G13" s="17"/>
      <c r="H13" s="7">
        <v>61000</v>
      </c>
      <c r="I13" s="17"/>
      <c r="J13" s="18">
        <v>61000</v>
      </c>
      <c r="K13" s="89"/>
      <c r="L13" s="7">
        <v>61000</v>
      </c>
      <c r="M13" s="90"/>
      <c r="N13" s="90"/>
    </row>
    <row r="14" spans="1:14" ht="24" customHeight="1">
      <c r="A14" s="85" t="s">
        <v>17</v>
      </c>
      <c r="B14" s="84"/>
      <c r="C14" s="84"/>
      <c r="D14" s="87" t="s">
        <v>0</v>
      </c>
      <c r="E14" s="84"/>
      <c r="F14" s="18">
        <v>604</v>
      </c>
      <c r="G14" s="17"/>
      <c r="H14" s="7">
        <v>978</v>
      </c>
      <c r="I14" s="17"/>
      <c r="J14" s="18">
        <v>18459</v>
      </c>
      <c r="K14" s="89"/>
      <c r="L14" s="7">
        <v>12970</v>
      </c>
      <c r="N14" s="90"/>
    </row>
    <row r="15" spans="1:14" ht="24" customHeight="1">
      <c r="A15" s="85" t="s">
        <v>18</v>
      </c>
      <c r="B15" s="84"/>
      <c r="C15" s="84"/>
      <c r="D15" s="87">
        <v>8</v>
      </c>
      <c r="E15" s="84"/>
      <c r="F15" s="18">
        <v>135055</v>
      </c>
      <c r="G15" s="17"/>
      <c r="H15" s="7">
        <v>128837</v>
      </c>
      <c r="I15" s="17"/>
      <c r="J15" s="18">
        <v>0</v>
      </c>
      <c r="K15" s="89"/>
      <c r="L15" s="7">
        <v>0</v>
      </c>
      <c r="N15" s="90"/>
    </row>
    <row r="16" spans="1:14" ht="24" customHeight="1">
      <c r="A16" s="85" t="s">
        <v>19</v>
      </c>
      <c r="B16" s="84"/>
      <c r="C16" s="84"/>
      <c r="D16" s="87">
        <v>4</v>
      </c>
      <c r="E16" s="84"/>
      <c r="F16" s="18">
        <v>0</v>
      </c>
      <c r="G16" s="17"/>
      <c r="H16" s="7">
        <v>0</v>
      </c>
      <c r="I16" s="17"/>
      <c r="J16" s="18">
        <v>389195</v>
      </c>
      <c r="K16" s="89"/>
      <c r="L16" s="7">
        <v>406195</v>
      </c>
    </row>
    <row r="17" spans="1:14" ht="24" customHeight="1">
      <c r="A17" s="85" t="s">
        <v>20</v>
      </c>
      <c r="B17" s="84"/>
      <c r="C17" s="84"/>
      <c r="D17" s="87">
        <v>9</v>
      </c>
      <c r="E17" s="84"/>
      <c r="F17" s="18">
        <v>1777</v>
      </c>
      <c r="G17" s="17"/>
      <c r="H17" s="7">
        <v>1894</v>
      </c>
      <c r="I17" s="17"/>
      <c r="J17" s="18">
        <v>0</v>
      </c>
      <c r="K17" s="89"/>
      <c r="L17" s="7">
        <v>0</v>
      </c>
      <c r="M17" s="90"/>
    </row>
    <row r="18" spans="1:14" ht="24" customHeight="1">
      <c r="A18" s="85" t="s">
        <v>21</v>
      </c>
      <c r="B18" s="84"/>
      <c r="C18" s="84"/>
      <c r="D18" s="87">
        <v>10</v>
      </c>
      <c r="E18" s="84"/>
      <c r="F18" s="18">
        <v>567</v>
      </c>
      <c r="G18" s="17"/>
      <c r="H18" s="7">
        <v>521</v>
      </c>
      <c r="I18" s="17"/>
      <c r="J18" s="18">
        <v>0</v>
      </c>
      <c r="K18" s="89"/>
      <c r="L18" s="7">
        <v>0</v>
      </c>
      <c r="N18" s="90"/>
    </row>
    <row r="19" spans="1:14" ht="24" customHeight="1">
      <c r="A19" s="85" t="s">
        <v>22</v>
      </c>
      <c r="B19" s="84"/>
      <c r="C19" s="84"/>
      <c r="D19" s="87">
        <v>11</v>
      </c>
      <c r="E19" s="84"/>
      <c r="F19" s="18">
        <v>365468</v>
      </c>
      <c r="G19" s="17"/>
      <c r="H19" s="7">
        <v>391130</v>
      </c>
      <c r="I19" s="17"/>
      <c r="J19" s="18">
        <v>0</v>
      </c>
      <c r="K19" s="89"/>
      <c r="L19" s="7">
        <v>0</v>
      </c>
      <c r="N19" s="90"/>
    </row>
    <row r="20" spans="1:14" ht="24" customHeight="1">
      <c r="A20" s="85" t="s">
        <v>23</v>
      </c>
      <c r="B20" s="84"/>
      <c r="C20" s="84"/>
      <c r="D20" s="87">
        <v>12</v>
      </c>
      <c r="E20" s="84"/>
      <c r="F20" s="18">
        <v>356850</v>
      </c>
      <c r="G20" s="17"/>
      <c r="H20" s="7">
        <v>350167</v>
      </c>
      <c r="I20" s="17"/>
      <c r="J20" s="18">
        <v>3187</v>
      </c>
      <c r="K20" s="89"/>
      <c r="L20" s="7">
        <v>3112</v>
      </c>
      <c r="M20" s="90"/>
      <c r="N20" s="90"/>
    </row>
    <row r="21" spans="1:14" s="81" customFormat="1" ht="24" customHeight="1">
      <c r="A21" s="81" t="s">
        <v>24</v>
      </c>
      <c r="D21" s="91"/>
      <c r="E21" s="91"/>
      <c r="F21" s="20">
        <f>SUM(F12:F20)</f>
        <v>1302647</v>
      </c>
      <c r="G21" s="92"/>
      <c r="H21" s="20">
        <f>SUM(H12:H20)</f>
        <v>1264660</v>
      </c>
      <c r="I21" s="19"/>
      <c r="J21" s="20">
        <f>SUM(J12:J20)</f>
        <v>804230</v>
      </c>
      <c r="K21" s="92"/>
      <c r="L21" s="20">
        <f>SUM(L12:L20)</f>
        <v>701959</v>
      </c>
    </row>
    <row r="22" spans="1:14" s="81" customFormat="1" ht="24" customHeight="1">
      <c r="A22" s="81" t="s">
        <v>25</v>
      </c>
      <c r="D22" s="91"/>
      <c r="E22" s="91"/>
      <c r="F22" s="93"/>
      <c r="G22" s="94"/>
      <c r="H22" s="93"/>
      <c r="I22" s="94"/>
      <c r="J22" s="93"/>
      <c r="K22" s="94"/>
      <c r="L22" s="93"/>
    </row>
    <row r="23" spans="1:14" ht="24" customHeight="1">
      <c r="A23" s="85" t="s">
        <v>26</v>
      </c>
      <c r="B23" s="84"/>
      <c r="C23" s="84"/>
      <c r="D23" s="87" t="s">
        <v>183</v>
      </c>
      <c r="E23" s="84"/>
      <c r="F23" s="18">
        <v>63874</v>
      </c>
      <c r="G23" s="89"/>
      <c r="H23" s="7">
        <v>64557</v>
      </c>
      <c r="I23" s="17"/>
      <c r="J23" s="18">
        <v>0</v>
      </c>
      <c r="K23" s="89"/>
      <c r="L23" s="7">
        <v>0</v>
      </c>
    </row>
    <row r="24" spans="1:14" ht="24" customHeight="1">
      <c r="A24" s="85" t="s">
        <v>27</v>
      </c>
      <c r="B24" s="84"/>
      <c r="C24" s="84"/>
      <c r="D24" s="87">
        <v>8</v>
      </c>
      <c r="E24" s="84"/>
      <c r="F24" s="18">
        <v>49742</v>
      </c>
      <c r="G24" s="89"/>
      <c r="H24" s="7">
        <v>59625</v>
      </c>
      <c r="I24" s="17"/>
      <c r="J24" s="18">
        <v>0</v>
      </c>
      <c r="K24" s="89"/>
      <c r="L24" s="7">
        <v>0</v>
      </c>
    </row>
    <row r="25" spans="1:14" ht="24" customHeight="1">
      <c r="A25" s="85" t="s">
        <v>28</v>
      </c>
      <c r="B25" s="84"/>
      <c r="C25" s="84"/>
      <c r="D25" s="87">
        <v>13</v>
      </c>
      <c r="E25" s="84"/>
      <c r="F25" s="18">
        <v>0</v>
      </c>
      <c r="G25" s="89"/>
      <c r="H25" s="7">
        <v>0</v>
      </c>
      <c r="I25" s="17"/>
      <c r="J25" s="18">
        <v>566391</v>
      </c>
      <c r="K25" s="89"/>
      <c r="L25" s="7">
        <v>566391</v>
      </c>
      <c r="M25" s="90"/>
      <c r="N25" s="90"/>
    </row>
    <row r="26" spans="1:14" ht="24" customHeight="1">
      <c r="A26" s="85" t="s">
        <v>29</v>
      </c>
      <c r="B26" s="84"/>
      <c r="C26" s="84"/>
      <c r="E26" s="84"/>
      <c r="F26" s="18">
        <v>3685</v>
      </c>
      <c r="G26" s="89"/>
      <c r="H26" s="7">
        <v>3685</v>
      </c>
      <c r="I26" s="17"/>
      <c r="J26" s="18">
        <v>0</v>
      </c>
      <c r="K26" s="89"/>
      <c r="L26" s="7">
        <v>0</v>
      </c>
      <c r="M26" s="90"/>
      <c r="N26" s="90"/>
    </row>
    <row r="27" spans="1:14" ht="24" customHeight="1">
      <c r="A27" s="85" t="s">
        <v>30</v>
      </c>
      <c r="B27" s="84"/>
      <c r="C27" s="84"/>
      <c r="E27" s="84"/>
      <c r="F27" s="18">
        <v>0</v>
      </c>
      <c r="G27" s="89"/>
      <c r="H27" s="7">
        <v>0</v>
      </c>
      <c r="I27" s="17"/>
      <c r="J27" s="18">
        <v>0</v>
      </c>
      <c r="K27" s="89"/>
      <c r="L27" s="7">
        <v>16</v>
      </c>
      <c r="N27" s="90"/>
    </row>
    <row r="28" spans="1:14" ht="24" customHeight="1">
      <c r="A28" s="85" t="s">
        <v>31</v>
      </c>
      <c r="B28" s="84"/>
      <c r="C28" s="84"/>
      <c r="D28" s="87">
        <v>14</v>
      </c>
      <c r="E28" s="84"/>
      <c r="F28" s="18">
        <v>43299</v>
      </c>
      <c r="G28" s="17"/>
      <c r="H28" s="7">
        <v>44818</v>
      </c>
      <c r="I28" s="17"/>
      <c r="J28" s="18">
        <v>15820</v>
      </c>
      <c r="K28" s="89"/>
      <c r="L28" s="7">
        <v>16677</v>
      </c>
      <c r="M28" s="90"/>
      <c r="N28" s="90"/>
    </row>
    <row r="29" spans="1:14" ht="24" customHeight="1">
      <c r="A29" s="85" t="s">
        <v>32</v>
      </c>
      <c r="B29" s="84"/>
      <c r="C29" s="84"/>
      <c r="D29" s="87">
        <v>15</v>
      </c>
      <c r="E29" s="84"/>
      <c r="F29" s="18">
        <v>11739</v>
      </c>
      <c r="G29" s="17"/>
      <c r="H29" s="7">
        <v>9437</v>
      </c>
      <c r="I29" s="17"/>
      <c r="J29" s="18">
        <v>3998</v>
      </c>
      <c r="K29" s="89"/>
      <c r="L29" s="7">
        <v>1285</v>
      </c>
      <c r="M29" s="90"/>
      <c r="N29" s="90"/>
    </row>
    <row r="30" spans="1:14" ht="24" customHeight="1">
      <c r="A30" s="85" t="s">
        <v>33</v>
      </c>
      <c r="B30" s="84"/>
      <c r="C30" s="84"/>
      <c r="D30" s="87">
        <v>13</v>
      </c>
      <c r="E30" s="84"/>
      <c r="F30" s="18">
        <v>96277</v>
      </c>
      <c r="G30" s="17"/>
      <c r="H30" s="7">
        <v>96277</v>
      </c>
      <c r="I30" s="17"/>
      <c r="J30" s="18">
        <v>0</v>
      </c>
      <c r="K30" s="89"/>
      <c r="L30" s="7">
        <v>0</v>
      </c>
      <c r="M30" s="90"/>
      <c r="N30" s="90"/>
    </row>
    <row r="31" spans="1:14" ht="24" customHeight="1">
      <c r="A31" s="85" t="s">
        <v>34</v>
      </c>
      <c r="B31" s="84"/>
      <c r="C31" s="84"/>
      <c r="D31" s="87">
        <v>16</v>
      </c>
      <c r="E31" s="84"/>
      <c r="F31" s="18">
        <v>105190</v>
      </c>
      <c r="G31" s="17"/>
      <c r="H31" s="7">
        <v>105190</v>
      </c>
      <c r="I31" s="17"/>
      <c r="J31" s="18">
        <v>0</v>
      </c>
      <c r="K31" s="89"/>
      <c r="L31" s="7">
        <v>0</v>
      </c>
      <c r="N31" s="90"/>
    </row>
    <row r="32" spans="1:14" ht="24" customHeight="1">
      <c r="A32" s="85" t="s">
        <v>35</v>
      </c>
      <c r="B32" s="84"/>
      <c r="C32" s="84"/>
      <c r="D32" s="87">
        <v>17</v>
      </c>
      <c r="E32" s="84"/>
      <c r="F32" s="18">
        <v>275</v>
      </c>
      <c r="G32" s="17"/>
      <c r="H32" s="7">
        <v>317</v>
      </c>
      <c r="I32" s="17"/>
      <c r="J32" s="18">
        <v>53</v>
      </c>
      <c r="K32" s="89"/>
      <c r="L32" s="7">
        <v>59</v>
      </c>
      <c r="M32" s="90"/>
      <c r="N32" s="90"/>
    </row>
    <row r="33" spans="1:14" ht="24" customHeight="1">
      <c r="A33" s="85" t="s">
        <v>36</v>
      </c>
      <c r="B33" s="84"/>
      <c r="C33" s="84"/>
      <c r="D33" s="87">
        <v>25</v>
      </c>
      <c r="E33" s="84"/>
      <c r="F33" s="18">
        <v>2896</v>
      </c>
      <c r="G33" s="17"/>
      <c r="H33" s="7">
        <v>3271</v>
      </c>
      <c r="I33" s="17"/>
      <c r="J33" s="18">
        <v>0</v>
      </c>
      <c r="K33" s="89"/>
      <c r="L33" s="7">
        <v>0</v>
      </c>
    </row>
    <row r="34" spans="1:14" ht="24" customHeight="1">
      <c r="A34" s="85" t="s">
        <v>37</v>
      </c>
      <c r="B34" s="84"/>
      <c r="C34" s="84"/>
      <c r="D34" s="88">
        <v>18</v>
      </c>
      <c r="E34" s="84"/>
      <c r="F34" s="18">
        <v>155665</v>
      </c>
      <c r="G34" s="17"/>
      <c r="H34" s="7">
        <v>155587</v>
      </c>
      <c r="I34" s="17"/>
      <c r="J34" s="18">
        <v>522</v>
      </c>
      <c r="K34" s="89"/>
      <c r="L34" s="7">
        <v>444</v>
      </c>
      <c r="M34" s="90"/>
      <c r="N34" s="90"/>
    </row>
    <row r="35" spans="1:14" s="81" customFormat="1" ht="24" customHeight="1">
      <c r="A35" s="81" t="s">
        <v>38</v>
      </c>
      <c r="D35" s="91"/>
      <c r="E35" s="91"/>
      <c r="F35" s="20">
        <f>SUM(F23:F34)</f>
        <v>532642</v>
      </c>
      <c r="G35" s="92"/>
      <c r="H35" s="20">
        <f>SUM(H23:H34)</f>
        <v>542764</v>
      </c>
      <c r="I35" s="21"/>
      <c r="J35" s="20">
        <f>SUM(J23:J34)</f>
        <v>586784</v>
      </c>
      <c r="K35" s="92"/>
      <c r="L35" s="20">
        <f>SUM(L23:L34)</f>
        <v>584872</v>
      </c>
      <c r="N35" s="83"/>
    </row>
    <row r="36" spans="1:14" s="81" customFormat="1" ht="24" customHeight="1" thickBot="1">
      <c r="A36" s="81" t="s">
        <v>39</v>
      </c>
      <c r="D36" s="91"/>
      <c r="E36" s="91"/>
      <c r="F36" s="22">
        <f>F21+F35</f>
        <v>1835289</v>
      </c>
      <c r="G36" s="92"/>
      <c r="H36" s="22">
        <f>H21+H35</f>
        <v>1807424</v>
      </c>
      <c r="I36" s="21"/>
      <c r="J36" s="22">
        <f>J21+J35</f>
        <v>1391014</v>
      </c>
      <c r="K36" s="92"/>
      <c r="L36" s="22">
        <f>L21+L35</f>
        <v>1286831</v>
      </c>
    </row>
    <row r="37" spans="1:14" ht="24" customHeight="1" thickTop="1">
      <c r="A37" s="84"/>
      <c r="B37" s="84"/>
      <c r="C37" s="84"/>
      <c r="D37" s="84"/>
      <c r="E37" s="84"/>
      <c r="F37" s="95"/>
      <c r="G37" s="95"/>
      <c r="H37" s="95"/>
      <c r="I37" s="95"/>
      <c r="J37" s="95"/>
      <c r="K37" s="95"/>
      <c r="L37" s="23"/>
      <c r="N37" s="90"/>
    </row>
    <row r="38" spans="1:14" ht="24" customHeight="1">
      <c r="A38" s="87"/>
      <c r="B38" s="87"/>
      <c r="C38" s="87"/>
      <c r="D38" s="84"/>
      <c r="E38" s="84"/>
      <c r="F38" s="95"/>
      <c r="G38" s="95"/>
      <c r="H38" s="95"/>
      <c r="I38" s="95"/>
      <c r="J38" s="95"/>
      <c r="K38" s="95"/>
      <c r="L38" s="24"/>
    </row>
    <row r="39" spans="1:14" ht="24" customHeight="1">
      <c r="A39" s="96" t="s">
        <v>40</v>
      </c>
      <c r="B39" s="87"/>
      <c r="C39" s="87"/>
      <c r="D39" s="84"/>
      <c r="E39" s="84"/>
      <c r="F39" s="95"/>
      <c r="G39" s="95"/>
      <c r="H39" s="95"/>
      <c r="I39" s="95"/>
      <c r="J39" s="95"/>
      <c r="K39" s="95"/>
      <c r="L39" s="24"/>
    </row>
    <row r="40" spans="1:14" s="81" customFormat="1" ht="24" customHeight="1">
      <c r="L40" s="82" t="str">
        <f>L1</f>
        <v>(Unaudited but reviewed)</v>
      </c>
    </row>
    <row r="41" spans="1:14" s="81" customFormat="1" ht="24" customHeight="1">
      <c r="A41" s="81" t="str">
        <f>A2</f>
        <v>ALPHA DIVISIONS PUBLIC COMPANY LIMITED AND ITS SUBSIDIARIES</v>
      </c>
    </row>
    <row r="42" spans="1:14" s="81" customFormat="1" ht="24" customHeight="1">
      <c r="A42" s="81" t="str">
        <f>A3</f>
        <v>STATEMENTS OF FINANCIAL POSITION</v>
      </c>
    </row>
    <row r="43" spans="1:14" s="81" customFormat="1" ht="24" customHeight="1">
      <c r="A43" s="81" t="str">
        <f>A4</f>
        <v>AS AT MARCH 31, 2023</v>
      </c>
      <c r="L43" s="11"/>
    </row>
    <row r="44" spans="1:14" s="81" customFormat="1" ht="24" customHeight="1">
      <c r="L44" s="11" t="str">
        <f>L5</f>
        <v>(Unit: Thousand Baht)</v>
      </c>
    </row>
    <row r="45" spans="1:14" ht="24" customHeight="1">
      <c r="A45" s="84"/>
      <c r="B45" s="84"/>
      <c r="C45" s="84"/>
      <c r="D45" s="84"/>
      <c r="E45" s="84"/>
      <c r="F45" s="155" t="str">
        <f>F6</f>
        <v>Consolidated financial statements</v>
      </c>
      <c r="G45" s="155"/>
      <c r="H45" s="155"/>
      <c r="I45" s="12"/>
      <c r="J45" s="155" t="str">
        <f>J6</f>
        <v>Separate financial statements</v>
      </c>
      <c r="K45" s="155"/>
      <c r="L45" s="155"/>
    </row>
    <row r="46" spans="1:14" ht="24" customHeight="1">
      <c r="A46" s="84"/>
      <c r="B46" s="84"/>
      <c r="C46" s="84"/>
      <c r="D46" s="86" t="s">
        <v>3</v>
      </c>
      <c r="E46" s="84"/>
      <c r="F46" s="14" t="str">
        <f>F7</f>
        <v>March 31, 2023</v>
      </c>
      <c r="G46" s="15"/>
      <c r="H46" s="14" t="str">
        <f>H7</f>
        <v>December 31, 2022</v>
      </c>
      <c r="I46" s="13"/>
      <c r="J46" s="14" t="str">
        <f>J7</f>
        <v>March 31, 2023</v>
      </c>
      <c r="K46" s="15"/>
      <c r="L46" s="14" t="str">
        <f>L7</f>
        <v>December 31, 2022</v>
      </c>
    </row>
    <row r="47" spans="1:14" ht="24" customHeight="1">
      <c r="A47" s="84"/>
      <c r="B47" s="84"/>
      <c r="C47" s="84"/>
      <c r="E47" s="84"/>
      <c r="F47" s="13" t="s">
        <v>4</v>
      </c>
      <c r="G47" s="15"/>
      <c r="H47" s="13" t="s">
        <v>5</v>
      </c>
      <c r="I47" s="13"/>
      <c r="J47" s="13" t="s">
        <v>4</v>
      </c>
      <c r="K47" s="15"/>
      <c r="L47" s="13" t="s">
        <v>5</v>
      </c>
    </row>
    <row r="48" spans="1:14" ht="24" customHeight="1">
      <c r="A48" s="84"/>
      <c r="B48" s="84"/>
      <c r="C48" s="84"/>
      <c r="E48" s="84"/>
      <c r="F48" s="13" t="s">
        <v>6</v>
      </c>
      <c r="G48" s="15"/>
      <c r="H48" s="13"/>
      <c r="I48" s="13"/>
      <c r="J48" s="13" t="s">
        <v>6</v>
      </c>
      <c r="K48" s="15"/>
      <c r="L48" s="13"/>
    </row>
    <row r="49" spans="1:17" ht="24" customHeight="1">
      <c r="A49" s="81" t="s">
        <v>41</v>
      </c>
      <c r="B49" s="81"/>
      <c r="C49" s="81"/>
      <c r="D49" s="84"/>
      <c r="E49" s="84"/>
      <c r="F49" s="95"/>
      <c r="G49" s="95"/>
      <c r="H49" s="95"/>
      <c r="I49" s="95"/>
      <c r="J49" s="95"/>
      <c r="K49" s="95"/>
      <c r="L49" s="25"/>
      <c r="O49" s="4"/>
      <c r="P49" s="4"/>
      <c r="Q49" s="4"/>
    </row>
    <row r="50" spans="1:17" ht="24" customHeight="1">
      <c r="A50" s="81" t="s">
        <v>42</v>
      </c>
      <c r="B50" s="81"/>
      <c r="C50" s="81"/>
      <c r="D50" s="84"/>
      <c r="E50" s="84"/>
      <c r="F50" s="95"/>
      <c r="G50" s="95"/>
      <c r="H50" s="95"/>
      <c r="I50" s="95"/>
      <c r="J50" s="95"/>
      <c r="K50" s="95"/>
      <c r="L50" s="24"/>
      <c r="O50" s="4"/>
      <c r="P50" s="4"/>
      <c r="Q50" s="4"/>
    </row>
    <row r="51" spans="1:17" ht="24" customHeight="1">
      <c r="A51" s="85" t="s">
        <v>43</v>
      </c>
      <c r="B51" s="84"/>
      <c r="C51" s="84"/>
      <c r="D51" s="87">
        <v>19</v>
      </c>
      <c r="E51" s="84"/>
      <c r="F51" s="18">
        <v>27096</v>
      </c>
      <c r="G51" s="17"/>
      <c r="H51" s="7">
        <v>48591</v>
      </c>
      <c r="I51" s="17"/>
      <c r="J51" s="18">
        <v>1864</v>
      </c>
      <c r="K51" s="89"/>
      <c r="L51" s="18">
        <v>7021</v>
      </c>
      <c r="M51" s="90"/>
      <c r="N51" s="90"/>
    </row>
    <row r="52" spans="1:17" ht="24" customHeight="1">
      <c r="A52" s="85" t="s">
        <v>44</v>
      </c>
      <c r="B52" s="84"/>
      <c r="C52" s="84"/>
      <c r="D52" s="87">
        <v>21</v>
      </c>
      <c r="E52" s="84"/>
      <c r="F52" s="18">
        <v>30327</v>
      </c>
      <c r="G52" s="17"/>
      <c r="H52" s="7">
        <v>47087</v>
      </c>
      <c r="I52" s="17"/>
      <c r="J52" s="18">
        <v>0</v>
      </c>
      <c r="K52" s="89"/>
      <c r="L52" s="18">
        <v>0</v>
      </c>
      <c r="M52" s="90"/>
      <c r="N52" s="90"/>
    </row>
    <row r="53" spans="1:17" ht="24" customHeight="1">
      <c r="A53" s="85" t="s">
        <v>45</v>
      </c>
      <c r="B53" s="84"/>
      <c r="C53" s="84"/>
      <c r="D53" s="88">
        <v>22</v>
      </c>
      <c r="E53" s="84"/>
      <c r="F53" s="18">
        <v>1576</v>
      </c>
      <c r="G53" s="17"/>
      <c r="H53" s="7">
        <v>716</v>
      </c>
      <c r="I53" s="17"/>
      <c r="J53" s="18">
        <v>1258</v>
      </c>
      <c r="K53" s="89"/>
      <c r="L53" s="18">
        <v>406</v>
      </c>
      <c r="M53" s="90"/>
    </row>
    <row r="54" spans="1:17" ht="24" customHeight="1">
      <c r="A54" s="85" t="s">
        <v>46</v>
      </c>
      <c r="D54" s="84"/>
      <c r="E54" s="84"/>
      <c r="F54" s="18">
        <v>6905</v>
      </c>
      <c r="G54" s="17"/>
      <c r="H54" s="7">
        <v>15483</v>
      </c>
      <c r="I54" s="17"/>
      <c r="J54" s="18">
        <v>0</v>
      </c>
      <c r="K54" s="89"/>
      <c r="L54" s="18">
        <v>0</v>
      </c>
    </row>
    <row r="55" spans="1:17" ht="24" customHeight="1">
      <c r="A55" s="85" t="s">
        <v>185</v>
      </c>
      <c r="B55" s="84"/>
      <c r="C55" s="84"/>
      <c r="D55" s="84"/>
      <c r="E55" s="84"/>
      <c r="F55" s="18">
        <v>15719</v>
      </c>
      <c r="G55" s="17"/>
      <c r="H55" s="7">
        <v>20127</v>
      </c>
      <c r="I55" s="17"/>
      <c r="J55" s="18">
        <v>0</v>
      </c>
      <c r="K55" s="89"/>
      <c r="L55" s="18">
        <v>0</v>
      </c>
      <c r="M55" s="90"/>
    </row>
    <row r="56" spans="1:17" ht="24" customHeight="1">
      <c r="A56" s="85" t="s">
        <v>48</v>
      </c>
      <c r="D56" s="88">
        <v>20</v>
      </c>
      <c r="E56" s="84"/>
      <c r="F56" s="18">
        <v>3190</v>
      </c>
      <c r="G56" s="17"/>
      <c r="H56" s="7">
        <v>3574</v>
      </c>
      <c r="I56" s="17"/>
      <c r="J56" s="18">
        <v>500</v>
      </c>
      <c r="K56" s="89"/>
      <c r="L56" s="18">
        <v>495</v>
      </c>
      <c r="M56" s="90"/>
      <c r="O56" s="90"/>
    </row>
    <row r="57" spans="1:17" ht="24" customHeight="1">
      <c r="A57" s="85" t="s">
        <v>184</v>
      </c>
      <c r="D57" s="88"/>
      <c r="E57" s="84"/>
      <c r="F57" s="18">
        <v>115884</v>
      </c>
      <c r="G57" s="17"/>
      <c r="H57" s="18">
        <v>0</v>
      </c>
      <c r="I57" s="17"/>
      <c r="J57" s="18">
        <v>0</v>
      </c>
      <c r="K57" s="89"/>
      <c r="L57" s="18">
        <v>0</v>
      </c>
      <c r="M57" s="90"/>
      <c r="O57" s="90"/>
    </row>
    <row r="58" spans="1:17" s="81" customFormat="1" ht="24" customHeight="1">
      <c r="A58" s="85" t="s">
        <v>49</v>
      </c>
      <c r="B58" s="84"/>
      <c r="C58" s="84"/>
      <c r="D58" s="84"/>
      <c r="E58" s="84"/>
      <c r="F58" s="18">
        <v>6593</v>
      </c>
      <c r="G58" s="17"/>
      <c r="H58" s="7">
        <v>7282</v>
      </c>
      <c r="I58" s="17"/>
      <c r="J58" s="18">
        <v>116501</v>
      </c>
      <c r="K58" s="89"/>
      <c r="L58" s="18">
        <v>756</v>
      </c>
      <c r="M58" s="83"/>
      <c r="N58" s="83"/>
    </row>
    <row r="59" spans="1:17" s="81" customFormat="1" ht="24" customHeight="1">
      <c r="A59" s="81" t="s">
        <v>50</v>
      </c>
      <c r="D59" s="91"/>
      <c r="E59" s="91"/>
      <c r="F59" s="26">
        <f>SUM(F51:F58)</f>
        <v>207290</v>
      </c>
      <c r="G59" s="92"/>
      <c r="H59" s="26">
        <f>SUM(H51:H58)</f>
        <v>142860</v>
      </c>
      <c r="I59" s="21"/>
      <c r="J59" s="26">
        <f>SUM(J51:J58)</f>
        <v>120123</v>
      </c>
      <c r="K59" s="92"/>
      <c r="L59" s="26">
        <f>SUM(L51:L58)</f>
        <v>8678</v>
      </c>
    </row>
    <row r="60" spans="1:17" ht="24" customHeight="1">
      <c r="A60" s="81" t="s">
        <v>51</v>
      </c>
      <c r="B60" s="81"/>
      <c r="C60" s="81"/>
      <c r="D60" s="91"/>
      <c r="E60" s="91"/>
      <c r="F60" s="93"/>
      <c r="G60" s="92"/>
      <c r="H60" s="93"/>
      <c r="I60" s="92"/>
      <c r="J60" s="93"/>
      <c r="K60" s="92"/>
      <c r="L60" s="27"/>
    </row>
    <row r="61" spans="1:17" ht="24" customHeight="1">
      <c r="A61" s="85" t="s">
        <v>52</v>
      </c>
      <c r="B61" s="84"/>
      <c r="C61" s="84"/>
      <c r="D61" s="87">
        <v>21</v>
      </c>
      <c r="E61" s="84"/>
      <c r="F61" s="7">
        <v>77985</v>
      </c>
      <c r="G61" s="28"/>
      <c r="H61" s="7">
        <v>103528</v>
      </c>
      <c r="I61" s="28"/>
      <c r="J61" s="7">
        <v>0</v>
      </c>
      <c r="K61" s="89"/>
      <c r="L61" s="7">
        <v>0</v>
      </c>
    </row>
    <row r="62" spans="1:17" ht="24" customHeight="1">
      <c r="A62" s="85" t="s">
        <v>53</v>
      </c>
      <c r="B62" s="84"/>
      <c r="C62" s="84"/>
      <c r="D62" s="88">
        <v>22</v>
      </c>
      <c r="E62" s="84"/>
      <c r="F62" s="7">
        <v>12111</v>
      </c>
      <c r="G62" s="28"/>
      <c r="H62" s="7">
        <v>10100</v>
      </c>
      <c r="I62" s="28"/>
      <c r="J62" s="7">
        <v>2778</v>
      </c>
      <c r="K62" s="89"/>
      <c r="L62" s="7">
        <v>970</v>
      </c>
    </row>
    <row r="63" spans="1:17" ht="24" hidden="1" customHeight="1">
      <c r="A63" s="85" t="s">
        <v>54</v>
      </c>
      <c r="B63" s="84"/>
      <c r="C63" s="84"/>
      <c r="D63" s="88"/>
      <c r="E63" s="84"/>
      <c r="F63" s="7"/>
      <c r="G63" s="28"/>
      <c r="H63" s="7">
        <v>0</v>
      </c>
      <c r="I63" s="28"/>
      <c r="J63" s="7"/>
      <c r="K63" s="89"/>
      <c r="L63" s="7">
        <v>0</v>
      </c>
    </row>
    <row r="64" spans="1:17" ht="24" customHeight="1">
      <c r="A64" s="85" t="s">
        <v>55</v>
      </c>
      <c r="B64" s="84"/>
      <c r="C64" s="84"/>
      <c r="D64" s="87">
        <v>23</v>
      </c>
      <c r="E64" s="84"/>
      <c r="F64" s="7">
        <v>3152</v>
      </c>
      <c r="G64" s="28"/>
      <c r="H64" s="7">
        <v>2904</v>
      </c>
      <c r="I64" s="28"/>
      <c r="J64" s="7">
        <v>749</v>
      </c>
      <c r="K64" s="89"/>
      <c r="L64" s="7">
        <v>699</v>
      </c>
    </row>
    <row r="65" spans="1:14" s="81" customFormat="1" ht="24" customHeight="1">
      <c r="A65" s="85" t="s">
        <v>56</v>
      </c>
      <c r="B65" s="84"/>
      <c r="C65" s="84"/>
      <c r="D65" s="88"/>
      <c r="E65" s="84"/>
      <c r="F65" s="7">
        <v>425</v>
      </c>
      <c r="G65" s="28"/>
      <c r="H65" s="7">
        <v>414</v>
      </c>
      <c r="I65" s="28"/>
      <c r="J65" s="7">
        <v>0</v>
      </c>
      <c r="K65" s="89"/>
      <c r="L65" s="7">
        <v>0</v>
      </c>
      <c r="N65" s="83"/>
    </row>
    <row r="66" spans="1:14" s="81" customFormat="1" ht="24" customHeight="1">
      <c r="A66" s="81" t="s">
        <v>57</v>
      </c>
      <c r="D66" s="91"/>
      <c r="E66" s="91"/>
      <c r="F66" s="20">
        <f>SUM(F61:F65)</f>
        <v>93673</v>
      </c>
      <c r="G66" s="92"/>
      <c r="H66" s="20">
        <f>SUM(H61:H65)</f>
        <v>116946</v>
      </c>
      <c r="I66" s="29"/>
      <c r="J66" s="20">
        <f>SUM(J61:J65)</f>
        <v>3527</v>
      </c>
      <c r="K66" s="92"/>
      <c r="L66" s="20">
        <f>SUM(L61:L65)</f>
        <v>1669</v>
      </c>
    </row>
    <row r="67" spans="1:14" s="81" customFormat="1" ht="24" customHeight="1">
      <c r="A67" s="81" t="s">
        <v>58</v>
      </c>
      <c r="D67" s="91"/>
      <c r="E67" s="91"/>
      <c r="F67" s="20">
        <f>F59+F66</f>
        <v>300963</v>
      </c>
      <c r="G67" s="92"/>
      <c r="H67" s="20">
        <f>H59+H66</f>
        <v>259806</v>
      </c>
      <c r="I67" s="29"/>
      <c r="J67" s="20">
        <f>J59+J66</f>
        <v>123650</v>
      </c>
      <c r="K67" s="92"/>
      <c r="L67" s="20">
        <f>L59+L66</f>
        <v>10347</v>
      </c>
    </row>
    <row r="68" spans="1:14" s="81" customFormat="1" ht="24" customHeight="1">
      <c r="D68" s="91"/>
      <c r="E68" s="91"/>
      <c r="F68" s="27"/>
      <c r="G68" s="92"/>
      <c r="H68" s="27"/>
      <c r="I68" s="21"/>
      <c r="J68" s="27"/>
      <c r="K68" s="92"/>
      <c r="L68" s="27"/>
    </row>
    <row r="69" spans="1:14" ht="24" customHeight="1">
      <c r="A69" s="81" t="s">
        <v>59</v>
      </c>
      <c r="B69" s="81"/>
      <c r="C69" s="97"/>
      <c r="F69" s="98"/>
      <c r="G69" s="89"/>
      <c r="H69" s="93"/>
      <c r="I69" s="92"/>
      <c r="J69" s="93"/>
      <c r="K69" s="92"/>
      <c r="L69" s="30"/>
    </row>
    <row r="70" spans="1:14" ht="24" customHeight="1">
      <c r="A70" s="85" t="s">
        <v>60</v>
      </c>
      <c r="B70" s="84"/>
      <c r="C70" s="97"/>
      <c r="D70" s="87">
        <v>24</v>
      </c>
      <c r="E70" s="84"/>
      <c r="F70" s="98"/>
      <c r="G70" s="89"/>
      <c r="H70" s="98"/>
      <c r="I70" s="89"/>
      <c r="J70" s="98"/>
      <c r="K70" s="89"/>
      <c r="L70" s="18"/>
    </row>
    <row r="71" spans="1:14" ht="24" customHeight="1">
      <c r="A71" s="85" t="s">
        <v>61</v>
      </c>
      <c r="B71" s="84"/>
      <c r="C71" s="84"/>
      <c r="D71" s="84"/>
      <c r="E71" s="84"/>
      <c r="F71" s="98"/>
      <c r="G71" s="89"/>
      <c r="H71" s="98"/>
      <c r="I71" s="89"/>
      <c r="J71" s="98"/>
      <c r="K71" s="89"/>
      <c r="L71" s="18"/>
    </row>
    <row r="72" spans="1:14" ht="24" customHeight="1" thickBot="1">
      <c r="A72" s="84"/>
      <c r="B72" s="97" t="s">
        <v>62</v>
      </c>
      <c r="C72" s="84"/>
      <c r="D72" s="84"/>
      <c r="E72" s="84"/>
      <c r="F72" s="32">
        <v>526346</v>
      </c>
      <c r="G72" s="31"/>
      <c r="H72" s="32">
        <v>526346</v>
      </c>
      <c r="I72" s="31"/>
      <c r="J72" s="32">
        <v>526346</v>
      </c>
      <c r="K72" s="89"/>
      <c r="L72" s="32">
        <v>526346</v>
      </c>
    </row>
    <row r="73" spans="1:14" ht="24" customHeight="1" thickTop="1">
      <c r="A73" s="99" t="s">
        <v>64</v>
      </c>
      <c r="B73" s="84"/>
      <c r="C73" s="84"/>
      <c r="D73" s="84"/>
      <c r="E73" s="84"/>
      <c r="F73" s="33"/>
      <c r="G73" s="89"/>
      <c r="H73" s="18"/>
      <c r="I73" s="17"/>
      <c r="J73" s="33"/>
      <c r="K73" s="89"/>
      <c r="L73" s="18"/>
    </row>
    <row r="74" spans="1:14" ht="24" customHeight="1">
      <c r="A74" s="99"/>
      <c r="B74" s="84" t="s">
        <v>63</v>
      </c>
      <c r="C74" s="84"/>
      <c r="D74" s="84"/>
      <c r="E74" s="84"/>
      <c r="F74" s="33">
        <v>478496</v>
      </c>
      <c r="G74" s="89"/>
      <c r="H74" s="33">
        <v>478496</v>
      </c>
      <c r="I74" s="17"/>
      <c r="J74" s="33">
        <v>478496</v>
      </c>
      <c r="K74" s="89"/>
      <c r="L74" s="33">
        <v>478496</v>
      </c>
    </row>
    <row r="75" spans="1:14" ht="24" customHeight="1">
      <c r="A75" s="99" t="s">
        <v>65</v>
      </c>
      <c r="B75" s="84"/>
      <c r="C75" s="84"/>
      <c r="D75" s="84"/>
      <c r="E75" s="84"/>
      <c r="F75" s="7">
        <v>649751</v>
      </c>
      <c r="G75" s="28"/>
      <c r="H75" s="7">
        <v>649751</v>
      </c>
      <c r="I75" s="28"/>
      <c r="J75" s="7">
        <v>823991</v>
      </c>
      <c r="K75" s="89"/>
      <c r="L75" s="7">
        <v>823991</v>
      </c>
      <c r="N75" s="90"/>
    </row>
    <row r="76" spans="1:14" ht="24" customHeight="1">
      <c r="A76" s="99" t="s">
        <v>66</v>
      </c>
      <c r="B76" s="84"/>
      <c r="C76" s="84"/>
      <c r="D76" s="84"/>
      <c r="E76" s="84"/>
      <c r="F76" s="7"/>
      <c r="G76" s="28"/>
      <c r="H76" s="7"/>
      <c r="I76" s="28"/>
      <c r="J76" s="7"/>
      <c r="K76" s="89"/>
      <c r="L76" s="7"/>
    </row>
    <row r="77" spans="1:14" ht="24" customHeight="1">
      <c r="A77" s="99"/>
      <c r="B77" s="85" t="s">
        <v>67</v>
      </c>
      <c r="C77" s="84"/>
      <c r="D77" s="88"/>
      <c r="E77" s="84"/>
      <c r="F77" s="7">
        <f>'EQ_Conso;T'!H17</f>
        <v>4680</v>
      </c>
      <c r="G77" s="28"/>
      <c r="H77" s="7">
        <v>4680</v>
      </c>
      <c r="I77" s="28"/>
      <c r="J77" s="7">
        <f>'EQ_Company;T'!H16</f>
        <v>0</v>
      </c>
      <c r="K77" s="89"/>
      <c r="L77" s="7">
        <v>0</v>
      </c>
    </row>
    <row r="78" spans="1:14" s="81" customFormat="1" ht="24" customHeight="1">
      <c r="A78" s="84"/>
      <c r="B78" s="85" t="s">
        <v>68</v>
      </c>
      <c r="C78" s="84"/>
      <c r="D78" s="84"/>
      <c r="E78" s="84"/>
      <c r="F78" s="1">
        <f>'EQ_Conso;T'!J17</f>
        <v>149002</v>
      </c>
      <c r="G78" s="3"/>
      <c r="H78" s="1">
        <v>163547</v>
      </c>
      <c r="I78" s="3"/>
      <c r="J78" s="1">
        <f>'EQ_Company;T'!J16</f>
        <v>-35123</v>
      </c>
      <c r="K78" s="100"/>
      <c r="L78" s="1">
        <v>-26003</v>
      </c>
    </row>
    <row r="79" spans="1:14" s="81" customFormat="1" ht="24" customHeight="1">
      <c r="A79" s="84" t="s">
        <v>69</v>
      </c>
      <c r="B79" s="85"/>
      <c r="C79" s="84"/>
      <c r="D79" s="84"/>
      <c r="E79" s="84"/>
      <c r="F79" s="1">
        <f>'EQ_Conso;T'!L17</f>
        <v>63485</v>
      </c>
      <c r="G79" s="3"/>
      <c r="H79" s="1">
        <v>62256</v>
      </c>
      <c r="I79" s="3"/>
      <c r="J79" s="1">
        <v>0</v>
      </c>
      <c r="K79" s="100"/>
      <c r="L79" s="1">
        <v>0</v>
      </c>
    </row>
    <row r="80" spans="1:14" s="81" customFormat="1" ht="24" customHeight="1">
      <c r="A80" s="81" t="s">
        <v>70</v>
      </c>
      <c r="D80" s="91"/>
      <c r="E80" s="91"/>
      <c r="F80" s="35">
        <f>SUM(F74:F79)</f>
        <v>1345414</v>
      </c>
      <c r="G80" s="101"/>
      <c r="H80" s="35">
        <f>SUM(H74:H79)</f>
        <v>1358730</v>
      </c>
      <c r="I80" s="34"/>
      <c r="J80" s="35">
        <f>SUM(J74:J79)</f>
        <v>1267364</v>
      </c>
      <c r="K80" s="101"/>
      <c r="L80" s="35">
        <f>SUM(L74:L79)</f>
        <v>1276484</v>
      </c>
    </row>
    <row r="81" spans="1:12" s="81" customFormat="1" ht="24" customHeight="1">
      <c r="A81" s="85" t="s">
        <v>71</v>
      </c>
      <c r="D81" s="91"/>
      <c r="E81" s="91"/>
      <c r="F81" s="1">
        <f>'EQ_Conso;T'!P17</f>
        <v>188912</v>
      </c>
      <c r="G81" s="101"/>
      <c r="H81" s="1">
        <v>188888</v>
      </c>
      <c r="I81" s="3"/>
      <c r="J81" s="1">
        <v>0</v>
      </c>
      <c r="K81" s="101"/>
      <c r="L81" s="1">
        <v>0</v>
      </c>
    </row>
    <row r="82" spans="1:12" s="81" customFormat="1" ht="24" customHeight="1">
      <c r="A82" s="81" t="s">
        <v>72</v>
      </c>
      <c r="D82" s="91"/>
      <c r="E82" s="91"/>
      <c r="F82" s="35">
        <f>SUM(F80:F81)</f>
        <v>1534326</v>
      </c>
      <c r="G82" s="101"/>
      <c r="H82" s="35">
        <f>SUM(H80:H81)</f>
        <v>1547618</v>
      </c>
      <c r="I82" s="34"/>
      <c r="J82" s="35">
        <f>SUM(J80:J81)</f>
        <v>1267364</v>
      </c>
      <c r="K82" s="101"/>
      <c r="L82" s="35">
        <f>SUM(L80:L81)</f>
        <v>1276484</v>
      </c>
    </row>
    <row r="83" spans="1:12" s="81" customFormat="1" ht="24" customHeight="1" thickBot="1">
      <c r="A83" s="81" t="s">
        <v>73</v>
      </c>
      <c r="D83" s="91"/>
      <c r="E83" s="91"/>
      <c r="F83" s="36">
        <f>F67+F82</f>
        <v>1835289</v>
      </c>
      <c r="G83" s="101"/>
      <c r="H83" s="36">
        <f>H82+H67</f>
        <v>1807424</v>
      </c>
      <c r="I83" s="34"/>
      <c r="J83" s="36">
        <f>J67+J82</f>
        <v>1391014</v>
      </c>
      <c r="K83" s="101"/>
      <c r="L83" s="36">
        <f>L67+L82</f>
        <v>1286831</v>
      </c>
    </row>
    <row r="84" spans="1:12" s="81" customFormat="1" ht="24" customHeight="1" thickTop="1">
      <c r="D84" s="91"/>
      <c r="E84" s="91"/>
      <c r="F84" s="37"/>
      <c r="G84" s="101"/>
      <c r="H84" s="37"/>
      <c r="I84" s="37"/>
      <c r="J84" s="37"/>
      <c r="K84" s="101"/>
      <c r="L84" s="37"/>
    </row>
    <row r="85" spans="1:12" s="81" customFormat="1" ht="24" customHeight="1">
      <c r="D85" s="91"/>
      <c r="E85" s="91"/>
      <c r="F85" s="37"/>
      <c r="G85" s="101"/>
      <c r="H85" s="37"/>
      <c r="I85" s="37"/>
      <c r="J85" s="37"/>
      <c r="K85" s="101"/>
      <c r="L85" s="37"/>
    </row>
    <row r="86" spans="1:12" ht="24" customHeight="1">
      <c r="A86" s="85" t="s">
        <v>40</v>
      </c>
      <c r="B86" s="81"/>
      <c r="C86" s="81"/>
      <c r="D86" s="91"/>
      <c r="E86" s="91"/>
      <c r="F86" s="37"/>
      <c r="G86" s="101"/>
      <c r="H86" s="38"/>
      <c r="I86" s="37"/>
      <c r="J86" s="37"/>
      <c r="K86" s="101"/>
      <c r="L86" s="37"/>
    </row>
    <row r="87" spans="1:12" ht="24" customHeight="1">
      <c r="A87" s="84"/>
      <c r="B87" s="84"/>
      <c r="C87" s="84"/>
      <c r="D87" s="84"/>
      <c r="E87" s="84"/>
      <c r="F87" s="8">
        <f>+F83-F36</f>
        <v>0</v>
      </c>
      <c r="G87" s="102"/>
      <c r="H87" s="8">
        <f>+H83-H36</f>
        <v>0</v>
      </c>
      <c r="I87" s="8"/>
      <c r="J87" s="8">
        <f>+J83-J36</f>
        <v>0</v>
      </c>
      <c r="K87" s="102"/>
      <c r="L87" s="8">
        <f>+L83-L36</f>
        <v>0</v>
      </c>
    </row>
    <row r="88" spans="1:12" ht="24" customHeight="1">
      <c r="J88" s="4"/>
    </row>
    <row r="89" spans="1:12" ht="24" customHeight="1">
      <c r="A89" s="84"/>
      <c r="B89" s="84"/>
      <c r="C89" s="84"/>
      <c r="D89" s="84"/>
      <c r="E89" s="84"/>
      <c r="F89" s="84"/>
      <c r="G89" s="84"/>
      <c r="H89" s="84"/>
      <c r="I89" s="84"/>
      <c r="J89" s="6"/>
      <c r="K89" s="84"/>
      <c r="L89" s="84"/>
    </row>
  </sheetData>
  <mergeCells count="4">
    <mergeCell ref="F6:H6"/>
    <mergeCell ref="J6:L6"/>
    <mergeCell ref="F45:H45"/>
    <mergeCell ref="J45:L45"/>
  </mergeCells>
  <pageMargins left="0.86614173228346503" right="0.27559055118110198" top="0.98425196850393704" bottom="0.98425196850393704" header="0.47244094488188998" footer="0.47244094488188998"/>
  <pageSetup paperSize="9" scale="65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R63"/>
  <sheetViews>
    <sheetView view="pageBreakPreview" topLeftCell="A16" zoomScaleNormal="100" zoomScaleSheetLayoutView="100" workbookViewId="0">
      <selection activeCell="C43" sqref="C43"/>
    </sheetView>
  </sheetViews>
  <sheetFormatPr defaultColWidth="9.125" defaultRowHeight="24" customHeight="1"/>
  <cols>
    <col min="1" max="2" width="2.625" style="85" customWidth="1"/>
    <col min="3" max="3" width="54.625" style="85" customWidth="1"/>
    <col min="4" max="4" width="10.625" style="87" customWidth="1"/>
    <col min="5" max="5" width="1.5" style="87" customWidth="1"/>
    <col min="6" max="6" width="18.625" style="87" customWidth="1"/>
    <col min="7" max="7" width="1.5" style="87" customWidth="1"/>
    <col min="8" max="8" width="18.625" style="87" customWidth="1"/>
    <col min="9" max="9" width="1.5" style="85" customWidth="1"/>
    <col min="10" max="10" width="18.625" style="2" customWidth="1"/>
    <col min="11" max="11" width="1.5" style="85" customWidth="1"/>
    <col min="12" max="12" width="18.625" style="85" customWidth="1"/>
    <col min="13" max="14" width="9.125" style="85"/>
    <col min="15" max="15" width="10.625" style="85" bestFit="1" customWidth="1"/>
    <col min="16" max="16384" width="9.125" style="85"/>
  </cols>
  <sheetData>
    <row r="1" spans="1:18" ht="24" customHeight="1">
      <c r="L1" s="82" t="s">
        <v>8</v>
      </c>
    </row>
    <row r="2" spans="1:18" ht="24" customHeight="1">
      <c r="A2" s="103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8" ht="24" customHeight="1">
      <c r="A3" s="103" t="s">
        <v>74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8" ht="24" customHeight="1">
      <c r="A4" s="81" t="s">
        <v>75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39"/>
    </row>
    <row r="5" spans="1:18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39" t="s">
        <v>7</v>
      </c>
    </row>
    <row r="6" spans="1:18" ht="24" customHeight="1">
      <c r="F6" s="156" t="s">
        <v>9</v>
      </c>
      <c r="G6" s="156"/>
      <c r="H6" s="156"/>
      <c r="J6" s="157" t="s">
        <v>10</v>
      </c>
      <c r="K6" s="157"/>
      <c r="L6" s="157"/>
    </row>
    <row r="7" spans="1:18" ht="24" customHeight="1">
      <c r="D7" s="86" t="s">
        <v>3</v>
      </c>
      <c r="F7" s="104" t="s">
        <v>76</v>
      </c>
      <c r="G7" s="85"/>
      <c r="H7" s="104" t="s">
        <v>77</v>
      </c>
      <c r="J7" s="104" t="s">
        <v>76</v>
      </c>
      <c r="L7" s="104" t="s">
        <v>77</v>
      </c>
    </row>
    <row r="8" spans="1:18" ht="24" customHeight="1">
      <c r="A8" s="85" t="s">
        <v>78</v>
      </c>
      <c r="B8" s="139"/>
      <c r="F8" s="1">
        <v>41444</v>
      </c>
      <c r="G8" s="3"/>
      <c r="H8" s="1">
        <v>67531</v>
      </c>
      <c r="I8" s="3"/>
      <c r="J8" s="1">
        <v>0</v>
      </c>
      <c r="K8" s="3"/>
      <c r="L8" s="1">
        <v>0</v>
      </c>
      <c r="O8" s="90"/>
      <c r="R8" s="90"/>
    </row>
    <row r="9" spans="1:18" ht="24" customHeight="1">
      <c r="A9" s="85" t="s">
        <v>79</v>
      </c>
      <c r="B9" s="139"/>
      <c r="F9" s="1">
        <v>19096</v>
      </c>
      <c r="G9" s="3"/>
      <c r="H9" s="1">
        <v>0</v>
      </c>
      <c r="I9" s="3"/>
      <c r="J9" s="1">
        <v>0</v>
      </c>
      <c r="K9" s="3"/>
      <c r="L9" s="1">
        <v>0</v>
      </c>
      <c r="O9" s="90"/>
      <c r="R9" s="90"/>
    </row>
    <row r="10" spans="1:18" ht="24" customHeight="1">
      <c r="A10" s="85" t="s">
        <v>80</v>
      </c>
      <c r="B10" s="139"/>
      <c r="F10" s="40">
        <v>-29910</v>
      </c>
      <c r="G10" s="3"/>
      <c r="H10" s="40">
        <v>-50134</v>
      </c>
      <c r="I10" s="3"/>
      <c r="J10" s="40">
        <v>0</v>
      </c>
      <c r="K10" s="3"/>
      <c r="L10" s="40">
        <v>0</v>
      </c>
      <c r="O10" s="90"/>
      <c r="R10" s="90"/>
    </row>
    <row r="11" spans="1:18" ht="24" customHeight="1">
      <c r="A11" s="81" t="s">
        <v>81</v>
      </c>
      <c r="F11" s="41">
        <f>SUM(F8:F10)</f>
        <v>30630</v>
      </c>
      <c r="G11" s="34"/>
      <c r="H11" s="41">
        <f>SUM(H8:H10)</f>
        <v>17397</v>
      </c>
      <c r="I11" s="34"/>
      <c r="J11" s="41">
        <f>SUM(J8:J10)</f>
        <v>0</v>
      </c>
      <c r="K11" s="34"/>
      <c r="L11" s="41">
        <f>SUM(L8:L10)</f>
        <v>0</v>
      </c>
      <c r="O11" s="90"/>
      <c r="R11" s="90"/>
    </row>
    <row r="12" spans="1:18" ht="24" customHeight="1">
      <c r="A12" s="85" t="s">
        <v>82</v>
      </c>
      <c r="F12" s="1">
        <v>2001</v>
      </c>
      <c r="G12" s="3"/>
      <c r="H12" s="1">
        <v>1478</v>
      </c>
      <c r="I12" s="3"/>
      <c r="J12" s="1">
        <v>6436</v>
      </c>
      <c r="K12" s="3"/>
      <c r="L12" s="1">
        <v>2610</v>
      </c>
      <c r="O12" s="90"/>
      <c r="R12" s="90"/>
    </row>
    <row r="13" spans="1:18" ht="24" customHeight="1">
      <c r="A13" s="85" t="s">
        <v>83</v>
      </c>
      <c r="F13" s="1">
        <v>-6302</v>
      </c>
      <c r="G13" s="3"/>
      <c r="H13" s="1">
        <v>-6321</v>
      </c>
      <c r="I13" s="3"/>
      <c r="J13" s="1">
        <v>0</v>
      </c>
      <c r="K13" s="3"/>
      <c r="L13" s="1">
        <v>0</v>
      </c>
      <c r="O13" s="90"/>
      <c r="R13" s="90"/>
    </row>
    <row r="14" spans="1:18" ht="24" customHeight="1">
      <c r="A14" s="85" t="s">
        <v>84</v>
      </c>
      <c r="F14" s="1">
        <v>-35170</v>
      </c>
      <c r="G14" s="3"/>
      <c r="H14" s="1">
        <v>-28092</v>
      </c>
      <c r="I14" s="3"/>
      <c r="J14" s="1">
        <v>-15526</v>
      </c>
      <c r="K14" s="3"/>
      <c r="L14" s="1">
        <v>-12715</v>
      </c>
      <c r="O14" s="90"/>
      <c r="R14" s="90"/>
    </row>
    <row r="15" spans="1:18" ht="24" customHeight="1">
      <c r="A15" s="85" t="s">
        <v>182</v>
      </c>
      <c r="F15" s="1">
        <v>-5</v>
      </c>
      <c r="G15" s="3"/>
      <c r="H15" s="1">
        <v>48263</v>
      </c>
      <c r="I15" s="3"/>
      <c r="J15" s="1">
        <v>-5</v>
      </c>
      <c r="K15" s="3"/>
      <c r="L15" s="1">
        <v>48263</v>
      </c>
      <c r="O15" s="90"/>
      <c r="R15" s="90"/>
    </row>
    <row r="16" spans="1:18" ht="24" customHeight="1">
      <c r="A16" s="85" t="s">
        <v>85</v>
      </c>
      <c r="F16" s="40">
        <v>-3373</v>
      </c>
      <c r="G16" s="3"/>
      <c r="H16" s="40">
        <v>0</v>
      </c>
      <c r="I16" s="3"/>
      <c r="J16" s="40">
        <v>0</v>
      </c>
      <c r="K16" s="3"/>
      <c r="L16" s="40">
        <v>0</v>
      </c>
      <c r="O16" s="90"/>
      <c r="R16" s="90"/>
    </row>
    <row r="17" spans="1:18" s="81" customFormat="1" ht="24" customHeight="1">
      <c r="A17" s="81" t="s">
        <v>86</v>
      </c>
      <c r="D17" s="91"/>
      <c r="E17" s="91"/>
      <c r="F17" s="41">
        <f>SUM(F11:F16)</f>
        <v>-12219</v>
      </c>
      <c r="G17" s="34"/>
      <c r="H17" s="41">
        <f>SUM(H11:H16)</f>
        <v>32725</v>
      </c>
      <c r="I17" s="34"/>
      <c r="J17" s="41">
        <f>SUM(J11:J16)</f>
        <v>-9095</v>
      </c>
      <c r="K17" s="34"/>
      <c r="L17" s="41">
        <f>SUM(L11:L16)</f>
        <v>38158</v>
      </c>
      <c r="O17" s="90"/>
      <c r="R17" s="90"/>
    </row>
    <row r="18" spans="1:18" ht="24" customHeight="1">
      <c r="A18" s="85" t="s">
        <v>87</v>
      </c>
      <c r="F18" s="1">
        <v>-1437</v>
      </c>
      <c r="G18" s="140"/>
      <c r="H18" s="1">
        <v>-24</v>
      </c>
      <c r="I18" s="106"/>
      <c r="J18" s="1">
        <v>-25</v>
      </c>
      <c r="K18" s="106"/>
      <c r="L18" s="1">
        <v>-87</v>
      </c>
      <c r="O18" s="90"/>
      <c r="R18" s="90"/>
    </row>
    <row r="19" spans="1:18" s="81" customFormat="1" ht="24" customHeight="1">
      <c r="A19" s="81" t="s">
        <v>88</v>
      </c>
      <c r="D19" s="91"/>
      <c r="E19" s="91"/>
      <c r="F19" s="35">
        <f>SUM(F17:F18)</f>
        <v>-13656</v>
      </c>
      <c r="G19" s="141"/>
      <c r="H19" s="35">
        <f>SUM(H17:H18)</f>
        <v>32701</v>
      </c>
      <c r="I19" s="109"/>
      <c r="J19" s="35">
        <f>SUM(J17:J18)</f>
        <v>-9120</v>
      </c>
      <c r="K19" s="42"/>
      <c r="L19" s="35">
        <f>SUM(L17:L18)</f>
        <v>38071</v>
      </c>
      <c r="O19" s="90"/>
      <c r="R19" s="90"/>
    </row>
    <row r="20" spans="1:18" ht="24" customHeight="1">
      <c r="A20" s="85" t="s">
        <v>89</v>
      </c>
      <c r="D20" s="87">
        <v>25</v>
      </c>
      <c r="F20" s="40">
        <v>-865</v>
      </c>
      <c r="G20" s="140"/>
      <c r="H20" s="40">
        <v>89</v>
      </c>
      <c r="I20" s="106"/>
      <c r="J20" s="40">
        <v>0</v>
      </c>
      <c r="K20" s="3"/>
      <c r="L20" s="40">
        <v>0</v>
      </c>
      <c r="O20" s="90"/>
      <c r="R20" s="90"/>
    </row>
    <row r="21" spans="1:18" s="81" customFormat="1" ht="24" customHeight="1">
      <c r="A21" s="81" t="s">
        <v>181</v>
      </c>
      <c r="D21" s="91"/>
      <c r="E21" s="91"/>
      <c r="F21" s="43">
        <f>SUM(F19:F20)</f>
        <v>-14521</v>
      </c>
      <c r="G21" s="141"/>
      <c r="H21" s="43">
        <f>SUM(H19:H20)</f>
        <v>32790</v>
      </c>
      <c r="I21" s="109"/>
      <c r="J21" s="43">
        <f>SUM(J19:J20)</f>
        <v>-9120</v>
      </c>
      <c r="K21" s="42"/>
      <c r="L21" s="43">
        <f>SUM(L19:L20)</f>
        <v>38071</v>
      </c>
      <c r="O21" s="90"/>
      <c r="R21" s="90"/>
    </row>
    <row r="22" spans="1:18" s="81" customFormat="1" ht="24" customHeight="1">
      <c r="A22" s="85"/>
      <c r="D22" s="91"/>
      <c r="E22" s="91"/>
      <c r="F22" s="41"/>
      <c r="G22" s="141"/>
      <c r="H22" s="41"/>
      <c r="I22" s="109"/>
      <c r="J22" s="41"/>
      <c r="K22" s="42"/>
      <c r="L22" s="41"/>
      <c r="O22" s="90"/>
      <c r="R22" s="90"/>
    </row>
    <row r="23" spans="1:18" ht="24" customHeight="1">
      <c r="A23" s="81" t="s">
        <v>90</v>
      </c>
      <c r="F23" s="1"/>
      <c r="G23" s="140"/>
      <c r="H23" s="1"/>
      <c r="I23" s="106"/>
      <c r="J23" s="1"/>
      <c r="K23" s="44"/>
      <c r="L23" s="1"/>
      <c r="O23" s="90"/>
      <c r="R23" s="90"/>
    </row>
    <row r="24" spans="1:18" ht="24" customHeight="1">
      <c r="A24" s="85" t="s">
        <v>91</v>
      </c>
      <c r="F24" s="1"/>
      <c r="G24" s="140"/>
      <c r="H24" s="1"/>
      <c r="I24" s="106"/>
      <c r="J24" s="1"/>
      <c r="K24" s="44"/>
      <c r="L24" s="1"/>
      <c r="O24" s="90"/>
      <c r="R24" s="90"/>
    </row>
    <row r="25" spans="1:18" ht="24" customHeight="1">
      <c r="A25" s="85" t="s">
        <v>92</v>
      </c>
      <c r="F25" s="142"/>
      <c r="H25" s="142"/>
      <c r="J25" s="7"/>
      <c r="L25" s="90"/>
      <c r="O25" s="90"/>
      <c r="R25" s="90"/>
    </row>
    <row r="26" spans="1:18" ht="24" customHeight="1">
      <c r="B26" s="85" t="s">
        <v>93</v>
      </c>
      <c r="F26" s="1">
        <v>1147</v>
      </c>
      <c r="G26" s="140"/>
      <c r="H26" s="1">
        <v>0</v>
      </c>
      <c r="I26" s="106"/>
      <c r="J26" s="1">
        <v>0</v>
      </c>
      <c r="K26" s="44"/>
      <c r="L26" s="1">
        <v>0</v>
      </c>
      <c r="O26" s="90"/>
      <c r="R26" s="90"/>
    </row>
    <row r="27" spans="1:18" ht="24" customHeight="1">
      <c r="A27" s="85" t="s">
        <v>94</v>
      </c>
      <c r="F27" s="45">
        <f>SUM(F26)</f>
        <v>1147</v>
      </c>
      <c r="G27" s="140"/>
      <c r="H27" s="45">
        <f>SUM(H26)</f>
        <v>0</v>
      </c>
      <c r="I27" s="106"/>
      <c r="J27" s="45">
        <f>SUM(J26)</f>
        <v>0</v>
      </c>
      <c r="K27" s="44"/>
      <c r="L27" s="45">
        <f>SUM(L26)</f>
        <v>0</v>
      </c>
      <c r="O27" s="90"/>
      <c r="R27" s="90"/>
    </row>
    <row r="28" spans="1:18" ht="24" customHeight="1">
      <c r="F28" s="1"/>
      <c r="G28" s="140"/>
      <c r="H28" s="1"/>
      <c r="I28" s="106"/>
      <c r="J28" s="1"/>
      <c r="K28" s="44"/>
      <c r="L28" s="1"/>
      <c r="O28" s="90"/>
      <c r="R28" s="90"/>
    </row>
    <row r="29" spans="1:18" ht="24" customHeight="1">
      <c r="A29" s="81" t="s">
        <v>95</v>
      </c>
      <c r="F29" s="46">
        <f>SUM(F27)</f>
        <v>1147</v>
      </c>
      <c r="G29" s="141"/>
      <c r="H29" s="46">
        <f>SUM(H27)</f>
        <v>0</v>
      </c>
      <c r="I29" s="109"/>
      <c r="J29" s="46">
        <f>SUM(J27)</f>
        <v>0</v>
      </c>
      <c r="K29" s="109"/>
      <c r="L29" s="46">
        <f>SUM(L27)</f>
        <v>0</v>
      </c>
      <c r="O29" s="90"/>
      <c r="R29" s="90"/>
    </row>
    <row r="30" spans="1:18" ht="24" customHeight="1" thickBot="1">
      <c r="A30" s="81" t="s">
        <v>96</v>
      </c>
      <c r="B30" s="81"/>
      <c r="C30" s="81"/>
      <c r="D30" s="91"/>
      <c r="E30" s="91"/>
      <c r="F30" s="22">
        <f>F21+F29</f>
        <v>-13374</v>
      </c>
      <c r="G30" s="141"/>
      <c r="H30" s="22">
        <f>H21+H29</f>
        <v>32790</v>
      </c>
      <c r="I30" s="109"/>
      <c r="J30" s="22">
        <f>J21+J29</f>
        <v>-9120</v>
      </c>
      <c r="K30" s="109"/>
      <c r="L30" s="22">
        <f>L21+L29</f>
        <v>38071</v>
      </c>
      <c r="O30" s="90"/>
      <c r="R30" s="90"/>
    </row>
    <row r="31" spans="1:18" ht="24" customHeight="1" thickTop="1">
      <c r="F31" s="1"/>
      <c r="G31" s="141"/>
      <c r="H31" s="1"/>
      <c r="I31" s="109"/>
      <c r="J31" s="1"/>
      <c r="K31" s="42"/>
      <c r="L31" s="1"/>
      <c r="O31" s="90"/>
      <c r="R31" s="90"/>
    </row>
    <row r="32" spans="1:18" ht="24" customHeight="1">
      <c r="A32" s="143" t="s">
        <v>98</v>
      </c>
      <c r="B32" s="144"/>
      <c r="F32" s="142"/>
      <c r="G32" s="140"/>
      <c r="H32" s="142"/>
      <c r="I32" s="106"/>
      <c r="J32" s="7"/>
      <c r="K32" s="106"/>
      <c r="L32" s="90"/>
      <c r="O32" s="90"/>
      <c r="R32" s="90"/>
    </row>
    <row r="33" spans="1:18" ht="24" customHeight="1">
      <c r="A33" s="144" t="s">
        <v>97</v>
      </c>
      <c r="F33" s="1">
        <f>F35-F34</f>
        <v>-14545</v>
      </c>
      <c r="G33" s="140"/>
      <c r="H33" s="1">
        <f>H35-H34</f>
        <v>32951</v>
      </c>
      <c r="I33" s="106"/>
      <c r="J33" s="1">
        <f>J35-J34</f>
        <v>-9120</v>
      </c>
      <c r="L33" s="1">
        <f>L35-L34</f>
        <v>38071</v>
      </c>
      <c r="O33" s="90"/>
      <c r="R33" s="90"/>
    </row>
    <row r="34" spans="1:18" ht="24" customHeight="1">
      <c r="A34" s="144" t="s">
        <v>71</v>
      </c>
      <c r="F34" s="1">
        <v>24</v>
      </c>
      <c r="G34" s="140"/>
      <c r="H34" s="1">
        <v>-161</v>
      </c>
      <c r="I34" s="106"/>
      <c r="J34" s="40">
        <v>0</v>
      </c>
      <c r="K34" s="44"/>
      <c r="L34" s="40">
        <v>0</v>
      </c>
      <c r="O34" s="90"/>
      <c r="R34" s="90"/>
    </row>
    <row r="35" spans="1:18" ht="24" customHeight="1" thickBot="1">
      <c r="A35" s="81"/>
      <c r="B35" s="144"/>
      <c r="F35" s="36">
        <f>F21</f>
        <v>-14521</v>
      </c>
      <c r="G35" s="141"/>
      <c r="H35" s="36">
        <f>H21</f>
        <v>32790</v>
      </c>
      <c r="I35" s="109"/>
      <c r="J35" s="22">
        <f>J21</f>
        <v>-9120</v>
      </c>
      <c r="K35" s="44"/>
      <c r="L35" s="22">
        <f>L21</f>
        <v>38071</v>
      </c>
      <c r="O35" s="90"/>
      <c r="R35" s="90"/>
    </row>
    <row r="36" spans="1:18" ht="24" customHeight="1" thickTop="1">
      <c r="A36" s="81"/>
      <c r="B36" s="81"/>
      <c r="C36" s="81"/>
      <c r="D36" s="91"/>
      <c r="E36" s="91"/>
      <c r="F36" s="41"/>
      <c r="G36" s="145"/>
      <c r="H36" s="41"/>
      <c r="I36" s="146"/>
      <c r="J36" s="41"/>
      <c r="K36" s="146"/>
      <c r="L36" s="41"/>
      <c r="O36" s="90"/>
      <c r="R36" s="90"/>
    </row>
    <row r="37" spans="1:18" ht="24" customHeight="1">
      <c r="A37" s="143" t="s">
        <v>96</v>
      </c>
      <c r="B37" s="144"/>
      <c r="F37" s="142"/>
      <c r="G37" s="140"/>
      <c r="H37" s="142"/>
      <c r="I37" s="106"/>
      <c r="J37" s="7"/>
      <c r="K37" s="106"/>
      <c r="L37" s="90"/>
      <c r="O37" s="90"/>
      <c r="R37" s="90"/>
    </row>
    <row r="38" spans="1:18" ht="24" customHeight="1">
      <c r="A38" s="144" t="s">
        <v>97</v>
      </c>
      <c r="F38" s="1">
        <f>F40-F39</f>
        <v>-14425</v>
      </c>
      <c r="G38" s="140"/>
      <c r="H38" s="1">
        <f>H40-H39</f>
        <v>32951</v>
      </c>
      <c r="I38" s="106"/>
      <c r="J38" s="1">
        <f>J40-J39</f>
        <v>-9120</v>
      </c>
      <c r="K38" s="140"/>
      <c r="L38" s="1">
        <f>L40-L39</f>
        <v>38071</v>
      </c>
      <c r="O38" s="90"/>
      <c r="R38" s="90"/>
    </row>
    <row r="39" spans="1:18" ht="24" customHeight="1">
      <c r="A39" s="144" t="s">
        <v>71</v>
      </c>
      <c r="F39" s="1">
        <v>1051</v>
      </c>
      <c r="G39" s="140"/>
      <c r="H39" s="1">
        <v>-161</v>
      </c>
      <c r="I39" s="106"/>
      <c r="J39" s="40">
        <v>0</v>
      </c>
      <c r="K39" s="44"/>
      <c r="L39" s="40">
        <v>0</v>
      </c>
      <c r="O39" s="90"/>
      <c r="R39" s="90"/>
    </row>
    <row r="40" spans="1:18" ht="24" customHeight="1" thickBot="1">
      <c r="A40" s="81"/>
      <c r="B40" s="144"/>
      <c r="F40" s="36">
        <f>F30</f>
        <v>-13374</v>
      </c>
      <c r="G40" s="141"/>
      <c r="H40" s="36">
        <f>H30</f>
        <v>32790</v>
      </c>
      <c r="I40" s="109"/>
      <c r="J40" s="22">
        <f>J30</f>
        <v>-9120</v>
      </c>
      <c r="K40" s="44"/>
      <c r="L40" s="22">
        <f>L30</f>
        <v>38071</v>
      </c>
      <c r="O40" s="90"/>
      <c r="R40" s="90"/>
    </row>
    <row r="41" spans="1:18" ht="24" customHeight="1" thickTop="1">
      <c r="A41" s="81"/>
      <c r="B41" s="144"/>
      <c r="F41" s="41"/>
      <c r="G41" s="141"/>
      <c r="H41" s="41"/>
      <c r="I41" s="109"/>
      <c r="J41" s="41"/>
      <c r="K41" s="109"/>
      <c r="L41" s="41"/>
      <c r="O41" s="90"/>
      <c r="R41" s="90"/>
    </row>
    <row r="42" spans="1:18" ht="24" customHeight="1">
      <c r="A42" s="81"/>
      <c r="B42" s="144"/>
      <c r="F42" s="41"/>
      <c r="G42" s="141"/>
      <c r="H42" s="41"/>
      <c r="I42" s="109"/>
      <c r="J42" s="41"/>
      <c r="K42" s="109"/>
      <c r="L42" s="41"/>
      <c r="O42" s="90"/>
      <c r="R42" s="90"/>
    </row>
    <row r="43" spans="1:18" ht="24" customHeight="1">
      <c r="A43" s="144" t="s">
        <v>40</v>
      </c>
      <c r="B43" s="144"/>
      <c r="F43" s="34"/>
      <c r="G43" s="141"/>
      <c r="H43" s="34"/>
      <c r="I43" s="109"/>
      <c r="J43" s="34"/>
      <c r="K43" s="109"/>
      <c r="L43" s="34"/>
      <c r="O43" s="90"/>
      <c r="R43" s="90"/>
    </row>
    <row r="44" spans="1:18" ht="24" customHeight="1">
      <c r="A44" s="103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2" t="str">
        <f>L1</f>
        <v>(Unaudited but reviewed)</v>
      </c>
      <c r="O44" s="90"/>
      <c r="R44" s="90"/>
    </row>
    <row r="45" spans="1:18" ht="24" customHeight="1">
      <c r="A45" s="103" t="str">
        <f>A2</f>
        <v>ALPHA DIVISIONS PUBLIC COMPANY LIMITED AND ITS SUBSIDIARIES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2"/>
      <c r="O45" s="90"/>
      <c r="R45" s="90"/>
    </row>
    <row r="46" spans="1:18" ht="24" customHeight="1">
      <c r="A46" s="103" t="str">
        <f>A3</f>
        <v>STATEMENTS OF COMPREHENSIVE INCOME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2"/>
      <c r="O46" s="90"/>
      <c r="R46" s="90"/>
    </row>
    <row r="47" spans="1:18" ht="24" customHeight="1">
      <c r="A47" s="81" t="str">
        <f>A4</f>
        <v>FOR THE THREE-MONTH PERIOD ENDED MARCH 31, 2023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39"/>
      <c r="O47" s="90"/>
      <c r="R47" s="90"/>
    </row>
    <row r="48" spans="1:18" ht="24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39" t="str">
        <f>L5</f>
        <v>(Unit: Thousand Baht)</v>
      </c>
      <c r="O48" s="90"/>
      <c r="R48" s="90"/>
    </row>
    <row r="49" spans="1:18" ht="24" customHeight="1">
      <c r="F49" s="156" t="str">
        <f>F6</f>
        <v>Consolidated financial statements</v>
      </c>
      <c r="G49" s="156"/>
      <c r="H49" s="156"/>
      <c r="J49" s="157" t="str">
        <f>J6</f>
        <v>Separate financial statements</v>
      </c>
      <c r="K49" s="157"/>
      <c r="L49" s="157"/>
      <c r="O49" s="90"/>
      <c r="R49" s="90"/>
    </row>
    <row r="50" spans="1:18" ht="24" customHeight="1">
      <c r="D50" s="86" t="s">
        <v>3</v>
      </c>
      <c r="F50" s="104" t="str">
        <f>F7</f>
        <v>2023</v>
      </c>
      <c r="G50" s="85"/>
      <c r="H50" s="104" t="str">
        <f>H7</f>
        <v>2022</v>
      </c>
      <c r="J50" s="104" t="str">
        <f>J7</f>
        <v>2023</v>
      </c>
      <c r="L50" s="104" t="str">
        <f>L7</f>
        <v>2022</v>
      </c>
      <c r="O50" s="90"/>
      <c r="R50" s="90"/>
    </row>
    <row r="51" spans="1:18" ht="24" customHeight="1">
      <c r="A51" s="81" t="s">
        <v>103</v>
      </c>
      <c r="D51" s="87">
        <v>26</v>
      </c>
      <c r="F51" s="147"/>
      <c r="G51" s="147"/>
      <c r="H51" s="147"/>
      <c r="I51" s="111"/>
      <c r="J51" s="147"/>
      <c r="K51" s="111"/>
      <c r="L51" s="111"/>
      <c r="O51" s="90"/>
      <c r="R51" s="90"/>
    </row>
    <row r="52" spans="1:18" ht="24" customHeight="1" thickBot="1">
      <c r="A52" s="85" t="s">
        <v>99</v>
      </c>
      <c r="F52" s="148">
        <f>F33/F53</f>
        <v>-7.5993320738313381E-3</v>
      </c>
      <c r="G52" s="147"/>
      <c r="H52" s="148">
        <f>H33/H53</f>
        <v>1.8254552142725769E-2</v>
      </c>
      <c r="I52" s="111"/>
      <c r="J52" s="148">
        <f>J35/J53</f>
        <v>-4.7649301143583228E-3</v>
      </c>
      <c r="K52" s="111"/>
      <c r="L52" s="148">
        <f>L35/L53</f>
        <v>2.109098523946808E-2</v>
      </c>
      <c r="O52" s="90"/>
      <c r="R52" s="90"/>
    </row>
    <row r="53" spans="1:18" ht="24" customHeight="1" thickTop="1" thickBot="1">
      <c r="A53" s="85" t="s">
        <v>100</v>
      </c>
      <c r="F53" s="32">
        <v>1913984</v>
      </c>
      <c r="G53" s="141"/>
      <c r="H53" s="32">
        <v>1805084</v>
      </c>
      <c r="I53" s="109"/>
      <c r="J53" s="32">
        <v>1913984</v>
      </c>
      <c r="K53" s="42"/>
      <c r="L53" s="32">
        <v>1805084</v>
      </c>
      <c r="O53" s="90"/>
      <c r="R53" s="90"/>
    </row>
    <row r="54" spans="1:18" ht="24" customHeight="1" thickTop="1">
      <c r="A54" s="144"/>
      <c r="B54" s="144"/>
      <c r="F54" s="47"/>
      <c r="G54" s="149"/>
      <c r="H54" s="47"/>
      <c r="I54" s="150"/>
      <c r="J54" s="47"/>
      <c r="K54" s="150"/>
      <c r="L54" s="47"/>
      <c r="O54" s="90"/>
      <c r="R54" s="90"/>
    </row>
    <row r="55" spans="1:18" s="118" customFormat="1" ht="24" customHeight="1">
      <c r="A55" s="117" t="s">
        <v>101</v>
      </c>
      <c r="D55" s="120">
        <v>26</v>
      </c>
    </row>
    <row r="56" spans="1:18" s="118" customFormat="1" ht="24" customHeight="1" thickBot="1">
      <c r="A56" s="118" t="s">
        <v>99</v>
      </c>
      <c r="F56" s="148">
        <f>F33/F57</f>
        <v>-7.4712425223366777E-3</v>
      </c>
      <c r="H56" s="148">
        <f>H33/H57</f>
        <v>1.8254552142725769E-2</v>
      </c>
      <c r="J56" s="148">
        <f>J35/J57</f>
        <v>-4.6846154557380892E-3</v>
      </c>
      <c r="L56" s="148">
        <f>L35/L57</f>
        <v>2.109098523946808E-2</v>
      </c>
    </row>
    <row r="57" spans="1:18" s="118" customFormat="1" ht="24" customHeight="1" thickTop="1" thickBot="1">
      <c r="A57" s="118" t="s">
        <v>102</v>
      </c>
      <c r="F57" s="32">
        <f>1913984+32814</f>
        <v>1946798</v>
      </c>
      <c r="H57" s="32">
        <v>1805084</v>
      </c>
      <c r="J57" s="32">
        <f>1913984+32814</f>
        <v>1946798</v>
      </c>
      <c r="L57" s="32">
        <v>1805084</v>
      </c>
    </row>
    <row r="58" spans="1:18" s="118" customFormat="1" ht="24" customHeight="1" thickTop="1"/>
    <row r="59" spans="1:18" s="118" customFormat="1" ht="24" customHeight="1">
      <c r="F59" s="151"/>
      <c r="J59" s="152"/>
    </row>
    <row r="60" spans="1:18" s="118" customFormat="1" ht="24" customHeight="1">
      <c r="A60" s="118" t="s">
        <v>40</v>
      </c>
      <c r="H60" s="153"/>
    </row>
    <row r="61" spans="1:18" ht="24" customHeight="1">
      <c r="F61" s="154"/>
    </row>
    <row r="62" spans="1:18" ht="24" customHeight="1">
      <c r="F62" s="3"/>
    </row>
    <row r="63" spans="1:18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198" top="0.98425196850393704" bottom="0.98425196850393704" header="0.47244094488188998" footer="0.47244094488188998"/>
  <pageSetup paperSize="9" scale="64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7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T23"/>
  <sheetViews>
    <sheetView view="pageBreakPreview" zoomScaleNormal="100" zoomScaleSheetLayoutView="100" workbookViewId="0">
      <selection activeCell="C43" sqref="C43"/>
    </sheetView>
  </sheetViews>
  <sheetFormatPr defaultColWidth="9.125" defaultRowHeight="23.4"/>
  <cols>
    <col min="1" max="1" width="45.625" style="118" customWidth="1"/>
    <col min="2" max="2" width="10.625" style="118" customWidth="1"/>
    <col min="3" max="3" width="1.75" style="118" customWidth="1"/>
    <col min="4" max="4" width="18.625" style="118" customWidth="1"/>
    <col min="5" max="5" width="1.75" style="118" customWidth="1"/>
    <col min="6" max="6" width="18.625" style="118" customWidth="1"/>
    <col min="7" max="7" width="1.75" style="118" customWidth="1"/>
    <col min="8" max="8" width="18.625" style="118" customWidth="1"/>
    <col min="9" max="9" width="1.75" style="118" customWidth="1"/>
    <col min="10" max="10" width="18.625" style="118" customWidth="1"/>
    <col min="11" max="11" width="1.75" style="118" customWidth="1"/>
    <col min="12" max="12" width="18.625" style="118" customWidth="1"/>
    <col min="13" max="13" width="1.75" style="118" customWidth="1"/>
    <col min="14" max="14" width="18.625" style="118" customWidth="1"/>
    <col min="15" max="15" width="1.75" style="118" customWidth="1"/>
    <col min="16" max="16" width="18.625" style="118" customWidth="1"/>
    <col min="17" max="17" width="1.75" style="118" customWidth="1"/>
    <col min="18" max="18" width="18.625" style="118" customWidth="1"/>
    <col min="19" max="19" width="13.875" style="118" bestFit="1" customWidth="1"/>
    <col min="20" max="16384" width="9.125" style="118"/>
  </cols>
  <sheetData>
    <row r="1" spans="1:20">
      <c r="A1" s="116"/>
      <c r="B1" s="116"/>
      <c r="C1" s="116"/>
      <c r="D1" s="117"/>
      <c r="E1" s="117"/>
      <c r="F1" s="117"/>
      <c r="G1" s="117"/>
      <c r="H1" s="117"/>
      <c r="I1" s="117"/>
      <c r="J1" s="117"/>
      <c r="K1" s="117"/>
      <c r="M1" s="117"/>
      <c r="O1" s="82"/>
      <c r="R1" s="82" t="s">
        <v>8</v>
      </c>
    </row>
    <row r="2" spans="1:20">
      <c r="A2" s="116" t="s">
        <v>1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M2" s="117"/>
      <c r="O2" s="82"/>
      <c r="R2" s="82"/>
    </row>
    <row r="3" spans="1:20">
      <c r="A3" s="117" t="s">
        <v>104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M3" s="117"/>
      <c r="O3" s="82"/>
      <c r="R3" s="82"/>
      <c r="S3" s="81"/>
      <c r="T3" s="85"/>
    </row>
    <row r="4" spans="1:20">
      <c r="A4" s="81" t="s">
        <v>75</v>
      </c>
      <c r="B4" s="117"/>
      <c r="C4" s="117"/>
      <c r="D4" s="128"/>
      <c r="E4" s="117"/>
      <c r="F4" s="117"/>
      <c r="G4" s="117"/>
      <c r="H4" s="117"/>
      <c r="I4" s="117"/>
      <c r="J4" s="117"/>
      <c r="K4" s="117"/>
      <c r="M4" s="117"/>
      <c r="O4" s="48"/>
    </row>
    <row r="5" spans="1:20">
      <c r="A5" s="81"/>
      <c r="B5" s="117"/>
      <c r="C5" s="117"/>
      <c r="D5" s="117"/>
      <c r="E5" s="117"/>
      <c r="F5" s="117"/>
      <c r="G5" s="117"/>
      <c r="H5" s="117"/>
      <c r="I5" s="117"/>
      <c r="J5" s="117"/>
      <c r="K5" s="117"/>
      <c r="M5" s="117"/>
      <c r="O5" s="48"/>
      <c r="R5" s="39" t="s">
        <v>7</v>
      </c>
    </row>
    <row r="6" spans="1:20">
      <c r="A6" s="120"/>
      <c r="B6" s="120"/>
      <c r="C6" s="120"/>
      <c r="D6" s="159" t="s">
        <v>9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0">
      <c r="A7" s="120"/>
      <c r="B7" s="120"/>
      <c r="C7" s="120"/>
      <c r="D7" s="159" t="s">
        <v>97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20"/>
      <c r="P7" s="120"/>
      <c r="Q7" s="120"/>
      <c r="R7" s="120"/>
    </row>
    <row r="8" spans="1:20" ht="70.2">
      <c r="B8" s="87"/>
      <c r="D8" s="122"/>
      <c r="E8" s="120"/>
      <c r="F8" s="122"/>
      <c r="G8" s="120"/>
      <c r="H8" s="158" t="s">
        <v>66</v>
      </c>
      <c r="I8" s="158"/>
      <c r="J8" s="158"/>
      <c r="K8" s="123"/>
      <c r="L8" s="134" t="s">
        <v>109</v>
      </c>
      <c r="M8" s="123"/>
      <c r="N8" s="120"/>
      <c r="O8" s="120"/>
      <c r="P8" s="135"/>
      <c r="Q8" s="123"/>
      <c r="R8" s="120"/>
    </row>
    <row r="9" spans="1:20" ht="140.4">
      <c r="B9" s="86" t="s">
        <v>3</v>
      </c>
      <c r="D9" s="136" t="s">
        <v>107</v>
      </c>
      <c r="E9" s="120"/>
      <c r="F9" s="136" t="s">
        <v>65</v>
      </c>
      <c r="G9" s="120"/>
      <c r="H9" s="125" t="s">
        <v>108</v>
      </c>
      <c r="I9" s="126"/>
      <c r="J9" s="125" t="s">
        <v>68</v>
      </c>
      <c r="K9" s="123"/>
      <c r="L9" s="137" t="s">
        <v>110</v>
      </c>
      <c r="M9" s="123"/>
      <c r="N9" s="121" t="s">
        <v>111</v>
      </c>
      <c r="O9" s="120"/>
      <c r="P9" s="138" t="s">
        <v>71</v>
      </c>
      <c r="Q9" s="123"/>
      <c r="R9" s="121" t="s">
        <v>111</v>
      </c>
    </row>
    <row r="10" spans="1:20">
      <c r="A10" s="127" t="s">
        <v>186</v>
      </c>
      <c r="B10" s="131"/>
      <c r="D10" s="41">
        <v>301612</v>
      </c>
      <c r="E10" s="41"/>
      <c r="F10" s="41">
        <v>200775</v>
      </c>
      <c r="G10" s="41"/>
      <c r="H10" s="41">
        <v>4680</v>
      </c>
      <c r="I10" s="41"/>
      <c r="J10" s="41">
        <v>21681</v>
      </c>
      <c r="K10" s="41"/>
      <c r="L10" s="41">
        <v>0</v>
      </c>
      <c r="M10" s="41"/>
      <c r="N10" s="41">
        <f>SUM(D10:M10)</f>
        <v>528748</v>
      </c>
      <c r="O10" s="41"/>
      <c r="P10" s="49">
        <v>142051</v>
      </c>
      <c r="Q10" s="129"/>
      <c r="R10" s="49">
        <f>SUM(N10:Q10)</f>
        <v>670799</v>
      </c>
    </row>
    <row r="11" spans="1:20">
      <c r="A11" s="130" t="s">
        <v>105</v>
      </c>
      <c r="B11" s="120"/>
      <c r="D11" s="1">
        <v>149659</v>
      </c>
      <c r="E11" s="1"/>
      <c r="F11" s="1">
        <v>448976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SUM(D11:M11)</f>
        <v>598635</v>
      </c>
      <c r="O11" s="1"/>
      <c r="P11" s="50">
        <v>0</v>
      </c>
      <c r="Q11" s="129"/>
      <c r="R11" s="50">
        <f>SUM(N11:Q11)</f>
        <v>598635</v>
      </c>
    </row>
    <row r="12" spans="1:20">
      <c r="A12" s="85" t="s">
        <v>96</v>
      </c>
      <c r="D12" s="1">
        <v>0</v>
      </c>
      <c r="E12" s="41"/>
      <c r="F12" s="1">
        <v>0</v>
      </c>
      <c r="G12" s="41"/>
      <c r="H12" s="1">
        <v>0</v>
      </c>
      <c r="I12" s="41"/>
      <c r="J12" s="1">
        <f>'PL;T_3M'!H38</f>
        <v>32951</v>
      </c>
      <c r="K12" s="1"/>
      <c r="L12" s="1">
        <v>0</v>
      </c>
      <c r="M12" s="1"/>
      <c r="N12" s="1">
        <f>SUM(D12:M12)</f>
        <v>32951</v>
      </c>
      <c r="O12" s="1"/>
      <c r="P12" s="1">
        <f>'PL;T_3M'!H39</f>
        <v>-161</v>
      </c>
      <c r="Q12" s="129"/>
      <c r="R12" s="50">
        <f>SUM(N12:Q12)</f>
        <v>32790</v>
      </c>
    </row>
    <row r="13" spans="1:20" ht="24" thickBot="1">
      <c r="A13" s="127" t="s">
        <v>106</v>
      </c>
      <c r="B13" s="131"/>
      <c r="D13" s="36">
        <f>SUM(D10:D12)</f>
        <v>451271</v>
      </c>
      <c r="E13" s="41"/>
      <c r="F13" s="36">
        <f>SUM(F10:F12)</f>
        <v>649751</v>
      </c>
      <c r="G13" s="41"/>
      <c r="H13" s="36">
        <f>SUM(H10:H12)</f>
        <v>4680</v>
      </c>
      <c r="I13" s="41"/>
      <c r="J13" s="36">
        <f>SUM(J10:J12)</f>
        <v>54632</v>
      </c>
      <c r="K13" s="51"/>
      <c r="L13" s="36">
        <f>SUM(L10:L12)</f>
        <v>0</v>
      </c>
      <c r="M13" s="51"/>
      <c r="N13" s="36">
        <f>SUM(N10:N12)</f>
        <v>1160334</v>
      </c>
      <c r="O13" s="41"/>
      <c r="P13" s="52">
        <f>SUM(P10:P12)</f>
        <v>141890</v>
      </c>
      <c r="Q13" s="128"/>
      <c r="R13" s="52">
        <f>SUM(R10:R12)</f>
        <v>1302224</v>
      </c>
      <c r="S13" s="129">
        <f>R13-1302224</f>
        <v>0</v>
      </c>
    </row>
    <row r="14" spans="1:20" ht="24" thickTop="1">
      <c r="A14" s="127"/>
      <c r="B14" s="131"/>
      <c r="D14" s="41"/>
      <c r="E14" s="41"/>
      <c r="F14" s="41"/>
      <c r="G14" s="41"/>
      <c r="H14" s="41"/>
      <c r="I14" s="41"/>
      <c r="J14" s="41"/>
      <c r="K14" s="51"/>
      <c r="L14" s="41"/>
      <c r="M14" s="51"/>
      <c r="N14" s="41"/>
      <c r="O14" s="41"/>
      <c r="P14" s="129"/>
      <c r="Q14" s="129"/>
      <c r="R14" s="129"/>
    </row>
    <row r="15" spans="1:20">
      <c r="A15" s="127" t="s">
        <v>187</v>
      </c>
      <c r="B15" s="131"/>
      <c r="D15" s="41">
        <v>478496</v>
      </c>
      <c r="E15" s="41"/>
      <c r="F15" s="41">
        <v>649751</v>
      </c>
      <c r="G15" s="41"/>
      <c r="H15" s="41">
        <v>4680</v>
      </c>
      <c r="I15" s="41"/>
      <c r="J15" s="41">
        <v>163547</v>
      </c>
      <c r="K15" s="41"/>
      <c r="L15" s="41">
        <v>62256</v>
      </c>
      <c r="M15" s="41"/>
      <c r="N15" s="41">
        <f>SUM(D15:M15)</f>
        <v>1358730</v>
      </c>
      <c r="O15" s="41"/>
      <c r="P15" s="49">
        <v>188888</v>
      </c>
      <c r="Q15" s="128"/>
      <c r="R15" s="49">
        <f t="shared" ref="R15" si="0">SUM(N15:Q15)</f>
        <v>1547618</v>
      </c>
    </row>
    <row r="16" spans="1:20">
      <c r="A16" s="85" t="s">
        <v>96</v>
      </c>
      <c r="D16" s="1">
        <v>0</v>
      </c>
      <c r="E16" s="41"/>
      <c r="F16" s="1">
        <v>0</v>
      </c>
      <c r="G16" s="41"/>
      <c r="H16" s="1">
        <v>0</v>
      </c>
      <c r="I16" s="41"/>
      <c r="J16" s="1">
        <f>'PL;T_3M'!F33</f>
        <v>-14545</v>
      </c>
      <c r="K16" s="1"/>
      <c r="L16" s="1">
        <v>1229</v>
      </c>
      <c r="M16" s="1"/>
      <c r="N16" s="1">
        <f>SUM(D16:M16)</f>
        <v>-13316</v>
      </c>
      <c r="O16" s="1"/>
      <c r="P16" s="1">
        <f>'PL;T_3M'!F34</f>
        <v>24</v>
      </c>
      <c r="Q16" s="1"/>
      <c r="R16" s="50">
        <f>SUM(N16:Q16)</f>
        <v>-13292</v>
      </c>
    </row>
    <row r="17" spans="1:19" ht="24" thickBot="1">
      <c r="A17" s="127" t="s">
        <v>112</v>
      </c>
      <c r="B17" s="131"/>
      <c r="D17" s="36">
        <f>SUM(D15:D16)</f>
        <v>478496</v>
      </c>
      <c r="E17" s="41"/>
      <c r="F17" s="36">
        <f>SUM(F15:F16)</f>
        <v>649751</v>
      </c>
      <c r="G17" s="41"/>
      <c r="H17" s="36">
        <f>SUM(H15:H16)</f>
        <v>4680</v>
      </c>
      <c r="I17" s="41"/>
      <c r="J17" s="36">
        <f>SUM(J15:J16)</f>
        <v>149002</v>
      </c>
      <c r="K17" s="51"/>
      <c r="L17" s="36">
        <f>SUM(L15:L16)</f>
        <v>63485</v>
      </c>
      <c r="M17" s="51"/>
      <c r="N17" s="36">
        <f>SUM(N15:N16)</f>
        <v>1345414</v>
      </c>
      <c r="O17" s="41"/>
      <c r="P17" s="36">
        <f>SUM(P15:P16)</f>
        <v>188912</v>
      </c>
      <c r="Q17" s="41"/>
      <c r="R17" s="36">
        <f>SUM(R15:R16)</f>
        <v>1534326</v>
      </c>
      <c r="S17" s="129">
        <f>R17-'BS;T'!F82</f>
        <v>0</v>
      </c>
    </row>
    <row r="18" spans="1:19" ht="24" thickTop="1">
      <c r="A18" s="127"/>
      <c r="B18" s="131"/>
      <c r="D18" s="53"/>
      <c r="E18" s="132"/>
      <c r="F18" s="53"/>
      <c r="G18" s="132"/>
      <c r="H18" s="53"/>
      <c r="I18" s="132"/>
      <c r="J18" s="55"/>
      <c r="K18" s="53"/>
      <c r="L18" s="53"/>
      <c r="M18" s="53"/>
      <c r="N18" s="53"/>
      <c r="O18" s="53"/>
      <c r="P18" s="133"/>
    </row>
    <row r="19" spans="1:19">
      <c r="A19" s="85"/>
      <c r="D19" s="54"/>
      <c r="E19" s="47"/>
      <c r="F19" s="54"/>
      <c r="G19" s="47"/>
      <c r="H19" s="54"/>
      <c r="I19" s="47"/>
      <c r="J19" s="54"/>
      <c r="K19" s="47"/>
      <c r="L19" s="47"/>
      <c r="M19" s="47"/>
      <c r="N19" s="47"/>
      <c r="O19" s="47"/>
    </row>
    <row r="20" spans="1:19">
      <c r="A20" s="118" t="s">
        <v>40</v>
      </c>
    </row>
    <row r="21" spans="1:19">
      <c r="P21" s="4"/>
    </row>
    <row r="22" spans="1:19">
      <c r="J22" s="129"/>
      <c r="L22" s="129"/>
      <c r="P22" s="129"/>
    </row>
    <row r="23" spans="1:19">
      <c r="J23" s="129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7" fitToHeight="0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19"/>
  <sheetViews>
    <sheetView view="pageBreakPreview" zoomScaleNormal="100" zoomScaleSheetLayoutView="100" workbookViewId="0">
      <selection activeCell="C43" sqref="C43"/>
    </sheetView>
  </sheetViews>
  <sheetFormatPr defaultColWidth="9.125" defaultRowHeight="24" customHeight="1"/>
  <cols>
    <col min="1" max="1" width="45.625" style="118" customWidth="1"/>
    <col min="2" max="2" width="10.625" style="118" customWidth="1"/>
    <col min="3" max="3" width="1.375" style="118" customWidth="1"/>
    <col min="4" max="4" width="18.625" style="118" customWidth="1"/>
    <col min="5" max="5" width="1.375" style="118" customWidth="1"/>
    <col min="6" max="6" width="18.625" style="118" customWidth="1"/>
    <col min="7" max="7" width="1.375" style="118" customWidth="1"/>
    <col min="8" max="8" width="18.625" style="118" customWidth="1"/>
    <col min="9" max="9" width="1.375" style="118" customWidth="1"/>
    <col min="10" max="10" width="18.625" style="118" customWidth="1"/>
    <col min="11" max="11" width="1.375" style="118" customWidth="1"/>
    <col min="12" max="12" width="18.625" style="118" customWidth="1"/>
    <col min="13" max="13" width="9.5" style="118" bestFit="1" customWidth="1"/>
    <col min="14" max="16384" width="9.125" style="118"/>
  </cols>
  <sheetData>
    <row r="1" spans="1:14" ht="24" customHeight="1">
      <c r="A1" s="116"/>
      <c r="B1" s="116"/>
      <c r="C1" s="116"/>
      <c r="D1" s="117"/>
      <c r="E1" s="117"/>
      <c r="F1" s="117"/>
      <c r="G1" s="117"/>
      <c r="H1" s="117"/>
      <c r="I1" s="117"/>
      <c r="J1" s="117"/>
      <c r="K1" s="117"/>
      <c r="L1" s="82" t="s">
        <v>8</v>
      </c>
    </row>
    <row r="2" spans="1:14" ht="24" customHeight="1">
      <c r="A2" s="116" t="str">
        <f>'BS;T'!A2</f>
        <v>ALPHA DIVISIONS PUBLIC COMPANY LIMITED AND ITS SUBSIDIARIES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L2" s="82"/>
    </row>
    <row r="3" spans="1:14" ht="24" customHeight="1">
      <c r="A3" s="117" t="str">
        <f>'EQ_Conso;T'!A3</f>
        <v>STATEMENTS OF CHANGES IN SHAREHOLDERS' EQUITY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82"/>
      <c r="M3" s="81"/>
      <c r="N3" s="85"/>
    </row>
    <row r="4" spans="1:14" ht="24" customHeight="1">
      <c r="A4" s="81" t="str">
        <f>'PL;T_3M'!A4</f>
        <v>FOR THE THREE-MONTH PERIOD ENDED MARCH 31, 2023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4" ht="24" customHeight="1">
      <c r="A5" s="81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9" t="s">
        <v>7</v>
      </c>
    </row>
    <row r="6" spans="1:14" ht="24" customHeight="1">
      <c r="A6" s="120"/>
      <c r="B6" s="117"/>
      <c r="C6" s="120"/>
      <c r="D6" s="159" t="s">
        <v>10</v>
      </c>
      <c r="E6" s="159"/>
      <c r="F6" s="159"/>
      <c r="G6" s="159"/>
      <c r="H6" s="159"/>
      <c r="I6" s="159"/>
      <c r="J6" s="159"/>
      <c r="K6" s="159"/>
      <c r="L6" s="159"/>
    </row>
    <row r="7" spans="1:14" ht="24" customHeight="1">
      <c r="B7" s="117"/>
      <c r="D7" s="122" t="s">
        <v>113</v>
      </c>
      <c r="E7" s="120"/>
      <c r="F7" s="122" t="s">
        <v>114</v>
      </c>
      <c r="G7" s="120"/>
      <c r="H7" s="160" t="s">
        <v>66</v>
      </c>
      <c r="I7" s="160"/>
      <c r="J7" s="160"/>
      <c r="K7" s="123"/>
      <c r="L7" s="120"/>
    </row>
    <row r="8" spans="1:14" ht="24" customHeight="1">
      <c r="B8" s="86" t="s">
        <v>3</v>
      </c>
      <c r="D8" s="124" t="s">
        <v>115</v>
      </c>
      <c r="E8" s="120"/>
      <c r="F8" s="124" t="s">
        <v>116</v>
      </c>
      <c r="G8" s="120"/>
      <c r="H8" s="125" t="s">
        <v>108</v>
      </c>
      <c r="I8" s="126"/>
      <c r="J8" s="125" t="s">
        <v>68</v>
      </c>
      <c r="K8" s="123"/>
      <c r="L8" s="121" t="s">
        <v>111</v>
      </c>
    </row>
    <row r="9" spans="1:14" ht="24" customHeight="1">
      <c r="A9" s="127" t="s">
        <v>186</v>
      </c>
      <c r="B9" s="120"/>
      <c r="D9" s="51">
        <v>301612</v>
      </c>
      <c r="E9" s="128"/>
      <c r="F9" s="51">
        <v>200775</v>
      </c>
      <c r="G9" s="128"/>
      <c r="H9" s="51">
        <v>0</v>
      </c>
      <c r="I9" s="128"/>
      <c r="J9" s="51">
        <v>-31808</v>
      </c>
      <c r="K9" s="56"/>
      <c r="L9" s="41">
        <f>SUM(D9:J9)</f>
        <v>470579</v>
      </c>
      <c r="M9" s="129"/>
    </row>
    <row r="10" spans="1:14" ht="24" customHeight="1">
      <c r="A10" s="130" t="s">
        <v>105</v>
      </c>
      <c r="B10" s="120"/>
      <c r="D10" s="57">
        <v>149659</v>
      </c>
      <c r="E10" s="129"/>
      <c r="F10" s="57">
        <v>448976</v>
      </c>
      <c r="G10" s="129"/>
      <c r="H10" s="57">
        <v>0</v>
      </c>
      <c r="I10" s="129"/>
      <c r="J10" s="57">
        <v>0</v>
      </c>
      <c r="K10" s="56"/>
      <c r="L10" s="1">
        <f>SUM(D10:J10)</f>
        <v>598635</v>
      </c>
      <c r="M10" s="129"/>
    </row>
    <row r="11" spans="1:14" ht="24" customHeight="1">
      <c r="A11" s="85" t="s">
        <v>96</v>
      </c>
      <c r="B11" s="120"/>
      <c r="D11" s="58">
        <v>0</v>
      </c>
      <c r="E11" s="129"/>
      <c r="F11" s="58">
        <v>0</v>
      </c>
      <c r="G11" s="129"/>
      <c r="H11" s="58">
        <v>0</v>
      </c>
      <c r="I11" s="129"/>
      <c r="J11" s="58">
        <f>'PL;T_3M'!L30</f>
        <v>38071</v>
      </c>
      <c r="K11" s="58"/>
      <c r="L11" s="1">
        <f>SUM(D11:J11)</f>
        <v>38071</v>
      </c>
      <c r="M11" s="129"/>
    </row>
    <row r="12" spans="1:14" ht="24" customHeight="1" thickBot="1">
      <c r="A12" s="127" t="s">
        <v>106</v>
      </c>
      <c r="B12" s="120"/>
      <c r="D12" s="36">
        <f>SUM(D9:D11)</f>
        <v>451271</v>
      </c>
      <c r="E12" s="41"/>
      <c r="F12" s="36">
        <f>SUM(F9:F11)</f>
        <v>649751</v>
      </c>
      <c r="G12" s="41"/>
      <c r="H12" s="36">
        <f>SUM(H9:H11)</f>
        <v>0</v>
      </c>
      <c r="I12" s="41"/>
      <c r="J12" s="36">
        <f>SUM(J9:J11)</f>
        <v>6263</v>
      </c>
      <c r="K12" s="51"/>
      <c r="L12" s="36">
        <f>SUM(L9:L11)</f>
        <v>1107285</v>
      </c>
      <c r="M12" s="129">
        <f>L12-1107285</f>
        <v>0</v>
      </c>
    </row>
    <row r="13" spans="1:14" ht="24" customHeight="1" thickTop="1">
      <c r="A13" s="127"/>
      <c r="B13" s="120"/>
      <c r="D13" s="41"/>
      <c r="E13" s="41"/>
      <c r="F13" s="41"/>
      <c r="G13" s="41"/>
      <c r="H13" s="41"/>
      <c r="I13" s="41"/>
      <c r="J13" s="41"/>
      <c r="K13" s="51"/>
      <c r="L13" s="41"/>
      <c r="M13" s="129"/>
    </row>
    <row r="14" spans="1:14" ht="24" customHeight="1">
      <c r="A14" s="127" t="s">
        <v>187</v>
      </c>
      <c r="B14" s="131"/>
      <c r="D14" s="51">
        <v>478496</v>
      </c>
      <c r="E14" s="128"/>
      <c r="F14" s="51">
        <v>823991</v>
      </c>
      <c r="G14" s="128"/>
      <c r="H14" s="51">
        <v>0</v>
      </c>
      <c r="I14" s="128"/>
      <c r="J14" s="51">
        <v>-26003</v>
      </c>
      <c r="K14" s="56"/>
      <c r="L14" s="41">
        <f>SUM(D14:J14)</f>
        <v>1276484</v>
      </c>
      <c r="M14" s="129"/>
    </row>
    <row r="15" spans="1:14" ht="24" customHeight="1">
      <c r="A15" s="85" t="s">
        <v>96</v>
      </c>
      <c r="D15" s="58">
        <v>0</v>
      </c>
      <c r="E15" s="129"/>
      <c r="F15" s="58">
        <v>0</v>
      </c>
      <c r="G15" s="129"/>
      <c r="H15" s="58">
        <v>0</v>
      </c>
      <c r="I15" s="129"/>
      <c r="J15" s="58">
        <f>'PL;T_3M'!J30</f>
        <v>-9120</v>
      </c>
      <c r="K15" s="58"/>
      <c r="L15" s="1">
        <f>SUM(D15:J15)</f>
        <v>-9120</v>
      </c>
      <c r="M15" s="129"/>
    </row>
    <row r="16" spans="1:14" ht="24" customHeight="1" thickBot="1">
      <c r="A16" s="127" t="s">
        <v>112</v>
      </c>
      <c r="B16" s="131"/>
      <c r="D16" s="36">
        <f>SUM(D14:D15)</f>
        <v>478496</v>
      </c>
      <c r="E16" s="41"/>
      <c r="F16" s="36">
        <f>SUM(F14:F15)</f>
        <v>823991</v>
      </c>
      <c r="G16" s="41"/>
      <c r="H16" s="36">
        <f>SUM(H14:H15)</f>
        <v>0</v>
      </c>
      <c r="I16" s="41"/>
      <c r="J16" s="36">
        <f>SUM(J14:J15)</f>
        <v>-35123</v>
      </c>
      <c r="K16" s="51"/>
      <c r="L16" s="36">
        <f>SUM(L14:L15)</f>
        <v>1267364</v>
      </c>
      <c r="M16" s="129">
        <f>L16-'BS;T'!J82</f>
        <v>0</v>
      </c>
    </row>
    <row r="17" spans="1:13" ht="24" customHeight="1" thickTop="1">
      <c r="A17" s="127"/>
      <c r="B17" s="120"/>
      <c r="D17" s="53"/>
      <c r="E17" s="132"/>
      <c r="F17" s="53"/>
      <c r="G17" s="132"/>
      <c r="H17" s="53"/>
      <c r="I17" s="132"/>
      <c r="J17" s="53"/>
      <c r="K17" s="59"/>
      <c r="L17" s="53"/>
      <c r="M17" s="133"/>
    </row>
    <row r="18" spans="1:13" ht="24" customHeight="1">
      <c r="A18" s="127"/>
      <c r="B18" s="120"/>
      <c r="D18" s="53"/>
      <c r="E18" s="132"/>
      <c r="F18" s="53"/>
      <c r="G18" s="132"/>
      <c r="H18" s="53"/>
      <c r="I18" s="132"/>
      <c r="J18" s="53"/>
      <c r="K18" s="59"/>
      <c r="L18" s="53"/>
      <c r="M18" s="133"/>
    </row>
    <row r="19" spans="1:13" ht="24" customHeight="1">
      <c r="A19" s="118" t="s">
        <v>40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P95"/>
  <sheetViews>
    <sheetView view="pageBreakPreview" zoomScaleNormal="100" zoomScaleSheetLayoutView="100" workbookViewId="0">
      <selection activeCell="C43" sqref="C43"/>
    </sheetView>
  </sheetViews>
  <sheetFormatPr defaultColWidth="9" defaultRowHeight="24" customHeight="1"/>
  <cols>
    <col min="1" max="2" width="2.625" style="85" customWidth="1"/>
    <col min="3" max="3" width="54.875" style="85" customWidth="1"/>
    <col min="4" max="4" width="10.625" style="2" customWidth="1"/>
    <col min="5" max="5" width="1.75" style="85" customWidth="1"/>
    <col min="6" max="6" width="18.625" style="2" customWidth="1"/>
    <col min="7" max="7" width="1.75" style="85" customWidth="1"/>
    <col min="8" max="8" width="18.625" style="85" customWidth="1"/>
    <col min="9" max="9" width="1.75" style="85" customWidth="1"/>
    <col min="10" max="10" width="18.625" style="2" customWidth="1"/>
    <col min="11" max="11" width="1.75" style="85" customWidth="1"/>
    <col min="12" max="12" width="18.625" style="85" customWidth="1"/>
    <col min="13" max="13" width="17.5" style="85" bestFit="1" customWidth="1"/>
    <col min="14" max="14" width="16.625" style="85" bestFit="1" customWidth="1"/>
    <col min="15" max="15" width="9" style="85"/>
    <col min="16" max="16" width="9.875" style="85" bestFit="1" customWidth="1"/>
    <col min="17" max="16384" width="9" style="85"/>
  </cols>
  <sheetData>
    <row r="1" spans="1:12" ht="24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82" t="s">
        <v>8</v>
      </c>
    </row>
    <row r="2" spans="1:12" ht="24" customHeight="1">
      <c r="A2" s="103" t="str">
        <f>'BS;T'!A2</f>
        <v>ALPHA DIVISIONS PUBLIC COMPANY LIMITED AND ITS SUBSIDIARIES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82"/>
    </row>
    <row r="3" spans="1:12" ht="24" customHeight="1">
      <c r="A3" s="103" t="s">
        <v>117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82"/>
    </row>
    <row r="4" spans="1:12" ht="24" customHeight="1">
      <c r="A4" s="81" t="str">
        <f>'PL;T_3M'!A4</f>
        <v>FOR THE THREE-MONTH PERIOD ENDED MARCH 31, 2023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39"/>
    </row>
    <row r="5" spans="1:12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39" t="s">
        <v>7</v>
      </c>
    </row>
    <row r="6" spans="1:12" ht="24" customHeight="1">
      <c r="D6" s="85"/>
      <c r="F6" s="156" t="s">
        <v>9</v>
      </c>
      <c r="G6" s="156"/>
      <c r="H6" s="156"/>
      <c r="J6" s="157" t="s">
        <v>10</v>
      </c>
      <c r="K6" s="157"/>
      <c r="L6" s="157"/>
    </row>
    <row r="7" spans="1:12" ht="24" customHeight="1">
      <c r="D7" s="85"/>
      <c r="F7" s="104" t="s">
        <v>76</v>
      </c>
      <c r="H7" s="104" t="s">
        <v>77</v>
      </c>
      <c r="J7" s="104" t="s">
        <v>76</v>
      </c>
      <c r="L7" s="104" t="s">
        <v>77</v>
      </c>
    </row>
    <row r="8" spans="1:12" s="81" customFormat="1" ht="24" customHeight="1">
      <c r="A8" s="81" t="s">
        <v>118</v>
      </c>
      <c r="D8" s="72"/>
      <c r="F8" s="69"/>
      <c r="I8" s="68"/>
      <c r="J8" s="69"/>
      <c r="L8" s="60"/>
    </row>
    <row r="9" spans="1:12" s="81" customFormat="1" ht="24" customHeight="1">
      <c r="A9" s="85" t="s">
        <v>88</v>
      </c>
      <c r="D9" s="69"/>
      <c r="E9" s="73"/>
      <c r="F9" s="10">
        <f>'PL;T_3M'!F19</f>
        <v>-13656</v>
      </c>
      <c r="G9" s="10"/>
      <c r="H9" s="10">
        <f>'PL;T_3M'!H19</f>
        <v>32701</v>
      </c>
      <c r="I9" s="10"/>
      <c r="J9" s="10">
        <f>'PL;T_3M'!J19</f>
        <v>-9120</v>
      </c>
      <c r="K9" s="10"/>
      <c r="L9" s="10">
        <f>'PL;T_3M'!L19</f>
        <v>38071</v>
      </c>
    </row>
    <row r="10" spans="1:12" ht="24" customHeight="1">
      <c r="A10" s="85" t="s">
        <v>119</v>
      </c>
      <c r="D10" s="74"/>
      <c r="E10" s="75"/>
      <c r="F10" s="7"/>
      <c r="G10" s="10"/>
      <c r="H10" s="7"/>
      <c r="I10" s="10"/>
      <c r="J10" s="7"/>
      <c r="K10" s="10"/>
      <c r="L10" s="7"/>
    </row>
    <row r="11" spans="1:12" ht="24" customHeight="1">
      <c r="B11" s="85" t="s">
        <v>120</v>
      </c>
      <c r="D11" s="74"/>
      <c r="E11" s="75"/>
      <c r="F11" s="7"/>
      <c r="G11" s="10"/>
      <c r="H11" s="7"/>
      <c r="I11" s="10"/>
      <c r="J11" s="7"/>
      <c r="K11" s="10"/>
      <c r="L11" s="7"/>
    </row>
    <row r="12" spans="1:12" ht="24" customHeight="1">
      <c r="A12" s="85" t="s">
        <v>121</v>
      </c>
      <c r="D12" s="74"/>
      <c r="E12" s="75"/>
      <c r="F12" s="1">
        <v>3042</v>
      </c>
      <c r="G12" s="10"/>
      <c r="H12" s="1">
        <v>1142</v>
      </c>
      <c r="I12" s="10"/>
      <c r="J12" s="1">
        <v>1284</v>
      </c>
      <c r="K12" s="10"/>
      <c r="L12" s="7">
        <v>476</v>
      </c>
    </row>
    <row r="13" spans="1:12" ht="24" customHeight="1">
      <c r="A13" s="85" t="s">
        <v>122</v>
      </c>
      <c r="D13" s="74"/>
      <c r="E13" s="75"/>
      <c r="F13" s="1">
        <v>236</v>
      </c>
      <c r="G13" s="10"/>
      <c r="H13" s="7">
        <v>0</v>
      </c>
      <c r="I13" s="10"/>
      <c r="J13" s="1">
        <v>0</v>
      </c>
      <c r="K13" s="10"/>
      <c r="L13" s="7">
        <v>0</v>
      </c>
    </row>
    <row r="14" spans="1:12" ht="24" hidden="1" customHeight="1">
      <c r="A14" s="85" t="s">
        <v>123</v>
      </c>
      <c r="D14" s="74"/>
      <c r="E14" s="75"/>
      <c r="F14" s="1">
        <v>0</v>
      </c>
      <c r="G14" s="10"/>
      <c r="H14" s="7">
        <v>0</v>
      </c>
      <c r="I14" s="10"/>
      <c r="J14" s="1">
        <v>0</v>
      </c>
      <c r="K14" s="10"/>
      <c r="L14" s="7">
        <v>0</v>
      </c>
    </row>
    <row r="15" spans="1:12" ht="24" customHeight="1">
      <c r="A15" s="85" t="s">
        <v>124</v>
      </c>
      <c r="D15" s="74"/>
      <c r="E15" s="75"/>
      <c r="F15" s="1">
        <v>8</v>
      </c>
      <c r="G15" s="10"/>
      <c r="H15" s="7">
        <v>0</v>
      </c>
      <c r="I15" s="10"/>
      <c r="J15" s="1">
        <v>0</v>
      </c>
      <c r="K15" s="10"/>
      <c r="L15" s="7">
        <v>0</v>
      </c>
    </row>
    <row r="16" spans="1:12" ht="24" customHeight="1">
      <c r="A16" s="85" t="s">
        <v>125</v>
      </c>
      <c r="D16" s="74"/>
      <c r="E16" s="75"/>
      <c r="F16" s="1">
        <v>892</v>
      </c>
      <c r="G16" s="10"/>
      <c r="H16" s="7">
        <v>0</v>
      </c>
      <c r="I16" s="10"/>
      <c r="J16" s="1">
        <v>0</v>
      </c>
      <c r="K16" s="10"/>
      <c r="L16" s="7">
        <v>0</v>
      </c>
    </row>
    <row r="17" spans="1:16" ht="24" customHeight="1">
      <c r="A17" s="85" t="s">
        <v>126</v>
      </c>
      <c r="D17" s="74"/>
      <c r="E17" s="75"/>
      <c r="F17" s="1">
        <v>21</v>
      </c>
      <c r="G17" s="10"/>
      <c r="H17" s="7">
        <v>0</v>
      </c>
      <c r="I17" s="10"/>
      <c r="J17" s="1">
        <v>0</v>
      </c>
      <c r="K17" s="10"/>
      <c r="L17" s="7">
        <v>0</v>
      </c>
    </row>
    <row r="18" spans="1:16" ht="24" customHeight="1">
      <c r="A18" s="85" t="s">
        <v>127</v>
      </c>
      <c r="D18" s="74"/>
      <c r="E18" s="75"/>
      <c r="F18" s="1">
        <v>-1</v>
      </c>
      <c r="G18" s="10"/>
      <c r="H18" s="7">
        <v>0</v>
      </c>
      <c r="I18" s="10"/>
      <c r="J18" s="1">
        <v>0</v>
      </c>
      <c r="K18" s="10"/>
      <c r="L18" s="7">
        <v>0</v>
      </c>
    </row>
    <row r="19" spans="1:16" ht="24" customHeight="1">
      <c r="A19" s="85" t="s">
        <v>128</v>
      </c>
      <c r="D19" s="74"/>
      <c r="E19" s="75"/>
      <c r="F19" s="1">
        <v>133</v>
      </c>
      <c r="G19" s="10"/>
      <c r="H19" s="7">
        <v>0</v>
      </c>
      <c r="I19" s="10"/>
      <c r="J19" s="1">
        <v>0</v>
      </c>
      <c r="K19" s="10"/>
      <c r="L19" s="7">
        <v>0</v>
      </c>
    </row>
    <row r="20" spans="1:16" ht="24" hidden="1" customHeight="1">
      <c r="A20" s="85" t="s">
        <v>129</v>
      </c>
      <c r="D20" s="74"/>
      <c r="E20" s="75"/>
      <c r="F20" s="1">
        <v>0</v>
      </c>
      <c r="G20" s="10"/>
      <c r="H20" s="7">
        <v>0</v>
      </c>
      <c r="I20" s="10"/>
      <c r="J20" s="1">
        <v>0</v>
      </c>
      <c r="K20" s="10"/>
      <c r="L20" s="7">
        <v>0</v>
      </c>
    </row>
    <row r="21" spans="1:16" ht="24" customHeight="1">
      <c r="A21" s="85" t="s">
        <v>130</v>
      </c>
      <c r="D21" s="74"/>
      <c r="E21" s="75"/>
      <c r="F21" s="1">
        <v>445</v>
      </c>
      <c r="G21" s="10"/>
      <c r="H21" s="7">
        <v>0</v>
      </c>
      <c r="I21" s="10"/>
      <c r="J21" s="1">
        <v>444</v>
      </c>
      <c r="K21" s="10"/>
      <c r="L21" s="7">
        <v>0</v>
      </c>
    </row>
    <row r="22" spans="1:16" ht="24" customHeight="1">
      <c r="A22" s="85" t="s">
        <v>131</v>
      </c>
      <c r="D22" s="74"/>
      <c r="E22" s="75"/>
      <c r="F22" s="7">
        <v>233</v>
      </c>
      <c r="G22" s="10"/>
      <c r="H22" s="7">
        <v>100</v>
      </c>
      <c r="I22" s="10"/>
      <c r="J22" s="7">
        <v>49</v>
      </c>
      <c r="K22" s="10"/>
      <c r="L22" s="7">
        <v>49</v>
      </c>
    </row>
    <row r="23" spans="1:16" ht="24" customHeight="1">
      <c r="A23" s="85" t="s">
        <v>132</v>
      </c>
      <c r="D23" s="74"/>
      <c r="E23" s="75"/>
      <c r="F23" s="7">
        <v>-384</v>
      </c>
      <c r="G23" s="10"/>
      <c r="H23" s="7">
        <v>-38888</v>
      </c>
      <c r="I23" s="10"/>
      <c r="J23" s="7">
        <v>5</v>
      </c>
      <c r="K23" s="10"/>
      <c r="L23" s="7">
        <v>-48262</v>
      </c>
    </row>
    <row r="24" spans="1:16" ht="24" customHeight="1">
      <c r="A24" s="85" t="s">
        <v>133</v>
      </c>
      <c r="D24" s="74"/>
      <c r="E24" s="75"/>
      <c r="F24" s="7">
        <v>-670</v>
      </c>
      <c r="G24" s="10"/>
      <c r="H24" s="7">
        <v>-259</v>
      </c>
      <c r="I24" s="10"/>
      <c r="J24" s="7">
        <v>-5775</v>
      </c>
      <c r="K24" s="10"/>
      <c r="L24" s="7">
        <v>-1542</v>
      </c>
    </row>
    <row r="25" spans="1:16" ht="24" customHeight="1">
      <c r="A25" s="85" t="s">
        <v>87</v>
      </c>
      <c r="D25" s="74"/>
      <c r="E25" s="75"/>
      <c r="F25" s="1">
        <v>1437</v>
      </c>
      <c r="G25" s="10"/>
      <c r="H25" s="7">
        <v>24</v>
      </c>
      <c r="I25" s="10"/>
      <c r="J25" s="1">
        <v>25</v>
      </c>
      <c r="K25" s="10"/>
      <c r="L25" s="7">
        <v>87</v>
      </c>
    </row>
    <row r="26" spans="1:16" s="81" customFormat="1" ht="24" customHeight="1">
      <c r="A26" s="105" t="s">
        <v>134</v>
      </c>
      <c r="D26" s="69"/>
      <c r="E26" s="76"/>
      <c r="F26" s="35">
        <f>SUM(F9:F25)</f>
        <v>-8264</v>
      </c>
      <c r="G26" s="61"/>
      <c r="H26" s="35">
        <f>SUM(H9:H25)</f>
        <v>-5180</v>
      </c>
      <c r="I26" s="61"/>
      <c r="J26" s="35">
        <f>SUM(J9:J25)</f>
        <v>-13088</v>
      </c>
      <c r="K26" s="61"/>
      <c r="L26" s="35">
        <f>SUM(L9:L25)</f>
        <v>-11121</v>
      </c>
    </row>
    <row r="27" spans="1:16" ht="24" customHeight="1">
      <c r="A27" s="105" t="s">
        <v>135</v>
      </c>
      <c r="D27" s="77"/>
      <c r="E27" s="106"/>
      <c r="F27" s="7"/>
      <c r="G27" s="10"/>
      <c r="H27" s="7"/>
      <c r="I27" s="10"/>
      <c r="J27" s="7"/>
      <c r="K27" s="10"/>
      <c r="L27" s="7"/>
    </row>
    <row r="28" spans="1:16" ht="24" customHeight="1">
      <c r="A28" s="85" t="s">
        <v>136</v>
      </c>
      <c r="D28" s="77"/>
      <c r="E28" s="106"/>
      <c r="F28" s="1">
        <v>1</v>
      </c>
      <c r="G28" s="10"/>
      <c r="H28" s="1">
        <v>0</v>
      </c>
      <c r="I28" s="10"/>
      <c r="J28" s="1">
        <v>-545</v>
      </c>
      <c r="K28" s="10"/>
      <c r="L28" s="1">
        <v>0</v>
      </c>
    </row>
    <row r="29" spans="1:16" ht="24" customHeight="1">
      <c r="A29" s="85" t="s">
        <v>27</v>
      </c>
      <c r="D29" s="77"/>
      <c r="E29" s="106"/>
      <c r="F29" s="1">
        <v>2575</v>
      </c>
      <c r="G29" s="10"/>
      <c r="H29" s="1">
        <v>0</v>
      </c>
      <c r="I29" s="10"/>
      <c r="J29" s="1">
        <v>0</v>
      </c>
      <c r="K29" s="10"/>
      <c r="L29" s="1">
        <v>0</v>
      </c>
      <c r="N29" s="107"/>
      <c r="P29" s="108"/>
    </row>
    <row r="30" spans="1:16" ht="24" customHeight="1">
      <c r="A30" s="85" t="s">
        <v>137</v>
      </c>
      <c r="D30" s="77"/>
      <c r="E30" s="106"/>
      <c r="F30" s="1">
        <v>117</v>
      </c>
      <c r="G30" s="10"/>
      <c r="H30" s="1">
        <v>0</v>
      </c>
      <c r="I30" s="10"/>
      <c r="J30" s="1">
        <v>0</v>
      </c>
      <c r="K30" s="10"/>
      <c r="L30" s="1">
        <v>0</v>
      </c>
      <c r="N30" s="107"/>
      <c r="P30" s="108"/>
    </row>
    <row r="31" spans="1:16" ht="24" customHeight="1">
      <c r="A31" s="85" t="s">
        <v>138</v>
      </c>
      <c r="D31" s="77"/>
      <c r="E31" s="106"/>
      <c r="F31" s="1">
        <v>-49</v>
      </c>
      <c r="G31" s="10"/>
      <c r="H31" s="1">
        <v>0</v>
      </c>
      <c r="I31" s="10"/>
      <c r="J31" s="1">
        <v>0</v>
      </c>
      <c r="K31" s="10"/>
      <c r="L31" s="1">
        <v>0</v>
      </c>
      <c r="N31" s="107"/>
      <c r="P31" s="108"/>
    </row>
    <row r="32" spans="1:16" ht="24" customHeight="1">
      <c r="A32" s="85" t="s">
        <v>22</v>
      </c>
      <c r="D32" s="77"/>
      <c r="E32" s="106"/>
      <c r="F32" s="1">
        <v>25662</v>
      </c>
      <c r="G32" s="10"/>
      <c r="H32" s="1">
        <v>23311</v>
      </c>
      <c r="I32" s="10"/>
      <c r="J32" s="1">
        <v>0</v>
      </c>
      <c r="K32" s="10"/>
      <c r="L32" s="1">
        <v>0</v>
      </c>
      <c r="N32" s="107"/>
      <c r="P32" s="108"/>
    </row>
    <row r="33" spans="1:13" ht="24" customHeight="1">
      <c r="A33" s="85" t="s">
        <v>23</v>
      </c>
      <c r="D33" s="77"/>
      <c r="E33" s="106"/>
      <c r="F33" s="1">
        <v>-6595</v>
      </c>
      <c r="G33" s="10"/>
      <c r="H33" s="1">
        <v>-35247</v>
      </c>
      <c r="I33" s="10"/>
      <c r="J33" s="1">
        <v>-508</v>
      </c>
      <c r="K33" s="10"/>
      <c r="L33" s="1">
        <v>-1001</v>
      </c>
    </row>
    <row r="34" spans="1:13" ht="24" customHeight="1">
      <c r="A34" s="85" t="s">
        <v>139</v>
      </c>
      <c r="D34" s="77"/>
      <c r="E34" s="106"/>
      <c r="F34" s="1">
        <v>-78</v>
      </c>
      <c r="G34" s="10"/>
      <c r="H34" s="1">
        <v>-86116</v>
      </c>
      <c r="I34" s="10"/>
      <c r="J34" s="1">
        <v>-78</v>
      </c>
      <c r="K34" s="10"/>
      <c r="L34" s="1">
        <v>-56</v>
      </c>
    </row>
    <row r="35" spans="1:13" ht="24" customHeight="1">
      <c r="A35" s="85" t="s">
        <v>43</v>
      </c>
      <c r="D35" s="77"/>
      <c r="E35" s="106"/>
      <c r="F35" s="1">
        <v>-21394</v>
      </c>
      <c r="G35" s="10"/>
      <c r="H35" s="1">
        <v>9309</v>
      </c>
      <c r="I35" s="10"/>
      <c r="J35" s="1">
        <v>-5157</v>
      </c>
      <c r="K35" s="10"/>
      <c r="L35" s="1">
        <v>-5120</v>
      </c>
      <c r="M35" s="108"/>
    </row>
    <row r="36" spans="1:13" ht="24" customHeight="1">
      <c r="A36" s="85" t="s">
        <v>47</v>
      </c>
      <c r="D36" s="77"/>
      <c r="E36" s="106"/>
      <c r="F36" s="1">
        <v>-4408</v>
      </c>
      <c r="G36" s="10"/>
      <c r="H36" s="1">
        <v>1634</v>
      </c>
      <c r="I36" s="10"/>
      <c r="J36" s="1">
        <v>0</v>
      </c>
      <c r="K36" s="10"/>
      <c r="L36" s="1">
        <v>0</v>
      </c>
      <c r="M36" s="108"/>
    </row>
    <row r="37" spans="1:13" ht="24" customHeight="1">
      <c r="A37" s="85" t="s">
        <v>49</v>
      </c>
      <c r="D37" s="77"/>
      <c r="E37" s="106"/>
      <c r="F37" s="1">
        <v>-689</v>
      </c>
      <c r="G37" s="10"/>
      <c r="H37" s="1">
        <v>525</v>
      </c>
      <c r="I37" s="10"/>
      <c r="J37" s="1">
        <v>-139</v>
      </c>
      <c r="K37" s="10"/>
      <c r="L37" s="1">
        <v>504</v>
      </c>
      <c r="M37" s="107"/>
    </row>
    <row r="38" spans="1:13" ht="24" hidden="1" customHeight="1">
      <c r="A38" s="85" t="s">
        <v>55</v>
      </c>
      <c r="D38" s="74"/>
      <c r="E38" s="75"/>
      <c r="F38" s="1">
        <v>0</v>
      </c>
      <c r="G38" s="10"/>
      <c r="H38" s="1">
        <v>0</v>
      </c>
      <c r="I38" s="10"/>
      <c r="J38" s="1">
        <v>0</v>
      </c>
      <c r="K38" s="10"/>
      <c r="L38" s="1">
        <v>0</v>
      </c>
    </row>
    <row r="39" spans="1:13" ht="24" customHeight="1">
      <c r="A39" s="85" t="s">
        <v>56</v>
      </c>
      <c r="D39" s="74"/>
      <c r="E39" s="75"/>
      <c r="F39" s="1">
        <v>11</v>
      </c>
      <c r="G39" s="10"/>
      <c r="H39" s="1">
        <v>0</v>
      </c>
      <c r="I39" s="10"/>
      <c r="J39" s="1">
        <v>0</v>
      </c>
      <c r="K39" s="10"/>
      <c r="L39" s="1">
        <v>0</v>
      </c>
    </row>
    <row r="40" spans="1:13" s="81" customFormat="1" ht="24" customHeight="1">
      <c r="A40" s="81" t="s">
        <v>140</v>
      </c>
      <c r="D40" s="69"/>
      <c r="E40" s="109"/>
      <c r="F40" s="35">
        <f>SUM(F26:F39)</f>
        <v>-13111</v>
      </c>
      <c r="G40" s="61"/>
      <c r="H40" s="35">
        <f>SUM(H26:H39)</f>
        <v>-91764</v>
      </c>
      <c r="I40" s="61"/>
      <c r="J40" s="35">
        <f>SUM(J26:J39)</f>
        <v>-19515</v>
      </c>
      <c r="K40" s="61"/>
      <c r="L40" s="35">
        <f>SUM(L26:L39)</f>
        <v>-16794</v>
      </c>
    </row>
    <row r="41" spans="1:13" s="81" customFormat="1" ht="24" customHeight="1">
      <c r="A41" s="85" t="s">
        <v>141</v>
      </c>
      <c r="B41" s="85"/>
      <c r="D41" s="69"/>
      <c r="E41" s="109"/>
      <c r="F41" s="1">
        <v>213</v>
      </c>
      <c r="G41" s="61"/>
      <c r="H41" s="1">
        <v>0</v>
      </c>
      <c r="I41" s="61"/>
      <c r="J41" s="1">
        <v>0</v>
      </c>
      <c r="K41" s="61"/>
      <c r="L41" s="1">
        <v>0</v>
      </c>
    </row>
    <row r="42" spans="1:13" s="81" customFormat="1" ht="24" customHeight="1">
      <c r="A42" s="85" t="s">
        <v>142</v>
      </c>
      <c r="B42" s="85"/>
      <c r="D42" s="69"/>
      <c r="E42" s="109"/>
      <c r="F42" s="1">
        <v>-1510</v>
      </c>
      <c r="G42" s="61"/>
      <c r="H42" s="1">
        <v>0</v>
      </c>
      <c r="I42" s="61"/>
      <c r="J42" s="1">
        <v>0</v>
      </c>
      <c r="K42" s="61"/>
      <c r="L42" s="1">
        <v>-66</v>
      </c>
    </row>
    <row r="43" spans="1:13" ht="24" customHeight="1">
      <c r="A43" s="85" t="s">
        <v>143</v>
      </c>
      <c r="D43" s="77"/>
      <c r="E43" s="106"/>
      <c r="F43" s="1">
        <v>-9601</v>
      </c>
      <c r="G43" s="10"/>
      <c r="H43" s="7">
        <v>-753</v>
      </c>
      <c r="I43" s="10"/>
      <c r="J43" s="1">
        <v>-11</v>
      </c>
      <c r="K43" s="10"/>
      <c r="L43" s="40">
        <v>-22</v>
      </c>
    </row>
    <row r="44" spans="1:13" ht="24" customHeight="1">
      <c r="A44" s="81" t="s">
        <v>144</v>
      </c>
      <c r="D44" s="77"/>
      <c r="E44" s="106"/>
      <c r="F44" s="62">
        <f>SUM(F40:F43)</f>
        <v>-24009</v>
      </c>
      <c r="G44" s="61"/>
      <c r="H44" s="62">
        <f>SUM(H40:H43)</f>
        <v>-92517</v>
      </c>
      <c r="I44" s="61"/>
      <c r="J44" s="62">
        <f>SUM(J40:J43)</f>
        <v>-19526</v>
      </c>
      <c r="K44" s="61"/>
      <c r="L44" s="62">
        <f>SUM(L40:L43)</f>
        <v>-16882</v>
      </c>
    </row>
    <row r="45" spans="1:13" ht="24" customHeight="1">
      <c r="A45" s="81"/>
      <c r="D45" s="77"/>
      <c r="E45" s="106"/>
      <c r="F45" s="47"/>
      <c r="G45" s="61"/>
      <c r="H45" s="47"/>
      <c r="I45" s="61"/>
      <c r="J45" s="47"/>
      <c r="K45" s="61"/>
      <c r="L45" s="47"/>
    </row>
    <row r="46" spans="1:13" ht="24" customHeight="1">
      <c r="A46" s="81"/>
      <c r="D46" s="77"/>
      <c r="E46" s="106"/>
      <c r="F46" s="47"/>
      <c r="G46" s="61"/>
      <c r="H46" s="47"/>
      <c r="I46" s="61"/>
      <c r="J46" s="47"/>
      <c r="K46" s="61"/>
      <c r="L46" s="47"/>
    </row>
    <row r="47" spans="1:13" ht="24" customHeight="1">
      <c r="A47" s="85" t="s">
        <v>40</v>
      </c>
      <c r="D47" s="77"/>
      <c r="E47" s="106"/>
      <c r="F47" s="47"/>
      <c r="G47" s="61"/>
      <c r="H47" s="47"/>
      <c r="I47" s="61"/>
      <c r="J47" s="47"/>
      <c r="K47" s="61"/>
      <c r="L47" s="47"/>
    </row>
    <row r="48" spans="1:13" ht="24" customHeight="1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82" t="str">
        <f>L1</f>
        <v>(Unaudited but reviewed)</v>
      </c>
    </row>
    <row r="49" spans="1:14" ht="24" customHeight="1">
      <c r="A49" s="103" t="str">
        <f>A2</f>
        <v>ALPHA DIVISIONS PUBLIC COMPANY LIMITED AND ITS SUBSIDIARIES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82"/>
    </row>
    <row r="50" spans="1:14" ht="24" customHeight="1">
      <c r="A50" s="103" t="str">
        <f>A3</f>
        <v>STATEMENTS OF CASH FLOWS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82"/>
    </row>
    <row r="51" spans="1:14" ht="24" customHeight="1">
      <c r="A51" s="81" t="str">
        <f>A4</f>
        <v>FOR THE THREE-MONTH PERIOD ENDED MARCH 31, 2023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39"/>
    </row>
    <row r="52" spans="1:14" ht="24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39" t="str">
        <f>L5</f>
        <v>(Unit: Thousand Baht)</v>
      </c>
    </row>
    <row r="53" spans="1:14" ht="24" customHeight="1">
      <c r="D53" s="85"/>
      <c r="F53" s="157" t="str">
        <f>F6</f>
        <v>Consolidated financial statements</v>
      </c>
      <c r="G53" s="157"/>
      <c r="H53" s="157"/>
      <c r="J53" s="157" t="str">
        <f>J6</f>
        <v>Separate financial statements</v>
      </c>
      <c r="K53" s="157"/>
      <c r="L53" s="157"/>
    </row>
    <row r="54" spans="1:14" ht="24" customHeight="1">
      <c r="D54" s="85"/>
      <c r="F54" s="63" t="str">
        <f>F7</f>
        <v>2023</v>
      </c>
      <c r="H54" s="63" t="str">
        <f>H7</f>
        <v>2022</v>
      </c>
      <c r="J54" s="63" t="str">
        <f>J7</f>
        <v>2023</v>
      </c>
      <c r="L54" s="63" t="str">
        <f>L7</f>
        <v>2022</v>
      </c>
    </row>
    <row r="55" spans="1:14" ht="24" customHeight="1">
      <c r="D55" s="85"/>
      <c r="F55" s="78"/>
      <c r="H55" s="110"/>
      <c r="J55" s="64"/>
      <c r="L55" s="64"/>
    </row>
    <row r="56" spans="1:14" ht="24" customHeight="1">
      <c r="A56" s="81" t="s">
        <v>145</v>
      </c>
      <c r="D56" s="39"/>
      <c r="F56" s="107"/>
      <c r="G56" s="107"/>
      <c r="H56" s="107"/>
      <c r="I56" s="70"/>
      <c r="J56" s="107"/>
      <c r="K56" s="107"/>
      <c r="L56" s="65"/>
    </row>
    <row r="57" spans="1:14" ht="24" hidden="1" customHeight="1">
      <c r="A57" s="85" t="s">
        <v>146</v>
      </c>
      <c r="D57" s="77"/>
      <c r="E57" s="106"/>
      <c r="F57" s="1">
        <v>0</v>
      </c>
      <c r="G57" s="10"/>
      <c r="H57" s="7">
        <v>0</v>
      </c>
      <c r="I57" s="10"/>
      <c r="J57" s="1">
        <v>0</v>
      </c>
      <c r="K57" s="10"/>
      <c r="L57" s="7">
        <v>0</v>
      </c>
    </row>
    <row r="58" spans="1:14" ht="24" customHeight="1">
      <c r="A58" s="85" t="s">
        <v>147</v>
      </c>
      <c r="D58" s="77"/>
      <c r="E58" s="106"/>
      <c r="F58" s="1">
        <v>61000</v>
      </c>
      <c r="G58" s="10"/>
      <c r="H58" s="1">
        <v>0</v>
      </c>
      <c r="I58" s="10"/>
      <c r="J58" s="1">
        <v>61000</v>
      </c>
      <c r="K58" s="10"/>
      <c r="L58" s="1">
        <v>0</v>
      </c>
      <c r="M58" s="9"/>
      <c r="N58" s="111"/>
    </row>
    <row r="59" spans="1:14" ht="24" customHeight="1">
      <c r="A59" s="85" t="s">
        <v>148</v>
      </c>
      <c r="D59" s="77"/>
      <c r="E59" s="106"/>
      <c r="F59" s="1">
        <v>-61000</v>
      </c>
      <c r="G59" s="10"/>
      <c r="H59" s="1">
        <v>0</v>
      </c>
      <c r="I59" s="10"/>
      <c r="J59" s="1">
        <v>-61000</v>
      </c>
      <c r="K59" s="10"/>
      <c r="L59" s="1">
        <v>0</v>
      </c>
      <c r="M59" s="111"/>
    </row>
    <row r="60" spans="1:14" ht="24" customHeight="1">
      <c r="A60" s="85" t="s">
        <v>149</v>
      </c>
      <c r="B60" s="112"/>
      <c r="C60" s="112"/>
      <c r="D60" s="87"/>
      <c r="F60" s="1">
        <v>0</v>
      </c>
      <c r="G60" s="10"/>
      <c r="H60" s="1">
        <v>0</v>
      </c>
      <c r="I60" s="10"/>
      <c r="J60" s="1">
        <v>0</v>
      </c>
      <c r="K60" s="10"/>
      <c r="L60" s="1">
        <v>-90000</v>
      </c>
      <c r="N60" s="90"/>
    </row>
    <row r="61" spans="1:14" ht="24" hidden="1" customHeight="1">
      <c r="A61" s="85" t="s">
        <v>150</v>
      </c>
      <c r="D61" s="87"/>
      <c r="F61" s="1">
        <v>0</v>
      </c>
      <c r="G61" s="10"/>
      <c r="H61" s="1">
        <v>0</v>
      </c>
      <c r="I61" s="10"/>
      <c r="J61" s="1">
        <v>0</v>
      </c>
      <c r="K61" s="10"/>
      <c r="L61" s="1">
        <v>0</v>
      </c>
    </row>
    <row r="62" spans="1:14" ht="24" customHeight="1">
      <c r="A62" s="85" t="s">
        <v>151</v>
      </c>
      <c r="B62" s="112"/>
      <c r="C62" s="112"/>
      <c r="D62" s="87"/>
      <c r="F62" s="1">
        <v>-402</v>
      </c>
      <c r="G62" s="10"/>
      <c r="H62" s="1">
        <v>-442</v>
      </c>
      <c r="I62" s="10"/>
      <c r="J62" s="1">
        <v>-160</v>
      </c>
      <c r="K62" s="10"/>
      <c r="L62" s="1">
        <v>-442</v>
      </c>
      <c r="N62" s="9"/>
    </row>
    <row r="63" spans="1:14" ht="24" hidden="1" customHeight="1">
      <c r="A63" s="85" t="s">
        <v>152</v>
      </c>
      <c r="D63" s="87"/>
      <c r="F63" s="1">
        <v>0</v>
      </c>
      <c r="G63" s="10"/>
      <c r="H63" s="1">
        <v>0</v>
      </c>
      <c r="I63" s="10"/>
      <c r="J63" s="1">
        <v>0</v>
      </c>
      <c r="K63" s="10"/>
      <c r="L63" s="1">
        <v>0</v>
      </c>
    </row>
    <row r="64" spans="1:14" ht="24" hidden="1" customHeight="1">
      <c r="A64" s="85" t="s">
        <v>153</v>
      </c>
      <c r="D64" s="87"/>
      <c r="F64" s="1">
        <v>0</v>
      </c>
      <c r="G64" s="10"/>
      <c r="H64" s="1">
        <v>0</v>
      </c>
      <c r="I64" s="10"/>
      <c r="J64" s="1">
        <v>0</v>
      </c>
      <c r="K64" s="10"/>
      <c r="L64" s="1">
        <v>0</v>
      </c>
    </row>
    <row r="65" spans="1:14" ht="24" hidden="1" customHeight="1">
      <c r="A65" s="85" t="s">
        <v>154</v>
      </c>
      <c r="D65" s="87"/>
      <c r="F65" s="1">
        <v>0</v>
      </c>
      <c r="G65" s="10"/>
      <c r="H65" s="1">
        <v>0</v>
      </c>
      <c r="I65" s="10"/>
      <c r="J65" s="1">
        <v>0</v>
      </c>
      <c r="K65" s="10"/>
      <c r="L65" s="1">
        <v>0</v>
      </c>
    </row>
    <row r="66" spans="1:14" ht="24" customHeight="1">
      <c r="A66" s="85" t="s">
        <v>155</v>
      </c>
      <c r="D66" s="87"/>
      <c r="F66" s="1">
        <v>0</v>
      </c>
      <c r="G66" s="10"/>
      <c r="H66" s="1">
        <v>0</v>
      </c>
      <c r="I66" s="10"/>
      <c r="J66" s="1">
        <v>32000</v>
      </c>
      <c r="K66" s="10"/>
      <c r="L66" s="1">
        <v>76500</v>
      </c>
      <c r="N66" s="9"/>
    </row>
    <row r="67" spans="1:14" ht="24" customHeight="1">
      <c r="A67" s="85" t="s">
        <v>156</v>
      </c>
      <c r="D67" s="87"/>
      <c r="F67" s="1">
        <v>0</v>
      </c>
      <c r="G67" s="10"/>
      <c r="H67" s="1">
        <v>0</v>
      </c>
      <c r="I67" s="10"/>
      <c r="J67" s="1">
        <v>-15000</v>
      </c>
      <c r="K67" s="10"/>
      <c r="L67" s="1">
        <v>-94000</v>
      </c>
    </row>
    <row r="68" spans="1:14" ht="24" customHeight="1">
      <c r="A68" s="85" t="s">
        <v>157</v>
      </c>
      <c r="D68" s="87"/>
      <c r="F68" s="1">
        <v>831</v>
      </c>
      <c r="G68" s="10"/>
      <c r="H68" s="40">
        <v>0</v>
      </c>
      <c r="I68" s="10"/>
      <c r="J68" s="1">
        <v>831</v>
      </c>
      <c r="K68" s="10"/>
      <c r="L68" s="1">
        <v>0</v>
      </c>
    </row>
    <row r="69" spans="1:14" ht="24" customHeight="1">
      <c r="A69" s="81" t="s">
        <v>158</v>
      </c>
      <c r="D69" s="113"/>
      <c r="F69" s="62">
        <f>SUM(F57:F68)</f>
        <v>429</v>
      </c>
      <c r="G69" s="61"/>
      <c r="H69" s="62">
        <f>SUM(H57:H68)</f>
        <v>-442</v>
      </c>
      <c r="I69" s="61"/>
      <c r="J69" s="62">
        <f>SUM(J57:J68)</f>
        <v>17671</v>
      </c>
      <c r="K69" s="61"/>
      <c r="L69" s="62">
        <f>SUM(L57:L68)</f>
        <v>-107942</v>
      </c>
    </row>
    <row r="70" spans="1:14" ht="24" customHeight="1">
      <c r="A70" s="81" t="s">
        <v>159</v>
      </c>
      <c r="D70" s="39"/>
      <c r="F70" s="90"/>
      <c r="G70" s="107"/>
      <c r="H70" s="90"/>
      <c r="I70" s="70"/>
      <c r="J70" s="90"/>
      <c r="K70" s="107"/>
      <c r="L70" s="90"/>
    </row>
    <row r="71" spans="1:14" ht="24" hidden="1" customHeight="1">
      <c r="A71" s="85" t="s">
        <v>160</v>
      </c>
      <c r="D71" s="77"/>
      <c r="E71" s="106"/>
      <c r="F71" s="1">
        <v>0</v>
      </c>
      <c r="G71" s="10"/>
      <c r="H71" s="1">
        <v>0</v>
      </c>
      <c r="I71" s="10"/>
      <c r="J71" s="1">
        <v>0</v>
      </c>
      <c r="K71" s="10"/>
      <c r="L71" s="1">
        <v>0</v>
      </c>
    </row>
    <row r="72" spans="1:14" ht="24" hidden="1" customHeight="1">
      <c r="A72" s="85" t="s">
        <v>161</v>
      </c>
      <c r="D72" s="87"/>
      <c r="F72" s="1">
        <v>0</v>
      </c>
      <c r="G72" s="10"/>
      <c r="H72" s="1">
        <v>0</v>
      </c>
      <c r="I72" s="10"/>
      <c r="J72" s="1">
        <v>0</v>
      </c>
      <c r="K72" s="10"/>
      <c r="L72" s="1">
        <v>0</v>
      </c>
    </row>
    <row r="73" spans="1:14" ht="24" hidden="1" customHeight="1">
      <c r="A73" s="85" t="s">
        <v>162</v>
      </c>
      <c r="D73" s="87"/>
      <c r="F73" s="1">
        <v>0</v>
      </c>
      <c r="G73" s="10"/>
      <c r="H73" s="1">
        <v>0</v>
      </c>
      <c r="I73" s="10"/>
      <c r="J73" s="1">
        <v>0</v>
      </c>
      <c r="K73" s="10"/>
      <c r="L73" s="1">
        <v>0</v>
      </c>
    </row>
    <row r="74" spans="1:14" ht="24" hidden="1" customHeight="1">
      <c r="A74" s="85" t="s">
        <v>163</v>
      </c>
      <c r="D74" s="39"/>
      <c r="F74" s="1">
        <v>0</v>
      </c>
      <c r="G74" s="10"/>
      <c r="H74" s="1">
        <v>0</v>
      </c>
      <c r="I74" s="10"/>
      <c r="J74" s="1">
        <v>0</v>
      </c>
      <c r="K74" s="10"/>
      <c r="L74" s="1">
        <v>0</v>
      </c>
    </row>
    <row r="75" spans="1:14" ht="24" customHeight="1">
      <c r="A75" s="85" t="s">
        <v>164</v>
      </c>
      <c r="D75" s="39"/>
      <c r="F75" s="1">
        <v>-41663</v>
      </c>
      <c r="G75" s="10"/>
      <c r="H75" s="1">
        <v>0</v>
      </c>
      <c r="I75" s="10"/>
      <c r="J75" s="1">
        <v>0</v>
      </c>
      <c r="K75" s="10"/>
      <c r="L75" s="1">
        <v>0</v>
      </c>
    </row>
    <row r="76" spans="1:14" ht="24" hidden="1" customHeight="1">
      <c r="A76" s="85" t="s">
        <v>165</v>
      </c>
      <c r="D76" s="39"/>
      <c r="F76" s="1">
        <v>0</v>
      </c>
      <c r="G76" s="10"/>
      <c r="H76" s="1">
        <v>0</v>
      </c>
      <c r="I76" s="10"/>
      <c r="J76" s="1">
        <v>0</v>
      </c>
      <c r="K76" s="10"/>
      <c r="L76" s="1">
        <v>0</v>
      </c>
    </row>
    <row r="77" spans="1:14" ht="24" customHeight="1">
      <c r="A77" s="85" t="s">
        <v>179</v>
      </c>
      <c r="D77" s="39"/>
      <c r="F77" s="1">
        <v>115884</v>
      </c>
      <c r="G77" s="10"/>
      <c r="H77" s="1">
        <v>0</v>
      </c>
      <c r="I77" s="10"/>
      <c r="J77" s="1">
        <v>115884</v>
      </c>
      <c r="K77" s="10"/>
      <c r="L77" s="1">
        <v>0</v>
      </c>
    </row>
    <row r="78" spans="1:14" ht="24" customHeight="1">
      <c r="A78" s="85" t="s">
        <v>166</v>
      </c>
      <c r="D78" s="39"/>
      <c r="F78" s="1">
        <v>0</v>
      </c>
      <c r="G78" s="10"/>
      <c r="H78" s="1">
        <v>598635</v>
      </c>
      <c r="I78" s="10"/>
      <c r="J78" s="1">
        <v>0</v>
      </c>
      <c r="K78" s="10"/>
      <c r="L78" s="1">
        <v>598635</v>
      </c>
    </row>
    <row r="79" spans="1:14" ht="24" customHeight="1">
      <c r="A79" s="85" t="s">
        <v>167</v>
      </c>
      <c r="D79" s="39"/>
      <c r="F79" s="1">
        <v>-522</v>
      </c>
      <c r="G79" s="10"/>
      <c r="H79" s="1">
        <v>-289</v>
      </c>
      <c r="I79" s="10"/>
      <c r="J79" s="1">
        <v>-322</v>
      </c>
      <c r="K79" s="10"/>
      <c r="L79" s="1">
        <v>-289</v>
      </c>
    </row>
    <row r="80" spans="1:14" ht="24" hidden="1" customHeight="1">
      <c r="A80" s="85" t="s">
        <v>168</v>
      </c>
      <c r="D80" s="39"/>
      <c r="F80" s="1">
        <v>0</v>
      </c>
      <c r="G80" s="10"/>
      <c r="H80" s="1">
        <v>0</v>
      </c>
      <c r="I80" s="10"/>
      <c r="J80" s="1">
        <v>0</v>
      </c>
      <c r="K80" s="10"/>
      <c r="L80" s="1">
        <v>0</v>
      </c>
    </row>
    <row r="81" spans="1:12" ht="24" hidden="1" customHeight="1">
      <c r="A81" s="85" t="s">
        <v>169</v>
      </c>
      <c r="D81" s="39"/>
      <c r="F81" s="1"/>
      <c r="G81" s="10"/>
      <c r="H81" s="1"/>
      <c r="I81" s="10"/>
      <c r="J81" s="1"/>
      <c r="K81" s="10"/>
      <c r="L81" s="1"/>
    </row>
    <row r="82" spans="1:12" ht="24" hidden="1" customHeight="1">
      <c r="B82" s="85" t="s">
        <v>170</v>
      </c>
      <c r="D82" s="39"/>
      <c r="F82" s="1">
        <v>0</v>
      </c>
      <c r="G82" s="10"/>
      <c r="H82" s="1">
        <v>0</v>
      </c>
      <c r="I82" s="10"/>
      <c r="J82" s="1">
        <v>0</v>
      </c>
      <c r="K82" s="10"/>
      <c r="L82" s="1">
        <v>0</v>
      </c>
    </row>
    <row r="83" spans="1:12" ht="24" customHeight="1">
      <c r="A83" s="81" t="s">
        <v>171</v>
      </c>
      <c r="D83" s="79"/>
      <c r="F83" s="62">
        <f>SUM(F71:F82)</f>
        <v>73699</v>
      </c>
      <c r="G83" s="61"/>
      <c r="H83" s="62">
        <f>SUM(H71:H82)</f>
        <v>598346</v>
      </c>
      <c r="I83" s="61"/>
      <c r="J83" s="62">
        <f>SUM(J71:J82)</f>
        <v>115562</v>
      </c>
      <c r="K83" s="61"/>
      <c r="L83" s="62">
        <f>SUM(L71:L82)</f>
        <v>598346</v>
      </c>
    </row>
    <row r="84" spans="1:12" ht="24" customHeight="1">
      <c r="A84" s="85" t="s">
        <v>172</v>
      </c>
      <c r="D84" s="79"/>
      <c r="F84" s="66">
        <v>1074</v>
      </c>
      <c r="G84" s="61"/>
      <c r="H84" s="66">
        <v>0</v>
      </c>
      <c r="I84" s="61"/>
      <c r="J84" s="66">
        <v>0</v>
      </c>
      <c r="K84" s="61"/>
      <c r="L84" s="66">
        <v>0</v>
      </c>
    </row>
    <row r="85" spans="1:12" ht="24" customHeight="1">
      <c r="A85" s="81" t="s">
        <v>173</v>
      </c>
      <c r="B85" s="81"/>
      <c r="D85" s="113"/>
      <c r="F85" s="41">
        <f>SUM(F44,F69,F83,F84)</f>
        <v>51193</v>
      </c>
      <c r="G85" s="47"/>
      <c r="H85" s="41">
        <f>SUM(H44,H69,H83,H84)</f>
        <v>505387</v>
      </c>
      <c r="I85" s="47"/>
      <c r="J85" s="41">
        <f>SUM(J44,J69,J83,J84)</f>
        <v>113707</v>
      </c>
      <c r="K85" s="47"/>
      <c r="L85" s="41">
        <f>SUM(L44,L69,L83,L84)</f>
        <v>473522</v>
      </c>
    </row>
    <row r="86" spans="1:12" ht="24" customHeight="1">
      <c r="A86" s="85" t="s">
        <v>174</v>
      </c>
      <c r="D86" s="79"/>
      <c r="F86" s="1">
        <f>'BS;T'!H12</f>
        <v>330133</v>
      </c>
      <c r="G86" s="10"/>
      <c r="H86" s="40">
        <v>118219</v>
      </c>
      <c r="I86" s="10"/>
      <c r="J86" s="7">
        <f>'BS;T'!L12</f>
        <v>218682</v>
      </c>
      <c r="K86" s="10"/>
      <c r="L86" s="1">
        <v>10500</v>
      </c>
    </row>
    <row r="87" spans="1:12" ht="24" customHeight="1" thickBot="1">
      <c r="A87" s="81" t="s">
        <v>175</v>
      </c>
      <c r="D87" s="79"/>
      <c r="F87" s="36">
        <f>SUM(F85:F86)</f>
        <v>381326</v>
      </c>
      <c r="G87" s="61"/>
      <c r="H87" s="36">
        <f>SUM(H85:H86)</f>
        <v>623606</v>
      </c>
      <c r="I87" s="61"/>
      <c r="J87" s="36">
        <f>SUM(J85:J86)</f>
        <v>332389</v>
      </c>
      <c r="K87" s="61"/>
      <c r="L87" s="36">
        <f>SUM(L85:L86)</f>
        <v>484022</v>
      </c>
    </row>
    <row r="88" spans="1:12" ht="24" customHeight="1" thickTop="1">
      <c r="A88" s="81"/>
      <c r="D88" s="79"/>
      <c r="F88" s="41"/>
      <c r="G88" s="61"/>
      <c r="H88" s="41"/>
      <c r="I88" s="61"/>
      <c r="J88" s="41"/>
      <c r="K88" s="61"/>
      <c r="L88" s="41"/>
    </row>
    <row r="89" spans="1:12" ht="24" hidden="1" customHeight="1">
      <c r="A89" s="81" t="s">
        <v>176</v>
      </c>
      <c r="D89" s="79"/>
      <c r="F89" s="41"/>
      <c r="G89" s="61"/>
      <c r="H89" s="41"/>
      <c r="I89" s="61"/>
      <c r="J89" s="41"/>
      <c r="K89" s="61"/>
      <c r="L89" s="41"/>
    </row>
    <row r="90" spans="1:12" ht="24" hidden="1" customHeight="1">
      <c r="A90" s="85" t="s">
        <v>177</v>
      </c>
      <c r="D90" s="79"/>
      <c r="F90" s="41"/>
      <c r="G90" s="61"/>
      <c r="H90" s="41"/>
      <c r="I90" s="61"/>
      <c r="J90" s="41"/>
      <c r="K90" s="61"/>
      <c r="L90" s="41"/>
    </row>
    <row r="91" spans="1:12" ht="24" hidden="1" customHeight="1">
      <c r="A91" s="81"/>
      <c r="B91" s="85" t="s">
        <v>178</v>
      </c>
      <c r="D91" s="79"/>
      <c r="F91" s="1">
        <v>0</v>
      </c>
      <c r="G91" s="10"/>
      <c r="H91" s="1">
        <v>0</v>
      </c>
      <c r="I91" s="10"/>
      <c r="J91" s="1">
        <v>0</v>
      </c>
      <c r="K91" s="10"/>
      <c r="L91" s="1">
        <v>0</v>
      </c>
    </row>
    <row r="92" spans="1:12" ht="24" customHeight="1">
      <c r="A92" s="114"/>
      <c r="D92" s="85"/>
      <c r="H92" s="67"/>
      <c r="I92" s="71"/>
      <c r="L92" s="67"/>
    </row>
    <row r="93" spans="1:12" s="115" customFormat="1" ht="24" customHeight="1">
      <c r="E93" s="80"/>
    </row>
    <row r="94" spans="1:12" s="115" customFormat="1" ht="24" customHeight="1">
      <c r="A94" s="115" t="s">
        <v>40</v>
      </c>
      <c r="E94" s="80"/>
    </row>
    <row r="95" spans="1:12" ht="24" customHeight="1">
      <c r="F95" s="7">
        <f>F87-'BS;T'!F12</f>
        <v>0</v>
      </c>
      <c r="G95" s="90"/>
      <c r="H95" s="90">
        <f>H87-623606</f>
        <v>0</v>
      </c>
      <c r="I95" s="90"/>
      <c r="J95" s="7">
        <f>J87-'BS;T'!J12</f>
        <v>0</v>
      </c>
      <c r="K95" s="90"/>
      <c r="L95" s="90">
        <f>L87-484022</f>
        <v>0</v>
      </c>
    </row>
  </sheetData>
  <mergeCells count="4">
    <mergeCell ref="F6:H6"/>
    <mergeCell ref="J6:L6"/>
    <mergeCell ref="F53:H53"/>
    <mergeCell ref="J53:L53"/>
  </mergeCells>
  <pageMargins left="0.74803149606299202" right="0.27559055118110198" top="0.74803149606299202" bottom="0.98425196850393704" header="0.47244094488188998" footer="0.47244094488188998"/>
  <pageSetup paperSize="9" scale="66" firstPageNumber="9" fitToHeight="2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Accounting Manager</cp:lastModifiedBy>
  <cp:lastPrinted>2023-05-12T10:23:51Z</cp:lastPrinted>
  <dcterms:created xsi:type="dcterms:W3CDTF">2018-05-11T06:19:09Z</dcterms:created>
  <dcterms:modified xsi:type="dcterms:W3CDTF">2023-05-12T10:24:31Z</dcterms:modified>
</cp:coreProperties>
</file>