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nuchanard_kpmg_co_th/Documents/TSR/Draft Q12023/SEC/EN/"/>
    </mc:Choice>
  </mc:AlternateContent>
  <xr:revisionPtr revIDLastSave="249" documentId="13_ncr:1_{36B9086C-E580-45CC-90E3-8FBA8F03ECCF}" xr6:coauthVersionLast="47" xr6:coauthVersionMax="47" xr10:uidLastSave="{8D8301F0-C7BE-4AFC-A6AF-9489039345B7}"/>
  <bookViews>
    <workbookView xWindow="28680" yWindow="1695" windowWidth="29040" windowHeight="15840" tabRatio="796" activeTab="2" xr2:uid="{00000000-000D-0000-FFFF-FFFF00000000}"/>
  </bookViews>
  <sheets>
    <sheet name="FS2-3" sheetId="1" r:id="rId1"/>
    <sheet name="PL4-5" sheetId="7" r:id="rId2"/>
    <sheet name="SH6 (conso)" sheetId="5" r:id="rId3"/>
    <sheet name="SH7 (conso) (2)" sheetId="10" r:id="rId4"/>
    <sheet name="SH8 (separate)" sheetId="8" r:id="rId5"/>
    <sheet name="SH9 (separate) (2)" sheetId="11" r:id="rId6"/>
    <sheet name="CF10-11" sheetId="6" r:id="rId7"/>
  </sheets>
  <definedNames>
    <definedName name="_xlnm.Print_Area" localSheetId="6">'CF10-11'!$A$1:$K$81</definedName>
    <definedName name="_xlnm.Print_Area" localSheetId="0">'FS2-3'!$A$1:$L$84</definedName>
    <definedName name="_xlnm.Print_Area" localSheetId="1">'PL4-5'!$A$1:$J$61</definedName>
    <definedName name="_xlnm.Print_Area" localSheetId="2">'SH6 (conso)'!$A$1:$T$27</definedName>
    <definedName name="_xlnm.Print_Area" localSheetId="3">'SH7 (conso) (2)'!$A$1:$T$28</definedName>
    <definedName name="_xlnm.Print_Area" localSheetId="4">'SH8 (separate)'!$A$1:$R$20</definedName>
    <definedName name="_xlnm.Print_Area" localSheetId="5">'SH9 (separate) (2)'!$A$1:$T$26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11" l="1"/>
  <c r="P22" i="11" s="1"/>
  <c r="P25" i="11" s="1"/>
  <c r="T21" i="11"/>
  <c r="N20" i="11"/>
  <c r="T20" i="11" s="1"/>
  <c r="T17" i="11"/>
  <c r="P17" i="11"/>
  <c r="N17" i="11"/>
  <c r="L17" i="11"/>
  <c r="J17" i="11"/>
  <c r="H17" i="11"/>
  <c r="F17" i="11"/>
  <c r="D17" i="11"/>
  <c r="T16" i="11"/>
  <c r="T12" i="11"/>
  <c r="T22" i="11" l="1"/>
  <c r="T25" i="11" s="1"/>
  <c r="U25" i="11" s="1"/>
  <c r="D22" i="11" l="1"/>
  <c r="D25" i="11" s="1"/>
  <c r="F22" i="11"/>
  <c r="F25" i="11" s="1"/>
  <c r="H22" i="11"/>
  <c r="H25" i="11" s="1"/>
  <c r="J22" i="11"/>
  <c r="J25" i="11" s="1"/>
  <c r="L22" i="11"/>
  <c r="L25" i="11" s="1"/>
  <c r="N22" i="11"/>
  <c r="N25" i="11" s="1"/>
  <c r="R22" i="11"/>
  <c r="R25" i="11" s="1"/>
</calcChain>
</file>

<file path=xl/sharedStrings.xml><?xml version="1.0" encoding="utf-8"?>
<sst xmlns="http://schemas.openxmlformats.org/spreadsheetml/2006/main" count="405" uniqueCount="211">
  <si>
    <t xml:space="preserve">Statement of financial position 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</si>
  <si>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</si>
  <si>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</si>
  <si>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</si>
  <si>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</si>
  <si>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</si>
  <si>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</si>
  <si>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</si>
  <si>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 xml:space="preserve"> (Unaudited)</t>
  </si>
  <si>
    <t>(in thousand Baht)</t>
  </si>
  <si>
    <t>Current assets</t>
  </si>
  <si>
    <t xml:space="preserve">Cash and cash equivalents </t>
  </si>
  <si>
    <t>Current portion of loan receivables</t>
  </si>
  <si>
    <t xml:space="preserve">Inventories </t>
  </si>
  <si>
    <t xml:space="preserve">Other current assets </t>
  </si>
  <si>
    <t xml:space="preserve">Total current assets </t>
  </si>
  <si>
    <t>Non-current assets</t>
  </si>
  <si>
    <t>Restricated bank deposits</t>
  </si>
  <si>
    <t>Loan receivables</t>
  </si>
  <si>
    <t>Investments in subsidiaries</t>
  </si>
  <si>
    <t>Investment properties</t>
  </si>
  <si>
    <t xml:space="preserve">Property, plant and equipment </t>
  </si>
  <si>
    <t>Intangible assets</t>
  </si>
  <si>
    <t>Deferred tax assets</t>
  </si>
  <si>
    <t xml:space="preserve">Other non-current assets </t>
  </si>
  <si>
    <t>Total non-current assets</t>
  </si>
  <si>
    <t xml:space="preserve">Total assets </t>
  </si>
  <si>
    <t>Liabilities and equity</t>
  </si>
  <si>
    <t>Current liabilities</t>
  </si>
  <si>
    <t>Current portion of lease liabilities</t>
  </si>
  <si>
    <t>Other current liabilities</t>
  </si>
  <si>
    <t>Total current liabilities</t>
  </si>
  <si>
    <t xml:space="preserve">Non-current liabilities </t>
  </si>
  <si>
    <t>Total non-current liabilities</t>
  </si>
  <si>
    <t xml:space="preserve">Total liabilities </t>
  </si>
  <si>
    <t>Equity</t>
  </si>
  <si>
    <t>Authorised share capital</t>
  </si>
  <si>
    <t>Issued and paid-up share capital</t>
  </si>
  <si>
    <t>Surplus on share-based payments</t>
  </si>
  <si>
    <t>Retained earnings</t>
  </si>
  <si>
    <t>Appropriated</t>
  </si>
  <si>
    <t>Legal reserve</t>
  </si>
  <si>
    <t>Unappropriated</t>
  </si>
  <si>
    <t>Total equity</t>
  </si>
  <si>
    <t xml:space="preserve">Total liabilities and equity </t>
  </si>
  <si>
    <t>Statement of comprehensive income (Unaudited)</t>
  </si>
  <si>
    <t xml:space="preserve">Separate </t>
  </si>
  <si>
    <t>Three-month period ended</t>
  </si>
  <si>
    <t>Expenses</t>
  </si>
  <si>
    <t>Distribution costs</t>
  </si>
  <si>
    <t>Administrative expenses</t>
  </si>
  <si>
    <t>Finance costs</t>
  </si>
  <si>
    <t>Profit before income tax expense</t>
  </si>
  <si>
    <t xml:space="preserve">Tax expense </t>
  </si>
  <si>
    <t>Profit for the period</t>
  </si>
  <si>
    <t xml:space="preserve">     Owners of the parent</t>
  </si>
  <si>
    <t xml:space="preserve">     Non-controlling interests</t>
  </si>
  <si>
    <t>Statement of changes in equity (Unaudited)</t>
  </si>
  <si>
    <t>Consolidated financial statements</t>
  </si>
  <si>
    <t xml:space="preserve">Issued and </t>
  </si>
  <si>
    <t>Surplus on</t>
  </si>
  <si>
    <t>attributable to</t>
  </si>
  <si>
    <t>paid</t>
  </si>
  <si>
    <t>Share</t>
  </si>
  <si>
    <t>share-based</t>
  </si>
  <si>
    <t>interests</t>
  </si>
  <si>
    <t>Legal</t>
  </si>
  <si>
    <t>owners of</t>
  </si>
  <si>
    <t>Non-controlling</t>
  </si>
  <si>
    <t>Total</t>
  </si>
  <si>
    <t>share capital</t>
  </si>
  <si>
    <t>premium</t>
  </si>
  <si>
    <t>payments</t>
  </si>
  <si>
    <t>reserve</t>
  </si>
  <si>
    <t>the parent</t>
  </si>
  <si>
    <t>equity</t>
  </si>
  <si>
    <t>Transactions  with owners, recorded directly in equity</t>
  </si>
  <si>
    <t xml:space="preserve">  Changes in ownership interests in subsidiaries</t>
  </si>
  <si>
    <t xml:space="preserve">  Changed that result in an acquisition or a loss of control</t>
  </si>
  <si>
    <t xml:space="preserve">  Total changes in ownership interests in subsidiaries</t>
  </si>
  <si>
    <t>Total transactions  with owners, recorded directly in equity</t>
  </si>
  <si>
    <t>Comprehensive income for the period</t>
  </si>
  <si>
    <t xml:space="preserve">   Other comprehensive income</t>
  </si>
  <si>
    <t>Transfer to legal reserve</t>
  </si>
  <si>
    <t xml:space="preserve">Treasury </t>
  </si>
  <si>
    <t xml:space="preserve">shares </t>
  </si>
  <si>
    <t>Separate financial statements</t>
  </si>
  <si>
    <t xml:space="preserve">Legal </t>
  </si>
  <si>
    <t>Statement of cash flows (Unaudited)</t>
  </si>
  <si>
    <t>Consolidated</t>
  </si>
  <si>
    <t>Cash flows from operating activities</t>
  </si>
  <si>
    <t>Adjustments to reconcile profit to cash receipts (payments)</t>
  </si>
  <si>
    <t>Tax expense</t>
  </si>
  <si>
    <t>Changes in operating assets and liabilities</t>
  </si>
  <si>
    <t>Inventories</t>
  </si>
  <si>
    <t>Other current assets</t>
  </si>
  <si>
    <t>Other non-current assets</t>
  </si>
  <si>
    <t>Employee benefit paid</t>
  </si>
  <si>
    <t>Interest paid</t>
  </si>
  <si>
    <t>Cash flows from investing activities</t>
  </si>
  <si>
    <t>Interest received</t>
  </si>
  <si>
    <t>Acquisition of intangible assets</t>
  </si>
  <si>
    <t>Cash flows from financing activities</t>
  </si>
  <si>
    <t>Dividends paid</t>
  </si>
  <si>
    <t>2022</t>
  </si>
  <si>
    <t>Balance at 1 January 2022</t>
  </si>
  <si>
    <t>Balance at 31 March 2022</t>
  </si>
  <si>
    <t>Three-month period ended 31 March 2022</t>
  </si>
  <si>
    <t>Current tax assets</t>
  </si>
  <si>
    <t>Receivables under rights transfer agreements</t>
  </si>
  <si>
    <t xml:space="preserve">Lease liabilities </t>
  </si>
  <si>
    <t>Share premium</t>
  </si>
  <si>
    <t>Share premium on treasury shares</t>
  </si>
  <si>
    <t>on</t>
  </si>
  <si>
    <t>treasury shares</t>
  </si>
  <si>
    <t>Interest income from loan receivables</t>
  </si>
  <si>
    <t>Cost of sales</t>
  </si>
  <si>
    <t>Revenue from sales</t>
  </si>
  <si>
    <t xml:space="preserve">Share </t>
  </si>
  <si>
    <t>premium on</t>
  </si>
  <si>
    <t>Loss on impairment of building and equipment</t>
  </si>
  <si>
    <t>Net cash used in investing activities</t>
  </si>
  <si>
    <t>Payment of lease liabilities</t>
  </si>
  <si>
    <t>Cash and cash equivalents at 1 January</t>
  </si>
  <si>
    <t>Cash and cash equivalents at 31 March</t>
  </si>
  <si>
    <t>Receivable on capital return of joint venture</t>
  </si>
  <si>
    <t>Other surplus</t>
  </si>
  <si>
    <t>2023</t>
  </si>
  <si>
    <t>Three-month period ended 31 March 2023</t>
  </si>
  <si>
    <t>Balance at 1 January 2023</t>
  </si>
  <si>
    <t>Balance at 31 March 2023</t>
  </si>
  <si>
    <t>3, 9</t>
  </si>
  <si>
    <t>Profit from operating activities</t>
  </si>
  <si>
    <t>Expected credit loss</t>
  </si>
  <si>
    <t>Other</t>
  </si>
  <si>
    <t>surplus</t>
  </si>
  <si>
    <t>(Formerly Thiensurat Public Company Limited)</t>
  </si>
  <si>
    <r>
      <t xml:space="preserve">Basic earnings per share  </t>
    </r>
    <r>
      <rPr>
        <b/>
        <i/>
        <sz val="11"/>
        <rFont val="Times New Roman"/>
        <family val="1"/>
      </rPr>
      <t>(in Baht)</t>
    </r>
  </si>
  <si>
    <t>Sabuy Connext Tech Public Company Limited and its Subsidiaries</t>
  </si>
  <si>
    <t>Trade and other current receivables</t>
  </si>
  <si>
    <t>3, 4</t>
  </si>
  <si>
    <t>Current portion of receivables under hire-purchase contracts</t>
  </si>
  <si>
    <t>Receivables under hire-purchase contracts</t>
  </si>
  <si>
    <t>Right-of-use assets</t>
  </si>
  <si>
    <t>Short-term loans to related parties</t>
  </si>
  <si>
    <t xml:space="preserve">Trade and other current payables </t>
  </si>
  <si>
    <t>Corporate income tax payable</t>
  </si>
  <si>
    <t>Non-current provisions for employee benefits</t>
  </si>
  <si>
    <t>Share capital</t>
  </si>
  <si>
    <t>(824,116,850 ordinary shares, par value at Baht 1 per share)</t>
  </si>
  <si>
    <t>(549,411,233 ordinary shares, par value at Baht 1 per share)</t>
  </si>
  <si>
    <t xml:space="preserve">Sabuy Connext Tech Public Company Limited and its Subsidiaries </t>
  </si>
  <si>
    <t>Income</t>
  </si>
  <si>
    <t>Interest income from hire-purchase contracts</t>
  </si>
  <si>
    <t>Other income</t>
  </si>
  <si>
    <t>Total income</t>
  </si>
  <si>
    <t xml:space="preserve">Other comprehensive income </t>
  </si>
  <si>
    <t>Items that will not be reclassified subsequently to profit or loss</t>
  </si>
  <si>
    <t>Gain on investment in equity instruments designated at FVOCI</t>
  </si>
  <si>
    <t xml:space="preserve">Income tax relating to items that will not be reclassified </t>
  </si>
  <si>
    <t xml:space="preserve">   subsequently to profit or loss</t>
  </si>
  <si>
    <t>Other comprehensive income for the period, net of tax</t>
  </si>
  <si>
    <t>Total comprehensive income for the period</t>
  </si>
  <si>
    <t>Profit attributable to:</t>
  </si>
  <si>
    <t>Total comprehensive income attributable to:</t>
  </si>
  <si>
    <t>Sabuy Connext Tech Public Company Limited and its Subsidiaries (Formerly Thiensurat Public Company Limited)</t>
  </si>
  <si>
    <t>paid-up</t>
  </si>
  <si>
    <t xml:space="preserve">   Profit</t>
  </si>
  <si>
    <t>treasury</t>
  </si>
  <si>
    <t>shares</t>
  </si>
  <si>
    <t xml:space="preserve">treasury </t>
  </si>
  <si>
    <t xml:space="preserve">Depreciation and amortisation </t>
  </si>
  <si>
    <t>Interest income</t>
  </si>
  <si>
    <t>Trade and other current payables</t>
  </si>
  <si>
    <t xml:space="preserve">Acquisition of building and equipment  </t>
  </si>
  <si>
    <t>Proceeds from disposal of equipment</t>
  </si>
  <si>
    <t>Repayment of short-term borrowings from financial institutions</t>
  </si>
  <si>
    <t>Non-cash transactions</t>
  </si>
  <si>
    <t>Payables for acquisition of equipment</t>
  </si>
  <si>
    <t>Other non-current financial assets</t>
  </si>
  <si>
    <t>(549,417,133 ordinary shares, par value at Baht 1 per share)</t>
  </si>
  <si>
    <t>Other component of equity</t>
  </si>
  <si>
    <t>Transactions with owners, recorded directly in equity</t>
  </si>
  <si>
    <t xml:space="preserve">   Shares options exercised</t>
  </si>
  <si>
    <t>Fair value</t>
  </si>
  <si>
    <t xml:space="preserve">Other components </t>
  </si>
  <si>
    <t>of equity</t>
  </si>
  <si>
    <t>Allowance of goods returned</t>
  </si>
  <si>
    <t>Gain on disposal of equipment</t>
  </si>
  <si>
    <t>Net cash from (used in) operating activities</t>
  </si>
  <si>
    <t>Net cash generated from (used in) operations</t>
  </si>
  <si>
    <t xml:space="preserve">Increase in other non-current financial assets </t>
  </si>
  <si>
    <t>Decrease (increase) in short-term loans to related parties</t>
  </si>
  <si>
    <t>Proceeds from exercise of share options</t>
  </si>
  <si>
    <t>Proceeds from short-term borrowings from financial instituitions</t>
  </si>
  <si>
    <t xml:space="preserve">Net cash from (used in) financing activities  </t>
  </si>
  <si>
    <t>Net increase (decrease) in cash and cash equivalents</t>
  </si>
  <si>
    <t>Short-term borrowings from financial institutions</t>
  </si>
  <si>
    <t>Taxes received (paid)</t>
  </si>
  <si>
    <t>Short-term borrowings from related party</t>
  </si>
  <si>
    <t>Total expenses</t>
  </si>
  <si>
    <t>Interest received from hire-purchase contracts</t>
  </si>
  <si>
    <t xml:space="preserve">    and loan receivables</t>
  </si>
  <si>
    <t>Reversal of loss on inventories devaluation</t>
  </si>
  <si>
    <t>Proceeds from borrowings from related party</t>
  </si>
  <si>
    <t>Reversal of allowance of goods warranty</t>
  </si>
  <si>
    <t xml:space="preserve">   Contributions by owners </t>
  </si>
  <si>
    <t xml:space="preserve">   Total contributions by owners </t>
  </si>
  <si>
    <t>Loss on write-off of intangible assets</t>
  </si>
  <si>
    <t>Acquisition of subsidiary's equity instruments</t>
  </si>
  <si>
    <t>Acquisition of other equity instruments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</si>
</sst>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 -    &quot;_);_(@_)"/>
    <numFmt numFmtId="166" formatCode="_(* #,##0.000_);_(* \(#,##0.000\);_(* &quot;-&quot;??_);_(@_)"/>
    <numFmt numFmtId="167" formatCode="_-* #,##0_-;\-* #,##0_-;_-* &quot;-&quot;??_-;_-@_-"/>
    <numFmt numFmtId="168" formatCode="#,##0;\(#,##0\)"/>
  </numFmts>
  <fonts count="17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0"/>
      <name val="Times New Roman"/>
      <family val="1"/>
      <charset val="222"/>
    </font>
    <font>
      <sz val="15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b/>
      <sz val="16"/>
      <name val="Times New Roman"/>
      <family val="1"/>
    </font>
    <font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4" fontId="9" fillId="0" borderId="0"/>
    <xf numFmtId="0" fontId="1" fillId="0" borderId="0"/>
    <xf numFmtId="0" fontId="1" fillId="0" borderId="0"/>
    <xf numFmtId="0" fontId="16" fillId="0" borderId="0"/>
  </cellStyleXfs>
  <cellXfs count="28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43" fontId="1" fillId="0" borderId="0" xfId="1" applyFont="1" applyFill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7" fillId="0" borderId="0" xfId="0" applyFont="1"/>
    <xf numFmtId="41" fontId="1" fillId="0" borderId="0" xfId="0" applyNumberFormat="1" applyFont="1"/>
    <xf numFmtId="43" fontId="1" fillId="0" borderId="0" xfId="0" applyNumberFormat="1" applyFont="1"/>
    <xf numFmtId="0" fontId="7" fillId="0" borderId="0" xfId="0" applyFont="1" applyAlignment="1">
      <alignment horizontal="center"/>
    </xf>
    <xf numFmtId="41" fontId="5" fillId="0" borderId="1" xfId="0" applyNumberFormat="1" applyFont="1" applyBorder="1"/>
    <xf numFmtId="41" fontId="5" fillId="0" borderId="0" xfId="0" applyNumberFormat="1" applyFont="1"/>
    <xf numFmtId="41" fontId="0" fillId="0" borderId="0" xfId="0" applyNumberFormat="1"/>
    <xf numFmtId="0" fontId="6" fillId="0" borderId="0" xfId="0" quotePrefix="1" applyFont="1" applyAlignment="1">
      <alignment horizontal="centerContinuous"/>
    </xf>
    <xf numFmtId="41" fontId="5" fillId="0" borderId="0" xfId="0" applyNumberFormat="1" applyFont="1" applyAlignment="1">
      <alignment horizontal="center"/>
    </xf>
    <xf numFmtId="41" fontId="1" fillId="0" borderId="3" xfId="0" applyNumberFormat="1" applyFont="1" applyBorder="1"/>
    <xf numFmtId="0" fontId="5" fillId="0" borderId="0" xfId="0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right" wrapText="1"/>
    </xf>
    <xf numFmtId="41" fontId="0" fillId="0" borderId="0" xfId="0" applyNumberFormat="1" applyAlignment="1">
      <alignment horizontal="center" wrapText="1"/>
    </xf>
    <xf numFmtId="0" fontId="0" fillId="0" borderId="0" xfId="4" applyFont="1"/>
    <xf numFmtId="0" fontId="0" fillId="0" borderId="0" xfId="3" applyFont="1"/>
    <xf numFmtId="0" fontId="1" fillId="0" borderId="0" xfId="3"/>
    <xf numFmtId="0" fontId="1" fillId="0" borderId="0" xfId="4"/>
    <xf numFmtId="41" fontId="0" fillId="0" borderId="0" xfId="0" applyNumberFormat="1" applyAlignment="1">
      <alignment horizontal="center" vertical="center" wrapText="1"/>
    </xf>
    <xf numFmtId="41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5" fontId="7" fillId="0" borderId="0" xfId="0" applyNumberFormat="1" applyFont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right" vertical="center" wrapText="1"/>
    </xf>
    <xf numFmtId="41" fontId="5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vertical="center" wrapText="1"/>
    </xf>
    <xf numFmtId="41" fontId="5" fillId="0" borderId="0" xfId="0" applyNumberFormat="1" applyFont="1" applyAlignment="1">
      <alignment horizontal="right" vertical="center"/>
    </xf>
    <xf numFmtId="3" fontId="0" fillId="0" borderId="0" xfId="0" applyNumberFormat="1" applyAlignment="1">
      <alignment horizontal="left" vertical="center" wrapText="1"/>
    </xf>
    <xf numFmtId="3" fontId="6" fillId="0" borderId="0" xfId="0" applyNumberFormat="1" applyFont="1" applyAlignment="1">
      <alignment horizontal="center" vertical="center" wrapText="1"/>
    </xf>
    <xf numFmtId="41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0" fillId="0" borderId="0" xfId="0" applyNumberFormat="1" applyAlignment="1">
      <alignment horizontal="center" vertical="center"/>
    </xf>
    <xf numFmtId="41" fontId="0" fillId="0" borderId="0" xfId="0" applyNumberFormat="1" applyAlignment="1">
      <alignment horizontal="right" vertical="center" wrapText="1"/>
    </xf>
    <xf numFmtId="3" fontId="5" fillId="0" borderId="0" xfId="0" applyNumberFormat="1" applyFont="1" applyAlignment="1">
      <alignment horizontal="left" vertical="center" wrapText="1"/>
    </xf>
    <xf numFmtId="41" fontId="0" fillId="0" borderId="0" xfId="0" applyNumberFormat="1" applyAlignment="1">
      <alignment horizontal="right" vertical="center"/>
    </xf>
    <xf numFmtId="3" fontId="7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wrapText="1"/>
    </xf>
    <xf numFmtId="165" fontId="0" fillId="0" borderId="0" xfId="0" applyNumberFormat="1" applyAlignment="1">
      <alignment horizontal="right" wrapText="1"/>
    </xf>
    <xf numFmtId="37" fontId="5" fillId="0" borderId="0" xfId="0" applyNumberFormat="1" applyFont="1" applyAlignment="1">
      <alignment horizontal="left" vertical="center" wrapText="1"/>
    </xf>
    <xf numFmtId="37" fontId="0" fillId="0" borderId="0" xfId="0" applyNumberFormat="1" applyAlignment="1">
      <alignment horizontal="left" vertical="center" wrapText="1"/>
    </xf>
    <xf numFmtId="41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4" applyFont="1"/>
    <xf numFmtId="0" fontId="5" fillId="2" borderId="0" xfId="4" applyFont="1" applyFill="1" applyAlignment="1">
      <alignment horizontal="left"/>
    </xf>
    <xf numFmtId="41" fontId="1" fillId="0" borderId="0" xfId="4" applyNumberFormat="1"/>
    <xf numFmtId="164" fontId="1" fillId="0" borderId="0" xfId="0" applyNumberFormat="1" applyFont="1"/>
    <xf numFmtId="0" fontId="4" fillId="0" borderId="0" xfId="4" applyFont="1"/>
    <xf numFmtId="0" fontId="5" fillId="0" borderId="0" xfId="4" applyFont="1"/>
    <xf numFmtId="0" fontId="5" fillId="0" borderId="0" xfId="4" applyFont="1" applyAlignment="1">
      <alignment horizontal="center"/>
    </xf>
    <xf numFmtId="0" fontId="0" fillId="0" borderId="0" xfId="0" quotePrefix="1" applyAlignment="1">
      <alignment horizontal="center"/>
    </xf>
    <xf numFmtId="0" fontId="7" fillId="0" borderId="0" xfId="4" applyFont="1"/>
    <xf numFmtId="0" fontId="6" fillId="0" borderId="0" xfId="4" applyFont="1"/>
    <xf numFmtId="37" fontId="1" fillId="0" borderId="0" xfId="4" applyNumberFormat="1"/>
    <xf numFmtId="164" fontId="0" fillId="0" borderId="0" xfId="0" applyNumberFormat="1" applyAlignment="1">
      <alignment horizontal="center"/>
    </xf>
    <xf numFmtId="41" fontId="1" fillId="3" borderId="0" xfId="0" applyNumberFormat="1" applyFont="1" applyFill="1"/>
    <xf numFmtId="164" fontId="1" fillId="3" borderId="0" xfId="0" applyNumberFormat="1" applyFont="1" applyFill="1"/>
    <xf numFmtId="41" fontId="1" fillId="0" borderId="3" xfId="4" applyNumberFormat="1" applyBorder="1"/>
    <xf numFmtId="41" fontId="5" fillId="0" borderId="0" xfId="4" applyNumberFormat="1" applyFont="1"/>
    <xf numFmtId="41" fontId="1" fillId="4" borderId="0" xfId="0" applyNumberFormat="1" applyFont="1" applyFill="1"/>
    <xf numFmtId="164" fontId="1" fillId="4" borderId="0" xfId="0" applyNumberFormat="1" applyFont="1" applyFill="1"/>
    <xf numFmtId="41" fontId="0" fillId="0" borderId="0" xfId="4" applyNumberFormat="1" applyFont="1" applyAlignment="1">
      <alignment horizontal="center"/>
    </xf>
    <xf numFmtId="164" fontId="0" fillId="0" borderId="3" xfId="0" applyNumberFormat="1" applyBorder="1" applyAlignment="1">
      <alignment horizontal="center"/>
    </xf>
    <xf numFmtId="41" fontId="5" fillId="0" borderId="3" xfId="4" applyNumberFormat="1" applyFont="1" applyBorder="1"/>
    <xf numFmtId="41" fontId="5" fillId="0" borderId="1" xfId="4" applyNumberFormat="1" applyFont="1" applyBorder="1"/>
    <xf numFmtId="164" fontId="5" fillId="0" borderId="0" xfId="0" applyNumberFormat="1" applyFont="1"/>
    <xf numFmtId="41" fontId="5" fillId="0" borderId="2" xfId="4" applyNumberFormat="1" applyFont="1" applyBorder="1"/>
    <xf numFmtId="0" fontId="1" fillId="0" borderId="0" xfId="4" applyAlignment="1">
      <alignment horizontal="right"/>
    </xf>
    <xf numFmtId="43" fontId="8" fillId="0" borderId="0" xfId="4" applyNumberFormat="1" applyFont="1" applyAlignment="1">
      <alignment horizontal="center"/>
    </xf>
    <xf numFmtId="37" fontId="8" fillId="0" borderId="0" xfId="4" applyNumberFormat="1" applyFont="1" applyAlignment="1">
      <alignment horizontal="center"/>
    </xf>
    <xf numFmtId="164" fontId="8" fillId="0" borderId="0" xfId="4" applyNumberFormat="1" applyFont="1" applyAlignment="1">
      <alignment horizontal="center"/>
    </xf>
    <xf numFmtId="41" fontId="1" fillId="0" borderId="0" xfId="4" applyNumberFormat="1" applyAlignment="1">
      <alignment horizontal="center"/>
    </xf>
    <xf numFmtId="43" fontId="0" fillId="0" borderId="0" xfId="1" applyFont="1" applyFill="1" applyAlignment="1">
      <alignment horizontal="center"/>
    </xf>
    <xf numFmtId="43" fontId="5" fillId="0" borderId="0" xfId="1" applyFont="1" applyFill="1" applyBorder="1"/>
    <xf numFmtId="164" fontId="1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1" fillId="0" borderId="0" xfId="1" applyNumberFormat="1" applyFont="1" applyFill="1" applyAlignment="1">
      <alignment horizontal="center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41" fontId="0" fillId="0" borderId="3" xfId="0" applyNumberFormat="1" applyBorder="1"/>
    <xf numFmtId="0" fontId="0" fillId="0" borderId="0" xfId="0" applyAlignment="1">
      <alignment horizontal="center" vertical="center"/>
    </xf>
    <xf numFmtId="164" fontId="1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0" fillId="0" borderId="0" xfId="3" applyFont="1" applyAlignment="1">
      <alignment horizontal="center"/>
    </xf>
    <xf numFmtId="0" fontId="0" fillId="0" borderId="0" xfId="0" applyAlignment="1">
      <alignment horizontal="left"/>
    </xf>
    <xf numFmtId="41" fontId="5" fillId="0" borderId="4" xfId="0" applyNumberFormat="1" applyFont="1" applyBorder="1"/>
    <xf numFmtId="0" fontId="0" fillId="5" borderId="0" xfId="0" applyFill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4" fontId="0" fillId="0" borderId="0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 wrapText="1"/>
    </xf>
    <xf numFmtId="164" fontId="5" fillId="0" borderId="0" xfId="1" applyNumberFormat="1" applyFont="1" applyFill="1" applyBorder="1" applyAlignment="1">
      <alignment horizontal="center" vertical="center" wrapText="1"/>
    </xf>
    <xf numFmtId="41" fontId="0" fillId="0" borderId="0" xfId="0" applyNumberFormat="1" applyAlignment="1">
      <alignment wrapText="1"/>
    </xf>
    <xf numFmtId="41" fontId="0" fillId="0" borderId="0" xfId="0" applyNumberFormat="1" applyAlignment="1">
      <alignment vertical="center" wrapText="1"/>
    </xf>
    <xf numFmtId="164" fontId="1" fillId="0" borderId="1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4" fontId="1" fillId="0" borderId="3" xfId="1" applyNumberFormat="1" applyFont="1" applyFill="1" applyBorder="1" applyAlignment="1">
      <alignment vertical="center"/>
    </xf>
    <xf numFmtId="164" fontId="5" fillId="0" borderId="3" xfId="1" applyNumberFormat="1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 wrapText="1"/>
    </xf>
    <xf numFmtId="164" fontId="1" fillId="0" borderId="0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0" fillId="0" borderId="0" xfId="0" applyFont="1"/>
    <xf numFmtId="41" fontId="10" fillId="0" borderId="0" xfId="0" applyNumberFormat="1" applyFont="1"/>
    <xf numFmtId="16" fontId="0" fillId="0" borderId="0" xfId="0" quotePrefix="1" applyNumberFormat="1" applyAlignment="1">
      <alignment horizontal="center"/>
    </xf>
    <xf numFmtId="41" fontId="5" fillId="0" borderId="1" xfId="0" applyNumberFormat="1" applyFont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164" fontId="1" fillId="0" borderId="3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3" fontId="5" fillId="0" borderId="0" xfId="0" applyNumberFormat="1" applyFont="1" applyAlignment="1">
      <alignment horizontal="left" vertical="center"/>
    </xf>
    <xf numFmtId="0" fontId="0" fillId="0" borderId="0" xfId="0" applyAlignment="1">
      <alignment horizontal="center"/>
    </xf>
    <xf numFmtId="164" fontId="5" fillId="0" borderId="0" xfId="1" applyNumberFormat="1" applyFont="1" applyAlignment="1">
      <alignment horizontal="right" vertical="center"/>
    </xf>
    <xf numFmtId="3" fontId="0" fillId="0" borderId="0" xfId="0" applyNumberFormat="1" applyFill="1" applyAlignment="1">
      <alignment horizontal="left" vertical="center" wrapText="1"/>
    </xf>
    <xf numFmtId="3" fontId="6" fillId="0" borderId="0" xfId="0" applyNumberFormat="1" applyFont="1" applyFill="1" applyAlignment="1">
      <alignment horizontal="center" vertical="center" wrapText="1"/>
    </xf>
    <xf numFmtId="41" fontId="0" fillId="0" borderId="0" xfId="0" applyNumberFormat="1" applyFill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1" fontId="0" fillId="0" borderId="0" xfId="0" applyNumberFormat="1" applyFill="1" applyAlignment="1">
      <alignment horizontal="right" vertical="center" wrapText="1"/>
    </xf>
    <xf numFmtId="37" fontId="0" fillId="0" borderId="0" xfId="0" applyNumberForma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41" fontId="0" fillId="0" borderId="0" xfId="0" applyNumberFormat="1" applyFont="1" applyFill="1"/>
    <xf numFmtId="41" fontId="1" fillId="0" borderId="0" xfId="4" applyNumberFormat="1" applyFill="1"/>
    <xf numFmtId="41" fontId="1" fillId="0" borderId="3" xfId="4" applyNumberFormat="1" applyFill="1" applyBorder="1"/>
    <xf numFmtId="0" fontId="0" fillId="0" borderId="3" xfId="0" applyBorder="1" applyAlignment="1"/>
    <xf numFmtId="37" fontId="1" fillId="0" borderId="0" xfId="4" applyNumberFormat="1" applyFill="1"/>
    <xf numFmtId="41" fontId="1" fillId="0" borderId="0" xfId="4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41" fontId="0" fillId="0" borderId="0" xfId="4" applyNumberFormat="1" applyFont="1" applyFill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41" fontId="5" fillId="0" borderId="3" xfId="4" applyNumberFormat="1" applyFont="1" applyFill="1" applyBorder="1"/>
    <xf numFmtId="0" fontId="5" fillId="0" borderId="0" xfId="4" applyFont="1" applyFill="1"/>
    <xf numFmtId="41" fontId="1" fillId="0" borderId="0" xfId="0" applyNumberFormat="1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Font="1"/>
    <xf numFmtId="0" fontId="5" fillId="0" borderId="0" xfId="3" applyFont="1" applyAlignment="1">
      <alignment vertical="center"/>
    </xf>
    <xf numFmtId="0" fontId="1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41" fontId="0" fillId="0" borderId="0" xfId="0" applyNumberFormat="1" applyFont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168" fontId="2" fillId="0" borderId="0" xfId="0" applyNumberFormat="1" applyFont="1"/>
    <xf numFmtId="0" fontId="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/>
    </xf>
    <xf numFmtId="41" fontId="11" fillId="0" borderId="0" xfId="0" applyNumberFormat="1" applyFont="1"/>
    <xf numFmtId="0" fontId="13" fillId="0" borderId="0" xfId="0" applyFont="1" applyAlignment="1">
      <alignment horizontal="left"/>
    </xf>
    <xf numFmtId="168" fontId="4" fillId="0" borderId="0" xfId="0" applyNumberFormat="1" applyFont="1"/>
    <xf numFmtId="168" fontId="14" fillId="0" borderId="0" xfId="0" applyNumberFormat="1" applyFont="1"/>
    <xf numFmtId="168" fontId="4" fillId="0" borderId="0" xfId="0" applyNumberFormat="1" applyFont="1" applyAlignment="1">
      <alignment horizontal="left"/>
    </xf>
    <xf numFmtId="168" fontId="14" fillId="0" borderId="0" xfId="0" applyNumberFormat="1" applyFont="1" applyAlignment="1">
      <alignment horizontal="left"/>
    </xf>
    <xf numFmtId="0" fontId="4" fillId="0" borderId="0" xfId="0" applyFont="1"/>
    <xf numFmtId="0" fontId="5" fillId="0" borderId="0" xfId="0" quotePrefix="1" applyFont="1" applyAlignment="1">
      <alignment horizontal="left"/>
    </xf>
    <xf numFmtId="41" fontId="5" fillId="0" borderId="0" xfId="1" applyNumberFormat="1" applyFont="1" applyFill="1" applyBorder="1" applyAlignment="1"/>
    <xf numFmtId="164" fontId="5" fillId="0" borderId="0" xfId="2" applyNumberFormat="1" applyFont="1" applyAlignment="1">
      <alignment horizontal="justify"/>
    </xf>
    <xf numFmtId="41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horizontal="justify"/>
    </xf>
    <xf numFmtId="167" fontId="0" fillId="0" borderId="0" xfId="1" applyNumberFormat="1" applyFont="1" applyBorder="1" applyAlignment="1"/>
    <xf numFmtId="167" fontId="0" fillId="0" borderId="0" xfId="1" applyNumberFormat="1" applyFont="1" applyFill="1" applyBorder="1" applyAlignment="1"/>
    <xf numFmtId="167" fontId="0" fillId="0" borderId="0" xfId="1" applyNumberFormat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0" fontId="0" fillId="0" borderId="0" xfId="0" quotePrefix="1" applyAlignment="1">
      <alignment horizontal="left"/>
    </xf>
    <xf numFmtId="41" fontId="5" fillId="0" borderId="1" xfId="1" applyNumberFormat="1" applyFont="1" applyFill="1" applyBorder="1" applyAlignment="1"/>
    <xf numFmtId="41" fontId="5" fillId="0" borderId="2" xfId="0" applyNumberFormat="1" applyFont="1" applyBorder="1"/>
    <xf numFmtId="0" fontId="15" fillId="0" borderId="0" xfId="0" applyFont="1" applyAlignment="1">
      <alignment horizontal="left"/>
    </xf>
    <xf numFmtId="43" fontId="0" fillId="0" borderId="0" xfId="1" applyFont="1" applyFill="1" applyBorder="1" applyAlignment="1"/>
    <xf numFmtId="164" fontId="0" fillId="0" borderId="0" xfId="2" applyNumberFormat="1" applyFont="1" applyAlignment="1">
      <alignment horizontal="justify" wrapText="1"/>
    </xf>
    <xf numFmtId="167" fontId="0" fillId="0" borderId="0" xfId="1" applyNumberFormat="1" applyFont="1" applyFill="1" applyBorder="1" applyAlignment="1">
      <alignment horizontal="justify" wrapText="1"/>
    </xf>
    <xf numFmtId="167" fontId="0" fillId="0" borderId="0" xfId="1" applyNumberFormat="1" applyFont="1" applyFill="1" applyAlignment="1"/>
    <xf numFmtId="0" fontId="6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0" fontId="7" fillId="0" borderId="0" xfId="0" quotePrefix="1" applyFont="1" applyAlignment="1">
      <alignment horizontal="center"/>
    </xf>
    <xf numFmtId="164" fontId="5" fillId="0" borderId="0" xfId="2" applyNumberFormat="1" applyFont="1" applyAlignment="1">
      <alignment horizontal="right"/>
    </xf>
    <xf numFmtId="164" fontId="5" fillId="0" borderId="0" xfId="2" applyNumberFormat="1" applyFont="1" applyAlignment="1">
      <alignment horizontal="justify" wrapText="1"/>
    </xf>
    <xf numFmtId="41" fontId="5" fillId="0" borderId="3" xfId="0" applyNumberFormat="1" applyFont="1" applyBorder="1"/>
    <xf numFmtId="164" fontId="0" fillId="0" borderId="0" xfId="2" applyNumberFormat="1" applyFont="1" applyAlignment="1">
      <alignment horizontal="justify"/>
    </xf>
    <xf numFmtId="41" fontId="7" fillId="0" borderId="0" xfId="0" applyNumberFormat="1" applyFont="1"/>
    <xf numFmtId="41" fontId="0" fillId="0" borderId="2" xfId="0" applyNumberFormat="1" applyBorder="1"/>
    <xf numFmtId="41" fontId="5" fillId="0" borderId="5" xfId="0" applyNumberFormat="1" applyFont="1" applyBorder="1"/>
    <xf numFmtId="0" fontId="0" fillId="0" borderId="3" xfId="0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41" fontId="5" fillId="0" borderId="0" xfId="0" applyNumberFormat="1" applyFont="1" applyBorder="1"/>
    <xf numFmtId="164" fontId="0" fillId="0" borderId="2" xfId="1" applyNumberFormat="1" applyFont="1" applyBorder="1"/>
    <xf numFmtId="164" fontId="0" fillId="0" borderId="0" xfId="1" applyNumberFormat="1" applyFont="1"/>
    <xf numFmtId="164" fontId="0" fillId="0" borderId="0" xfId="1" applyNumberFormat="1" applyFont="1" applyFill="1" applyBorder="1" applyAlignment="1"/>
    <xf numFmtId="164" fontId="10" fillId="0" borderId="0" xfId="1" applyNumberFormat="1" applyFont="1"/>
    <xf numFmtId="43" fontId="5" fillId="0" borderId="1" xfId="1" applyFont="1" applyBorder="1"/>
    <xf numFmtId="43" fontId="5" fillId="0" borderId="0" xfId="1" applyFont="1"/>
    <xf numFmtId="49" fontId="0" fillId="0" borderId="0" xfId="0" applyNumberFormat="1" applyAlignment="1">
      <alignment horizontal="center"/>
    </xf>
    <xf numFmtId="0" fontId="0" fillId="0" borderId="0" xfId="0" applyAlignment="1"/>
    <xf numFmtId="164" fontId="5" fillId="0" borderId="1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41" fontId="0" fillId="0" borderId="0" xfId="0" applyNumberFormat="1" applyBorder="1"/>
    <xf numFmtId="164" fontId="5" fillId="0" borderId="3" xfId="1" applyNumberFormat="1" applyFont="1" applyBorder="1"/>
    <xf numFmtId="43" fontId="5" fillId="0" borderId="0" xfId="1" applyFont="1" applyAlignment="1">
      <alignment horizontal="right" vertical="center"/>
    </xf>
    <xf numFmtId="0" fontId="0" fillId="0" borderId="0" xfId="0" applyAlignment="1">
      <alignment horizontal="center"/>
    </xf>
    <xf numFmtId="0" fontId="0" fillId="0" borderId="0" xfId="0" applyBorder="1"/>
    <xf numFmtId="164" fontId="0" fillId="0" borderId="0" xfId="1" applyNumberFormat="1" applyFont="1" applyBorder="1"/>
    <xf numFmtId="164" fontId="5" fillId="0" borderId="2" xfId="1" applyNumberFormat="1" applyFont="1" applyBorder="1"/>
    <xf numFmtId="164" fontId="1" fillId="0" borderId="0" xfId="1" applyNumberFormat="1" applyFont="1" applyFill="1" applyBorder="1" applyAlignment="1">
      <alignment horizontal="center"/>
    </xf>
    <xf numFmtId="41" fontId="1" fillId="0" borderId="0" xfId="4" applyNumberFormat="1" applyFont="1"/>
    <xf numFmtId="37" fontId="1" fillId="0" borderId="0" xfId="4" applyNumberFormat="1" applyFont="1"/>
    <xf numFmtId="0" fontId="1" fillId="0" borderId="0" xfId="4" applyFont="1"/>
    <xf numFmtId="164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164" fontId="5" fillId="0" borderId="1" xfId="1" applyNumberFormat="1" applyFont="1" applyBorder="1"/>
    <xf numFmtId="164" fontId="5" fillId="0" borderId="4" xfId="1" applyNumberFormat="1" applyFont="1" applyBorder="1"/>
    <xf numFmtId="3" fontId="7" fillId="0" borderId="0" xfId="0" applyNumberFormat="1" applyFont="1" applyAlignment="1">
      <alignment horizontal="left" vertical="center"/>
    </xf>
    <xf numFmtId="41" fontId="0" fillId="0" borderId="3" xfId="0" applyNumberFormat="1" applyFont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164" fontId="0" fillId="0" borderId="3" xfId="1" applyNumberFormat="1" applyFont="1" applyBorder="1" applyAlignment="1">
      <alignment horizontal="center" vertical="center"/>
    </xf>
    <xf numFmtId="43" fontId="0" fillId="0" borderId="0" xfId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0" xfId="1" applyNumberFormat="1" applyFont="1" applyAlignment="1">
      <alignment horizontal="right" vertical="center" wrapText="1"/>
    </xf>
    <xf numFmtId="164" fontId="5" fillId="0" borderId="2" xfId="1" applyNumberFormat="1" applyFont="1" applyBorder="1" applyAlignment="1">
      <alignment horizontal="right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Border="1" applyAlignment="1">
      <alignment horizontal="center"/>
    </xf>
    <xf numFmtId="41" fontId="5" fillId="0" borderId="0" xfId="0" applyNumberFormat="1" applyFont="1" applyBorder="1" applyAlignment="1">
      <alignment horizontal="right" vertical="center"/>
    </xf>
    <xf numFmtId="43" fontId="1" fillId="0" borderId="0" xfId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164" fontId="1" fillId="0" borderId="0" xfId="1" applyNumberFormat="1" applyFont="1" applyAlignment="1">
      <alignment horizontal="right" vertical="center"/>
    </xf>
    <xf numFmtId="164" fontId="1" fillId="0" borderId="0" xfId="1" applyNumberFormat="1" applyFont="1" applyAlignment="1">
      <alignment horizontal="right" vertical="center" wrapText="1"/>
    </xf>
    <xf numFmtId="164" fontId="1" fillId="0" borderId="0" xfId="1" applyNumberFormat="1" applyFont="1" applyAlignment="1">
      <alignment vertical="center" wrapText="1"/>
    </xf>
    <xf numFmtId="164" fontId="1" fillId="0" borderId="0" xfId="1" applyNumberFormat="1" applyFont="1" applyAlignment="1">
      <alignment horizontal="center" vertical="center" wrapText="1"/>
    </xf>
    <xf numFmtId="164" fontId="5" fillId="0" borderId="1" xfId="1" applyNumberFormat="1" applyFont="1" applyBorder="1" applyAlignment="1">
      <alignment horizontal="right" vertical="center"/>
    </xf>
    <xf numFmtId="41" fontId="0" fillId="0" borderId="0" xfId="0" applyNumberFormat="1" applyFill="1"/>
    <xf numFmtId="41" fontId="0" fillId="0" borderId="3" xfId="4" applyNumberFormat="1" applyFont="1" applyFill="1" applyBorder="1" applyAlignment="1">
      <alignment horizontal="center"/>
    </xf>
    <xf numFmtId="41" fontId="0" fillId="0" borderId="3" xfId="4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0" borderId="0" xfId="4" applyFont="1" applyAlignment="1">
      <alignment horizontal="center"/>
    </xf>
    <xf numFmtId="41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168" fontId="4" fillId="0" borderId="0" xfId="0" applyNumberFormat="1" applyFont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3" xfId="0" applyBorder="1" applyAlignment="1">
      <alignment horizontal="center"/>
    </xf>
    <xf numFmtId="41" fontId="6" fillId="0" borderId="0" xfId="0" applyNumberFormat="1" applyFont="1" applyAlignment="1">
      <alignment horizontal="center" wrapText="1"/>
    </xf>
    <xf numFmtId="41" fontId="6" fillId="0" borderId="0" xfId="0" applyNumberFormat="1" applyFont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5" fillId="0" borderId="0" xfId="4" applyFont="1" applyAlignment="1">
      <alignment horizontal="center"/>
    </xf>
  </cellXfs>
  <cellStyles count="6">
    <cellStyle name="Comma" xfId="1" builtinId="3"/>
    <cellStyle name="Comma 5" xfId="2" xr:uid="{00000000-0005-0000-0000-000001000000}"/>
    <cellStyle name="Normal" xfId="0" builtinId="0"/>
    <cellStyle name="Normal 2" xfId="5" xr:uid="{087B4FDE-A884-4468-8285-6DA71FB54B83}"/>
    <cellStyle name="Normal_sin747a091b-06e-1 Rev 1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2"/>
  <sheetViews>
    <sheetView showGridLines="0" view="pageBreakPreview" zoomScale="85" zoomScaleNormal="100" zoomScaleSheetLayoutView="85" workbookViewId="0">
      <selection activeCell="D20" sqref="D20"/>
    </sheetView>
  </sheetViews>
  <sheetFormatPr defaultColWidth="11.1796875" defaultRowHeight="20.25" customHeight="1" x14ac:dyDescent="0.4"/>
  <cols>
    <col min="1" max="3" width="2" style="124" customWidth="1"/>
    <col min="4" max="4" width="49.90625" style="124" customWidth="1"/>
    <col min="5" max="5" width="7.81640625" style="156" customWidth="1"/>
    <col min="6" max="6" width="12.08984375" style="125" customWidth="1"/>
    <col min="7" max="7" width="1.1796875" style="125" customWidth="1"/>
    <col min="8" max="8" width="12.08984375" style="125" customWidth="1"/>
    <col min="9" max="9" width="1.1796875" style="124" customWidth="1"/>
    <col min="10" max="10" width="12.08984375" style="124" customWidth="1"/>
    <col min="11" max="11" width="1.1796875" style="124" customWidth="1"/>
    <col min="12" max="12" width="12.08984375" style="124" customWidth="1"/>
    <col min="13" max="16384" width="11.1796875" style="124"/>
  </cols>
  <sheetData>
    <row r="1" spans="1:12" s="173" customFormat="1" ht="21.5" customHeight="1" x14ac:dyDescent="0.4">
      <c r="A1" s="171" t="s">
        <v>138</v>
      </c>
      <c r="B1" s="172"/>
      <c r="C1" s="172"/>
      <c r="E1" s="174"/>
      <c r="F1" s="175"/>
      <c r="G1" s="175"/>
      <c r="H1" s="175"/>
    </row>
    <row r="2" spans="1:12" s="173" customFormat="1" ht="21.5" customHeight="1" x14ac:dyDescent="0.4">
      <c r="A2" s="171" t="s">
        <v>136</v>
      </c>
      <c r="B2" s="172"/>
      <c r="C2" s="172"/>
      <c r="E2" s="174"/>
      <c r="F2" s="175"/>
      <c r="G2" s="175"/>
      <c r="H2" s="175"/>
    </row>
    <row r="3" spans="1:12" s="176" customFormat="1" ht="21.5" customHeight="1" x14ac:dyDescent="0.4">
      <c r="A3" s="273" t="s">
        <v>0</v>
      </c>
      <c r="B3" s="273"/>
      <c r="C3" s="273"/>
      <c r="D3" s="273"/>
      <c r="E3" s="273"/>
      <c r="F3" s="273"/>
      <c r="G3" s="273"/>
      <c r="H3" s="273"/>
    </row>
    <row r="4" spans="1:12" s="176" customFormat="1" ht="21.5" customHeight="1" x14ac:dyDescent="0.4">
      <c r="A4" s="177"/>
      <c r="B4" s="177"/>
      <c r="C4" s="177"/>
      <c r="D4" s="177"/>
      <c r="E4" s="178"/>
      <c r="F4" s="177"/>
      <c r="G4" s="177"/>
      <c r="H4" s="177"/>
    </row>
    <row r="5" spans="1:12" s="176" customFormat="1" ht="21.5" customHeight="1" x14ac:dyDescent="0.4">
      <c r="A5" s="179"/>
      <c r="B5" s="179"/>
      <c r="C5" s="179"/>
      <c r="D5" s="179"/>
      <c r="E5" s="180"/>
      <c r="F5" s="272" t="s">
        <v>1</v>
      </c>
      <c r="G5" s="272"/>
      <c r="H5" s="272"/>
      <c r="J5" s="272" t="s">
        <v>2</v>
      </c>
      <c r="K5" s="272"/>
      <c r="L5" s="272"/>
    </row>
    <row r="6" spans="1:12" s="176" customFormat="1" ht="21.5" customHeight="1" x14ac:dyDescent="0.4">
      <c r="A6" s="179"/>
      <c r="B6" s="179"/>
      <c r="C6" s="179"/>
      <c r="D6" s="179"/>
      <c r="E6" s="180"/>
      <c r="F6" s="272" t="s">
        <v>3</v>
      </c>
      <c r="G6" s="272"/>
      <c r="H6" s="272"/>
      <c r="J6" s="272" t="s">
        <v>3</v>
      </c>
      <c r="K6" s="272"/>
      <c r="L6" s="272"/>
    </row>
    <row r="7" spans="1:12" s="176" customFormat="1" ht="21.5" customHeight="1" x14ac:dyDescent="0.4">
      <c r="A7" s="179"/>
      <c r="B7" s="179"/>
      <c r="C7" s="179"/>
      <c r="D7" s="179"/>
      <c r="E7" s="180"/>
      <c r="F7" s="126" t="s">
        <v>4</v>
      </c>
      <c r="G7" s="157"/>
      <c r="H7" s="158" t="s">
        <v>5</v>
      </c>
      <c r="I7" s="122"/>
      <c r="J7" s="126" t="s">
        <v>4</v>
      </c>
      <c r="K7" s="157"/>
      <c r="L7" s="158" t="s">
        <v>5</v>
      </c>
    </row>
    <row r="8" spans="1:12" s="176" customFormat="1" ht="21.5" customHeight="1" x14ac:dyDescent="0.4">
      <c r="A8" s="179"/>
      <c r="B8" s="179"/>
      <c r="C8" s="179"/>
      <c r="D8" s="179"/>
      <c r="E8" s="180"/>
      <c r="F8" s="126" t="s">
        <v>127</v>
      </c>
      <c r="G8" s="123"/>
      <c r="H8" s="126" t="s">
        <v>104</v>
      </c>
      <c r="I8" s="126"/>
      <c r="J8" s="126" t="s">
        <v>127</v>
      </c>
      <c r="K8" s="126"/>
      <c r="L8" s="126" t="s">
        <v>104</v>
      </c>
    </row>
    <row r="9" spans="1:12" customFormat="1" ht="21.5" customHeight="1" x14ac:dyDescent="0.3">
      <c r="A9" s="181" t="s">
        <v>6</v>
      </c>
      <c r="E9" s="156" t="s">
        <v>7</v>
      </c>
      <c r="F9" s="158" t="s">
        <v>8</v>
      </c>
      <c r="G9" s="123"/>
      <c r="H9" s="123"/>
      <c r="I9" s="105"/>
      <c r="J9" s="158" t="s">
        <v>8</v>
      </c>
      <c r="K9" s="123"/>
      <c r="L9" s="123"/>
    </row>
    <row r="10" spans="1:12" ht="21.5" customHeight="1" x14ac:dyDescent="0.4">
      <c r="F10" s="271" t="s">
        <v>9</v>
      </c>
      <c r="G10" s="271"/>
      <c r="H10" s="271"/>
      <c r="I10" s="271"/>
      <c r="J10" s="271"/>
      <c r="K10" s="271"/>
      <c r="L10" s="271"/>
    </row>
    <row r="11" spans="1:12" s="6" customFormat="1" ht="21.5" customHeight="1" x14ac:dyDescent="0.3">
      <c r="A11" s="9" t="s">
        <v>10</v>
      </c>
      <c r="B11" s="182"/>
      <c r="C11" s="182"/>
      <c r="D11" s="182"/>
      <c r="E11" s="12"/>
      <c r="F11" s="183"/>
      <c r="G11" s="183"/>
      <c r="H11" s="183"/>
      <c r="I11" s="184"/>
    </row>
    <row r="12" spans="1:12" customFormat="1" ht="21.5" customHeight="1" x14ac:dyDescent="0.3">
      <c r="A12" s="101" t="s">
        <v>11</v>
      </c>
      <c r="B12" s="101"/>
      <c r="C12" s="101"/>
      <c r="D12" s="101"/>
      <c r="E12" s="156"/>
      <c r="F12" s="185">
        <v>104865</v>
      </c>
      <c r="G12" s="185"/>
      <c r="H12" s="185">
        <v>89845</v>
      </c>
      <c r="I12" s="186"/>
      <c r="J12" s="187">
        <v>53701</v>
      </c>
      <c r="K12" s="188"/>
      <c r="L12" s="187">
        <v>50959</v>
      </c>
    </row>
    <row r="13" spans="1:12" customFormat="1" ht="21.5" customHeight="1" x14ac:dyDescent="0.3">
      <c r="A13" t="s">
        <v>139</v>
      </c>
      <c r="E13" s="156" t="s">
        <v>140</v>
      </c>
      <c r="F13" s="185">
        <v>44695</v>
      </c>
      <c r="G13" s="185"/>
      <c r="H13" s="185">
        <v>29975</v>
      </c>
      <c r="I13" s="189"/>
      <c r="J13" s="187">
        <v>75983</v>
      </c>
      <c r="K13" s="187"/>
      <c r="L13" s="187">
        <v>56823</v>
      </c>
    </row>
    <row r="14" spans="1:12" customFormat="1" ht="21.5" customHeight="1" x14ac:dyDescent="0.3">
      <c r="A14" t="s">
        <v>141</v>
      </c>
      <c r="E14" s="156">
        <v>5</v>
      </c>
      <c r="F14" s="185">
        <v>309962</v>
      </c>
      <c r="G14" s="185"/>
      <c r="H14" s="185">
        <v>362708</v>
      </c>
      <c r="I14" s="186"/>
      <c r="J14" s="187">
        <v>182934</v>
      </c>
      <c r="K14" s="187"/>
      <c r="L14" s="187">
        <v>257558</v>
      </c>
    </row>
    <row r="15" spans="1:12" customFormat="1" ht="21.5" customHeight="1" x14ac:dyDescent="0.3">
      <c r="A15" t="s">
        <v>12</v>
      </c>
      <c r="E15" s="156">
        <v>6</v>
      </c>
      <c r="F15" s="185">
        <v>286001</v>
      </c>
      <c r="G15" s="190"/>
      <c r="H15" s="185">
        <v>189595</v>
      </c>
      <c r="I15" s="186"/>
      <c r="J15" s="188">
        <v>0</v>
      </c>
      <c r="K15" s="187"/>
      <c r="L15" s="187">
        <v>0</v>
      </c>
    </row>
    <row r="16" spans="1:12" customFormat="1" ht="21.5" customHeight="1" x14ac:dyDescent="0.3">
      <c r="A16" t="s">
        <v>144</v>
      </c>
      <c r="E16" s="156">
        <v>3</v>
      </c>
      <c r="F16" s="185">
        <v>1150</v>
      </c>
      <c r="G16" s="185"/>
      <c r="H16" s="185">
        <v>1150</v>
      </c>
      <c r="I16" s="186"/>
      <c r="J16" s="187">
        <v>112185</v>
      </c>
      <c r="K16" s="187"/>
      <c r="L16" s="187">
        <v>199369</v>
      </c>
    </row>
    <row r="17" spans="1:12" customFormat="1" ht="21.5" customHeight="1" x14ac:dyDescent="0.3">
      <c r="A17" t="s">
        <v>13</v>
      </c>
      <c r="E17" s="156">
        <v>7</v>
      </c>
      <c r="F17" s="185">
        <v>234344</v>
      </c>
      <c r="G17" s="185"/>
      <c r="H17" s="185">
        <v>232016</v>
      </c>
      <c r="I17" s="186"/>
      <c r="J17" s="187">
        <v>184335</v>
      </c>
      <c r="K17" s="187"/>
      <c r="L17" s="187">
        <v>187765</v>
      </c>
    </row>
    <row r="18" spans="1:12" customFormat="1" ht="21.5" customHeight="1" x14ac:dyDescent="0.3">
      <c r="A18" t="s">
        <v>108</v>
      </c>
      <c r="E18" s="156"/>
      <c r="F18" s="185">
        <v>801</v>
      </c>
      <c r="G18" s="185"/>
      <c r="H18" s="185">
        <v>961</v>
      </c>
      <c r="I18" s="186"/>
      <c r="J18" s="187">
        <v>801</v>
      </c>
      <c r="K18" s="187"/>
      <c r="L18" s="187">
        <v>961</v>
      </c>
    </row>
    <row r="19" spans="1:12" customFormat="1" ht="21.5" customHeight="1" x14ac:dyDescent="0.3">
      <c r="A19" s="101" t="s">
        <v>14</v>
      </c>
      <c r="B19" s="191"/>
      <c r="C19" s="191"/>
      <c r="D19" s="191"/>
      <c r="E19" s="156"/>
      <c r="F19" s="185">
        <v>51245</v>
      </c>
      <c r="G19" s="185"/>
      <c r="H19" s="185">
        <v>38543</v>
      </c>
      <c r="I19" s="186"/>
      <c r="J19" s="187">
        <v>39125</v>
      </c>
      <c r="K19" s="188"/>
      <c r="L19" s="187">
        <v>29127</v>
      </c>
    </row>
    <row r="20" spans="1:12" s="6" customFormat="1" ht="21.5" customHeight="1" x14ac:dyDescent="0.3">
      <c r="A20" s="19" t="s">
        <v>15</v>
      </c>
      <c r="B20" s="182"/>
      <c r="C20" s="182"/>
      <c r="D20" s="182"/>
      <c r="E20" s="12"/>
      <c r="F20" s="192">
        <v>1033063</v>
      </c>
      <c r="G20" s="183"/>
      <c r="H20" s="192">
        <v>944793</v>
      </c>
      <c r="I20" s="184"/>
      <c r="J20" s="192">
        <v>649064</v>
      </c>
      <c r="L20" s="192">
        <v>782562</v>
      </c>
    </row>
    <row r="21" spans="1:12" s="6" customFormat="1" ht="21.5" customHeight="1" x14ac:dyDescent="0.3">
      <c r="A21" s="19"/>
      <c r="B21" s="19"/>
      <c r="C21" s="19"/>
      <c r="D21" s="19"/>
      <c r="E21" s="12"/>
      <c r="F21" s="183"/>
      <c r="G21" s="183"/>
      <c r="H21" s="183"/>
      <c r="I21" s="184"/>
    </row>
    <row r="22" spans="1:12" s="6" customFormat="1" ht="21.5" customHeight="1" x14ac:dyDescent="0.3">
      <c r="A22" s="9" t="s">
        <v>16</v>
      </c>
      <c r="B22" s="9"/>
      <c r="C22" s="9"/>
      <c r="D22" s="9"/>
      <c r="E22" s="12"/>
      <c r="F22" s="14"/>
      <c r="G22" s="14"/>
      <c r="H22" s="14"/>
    </row>
    <row r="23" spans="1:12" customFormat="1" ht="21.5" hidden="1" customHeight="1" x14ac:dyDescent="0.3">
      <c r="A23" t="s">
        <v>17</v>
      </c>
      <c r="E23" s="156"/>
      <c r="F23" s="188"/>
      <c r="G23" s="15"/>
      <c r="H23" s="188"/>
      <c r="I23" s="188"/>
      <c r="J23" s="188"/>
      <c r="K23" s="188"/>
      <c r="L23" s="188"/>
    </row>
    <row r="24" spans="1:12" customFormat="1" ht="21.5" customHeight="1" x14ac:dyDescent="0.3">
      <c r="A24" t="s">
        <v>179</v>
      </c>
      <c r="E24" s="239">
        <v>12</v>
      </c>
      <c r="F24" s="188">
        <v>293450</v>
      </c>
      <c r="G24" s="15"/>
      <c r="H24" s="188">
        <v>0</v>
      </c>
      <c r="I24" s="188"/>
      <c r="J24" s="188">
        <v>293450</v>
      </c>
      <c r="K24" s="188"/>
      <c r="L24" s="188"/>
    </row>
    <row r="25" spans="1:12" customFormat="1" ht="21.5" customHeight="1" x14ac:dyDescent="0.3">
      <c r="A25" t="s">
        <v>142</v>
      </c>
      <c r="E25" s="156">
        <v>5</v>
      </c>
      <c r="F25" s="264">
        <v>271025</v>
      </c>
      <c r="G25" s="264"/>
      <c r="H25" s="264">
        <v>182015</v>
      </c>
      <c r="I25" s="188"/>
      <c r="J25" s="188">
        <v>85087</v>
      </c>
      <c r="K25" s="188"/>
      <c r="L25" s="188">
        <v>10728</v>
      </c>
    </row>
    <row r="26" spans="1:12" customFormat="1" ht="21.5" customHeight="1" x14ac:dyDescent="0.3">
      <c r="A26" s="101" t="s">
        <v>18</v>
      </c>
      <c r="E26" s="156">
        <v>6</v>
      </c>
      <c r="F26" s="264">
        <v>5598</v>
      </c>
      <c r="G26" s="264"/>
      <c r="H26" s="264">
        <v>2582</v>
      </c>
      <c r="I26" s="188"/>
      <c r="J26" s="188">
        <v>0</v>
      </c>
      <c r="K26" s="188"/>
      <c r="L26" s="188">
        <v>0</v>
      </c>
    </row>
    <row r="27" spans="1:12" customFormat="1" ht="21.5" hidden="1" customHeight="1" x14ac:dyDescent="0.3">
      <c r="A27" s="101" t="s">
        <v>109</v>
      </c>
      <c r="E27" s="156"/>
      <c r="F27" s="188"/>
      <c r="G27" s="15"/>
      <c r="H27" s="188"/>
      <c r="I27" s="188"/>
      <c r="J27" s="188"/>
      <c r="K27" s="188"/>
      <c r="L27" s="188"/>
    </row>
    <row r="28" spans="1:12" customFormat="1" ht="21.5" customHeight="1" x14ac:dyDescent="0.3">
      <c r="A28" s="101" t="s">
        <v>19</v>
      </c>
      <c r="E28" s="156">
        <v>8</v>
      </c>
      <c r="F28" s="188">
        <v>0</v>
      </c>
      <c r="G28" s="15"/>
      <c r="H28" s="188">
        <v>0</v>
      </c>
      <c r="I28" s="188"/>
      <c r="J28" s="188">
        <v>312779</v>
      </c>
      <c r="K28" s="188"/>
      <c r="L28" s="188">
        <v>112779</v>
      </c>
    </row>
    <row r="29" spans="1:12" customFormat="1" ht="21.5" customHeight="1" x14ac:dyDescent="0.3">
      <c r="A29" s="101" t="s">
        <v>20</v>
      </c>
      <c r="E29" s="156"/>
      <c r="F29" s="15">
        <v>57882</v>
      </c>
      <c r="G29" s="15"/>
      <c r="H29" s="15">
        <v>58336</v>
      </c>
      <c r="I29" s="188"/>
      <c r="J29" s="188">
        <v>58318</v>
      </c>
      <c r="K29" s="188"/>
      <c r="L29" s="188">
        <v>58336</v>
      </c>
    </row>
    <row r="30" spans="1:12" customFormat="1" ht="21.5" customHeight="1" x14ac:dyDescent="0.3">
      <c r="A30" s="101" t="s">
        <v>21</v>
      </c>
      <c r="E30" s="156"/>
      <c r="F30" s="15">
        <v>396186</v>
      </c>
      <c r="G30" s="15"/>
      <c r="H30" s="15">
        <v>398151</v>
      </c>
      <c r="I30" s="188"/>
      <c r="J30" s="188">
        <v>387339</v>
      </c>
      <c r="K30" s="188"/>
      <c r="L30" s="188">
        <v>389549</v>
      </c>
    </row>
    <row r="31" spans="1:12" customFormat="1" ht="21.5" customHeight="1" x14ac:dyDescent="0.3">
      <c r="A31" s="101" t="s">
        <v>143</v>
      </c>
      <c r="E31" s="156"/>
      <c r="F31" s="15">
        <v>43046</v>
      </c>
      <c r="G31" s="15"/>
      <c r="H31" s="15">
        <v>50130</v>
      </c>
      <c r="I31" s="188"/>
      <c r="J31" s="188">
        <v>43046</v>
      </c>
      <c r="K31" s="188"/>
      <c r="L31" s="188">
        <v>50130</v>
      </c>
    </row>
    <row r="32" spans="1:12" customFormat="1" ht="21.5" customHeight="1" x14ac:dyDescent="0.3">
      <c r="A32" s="101" t="s">
        <v>22</v>
      </c>
      <c r="E32" s="156"/>
      <c r="F32" s="15">
        <v>65738</v>
      </c>
      <c r="G32" s="15"/>
      <c r="H32" s="15">
        <v>58804</v>
      </c>
      <c r="I32" s="188"/>
      <c r="J32" s="188">
        <v>62964</v>
      </c>
      <c r="K32" s="188"/>
      <c r="L32" s="188">
        <v>56952</v>
      </c>
    </row>
    <row r="33" spans="1:12" customFormat="1" ht="21.5" customHeight="1" x14ac:dyDescent="0.3">
      <c r="A33" s="101" t="s">
        <v>23</v>
      </c>
      <c r="E33" s="156"/>
      <c r="F33" s="15">
        <v>22564</v>
      </c>
      <c r="G33" s="15"/>
      <c r="H33" s="15">
        <v>25296</v>
      </c>
      <c r="I33" s="188"/>
      <c r="J33" s="188">
        <v>17667</v>
      </c>
      <c r="K33" s="188"/>
      <c r="L33" s="188">
        <v>21397</v>
      </c>
    </row>
    <row r="34" spans="1:12" customFormat="1" ht="21.5" customHeight="1" x14ac:dyDescent="0.3">
      <c r="A34" s="101" t="s">
        <v>24</v>
      </c>
      <c r="E34" s="156"/>
      <c r="F34" s="15">
        <v>7563</v>
      </c>
      <c r="G34" s="15"/>
      <c r="H34" s="15">
        <v>7026</v>
      </c>
      <c r="I34" s="188"/>
      <c r="J34" s="188">
        <v>7525</v>
      </c>
      <c r="K34" s="188"/>
      <c r="L34" s="188">
        <v>6988</v>
      </c>
    </row>
    <row r="35" spans="1:12" s="6" customFormat="1" ht="21.5" customHeight="1" x14ac:dyDescent="0.3">
      <c r="A35" s="19" t="s">
        <v>25</v>
      </c>
      <c r="E35" s="12"/>
      <c r="F35" s="13">
        <v>1163052</v>
      </c>
      <c r="G35" s="14"/>
      <c r="H35" s="13">
        <v>782340</v>
      </c>
      <c r="J35" s="13">
        <v>1268175</v>
      </c>
      <c r="L35" s="13">
        <v>706859</v>
      </c>
    </row>
    <row r="36" spans="1:12" s="6" customFormat="1" ht="21.5" customHeight="1" x14ac:dyDescent="0.3">
      <c r="A36" s="19"/>
      <c r="E36" s="12"/>
      <c r="F36" s="215"/>
      <c r="G36" s="14"/>
      <c r="H36" s="215"/>
      <c r="J36" s="215"/>
      <c r="L36" s="215"/>
    </row>
    <row r="37" spans="1:12" customFormat="1" ht="21.5" customHeight="1" thickBot="1" x14ac:dyDescent="0.35">
      <c r="A37" s="19" t="s">
        <v>26</v>
      </c>
      <c r="B37" s="6"/>
      <c r="C37" s="6"/>
      <c r="D37" s="6"/>
      <c r="E37" s="156"/>
      <c r="F37" s="193">
        <v>2196115</v>
      </c>
      <c r="G37" s="14"/>
      <c r="H37" s="193">
        <v>1727133</v>
      </c>
      <c r="I37" s="6"/>
      <c r="J37" s="193">
        <v>1917239</v>
      </c>
      <c r="K37" s="6"/>
      <c r="L37" s="193">
        <v>1489421</v>
      </c>
    </row>
    <row r="38" spans="1:12" customFormat="1" ht="21.5" customHeight="1" thickTop="1" x14ac:dyDescent="0.3">
      <c r="E38" s="156"/>
      <c r="F38" s="15"/>
      <c r="G38" s="15"/>
      <c r="H38" s="15"/>
    </row>
    <row r="39" spans="1:12" customFormat="1" ht="21.5" customHeight="1" x14ac:dyDescent="0.4">
      <c r="A39" s="171" t="s">
        <v>138</v>
      </c>
      <c r="B39" s="172"/>
      <c r="C39" s="172"/>
      <c r="D39" s="173"/>
      <c r="E39" s="174"/>
      <c r="F39" s="175"/>
      <c r="G39" s="175"/>
      <c r="H39" s="175"/>
    </row>
    <row r="40" spans="1:12" customFormat="1" ht="21.5" customHeight="1" x14ac:dyDescent="0.4">
      <c r="A40" s="171" t="s">
        <v>136</v>
      </c>
      <c r="B40" s="172"/>
      <c r="C40" s="172"/>
      <c r="D40" s="173"/>
      <c r="E40" s="174"/>
      <c r="F40" s="175"/>
      <c r="G40" s="175"/>
      <c r="H40" s="175"/>
    </row>
    <row r="41" spans="1:12" ht="21.5" customHeight="1" x14ac:dyDescent="0.4">
      <c r="A41" s="273" t="s">
        <v>0</v>
      </c>
      <c r="B41" s="273"/>
      <c r="C41" s="273"/>
      <c r="D41" s="273"/>
      <c r="E41" s="273"/>
      <c r="F41" s="273"/>
      <c r="G41" s="273"/>
      <c r="H41" s="273"/>
    </row>
    <row r="42" spans="1:12" s="176" customFormat="1" ht="21.5" customHeight="1" x14ac:dyDescent="0.4">
      <c r="A42" s="177"/>
      <c r="B42" s="177"/>
      <c r="C42" s="177"/>
      <c r="D42" s="177"/>
      <c r="E42" s="178"/>
      <c r="F42" s="177"/>
      <c r="G42" s="177"/>
      <c r="H42" s="177"/>
    </row>
    <row r="43" spans="1:12" s="176" customFormat="1" ht="21.5" customHeight="1" x14ac:dyDescent="0.4">
      <c r="A43" s="179"/>
      <c r="B43" s="179"/>
      <c r="C43" s="179"/>
      <c r="D43" s="179"/>
      <c r="E43" s="180"/>
      <c r="F43" s="272" t="s">
        <v>1</v>
      </c>
      <c r="G43" s="272"/>
      <c r="H43" s="272"/>
      <c r="J43" s="272" t="s">
        <v>2</v>
      </c>
      <c r="K43" s="272"/>
      <c r="L43" s="272"/>
    </row>
    <row r="44" spans="1:12" s="176" customFormat="1" ht="21.5" customHeight="1" x14ac:dyDescent="0.4">
      <c r="A44" s="179"/>
      <c r="B44" s="179"/>
      <c r="C44" s="179"/>
      <c r="D44" s="179"/>
      <c r="E44" s="180"/>
      <c r="F44" s="272" t="s">
        <v>3</v>
      </c>
      <c r="G44" s="272"/>
      <c r="H44" s="272"/>
      <c r="J44" s="272" t="s">
        <v>3</v>
      </c>
      <c r="K44" s="272"/>
      <c r="L44" s="272"/>
    </row>
    <row r="45" spans="1:12" s="176" customFormat="1" ht="21.5" customHeight="1" x14ac:dyDescent="0.4">
      <c r="A45" s="179"/>
      <c r="B45" s="179"/>
      <c r="C45" s="179"/>
      <c r="D45" s="179"/>
      <c r="E45" s="180"/>
      <c r="F45" s="126" t="s">
        <v>4</v>
      </c>
      <c r="G45" s="157"/>
      <c r="H45" s="158" t="s">
        <v>5</v>
      </c>
      <c r="I45" s="122"/>
      <c r="J45" s="126" t="s">
        <v>4</v>
      </c>
      <c r="K45" s="157"/>
      <c r="L45" s="158" t="s">
        <v>5</v>
      </c>
    </row>
    <row r="46" spans="1:12" s="176" customFormat="1" ht="21.5" customHeight="1" x14ac:dyDescent="0.4">
      <c r="A46" s="179"/>
      <c r="B46" s="179"/>
      <c r="C46" s="179"/>
      <c r="D46" s="179"/>
      <c r="E46" s="180"/>
      <c r="F46" s="126" t="s">
        <v>127</v>
      </c>
      <c r="G46" s="126"/>
      <c r="H46" s="126" t="s">
        <v>104</v>
      </c>
      <c r="I46" s="126"/>
      <c r="J46" s="126" t="s">
        <v>127</v>
      </c>
      <c r="K46" s="126"/>
      <c r="L46" s="126" t="s">
        <v>104</v>
      </c>
    </row>
    <row r="47" spans="1:12" s="176" customFormat="1" ht="21.5" customHeight="1" x14ac:dyDescent="0.4">
      <c r="A47" s="181" t="s">
        <v>27</v>
      </c>
      <c r="B47" s="194"/>
      <c r="C47" s="194"/>
      <c r="E47" s="156" t="s">
        <v>7</v>
      </c>
      <c r="F47" s="158" t="s">
        <v>8</v>
      </c>
      <c r="G47" s="123"/>
      <c r="H47" s="123"/>
      <c r="I47" s="105"/>
      <c r="J47" s="158" t="s">
        <v>8</v>
      </c>
      <c r="K47" s="123"/>
      <c r="L47" s="123"/>
    </row>
    <row r="48" spans="1:12" ht="21.5" customHeight="1" x14ac:dyDescent="0.4">
      <c r="A48"/>
      <c r="B48"/>
      <c r="C48"/>
      <c r="D48"/>
      <c r="F48" s="271" t="s">
        <v>9</v>
      </c>
      <c r="G48" s="271"/>
      <c r="H48" s="271"/>
      <c r="I48" s="271"/>
      <c r="J48" s="271"/>
      <c r="K48" s="271"/>
      <c r="L48" s="271"/>
    </row>
    <row r="49" spans="1:12" customFormat="1" ht="21.5" customHeight="1" x14ac:dyDescent="0.3">
      <c r="A49" s="9" t="s">
        <v>28</v>
      </c>
      <c r="E49" s="156"/>
      <c r="F49" s="188"/>
      <c r="G49" s="195"/>
      <c r="H49" s="188"/>
      <c r="I49" s="196"/>
    </row>
    <row r="50" spans="1:12" customFormat="1" ht="21.5" customHeight="1" x14ac:dyDescent="0.3">
      <c r="A50" t="s">
        <v>197</v>
      </c>
      <c r="E50" s="156">
        <v>9</v>
      </c>
      <c r="F50" s="188">
        <v>495000</v>
      </c>
      <c r="G50" s="185"/>
      <c r="H50" s="188">
        <v>203000</v>
      </c>
      <c r="I50" s="197"/>
      <c r="J50" s="188">
        <v>395000</v>
      </c>
      <c r="K50" s="198"/>
      <c r="L50" s="188">
        <v>115000</v>
      </c>
    </row>
    <row r="51" spans="1:12" customFormat="1" ht="21.5" customHeight="1" x14ac:dyDescent="0.3">
      <c r="A51" t="s">
        <v>199</v>
      </c>
      <c r="E51" s="239">
        <v>3</v>
      </c>
      <c r="F51" s="188">
        <v>131657</v>
      </c>
      <c r="G51" s="185"/>
      <c r="H51" s="188">
        <v>0</v>
      </c>
      <c r="I51" s="197"/>
      <c r="J51" s="188">
        <v>131657</v>
      </c>
      <c r="K51" s="198"/>
      <c r="L51" s="188">
        <v>0</v>
      </c>
    </row>
    <row r="52" spans="1:12" customFormat="1" ht="21.5" customHeight="1" x14ac:dyDescent="0.3">
      <c r="A52" t="s">
        <v>145</v>
      </c>
      <c r="E52" s="156">
        <v>3</v>
      </c>
      <c r="F52" s="23">
        <v>122513</v>
      </c>
      <c r="G52" s="23"/>
      <c r="H52" s="23">
        <v>95688</v>
      </c>
      <c r="I52" s="197"/>
      <c r="J52" s="188">
        <v>76043</v>
      </c>
      <c r="K52" s="198"/>
      <c r="L52" s="188">
        <v>68395</v>
      </c>
    </row>
    <row r="53" spans="1:12" customFormat="1" ht="21.5" customHeight="1" x14ac:dyDescent="0.3">
      <c r="A53" t="s">
        <v>29</v>
      </c>
      <c r="B53" s="199"/>
      <c r="C53" s="199"/>
      <c r="D53" s="199"/>
      <c r="E53" s="200" t="s">
        <v>131</v>
      </c>
      <c r="F53" s="185">
        <v>25149</v>
      </c>
      <c r="G53" s="185"/>
      <c r="H53" s="185">
        <v>25458</v>
      </c>
      <c r="I53" s="197"/>
      <c r="J53" s="188">
        <v>27515</v>
      </c>
      <c r="K53" s="198"/>
      <c r="L53" s="188">
        <v>27896</v>
      </c>
    </row>
    <row r="54" spans="1:12" customFormat="1" ht="21.5" customHeight="1" x14ac:dyDescent="0.3">
      <c r="A54" s="191" t="s">
        <v>146</v>
      </c>
      <c r="E54" s="156"/>
      <c r="F54" s="15">
        <v>8698</v>
      </c>
      <c r="G54" s="15"/>
      <c r="H54" s="15">
        <v>6355</v>
      </c>
      <c r="I54" s="186"/>
      <c r="J54" s="188">
        <v>0</v>
      </c>
      <c r="K54" s="198"/>
      <c r="L54" s="188">
        <v>0</v>
      </c>
    </row>
    <row r="55" spans="1:12" customFormat="1" ht="21.5" customHeight="1" x14ac:dyDescent="0.3">
      <c r="A55" t="s">
        <v>30</v>
      </c>
      <c r="E55" s="156"/>
      <c r="F55" s="23">
        <v>33425</v>
      </c>
      <c r="G55" s="23"/>
      <c r="H55" s="23">
        <v>32385</v>
      </c>
      <c r="I55" s="201"/>
      <c r="J55" s="188">
        <v>25992</v>
      </c>
      <c r="K55" s="198"/>
      <c r="L55" s="188">
        <v>24891</v>
      </c>
    </row>
    <row r="56" spans="1:12" s="6" customFormat="1" ht="21.5" customHeight="1" x14ac:dyDescent="0.3">
      <c r="A56" s="19" t="s">
        <v>31</v>
      </c>
      <c r="B56" s="19"/>
      <c r="C56" s="19"/>
      <c r="D56" s="19"/>
      <c r="E56" s="12"/>
      <c r="F56" s="13">
        <v>816442</v>
      </c>
      <c r="G56" s="14"/>
      <c r="H56" s="13">
        <v>362886</v>
      </c>
      <c r="J56" s="13">
        <v>656207</v>
      </c>
      <c r="L56" s="13">
        <v>236182</v>
      </c>
    </row>
    <row r="57" spans="1:12" s="6" customFormat="1" ht="21.5" customHeight="1" x14ac:dyDescent="0.3">
      <c r="A57" s="19"/>
      <c r="B57" s="19"/>
      <c r="C57" s="19"/>
      <c r="D57" s="19"/>
      <c r="E57" s="202"/>
      <c r="F57" s="14"/>
      <c r="G57" s="14"/>
      <c r="H57" s="14"/>
    </row>
    <row r="58" spans="1:12" s="6" customFormat="1" ht="21.5" customHeight="1" x14ac:dyDescent="0.3">
      <c r="A58" s="9" t="s">
        <v>32</v>
      </c>
      <c r="B58" s="19"/>
      <c r="C58" s="19"/>
      <c r="E58" s="202"/>
      <c r="F58" s="14"/>
      <c r="G58" s="14"/>
      <c r="H58" s="14"/>
      <c r="I58" s="203"/>
    </row>
    <row r="59" spans="1:12" customFormat="1" ht="21.5" customHeight="1" x14ac:dyDescent="0.3">
      <c r="A59" s="191" t="s">
        <v>110</v>
      </c>
      <c r="E59" s="156" t="s">
        <v>131</v>
      </c>
      <c r="F59" s="15">
        <v>13345</v>
      </c>
      <c r="G59" s="15"/>
      <c r="H59" s="15">
        <v>19477</v>
      </c>
      <c r="I59" s="186"/>
      <c r="J59" s="188">
        <v>19606</v>
      </c>
      <c r="K59" s="198"/>
      <c r="L59" s="188">
        <v>26352</v>
      </c>
    </row>
    <row r="60" spans="1:12" customFormat="1" ht="21.5" customHeight="1" x14ac:dyDescent="0.3">
      <c r="A60" t="s">
        <v>147</v>
      </c>
      <c r="E60" s="156"/>
      <c r="F60" s="23">
        <v>21678</v>
      </c>
      <c r="G60" s="23"/>
      <c r="H60" s="23">
        <v>20966</v>
      </c>
      <c r="I60" s="201"/>
      <c r="J60" s="188">
        <v>19939</v>
      </c>
      <c r="K60" s="198"/>
      <c r="L60" s="188">
        <v>19410</v>
      </c>
    </row>
    <row r="61" spans="1:12" s="6" customFormat="1" ht="21.5" customHeight="1" x14ac:dyDescent="0.3">
      <c r="A61" s="6" t="s">
        <v>33</v>
      </c>
      <c r="E61" s="12"/>
      <c r="F61" s="13">
        <v>35023</v>
      </c>
      <c r="G61" s="14"/>
      <c r="H61" s="13">
        <v>40443</v>
      </c>
      <c r="I61" s="204"/>
      <c r="J61" s="13">
        <v>39545</v>
      </c>
      <c r="L61" s="13">
        <v>45762</v>
      </c>
    </row>
    <row r="62" spans="1:12" s="6" customFormat="1" ht="21.5" customHeight="1" x14ac:dyDescent="0.3">
      <c r="E62" s="12"/>
      <c r="F62" s="14"/>
      <c r="G62" s="14"/>
      <c r="H62" s="14"/>
      <c r="I62" s="204"/>
      <c r="J62" s="14"/>
      <c r="L62" s="14"/>
    </row>
    <row r="63" spans="1:12" s="6" customFormat="1" ht="21.5" customHeight="1" x14ac:dyDescent="0.3">
      <c r="A63" s="6" t="s">
        <v>34</v>
      </c>
      <c r="E63" s="12"/>
      <c r="F63" s="205">
        <v>851465</v>
      </c>
      <c r="G63" s="14"/>
      <c r="H63" s="205">
        <v>403329</v>
      </c>
      <c r="J63" s="205">
        <v>695752</v>
      </c>
      <c r="L63" s="205">
        <v>281944</v>
      </c>
    </row>
    <row r="64" spans="1:12" customFormat="1" ht="16" customHeight="1" x14ac:dyDescent="0.3">
      <c r="E64" s="156"/>
      <c r="F64" s="15"/>
      <c r="G64" s="15"/>
      <c r="H64" s="15"/>
      <c r="I64" s="206"/>
    </row>
    <row r="65" spans="1:12" s="9" customFormat="1" ht="21.5" customHeight="1" x14ac:dyDescent="0.3">
      <c r="A65" s="9" t="s">
        <v>35</v>
      </c>
      <c r="E65" s="12"/>
      <c r="F65" s="207"/>
      <c r="G65" s="207"/>
      <c r="H65" s="207"/>
    </row>
    <row r="66" spans="1:12" customFormat="1" ht="21.5" customHeight="1" x14ac:dyDescent="0.3">
      <c r="A66" t="s">
        <v>148</v>
      </c>
      <c r="E66" s="156"/>
      <c r="F66" s="15"/>
      <c r="G66" s="15"/>
      <c r="H66" s="15"/>
    </row>
    <row r="67" spans="1:12" customFormat="1" ht="21.5" customHeight="1" x14ac:dyDescent="0.3">
      <c r="B67" t="s">
        <v>36</v>
      </c>
      <c r="E67" s="212"/>
      <c r="F67" s="15"/>
      <c r="G67" s="15"/>
      <c r="H67" s="15"/>
    </row>
    <row r="68" spans="1:12" customFormat="1" ht="21.5" customHeight="1" thickBot="1" x14ac:dyDescent="0.35">
      <c r="B68" s="268" t="s">
        <v>149</v>
      </c>
      <c r="E68" s="156"/>
      <c r="F68" s="208">
        <v>824117</v>
      </c>
      <c r="G68" s="15"/>
      <c r="H68" s="208">
        <v>824117</v>
      </c>
      <c r="J68" s="216">
        <v>824117</v>
      </c>
      <c r="L68" s="216">
        <v>824117</v>
      </c>
    </row>
    <row r="69" spans="1:12" customFormat="1" ht="21.5" customHeight="1" thickTop="1" x14ac:dyDescent="0.3">
      <c r="B69" t="s">
        <v>37</v>
      </c>
      <c r="E69" s="212"/>
      <c r="F69" s="226"/>
      <c r="G69" s="15"/>
      <c r="H69" s="226"/>
      <c r="J69" s="230"/>
      <c r="L69" s="231"/>
    </row>
    <row r="70" spans="1:12" customFormat="1" ht="21.5" customHeight="1" x14ac:dyDescent="0.3">
      <c r="B70" s="268" t="s">
        <v>150</v>
      </c>
      <c r="E70" s="156"/>
      <c r="F70" s="217">
        <v>0</v>
      </c>
      <c r="G70" s="217"/>
      <c r="H70" s="217">
        <v>549411</v>
      </c>
      <c r="I70" s="217"/>
      <c r="J70" s="217">
        <v>0</v>
      </c>
      <c r="L70" s="217">
        <v>549411</v>
      </c>
    </row>
    <row r="71" spans="1:12" customFormat="1" ht="21.5" customHeight="1" x14ac:dyDescent="0.3">
      <c r="B71" s="268" t="s">
        <v>180</v>
      </c>
      <c r="E71" s="239"/>
      <c r="F71" s="217">
        <v>549417</v>
      </c>
      <c r="G71" s="217"/>
      <c r="H71" s="217">
        <v>0</v>
      </c>
      <c r="I71" s="217"/>
      <c r="J71" s="217">
        <v>549417</v>
      </c>
      <c r="K71" s="217"/>
      <c r="L71" s="217">
        <v>0</v>
      </c>
    </row>
    <row r="72" spans="1:12" customFormat="1" ht="21.5" customHeight="1" x14ac:dyDescent="0.4">
      <c r="A72" t="s">
        <v>111</v>
      </c>
      <c r="B72" s="124"/>
      <c r="E72" s="156"/>
      <c r="F72" s="15">
        <v>295303</v>
      </c>
      <c r="G72" s="15"/>
      <c r="H72" s="15">
        <v>295291</v>
      </c>
      <c r="J72" s="15">
        <v>295303</v>
      </c>
      <c r="L72" s="217">
        <v>295291</v>
      </c>
    </row>
    <row r="73" spans="1:12" customFormat="1" ht="21.5" customHeight="1" x14ac:dyDescent="0.4">
      <c r="A73" t="s">
        <v>38</v>
      </c>
      <c r="B73" s="124"/>
      <c r="E73" s="156"/>
      <c r="F73" s="15">
        <v>10249</v>
      </c>
      <c r="G73" s="15"/>
      <c r="H73" s="15">
        <v>10249</v>
      </c>
      <c r="J73" s="217">
        <v>10249</v>
      </c>
      <c r="L73" s="217">
        <v>10249</v>
      </c>
    </row>
    <row r="74" spans="1:12" customFormat="1" ht="21.5" customHeight="1" x14ac:dyDescent="0.4">
      <c r="A74" t="s">
        <v>126</v>
      </c>
      <c r="B74" s="124"/>
      <c r="E74" s="156"/>
      <c r="F74" s="15">
        <v>2773</v>
      </c>
      <c r="G74" s="15"/>
      <c r="H74" s="188">
        <v>2773</v>
      </c>
      <c r="J74" s="217">
        <v>0</v>
      </c>
      <c r="L74" s="218">
        <v>0</v>
      </c>
    </row>
    <row r="75" spans="1:12" customFormat="1" ht="21.5" customHeight="1" x14ac:dyDescent="0.4">
      <c r="A75" t="s">
        <v>112</v>
      </c>
      <c r="B75" s="124"/>
      <c r="E75" s="156"/>
      <c r="F75" s="15">
        <v>5783</v>
      </c>
      <c r="G75" s="15"/>
      <c r="H75" s="15">
        <v>5783</v>
      </c>
      <c r="J75" s="218">
        <v>5783</v>
      </c>
      <c r="L75" s="217">
        <v>5783</v>
      </c>
    </row>
    <row r="76" spans="1:12" customFormat="1" ht="21.5" customHeight="1" x14ac:dyDescent="0.4">
      <c r="A76" t="s">
        <v>39</v>
      </c>
      <c r="E76" s="156"/>
      <c r="F76" s="15"/>
      <c r="G76" s="15"/>
      <c r="H76" s="125"/>
      <c r="J76" s="188"/>
      <c r="L76" s="219"/>
    </row>
    <row r="77" spans="1:12" customFormat="1" ht="21.5" customHeight="1" x14ac:dyDescent="0.4">
      <c r="B77" t="s">
        <v>40</v>
      </c>
      <c r="E77" s="156"/>
      <c r="F77" s="125"/>
      <c r="G77" s="15"/>
      <c r="H77" s="15"/>
      <c r="J77" s="124"/>
      <c r="L77" s="217"/>
    </row>
    <row r="78" spans="1:12" customFormat="1" ht="21.5" customHeight="1" x14ac:dyDescent="0.3">
      <c r="C78" t="s">
        <v>41</v>
      </c>
      <c r="E78" s="156"/>
      <c r="F78" s="217">
        <v>43348</v>
      </c>
      <c r="G78" s="217"/>
      <c r="H78" s="217">
        <v>43348</v>
      </c>
      <c r="I78" s="217"/>
      <c r="J78" s="217">
        <v>43348</v>
      </c>
      <c r="K78" s="217"/>
      <c r="L78" s="217">
        <v>43348</v>
      </c>
    </row>
    <row r="79" spans="1:12" customFormat="1" ht="21.5" customHeight="1" x14ac:dyDescent="0.3">
      <c r="B79" t="s">
        <v>42</v>
      </c>
      <c r="E79" s="156"/>
      <c r="F79" s="217">
        <v>431305</v>
      </c>
      <c r="G79" s="217"/>
      <c r="H79" s="217">
        <v>416949</v>
      </c>
      <c r="I79" s="217"/>
      <c r="J79" s="217">
        <v>310915</v>
      </c>
      <c r="K79" s="217"/>
      <c r="L79" s="217">
        <v>303395</v>
      </c>
    </row>
    <row r="80" spans="1:12" customFormat="1" ht="21.5" customHeight="1" x14ac:dyDescent="0.3">
      <c r="A80" t="s">
        <v>181</v>
      </c>
      <c r="E80" s="239"/>
      <c r="F80" s="217">
        <v>6472</v>
      </c>
      <c r="G80" s="217"/>
      <c r="H80" s="217">
        <v>0</v>
      </c>
      <c r="I80" s="217"/>
      <c r="J80" s="217">
        <v>6472</v>
      </c>
      <c r="K80" s="217"/>
      <c r="L80" s="217">
        <v>0</v>
      </c>
    </row>
    <row r="81" spans="1:12" customFormat="1" ht="21.5" customHeight="1" x14ac:dyDescent="0.3">
      <c r="A81" s="6" t="s">
        <v>43</v>
      </c>
      <c r="E81" s="156"/>
      <c r="F81" s="242">
        <v>1344650</v>
      </c>
      <c r="G81" s="14"/>
      <c r="H81" s="242">
        <v>1323804</v>
      </c>
      <c r="I81" s="6"/>
      <c r="J81" s="242">
        <v>1221487</v>
      </c>
      <c r="K81" s="6"/>
      <c r="L81" s="242">
        <v>1207477</v>
      </c>
    </row>
    <row r="82" spans="1:12" s="6" customFormat="1" ht="21.5" customHeight="1" x14ac:dyDescent="0.3">
      <c r="E82" s="12"/>
      <c r="F82" s="221"/>
      <c r="G82" s="14"/>
      <c r="H82" s="14"/>
      <c r="J82" s="221"/>
      <c r="L82" s="14"/>
    </row>
    <row r="83" spans="1:12" s="6" customFormat="1" ht="21.5" customHeight="1" thickBot="1" x14ac:dyDescent="0.35">
      <c r="A83" s="6" t="s">
        <v>44</v>
      </c>
      <c r="E83" s="12"/>
      <c r="F83" s="232">
        <v>2196115</v>
      </c>
      <c r="G83" s="14"/>
      <c r="H83" s="232">
        <v>1727133</v>
      </c>
      <c r="J83" s="232">
        <v>1917239</v>
      </c>
      <c r="L83" s="232">
        <v>1489421</v>
      </c>
    </row>
    <row r="84" spans="1:12" s="6" customFormat="1" ht="21.5" customHeight="1" thickTop="1" x14ac:dyDescent="0.3">
      <c r="E84" s="12"/>
      <c r="F84" s="14"/>
      <c r="G84" s="14"/>
      <c r="H84" s="14"/>
      <c r="J84" s="14"/>
      <c r="L84" s="14"/>
    </row>
    <row r="85" spans="1:12" customFormat="1" ht="18.75" customHeight="1" x14ac:dyDescent="0.3">
      <c r="E85" s="156"/>
      <c r="F85" s="15">
        <v>0</v>
      </c>
      <c r="G85" s="15"/>
      <c r="H85" s="15">
        <v>0</v>
      </c>
      <c r="J85" s="15">
        <v>0</v>
      </c>
      <c r="L85" s="15">
        <v>0</v>
      </c>
    </row>
    <row r="86" spans="1:12" customFormat="1" ht="18.75" customHeight="1" x14ac:dyDescent="0.3">
      <c r="E86" s="156"/>
      <c r="F86" s="15"/>
      <c r="G86" s="15"/>
      <c r="H86" s="15"/>
    </row>
    <row r="87" spans="1:12" customFormat="1" ht="18.75" customHeight="1" x14ac:dyDescent="0.3">
      <c r="E87" s="156"/>
      <c r="F87" s="15"/>
      <c r="G87" s="15"/>
      <c r="H87" s="15"/>
    </row>
    <row r="88" spans="1:12" customFormat="1" ht="18.75" customHeight="1" x14ac:dyDescent="0.3">
      <c r="E88" s="156"/>
      <c r="F88" s="15"/>
      <c r="G88" s="15"/>
      <c r="H88" s="15"/>
    </row>
    <row r="89" spans="1:12" customFormat="1" ht="18.75" customHeight="1" x14ac:dyDescent="0.3">
      <c r="E89" s="156"/>
      <c r="F89" s="15"/>
      <c r="G89" s="15"/>
      <c r="H89" s="15"/>
    </row>
    <row r="90" spans="1:12" customFormat="1" ht="18.75" customHeight="1" x14ac:dyDescent="0.3">
      <c r="E90" s="156"/>
      <c r="F90" s="15"/>
      <c r="G90" s="15"/>
      <c r="H90" s="15"/>
    </row>
    <row r="91" spans="1:12" customFormat="1" ht="18.75" customHeight="1" x14ac:dyDescent="0.3">
      <c r="E91" s="156"/>
      <c r="F91" s="15"/>
      <c r="G91" s="15"/>
      <c r="H91" s="15"/>
    </row>
    <row r="92" spans="1:12" customFormat="1" ht="18.75" customHeight="1" x14ac:dyDescent="0.3">
      <c r="E92" s="156"/>
      <c r="F92" s="15"/>
      <c r="G92" s="15"/>
      <c r="H92" s="15"/>
    </row>
    <row r="93" spans="1:12" customFormat="1" ht="18.75" customHeight="1" x14ac:dyDescent="0.3">
      <c r="E93" s="156"/>
      <c r="F93" s="15"/>
      <c r="G93" s="15"/>
      <c r="H93" s="15"/>
    </row>
    <row r="94" spans="1:12" customFormat="1" ht="18.75" customHeight="1" x14ac:dyDescent="0.3">
      <c r="E94" s="156"/>
      <c r="F94" s="15"/>
      <c r="G94" s="15"/>
      <c r="H94" s="15"/>
    </row>
    <row r="95" spans="1:12" customFormat="1" ht="18.75" customHeight="1" x14ac:dyDescent="0.3">
      <c r="E95" s="156"/>
      <c r="F95" s="15"/>
      <c r="G95" s="15"/>
      <c r="H95" s="15"/>
    </row>
    <row r="96" spans="1:12" customFormat="1" ht="18.75" customHeight="1" x14ac:dyDescent="0.3">
      <c r="E96" s="156"/>
      <c r="F96" s="15"/>
      <c r="G96" s="15"/>
      <c r="H96" s="15"/>
    </row>
    <row r="97" spans="5:8" customFormat="1" ht="18.75" customHeight="1" x14ac:dyDescent="0.3">
      <c r="E97" s="156"/>
      <c r="F97" s="15"/>
      <c r="G97" s="15"/>
      <c r="H97" s="15"/>
    </row>
    <row r="98" spans="5:8" customFormat="1" ht="18.75" customHeight="1" x14ac:dyDescent="0.3">
      <c r="E98" s="156"/>
      <c r="F98" s="15"/>
      <c r="G98" s="15"/>
      <c r="H98" s="15"/>
    </row>
    <row r="99" spans="5:8" customFormat="1" ht="18.75" customHeight="1" x14ac:dyDescent="0.3">
      <c r="E99" s="156"/>
      <c r="F99" s="15"/>
      <c r="G99" s="15"/>
      <c r="H99" s="15"/>
    </row>
    <row r="100" spans="5:8" customFormat="1" ht="18.75" customHeight="1" x14ac:dyDescent="0.3">
      <c r="E100" s="156"/>
      <c r="F100" s="15"/>
      <c r="G100" s="15"/>
      <c r="H100" s="15"/>
    </row>
    <row r="101" spans="5:8" customFormat="1" ht="18.75" customHeight="1" x14ac:dyDescent="0.3">
      <c r="E101" s="156"/>
      <c r="F101" s="15"/>
      <c r="G101" s="15"/>
      <c r="H101" s="15"/>
    </row>
    <row r="102" spans="5:8" customFormat="1" ht="18.75" customHeight="1" x14ac:dyDescent="0.3">
      <c r="E102" s="156"/>
      <c r="F102" s="15"/>
      <c r="G102" s="15"/>
      <c r="H102" s="15"/>
    </row>
    <row r="103" spans="5:8" customFormat="1" ht="18.75" customHeight="1" x14ac:dyDescent="0.3">
      <c r="E103" s="156"/>
      <c r="F103" s="15"/>
      <c r="G103" s="15"/>
      <c r="H103" s="15"/>
    </row>
    <row r="104" spans="5:8" customFormat="1" ht="18.75" customHeight="1" x14ac:dyDescent="0.3">
      <c r="E104" s="156"/>
      <c r="F104" s="15"/>
      <c r="G104" s="15"/>
      <c r="H104" s="15"/>
    </row>
    <row r="105" spans="5:8" customFormat="1" ht="18.75" customHeight="1" x14ac:dyDescent="0.3">
      <c r="E105" s="156"/>
      <c r="F105" s="15"/>
      <c r="G105" s="15"/>
      <c r="H105" s="15"/>
    </row>
    <row r="106" spans="5:8" customFormat="1" ht="18.75" customHeight="1" x14ac:dyDescent="0.3">
      <c r="E106" s="156"/>
      <c r="F106" s="15"/>
      <c r="G106" s="15"/>
      <c r="H106" s="15"/>
    </row>
    <row r="107" spans="5:8" customFormat="1" ht="18.75" customHeight="1" x14ac:dyDescent="0.3">
      <c r="E107" s="156"/>
      <c r="F107" s="15"/>
      <c r="G107" s="15"/>
      <c r="H107" s="15"/>
    </row>
    <row r="108" spans="5:8" customFormat="1" ht="18.75" customHeight="1" x14ac:dyDescent="0.3">
      <c r="E108" s="156"/>
      <c r="F108" s="15"/>
      <c r="G108" s="15"/>
      <c r="H108" s="15"/>
    </row>
    <row r="109" spans="5:8" customFormat="1" ht="18.75" customHeight="1" x14ac:dyDescent="0.3">
      <c r="E109" s="156"/>
      <c r="F109" s="15"/>
      <c r="G109" s="15"/>
      <c r="H109" s="15"/>
    </row>
    <row r="110" spans="5:8" customFormat="1" ht="18.75" customHeight="1" x14ac:dyDescent="0.3">
      <c r="E110" s="156"/>
      <c r="F110" s="15"/>
      <c r="G110" s="15"/>
      <c r="H110" s="15"/>
    </row>
    <row r="111" spans="5:8" customFormat="1" ht="18.75" customHeight="1" x14ac:dyDescent="0.3">
      <c r="E111" s="156"/>
      <c r="F111" s="15"/>
      <c r="G111" s="15"/>
      <c r="H111" s="15"/>
    </row>
    <row r="112" spans="5:8" customFormat="1" ht="18.75" customHeight="1" x14ac:dyDescent="0.3">
      <c r="E112" s="156"/>
      <c r="F112" s="15"/>
      <c r="G112" s="15"/>
      <c r="H112" s="15"/>
    </row>
    <row r="113" spans="5:8" customFormat="1" ht="18.75" customHeight="1" x14ac:dyDescent="0.3">
      <c r="E113" s="156"/>
      <c r="F113" s="15"/>
      <c r="G113" s="15"/>
      <c r="H113" s="15"/>
    </row>
    <row r="114" spans="5:8" customFormat="1" ht="18.75" customHeight="1" x14ac:dyDescent="0.3">
      <c r="E114" s="156"/>
      <c r="F114" s="15"/>
      <c r="G114" s="15"/>
      <c r="H114" s="15"/>
    </row>
    <row r="115" spans="5:8" customFormat="1" ht="18.75" customHeight="1" x14ac:dyDescent="0.3">
      <c r="E115" s="156"/>
      <c r="F115" s="15"/>
      <c r="G115" s="15"/>
      <c r="H115" s="15"/>
    </row>
    <row r="116" spans="5:8" customFormat="1" ht="18.75" customHeight="1" x14ac:dyDescent="0.3">
      <c r="E116" s="156"/>
      <c r="F116" s="15"/>
      <c r="G116" s="15"/>
      <c r="H116" s="15"/>
    </row>
    <row r="117" spans="5:8" customFormat="1" ht="18.75" customHeight="1" x14ac:dyDescent="0.3">
      <c r="E117" s="156"/>
      <c r="F117" s="15"/>
      <c r="G117" s="15"/>
      <c r="H117" s="15"/>
    </row>
    <row r="118" spans="5:8" customFormat="1" ht="18.75" customHeight="1" x14ac:dyDescent="0.3">
      <c r="E118" s="156"/>
      <c r="F118" s="15"/>
      <c r="G118" s="15"/>
      <c r="H118" s="15"/>
    </row>
    <row r="119" spans="5:8" customFormat="1" ht="18.75" customHeight="1" x14ac:dyDescent="0.3">
      <c r="E119" s="156"/>
      <c r="F119" s="15"/>
      <c r="G119" s="15"/>
      <c r="H119" s="15"/>
    </row>
    <row r="120" spans="5:8" customFormat="1" ht="18.75" customHeight="1" x14ac:dyDescent="0.3">
      <c r="E120" s="156"/>
      <c r="F120" s="15"/>
      <c r="G120" s="15"/>
      <c r="H120" s="15"/>
    </row>
    <row r="121" spans="5:8" customFormat="1" ht="18.75" customHeight="1" x14ac:dyDescent="0.3">
      <c r="E121" s="156"/>
      <c r="F121" s="15"/>
      <c r="G121" s="15"/>
      <c r="H121" s="15"/>
    </row>
    <row r="122" spans="5:8" customFormat="1" ht="18.75" customHeight="1" x14ac:dyDescent="0.3">
      <c r="E122" s="156"/>
      <c r="F122" s="15"/>
      <c r="G122" s="15"/>
      <c r="H122" s="15"/>
    </row>
    <row r="123" spans="5:8" customFormat="1" ht="18.75" customHeight="1" x14ac:dyDescent="0.3">
      <c r="E123" s="156"/>
      <c r="F123" s="15"/>
      <c r="G123" s="15"/>
      <c r="H123" s="15"/>
    </row>
    <row r="124" spans="5:8" customFormat="1" ht="18.75" customHeight="1" x14ac:dyDescent="0.3">
      <c r="E124" s="156"/>
      <c r="F124" s="15"/>
      <c r="G124" s="15"/>
      <c r="H124" s="15"/>
    </row>
    <row r="125" spans="5:8" customFormat="1" ht="18.75" customHeight="1" x14ac:dyDescent="0.3">
      <c r="E125" s="156"/>
      <c r="F125" s="15"/>
      <c r="G125" s="15"/>
      <c r="H125" s="15"/>
    </row>
    <row r="126" spans="5:8" customFormat="1" ht="18.75" customHeight="1" x14ac:dyDescent="0.3">
      <c r="E126" s="156"/>
      <c r="F126" s="15"/>
      <c r="G126" s="15"/>
      <c r="H126" s="15"/>
    </row>
    <row r="127" spans="5:8" customFormat="1" ht="18.75" customHeight="1" x14ac:dyDescent="0.3">
      <c r="E127" s="156"/>
      <c r="F127" s="15"/>
      <c r="G127" s="15"/>
      <c r="H127" s="15"/>
    </row>
    <row r="128" spans="5:8" customFormat="1" ht="18.75" customHeight="1" x14ac:dyDescent="0.3">
      <c r="E128" s="156"/>
      <c r="F128" s="15"/>
      <c r="G128" s="15"/>
      <c r="H128" s="15"/>
    </row>
    <row r="129" spans="5:8" customFormat="1" ht="18.75" customHeight="1" x14ac:dyDescent="0.3">
      <c r="E129" s="156"/>
      <c r="F129" s="15"/>
      <c r="G129" s="15"/>
      <c r="H129" s="15"/>
    </row>
    <row r="130" spans="5:8" ht="18.75" customHeight="1" x14ac:dyDescent="0.4"/>
    <row r="131" spans="5:8" ht="18.75" customHeight="1" x14ac:dyDescent="0.4"/>
    <row r="132" spans="5:8" ht="18.75" customHeight="1" x14ac:dyDescent="0.4"/>
    <row r="133" spans="5:8" ht="18.75" customHeight="1" x14ac:dyDescent="0.4"/>
    <row r="134" spans="5:8" ht="18.75" customHeight="1" x14ac:dyDescent="0.4"/>
    <row r="135" spans="5:8" ht="18.75" customHeight="1" x14ac:dyDescent="0.4"/>
    <row r="136" spans="5:8" ht="18.75" customHeight="1" x14ac:dyDescent="0.4"/>
    <row r="137" spans="5:8" ht="18.75" customHeight="1" x14ac:dyDescent="0.4"/>
    <row r="138" spans="5:8" ht="18.75" customHeight="1" x14ac:dyDescent="0.4"/>
    <row r="139" spans="5:8" ht="18.75" customHeight="1" x14ac:dyDescent="0.4"/>
    <row r="140" spans="5:8" ht="18.75" customHeight="1" x14ac:dyDescent="0.4"/>
    <row r="141" spans="5:8" ht="18.75" customHeight="1" x14ac:dyDescent="0.4"/>
    <row r="142" spans="5:8" ht="18.75" customHeight="1" x14ac:dyDescent="0.4"/>
  </sheetData>
  <mergeCells count="12">
    <mergeCell ref="A41:H41"/>
    <mergeCell ref="A3:H3"/>
    <mergeCell ref="F10:L10"/>
    <mergeCell ref="F5:H5"/>
    <mergeCell ref="J5:L5"/>
    <mergeCell ref="F6:H6"/>
    <mergeCell ref="J6:L6"/>
    <mergeCell ref="F48:L48"/>
    <mergeCell ref="F43:H43"/>
    <mergeCell ref="J43:L43"/>
    <mergeCell ref="F44:H44"/>
    <mergeCell ref="J44:L44"/>
  </mergeCells>
  <pageMargins left="0.8" right="0.8" top="0.48" bottom="0.5" header="0.5" footer="0.5"/>
  <pageSetup paperSize="9" scale="74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1"/>
  <sheetViews>
    <sheetView showGridLines="0" view="pageBreakPreview" topLeftCell="A19" zoomScaleNormal="100" zoomScaleSheetLayoutView="100" workbookViewId="0">
      <selection activeCell="N20" sqref="N20:O23"/>
    </sheetView>
  </sheetViews>
  <sheetFormatPr defaultColWidth="9.1796875" defaultRowHeight="20.25" customHeight="1" x14ac:dyDescent="0.3"/>
  <cols>
    <col min="1" max="1" width="45.81640625" style="2" customWidth="1"/>
    <col min="2" max="2" width="8.90625" style="1" customWidth="1"/>
    <col min="3" max="3" width="1.54296875" style="2" customWidth="1"/>
    <col min="4" max="4" width="12.453125" style="2" customWidth="1"/>
    <col min="5" max="5" width="1.54296875" style="2" customWidth="1"/>
    <col min="6" max="6" width="12.453125" style="2" customWidth="1"/>
    <col min="7" max="7" width="1.54296875" style="2" customWidth="1"/>
    <col min="8" max="8" width="12.54296875" style="2" customWidth="1"/>
    <col min="9" max="9" width="1.54296875" style="2" customWidth="1"/>
    <col min="10" max="10" width="12.54296875" style="2" customWidth="1"/>
    <col min="11" max="11" width="2.81640625" style="2" customWidth="1"/>
    <col min="12" max="12" width="7.54296875" style="2" bestFit="1" customWidth="1"/>
    <col min="13" max="13" width="1.1796875" style="63" customWidth="1"/>
    <col min="14" max="14" width="15.81640625" style="2" customWidth="1"/>
    <col min="15" max="15" width="1.54296875" style="2" customWidth="1"/>
    <col min="16" max="16" width="7" style="2" customWidth="1"/>
    <col min="17" max="17" width="1.453125" style="2" customWidth="1"/>
    <col min="18" max="18" width="12.1796875" style="2" customWidth="1"/>
    <col min="19" max="24" width="9" style="2" customWidth="1"/>
    <col min="25" max="16384" width="9.1796875" style="2"/>
  </cols>
  <sheetData>
    <row r="1" spans="1:24" ht="20.25" customHeight="1" x14ac:dyDescent="0.35">
      <c r="A1" s="171" t="s">
        <v>151</v>
      </c>
    </row>
    <row r="2" spans="1:24" ht="20.25" customHeight="1" x14ac:dyDescent="0.35">
      <c r="A2" s="171" t="s">
        <v>136</v>
      </c>
    </row>
    <row r="3" spans="1:24" ht="20.25" customHeight="1" x14ac:dyDescent="0.3">
      <c r="A3" s="4" t="s">
        <v>45</v>
      </c>
    </row>
    <row r="4" spans="1:24" ht="20.9" customHeight="1" x14ac:dyDescent="0.3"/>
    <row r="5" spans="1:24" ht="20.25" customHeight="1" x14ac:dyDescent="0.3">
      <c r="D5" s="277" t="s">
        <v>1</v>
      </c>
      <c r="E5" s="277"/>
      <c r="F5" s="277"/>
      <c r="G5" s="5"/>
      <c r="H5" s="277" t="s">
        <v>46</v>
      </c>
      <c r="I5" s="277"/>
      <c r="J5" s="277"/>
      <c r="K5" s="5"/>
    </row>
    <row r="6" spans="1:24" ht="20.25" customHeight="1" x14ac:dyDescent="0.3">
      <c r="D6" s="277" t="s">
        <v>3</v>
      </c>
      <c r="E6" s="277"/>
      <c r="F6" s="277"/>
      <c r="G6" s="5"/>
      <c r="H6" s="277" t="s">
        <v>3</v>
      </c>
      <c r="I6" s="277"/>
      <c r="J6" s="277"/>
      <c r="K6" s="5"/>
    </row>
    <row r="7" spans="1:24" ht="20.25" customHeight="1" x14ac:dyDescent="0.3">
      <c r="D7" s="275" t="s">
        <v>47</v>
      </c>
      <c r="E7" s="275"/>
      <c r="F7" s="275"/>
      <c r="G7" s="5"/>
      <c r="H7" s="275" t="s">
        <v>47</v>
      </c>
      <c r="I7" s="275"/>
      <c r="J7" s="275"/>
      <c r="K7" s="22"/>
    </row>
    <row r="8" spans="1:24" ht="20.25" customHeight="1" x14ac:dyDescent="0.3">
      <c r="D8" s="274" t="s">
        <v>4</v>
      </c>
      <c r="E8" s="275"/>
      <c r="F8" s="275"/>
      <c r="G8" s="5"/>
      <c r="H8" s="274" t="s">
        <v>4</v>
      </c>
      <c r="I8" s="274"/>
      <c r="J8" s="274"/>
      <c r="K8" s="67"/>
    </row>
    <row r="9" spans="1:24" ht="20.25" customHeight="1" x14ac:dyDescent="0.3">
      <c r="B9" s="7" t="s">
        <v>7</v>
      </c>
      <c r="D9" s="222" t="s">
        <v>127</v>
      </c>
      <c r="E9" s="123"/>
      <c r="F9" s="222" t="s">
        <v>104</v>
      </c>
      <c r="G9" s="223"/>
      <c r="H9" s="222" t="s">
        <v>127</v>
      </c>
      <c r="I9" s="222"/>
      <c r="J9" s="222" t="s">
        <v>104</v>
      </c>
      <c r="K9" s="8"/>
    </row>
    <row r="10" spans="1:24" ht="18.75" customHeight="1" x14ac:dyDescent="0.3">
      <c r="B10" s="7"/>
      <c r="D10" s="276" t="s">
        <v>9</v>
      </c>
      <c r="E10" s="276"/>
      <c r="F10" s="276"/>
      <c r="G10" s="276"/>
      <c r="H10" s="276"/>
      <c r="I10" s="276"/>
      <c r="J10" s="276"/>
      <c r="K10" s="7"/>
    </row>
    <row r="11" spans="1:24" ht="20.25" customHeight="1" x14ac:dyDescent="0.3">
      <c r="A11" s="94" t="s">
        <v>152</v>
      </c>
      <c r="B11" s="7"/>
    </row>
    <row r="12" spans="1:24" ht="21" customHeight="1" x14ac:dyDescent="0.3">
      <c r="A12" t="s">
        <v>117</v>
      </c>
      <c r="B12" s="7">
        <v>3</v>
      </c>
      <c r="D12" s="91">
        <v>362856</v>
      </c>
      <c r="E12" s="91"/>
      <c r="F12" s="91">
        <v>268868</v>
      </c>
      <c r="G12" s="91"/>
      <c r="H12" s="91">
        <v>317471</v>
      </c>
      <c r="I12" s="91"/>
      <c r="J12" s="91">
        <v>233969</v>
      </c>
      <c r="K12" s="10"/>
      <c r="N12" s="10"/>
      <c r="O12" s="3"/>
      <c r="P12" s="3"/>
      <c r="Q12" s="3"/>
    </row>
    <row r="13" spans="1:24" ht="21" customHeight="1" x14ac:dyDescent="0.3">
      <c r="A13" t="s">
        <v>153</v>
      </c>
      <c r="B13" s="7"/>
      <c r="D13" s="91">
        <v>40892</v>
      </c>
      <c r="E13" s="91"/>
      <c r="F13" s="91">
        <v>50804</v>
      </c>
      <c r="G13" s="91"/>
      <c r="H13" s="92">
        <v>26025</v>
      </c>
      <c r="I13" s="93"/>
      <c r="J13" s="92">
        <v>38117</v>
      </c>
      <c r="K13" s="71"/>
      <c r="N13" s="10"/>
      <c r="O13" s="3"/>
      <c r="P13" s="3"/>
      <c r="Q13" s="3"/>
    </row>
    <row r="14" spans="1:24" ht="21" customHeight="1" x14ac:dyDescent="0.3">
      <c r="A14" t="s">
        <v>115</v>
      </c>
      <c r="B14" s="7"/>
      <c r="D14" s="91">
        <v>7089</v>
      </c>
      <c r="E14" s="91"/>
      <c r="F14" s="91">
        <v>3051</v>
      </c>
      <c r="G14" s="91"/>
      <c r="H14" s="93">
        <v>0</v>
      </c>
      <c r="I14" s="91"/>
      <c r="J14" s="93">
        <v>0</v>
      </c>
      <c r="K14" s="71"/>
      <c r="N14" s="10"/>
      <c r="O14" s="3"/>
      <c r="P14" s="3"/>
      <c r="Q14" s="3"/>
    </row>
    <row r="15" spans="1:24" ht="21" customHeight="1" x14ac:dyDescent="0.3">
      <c r="A15" t="s">
        <v>154</v>
      </c>
      <c r="B15" s="7">
        <v>3</v>
      </c>
      <c r="D15" s="91">
        <v>10693</v>
      </c>
      <c r="E15" s="91"/>
      <c r="F15" s="91">
        <v>8519</v>
      </c>
      <c r="G15" s="91"/>
      <c r="H15" s="91">
        <v>14033</v>
      </c>
      <c r="I15" s="91"/>
      <c r="J15" s="91">
        <v>6881</v>
      </c>
      <c r="K15" s="71"/>
      <c r="N15" s="10"/>
      <c r="O15" s="3"/>
      <c r="P15" s="3"/>
      <c r="Q15" s="3"/>
      <c r="S15" s="71"/>
      <c r="T15" s="71"/>
      <c r="U15" s="71"/>
      <c r="V15" s="71"/>
      <c r="W15" s="71"/>
      <c r="X15" s="71"/>
    </row>
    <row r="16" spans="1:24" ht="21" customHeight="1" x14ac:dyDescent="0.3">
      <c r="A16" s="95" t="s">
        <v>155</v>
      </c>
      <c r="B16" s="12"/>
      <c r="C16" s="6"/>
      <c r="D16" s="13">
        <v>421530</v>
      </c>
      <c r="E16" s="14"/>
      <c r="F16" s="13">
        <v>331242</v>
      </c>
      <c r="G16" s="14"/>
      <c r="H16" s="13">
        <v>357529</v>
      </c>
      <c r="I16" s="14"/>
      <c r="J16" s="13">
        <v>278967</v>
      </c>
      <c r="K16" s="14"/>
      <c r="O16" s="3"/>
      <c r="P16" s="3"/>
      <c r="Q16" s="3"/>
    </row>
    <row r="17" spans="1:16" ht="21" customHeight="1" x14ac:dyDescent="0.3">
      <c r="B17" s="7"/>
      <c r="D17" s="10"/>
      <c r="E17" s="10"/>
      <c r="F17" s="10"/>
      <c r="G17" s="10"/>
      <c r="H17" s="10"/>
      <c r="I17" s="10"/>
      <c r="J17" s="10"/>
      <c r="K17" s="10"/>
      <c r="P17"/>
    </row>
    <row r="18" spans="1:16" ht="20.25" customHeight="1" x14ac:dyDescent="0.3">
      <c r="A18" s="9" t="s">
        <v>48</v>
      </c>
      <c r="B18" s="7"/>
      <c r="D18" s="10"/>
      <c r="E18" s="10"/>
      <c r="F18" s="10"/>
      <c r="G18" s="10"/>
      <c r="H18" s="10"/>
      <c r="I18" s="10"/>
      <c r="J18" s="10"/>
      <c r="K18" s="10"/>
    </row>
    <row r="19" spans="1:16" ht="21" customHeight="1" x14ac:dyDescent="0.3">
      <c r="A19" t="s">
        <v>116</v>
      </c>
      <c r="B19" s="7">
        <v>3</v>
      </c>
      <c r="D19" s="10">
        <v>198676</v>
      </c>
      <c r="E19" s="10"/>
      <c r="F19" s="10">
        <v>73771</v>
      </c>
      <c r="G19" s="10"/>
      <c r="H19" s="10">
        <v>167703</v>
      </c>
      <c r="I19" s="10"/>
      <c r="J19" s="10">
        <v>57995</v>
      </c>
      <c r="K19" s="10"/>
    </row>
    <row r="20" spans="1:16" ht="21" customHeight="1" x14ac:dyDescent="0.3">
      <c r="A20" t="s">
        <v>49</v>
      </c>
      <c r="B20" s="7"/>
      <c r="D20" s="15">
        <v>100137</v>
      </c>
      <c r="E20" s="10"/>
      <c r="F20" s="15">
        <v>112101</v>
      </c>
      <c r="G20" s="10"/>
      <c r="H20" s="10">
        <v>93902</v>
      </c>
      <c r="I20" s="10"/>
      <c r="J20" s="10">
        <v>104671</v>
      </c>
      <c r="K20" s="10"/>
    </row>
    <row r="21" spans="1:16" ht="21" customHeight="1" x14ac:dyDescent="0.3">
      <c r="A21" s="2" t="s">
        <v>50</v>
      </c>
      <c r="B21" s="7">
        <v>3</v>
      </c>
      <c r="D21" s="71">
        <v>82885</v>
      </c>
      <c r="E21" s="10"/>
      <c r="F21" s="71">
        <v>76271</v>
      </c>
      <c r="G21" s="10"/>
      <c r="H21" s="71">
        <v>70512</v>
      </c>
      <c r="I21" s="10"/>
      <c r="J21" s="71">
        <v>66490</v>
      </c>
      <c r="K21" s="10"/>
      <c r="N21" s="10"/>
    </row>
    <row r="22" spans="1:16" ht="21" customHeight="1" x14ac:dyDescent="0.3">
      <c r="A22" s="6" t="s">
        <v>200</v>
      </c>
      <c r="B22" s="168"/>
      <c r="D22" s="224">
        <v>381698</v>
      </c>
      <c r="E22" s="10"/>
      <c r="F22" s="224">
        <v>262143</v>
      </c>
      <c r="G22" s="10"/>
      <c r="H22" s="224">
        <v>332117</v>
      </c>
      <c r="I22" s="10"/>
      <c r="J22" s="224">
        <v>229156</v>
      </c>
      <c r="K22" s="10"/>
    </row>
    <row r="23" spans="1:16" ht="21" customHeight="1" x14ac:dyDescent="0.3">
      <c r="B23" s="168"/>
      <c r="D23" s="71"/>
      <c r="E23" s="10"/>
      <c r="F23" s="71"/>
      <c r="G23" s="10"/>
      <c r="H23" s="71"/>
      <c r="I23" s="10"/>
      <c r="J23" s="71"/>
      <c r="K23" s="10"/>
    </row>
    <row r="24" spans="1:16" ht="21" customHeight="1" x14ac:dyDescent="0.3">
      <c r="A24" s="6" t="s">
        <v>132</v>
      </c>
      <c r="B24" s="168"/>
      <c r="D24" s="225">
        <v>39832</v>
      </c>
      <c r="E24" s="10"/>
      <c r="F24" s="225">
        <v>69099</v>
      </c>
      <c r="G24" s="10"/>
      <c r="H24" s="225">
        <v>25412</v>
      </c>
      <c r="I24" s="10"/>
      <c r="J24" s="225">
        <v>49811</v>
      </c>
      <c r="K24" s="10"/>
    </row>
    <row r="25" spans="1:16" ht="21" customHeight="1" x14ac:dyDescent="0.3">
      <c r="A25" t="s">
        <v>51</v>
      </c>
      <c r="B25" s="7"/>
      <c r="D25" s="10">
        <v>-4443</v>
      </c>
      <c r="E25" s="10"/>
      <c r="F25" s="10">
        <v>-1491</v>
      </c>
      <c r="G25" s="10"/>
      <c r="H25" s="10">
        <v>-2699</v>
      </c>
      <c r="I25" s="10"/>
      <c r="J25" s="10">
        <v>-1190</v>
      </c>
      <c r="K25" s="10"/>
    </row>
    <row r="26" spans="1:16" ht="21" customHeight="1" x14ac:dyDescent="0.3">
      <c r="A26" s="160" t="s">
        <v>133</v>
      </c>
      <c r="B26" s="7"/>
      <c r="D26" s="71">
        <v>-17169</v>
      </c>
      <c r="E26" s="10"/>
      <c r="F26" s="71">
        <v>-41470</v>
      </c>
      <c r="G26" s="10"/>
      <c r="H26" s="71">
        <v>-12750</v>
      </c>
      <c r="I26" s="10"/>
      <c r="J26" s="71">
        <v>-35497</v>
      </c>
      <c r="K26" s="10"/>
    </row>
    <row r="27" spans="1:16" ht="21" customHeight="1" x14ac:dyDescent="0.3">
      <c r="A27" s="6" t="s">
        <v>52</v>
      </c>
      <c r="B27" s="12"/>
      <c r="C27" s="6"/>
      <c r="D27" s="209">
        <v>18220</v>
      </c>
      <c r="E27" s="14"/>
      <c r="F27" s="209">
        <v>26138</v>
      </c>
      <c r="G27" s="14"/>
      <c r="H27" s="209">
        <v>9963</v>
      </c>
      <c r="I27" s="14"/>
      <c r="J27" s="209">
        <v>13124</v>
      </c>
      <c r="K27" s="14"/>
    </row>
    <row r="28" spans="1:16" ht="20.25" customHeight="1" x14ac:dyDescent="0.3">
      <c r="A28" t="s">
        <v>53</v>
      </c>
      <c r="B28" s="7"/>
      <c r="D28" s="96">
        <v>-3864</v>
      </c>
      <c r="E28" s="10"/>
      <c r="F28" s="96">
        <v>-5751</v>
      </c>
      <c r="G28" s="10"/>
      <c r="H28" s="18">
        <v>-2443</v>
      </c>
      <c r="I28" s="10"/>
      <c r="J28" s="18">
        <v>-3745</v>
      </c>
      <c r="K28" s="10"/>
    </row>
    <row r="29" spans="1:16" ht="21" customHeight="1" x14ac:dyDescent="0.3">
      <c r="A29" s="6" t="s">
        <v>54</v>
      </c>
      <c r="B29" s="7"/>
      <c r="D29" s="227">
        <v>14356</v>
      </c>
      <c r="E29" s="14"/>
      <c r="F29" s="227">
        <v>20387</v>
      </c>
      <c r="G29" s="14"/>
      <c r="H29" s="227">
        <v>7520</v>
      </c>
      <c r="I29" s="14"/>
      <c r="J29" s="227">
        <v>9379</v>
      </c>
      <c r="K29" s="14"/>
      <c r="L29" s="10"/>
      <c r="N29" s="10"/>
    </row>
    <row r="30" spans="1:16" ht="21" customHeight="1" x14ac:dyDescent="0.3">
      <c r="B30" s="7"/>
      <c r="D30" s="10"/>
      <c r="E30" s="10"/>
      <c r="F30" s="10"/>
      <c r="G30" s="10"/>
      <c r="H30" s="10"/>
      <c r="I30" s="10"/>
      <c r="J30" s="10"/>
      <c r="K30" s="10"/>
    </row>
    <row r="31" spans="1:16" ht="21" customHeight="1" x14ac:dyDescent="0.3">
      <c r="A31" s="6" t="s">
        <v>156</v>
      </c>
      <c r="B31" s="7"/>
      <c r="D31" s="10"/>
      <c r="E31" s="10"/>
      <c r="F31" s="10"/>
      <c r="G31" s="10"/>
      <c r="H31" s="10"/>
      <c r="I31" s="10"/>
      <c r="J31" s="10"/>
      <c r="K31" s="21"/>
    </row>
    <row r="32" spans="1:16" ht="21" customHeight="1" x14ac:dyDescent="0.3">
      <c r="A32" s="9" t="s">
        <v>157</v>
      </c>
      <c r="B32" s="212"/>
      <c r="D32" s="10"/>
      <c r="E32" s="10"/>
      <c r="F32" s="10"/>
      <c r="G32" s="10"/>
      <c r="H32" s="10"/>
      <c r="I32" s="10"/>
      <c r="J32" s="10"/>
      <c r="K32" s="21"/>
    </row>
    <row r="33" spans="1:11" ht="21" customHeight="1" x14ac:dyDescent="0.3">
      <c r="A33" s="160" t="s">
        <v>158</v>
      </c>
      <c r="B33" s="212"/>
      <c r="D33" s="10">
        <v>8090</v>
      </c>
      <c r="E33" s="10"/>
      <c r="F33" s="233">
        <v>0</v>
      </c>
      <c r="G33" s="10"/>
      <c r="H33" s="10">
        <v>8090</v>
      </c>
      <c r="I33" s="10"/>
      <c r="J33" s="233">
        <v>0</v>
      </c>
      <c r="K33" s="21"/>
    </row>
    <row r="34" spans="1:11" ht="21" customHeight="1" x14ac:dyDescent="0.3">
      <c r="A34" s="160" t="s">
        <v>159</v>
      </c>
      <c r="B34" s="212"/>
      <c r="D34" s="10"/>
      <c r="E34" s="10"/>
      <c r="F34" s="10"/>
      <c r="G34" s="10"/>
      <c r="H34" s="10"/>
      <c r="I34" s="10"/>
      <c r="J34" s="10"/>
      <c r="K34" s="21"/>
    </row>
    <row r="35" spans="1:11" ht="21" customHeight="1" x14ac:dyDescent="0.3">
      <c r="A35" s="160" t="s">
        <v>160</v>
      </c>
      <c r="B35" s="212"/>
      <c r="D35" s="10">
        <v>-1618</v>
      </c>
      <c r="E35" s="10"/>
      <c r="F35" s="130">
        <v>0</v>
      </c>
      <c r="G35" s="10"/>
      <c r="H35" s="10">
        <v>-1618</v>
      </c>
      <c r="I35" s="10"/>
      <c r="J35" s="130">
        <v>0</v>
      </c>
      <c r="K35" s="21"/>
    </row>
    <row r="36" spans="1:11" ht="21" customHeight="1" x14ac:dyDescent="0.3">
      <c r="A36" s="6" t="s">
        <v>161</v>
      </c>
      <c r="B36" s="212"/>
      <c r="D36" s="13">
        <v>6472</v>
      </c>
      <c r="E36" s="10"/>
      <c r="F36" s="220">
        <v>0</v>
      </c>
      <c r="G36" s="10"/>
      <c r="H36" s="13">
        <v>6472</v>
      </c>
      <c r="I36" s="10"/>
      <c r="J36" s="220">
        <v>0</v>
      </c>
      <c r="K36" s="21"/>
    </row>
    <row r="37" spans="1:11" ht="21" customHeight="1" x14ac:dyDescent="0.3">
      <c r="A37" s="6"/>
      <c r="B37" s="212"/>
      <c r="D37" s="10"/>
      <c r="E37" s="10"/>
      <c r="F37" s="10"/>
      <c r="G37" s="10"/>
      <c r="H37" s="10"/>
      <c r="I37" s="10"/>
      <c r="J37" s="10"/>
      <c r="K37" s="21"/>
    </row>
    <row r="38" spans="1:11" ht="21" customHeight="1" thickBot="1" x14ac:dyDescent="0.35">
      <c r="A38" s="6" t="s">
        <v>162</v>
      </c>
      <c r="D38" s="232">
        <v>20828</v>
      </c>
      <c r="E38" s="14"/>
      <c r="F38" s="232">
        <v>20387</v>
      </c>
      <c r="G38" s="14"/>
      <c r="H38" s="232">
        <v>13992</v>
      </c>
      <c r="I38" s="14"/>
      <c r="J38" s="232">
        <v>9379</v>
      </c>
      <c r="K38" s="14"/>
    </row>
    <row r="39" spans="1:11" ht="21" customHeight="1" thickTop="1" x14ac:dyDescent="0.3">
      <c r="A39" s="6"/>
      <c r="D39" s="14"/>
      <c r="E39" s="14"/>
      <c r="F39" s="14"/>
      <c r="G39" s="14"/>
      <c r="H39" s="14"/>
      <c r="I39" s="14"/>
      <c r="J39" s="14"/>
      <c r="K39" s="14"/>
    </row>
    <row r="40" spans="1:11" ht="20.25" customHeight="1" x14ac:dyDescent="0.35">
      <c r="A40" s="171" t="s">
        <v>151</v>
      </c>
    </row>
    <row r="41" spans="1:11" ht="20.25" customHeight="1" x14ac:dyDescent="0.35">
      <c r="A41" s="171" t="s">
        <v>136</v>
      </c>
    </row>
    <row r="42" spans="1:11" ht="20.25" customHeight="1" x14ac:dyDescent="0.3">
      <c r="A42" s="4" t="s">
        <v>45</v>
      </c>
    </row>
    <row r="43" spans="1:11" ht="20.9" customHeight="1" x14ac:dyDescent="0.3"/>
    <row r="44" spans="1:11" ht="20.25" customHeight="1" x14ac:dyDescent="0.3">
      <c r="D44" s="277" t="s">
        <v>1</v>
      </c>
      <c r="E44" s="277"/>
      <c r="F44" s="277"/>
      <c r="G44" s="211"/>
      <c r="H44" s="277" t="s">
        <v>46</v>
      </c>
      <c r="I44" s="277"/>
      <c r="J44" s="277"/>
      <c r="K44" s="211"/>
    </row>
    <row r="45" spans="1:11" ht="20.25" customHeight="1" x14ac:dyDescent="0.3">
      <c r="D45" s="277" t="s">
        <v>3</v>
      </c>
      <c r="E45" s="277"/>
      <c r="F45" s="277"/>
      <c r="G45" s="211"/>
      <c r="H45" s="277" t="s">
        <v>3</v>
      </c>
      <c r="I45" s="277"/>
      <c r="J45" s="277"/>
      <c r="K45" s="211"/>
    </row>
    <row r="46" spans="1:11" ht="20.25" customHeight="1" x14ac:dyDescent="0.3">
      <c r="D46" s="275" t="s">
        <v>47</v>
      </c>
      <c r="E46" s="275"/>
      <c r="F46" s="275"/>
      <c r="G46" s="211"/>
      <c r="H46" s="275" t="s">
        <v>47</v>
      </c>
      <c r="I46" s="275"/>
      <c r="J46" s="275"/>
      <c r="K46" s="213"/>
    </row>
    <row r="47" spans="1:11" ht="20.25" customHeight="1" x14ac:dyDescent="0.3">
      <c r="D47" s="274" t="s">
        <v>4</v>
      </c>
      <c r="E47" s="275"/>
      <c r="F47" s="275"/>
      <c r="G47" s="211"/>
      <c r="H47" s="274" t="s">
        <v>4</v>
      </c>
      <c r="I47" s="274"/>
      <c r="J47" s="274"/>
      <c r="K47" s="214"/>
    </row>
    <row r="48" spans="1:11" ht="20.25" customHeight="1" x14ac:dyDescent="0.3">
      <c r="B48" s="212"/>
      <c r="D48" s="222" t="s">
        <v>127</v>
      </c>
      <c r="E48" s="123"/>
      <c r="F48" s="222" t="s">
        <v>104</v>
      </c>
      <c r="G48" s="223"/>
      <c r="H48" s="222" t="s">
        <v>127</v>
      </c>
      <c r="I48" s="222"/>
      <c r="J48" s="222" t="s">
        <v>104</v>
      </c>
      <c r="K48" s="8"/>
    </row>
    <row r="49" spans="1:11" ht="18.75" customHeight="1" x14ac:dyDescent="0.3">
      <c r="B49" s="212"/>
      <c r="D49" s="276" t="s">
        <v>9</v>
      </c>
      <c r="E49" s="276"/>
      <c r="F49" s="276"/>
      <c r="G49" s="276"/>
      <c r="H49" s="276"/>
      <c r="I49" s="276"/>
      <c r="J49" s="276"/>
      <c r="K49" s="212"/>
    </row>
    <row r="50" spans="1:11" ht="21" customHeight="1" x14ac:dyDescent="0.3">
      <c r="A50" s="6" t="s">
        <v>163</v>
      </c>
      <c r="B50" s="7"/>
      <c r="D50" s="10"/>
      <c r="E50" s="10"/>
      <c r="F50" s="10"/>
      <c r="G50" s="10"/>
      <c r="H50" s="10"/>
      <c r="I50" s="10"/>
      <c r="J50" s="10"/>
      <c r="K50" s="10"/>
    </row>
    <row r="51" spans="1:11" ht="21" customHeight="1" x14ac:dyDescent="0.3">
      <c r="A51" t="s">
        <v>55</v>
      </c>
      <c r="B51" s="7"/>
      <c r="D51" s="15">
        <v>14356</v>
      </c>
      <c r="E51" s="15"/>
      <c r="F51" s="15">
        <v>19662</v>
      </c>
      <c r="G51" s="15"/>
      <c r="H51" s="93">
        <v>7520</v>
      </c>
      <c r="I51" s="15"/>
      <c r="J51" s="93">
        <v>9379</v>
      </c>
      <c r="K51" s="10"/>
    </row>
    <row r="52" spans="1:11" ht="21" customHeight="1" x14ac:dyDescent="0.3">
      <c r="A52" t="s">
        <v>56</v>
      </c>
      <c r="B52" s="7"/>
      <c r="D52" s="130">
        <v>0</v>
      </c>
      <c r="E52" s="15"/>
      <c r="F52" s="130">
        <v>725</v>
      </c>
      <c r="G52" s="15"/>
      <c r="H52" s="130">
        <v>0</v>
      </c>
      <c r="I52" s="15"/>
      <c r="J52" s="130">
        <v>0</v>
      </c>
      <c r="K52" s="10"/>
    </row>
    <row r="53" spans="1:11" ht="21" customHeight="1" thickBot="1" x14ac:dyDescent="0.35">
      <c r="A53" s="6"/>
      <c r="D53" s="243">
        <v>14356</v>
      </c>
      <c r="E53" s="14"/>
      <c r="F53" s="102">
        <v>20387</v>
      </c>
      <c r="G53" s="14"/>
      <c r="H53" s="243">
        <v>7520</v>
      </c>
      <c r="I53" s="82"/>
      <c r="J53" s="102">
        <v>9379</v>
      </c>
      <c r="K53" s="14"/>
    </row>
    <row r="54" spans="1:11" ht="21" customHeight="1" thickTop="1" x14ac:dyDescent="0.3">
      <c r="A54" s="6"/>
      <c r="D54" s="10"/>
      <c r="E54" s="10"/>
      <c r="F54" s="10"/>
      <c r="G54" s="10"/>
      <c r="H54" s="10"/>
      <c r="I54" s="10"/>
      <c r="J54" s="10"/>
      <c r="K54" s="10"/>
    </row>
    <row r="55" spans="1:11" ht="21" customHeight="1" x14ac:dyDescent="0.3">
      <c r="A55" s="6" t="s">
        <v>164</v>
      </c>
      <c r="B55" s="212"/>
      <c r="D55" s="10"/>
      <c r="E55" s="10"/>
      <c r="F55" s="10"/>
      <c r="G55" s="10"/>
      <c r="H55" s="10"/>
      <c r="I55" s="10"/>
      <c r="J55" s="10"/>
      <c r="K55" s="10"/>
    </row>
    <row r="56" spans="1:11" ht="21" customHeight="1" x14ac:dyDescent="0.3">
      <c r="A56" t="s">
        <v>55</v>
      </c>
      <c r="B56" s="212"/>
      <c r="D56" s="15">
        <v>20828</v>
      </c>
      <c r="E56" s="15"/>
      <c r="F56" s="15">
        <v>19662</v>
      </c>
      <c r="G56" s="15"/>
      <c r="H56" s="93">
        <v>13992</v>
      </c>
      <c r="I56" s="15"/>
      <c r="J56" s="93">
        <v>9379</v>
      </c>
      <c r="K56" s="10"/>
    </row>
    <row r="57" spans="1:11" ht="21" customHeight="1" x14ac:dyDescent="0.3">
      <c r="A57" t="s">
        <v>56</v>
      </c>
      <c r="B57" s="212"/>
      <c r="D57" s="130">
        <v>0</v>
      </c>
      <c r="E57" s="15"/>
      <c r="F57" s="130">
        <v>725</v>
      </c>
      <c r="G57" s="15"/>
      <c r="H57" s="130">
        <v>0</v>
      </c>
      <c r="I57" s="15"/>
      <c r="J57" s="130">
        <v>0</v>
      </c>
      <c r="K57" s="10"/>
    </row>
    <row r="58" spans="1:11" ht="21" customHeight="1" thickBot="1" x14ac:dyDescent="0.35">
      <c r="A58" s="6"/>
      <c r="D58" s="243">
        <v>20828</v>
      </c>
      <c r="E58" s="14"/>
      <c r="F58" s="102">
        <v>20387</v>
      </c>
      <c r="G58" s="14"/>
      <c r="H58" s="243">
        <v>13992</v>
      </c>
      <c r="I58" s="82"/>
      <c r="J58" s="102">
        <v>9379</v>
      </c>
      <c r="K58" s="14"/>
    </row>
    <row r="59" spans="1:11" ht="21" customHeight="1" thickTop="1" x14ac:dyDescent="0.3">
      <c r="A59" s="6"/>
      <c r="D59" s="10"/>
      <c r="E59" s="10"/>
      <c r="F59" s="10"/>
      <c r="G59" s="10"/>
      <c r="H59" s="10"/>
      <c r="I59" s="10"/>
      <c r="J59" s="10"/>
      <c r="K59" s="10"/>
    </row>
    <row r="60" spans="1:11" ht="21" customHeight="1" thickBot="1" x14ac:dyDescent="0.35">
      <c r="A60" s="161" t="s">
        <v>137</v>
      </c>
      <c r="B60" s="104"/>
      <c r="C60" s="162"/>
      <c r="D60" s="164">
        <v>2.612951546821449E-2</v>
      </c>
      <c r="E60" s="163"/>
      <c r="F60" s="164">
        <v>3.5787415978202113E-2</v>
      </c>
      <c r="G60" s="163"/>
      <c r="H60" s="164">
        <v>1.3687235742614445E-2</v>
      </c>
      <c r="I60" s="163"/>
      <c r="J60" s="164">
        <v>1.707100877121135E-2</v>
      </c>
      <c r="K60" s="90"/>
    </row>
    <row r="61" spans="1:11" ht="20.25" customHeight="1" thickTop="1" x14ac:dyDescent="0.3"/>
  </sheetData>
  <mergeCells count="18">
    <mergeCell ref="D5:F5"/>
    <mergeCell ref="H5:J5"/>
    <mergeCell ref="D10:J10"/>
    <mergeCell ref="D6:F6"/>
    <mergeCell ref="H6:J6"/>
    <mergeCell ref="D7:F7"/>
    <mergeCell ref="H7:J7"/>
    <mergeCell ref="D8:F8"/>
    <mergeCell ref="H8:J8"/>
    <mergeCell ref="D47:F47"/>
    <mergeCell ref="H47:J47"/>
    <mergeCell ref="D49:J49"/>
    <mergeCell ref="D44:F44"/>
    <mergeCell ref="H44:J44"/>
    <mergeCell ref="D45:F45"/>
    <mergeCell ref="H45:J45"/>
    <mergeCell ref="D46:F46"/>
    <mergeCell ref="H46:J46"/>
  </mergeCells>
  <pageMargins left="0.8" right="0.8" top="0.48" bottom="0.5" header="0.5" footer="0.5"/>
  <pageSetup paperSize="9" scale="78" firstPageNumber="4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6"/>
  <sheetViews>
    <sheetView showGridLines="0" tabSelected="1" view="pageBreakPreview" zoomScale="85" zoomScaleNormal="85" zoomScaleSheetLayoutView="85" zoomScalePageLayoutView="34" workbookViewId="0">
      <selection activeCell="U26" sqref="U26"/>
    </sheetView>
  </sheetViews>
  <sheetFormatPr defaultColWidth="9.1796875" defaultRowHeight="22" customHeight="1" x14ac:dyDescent="0.3"/>
  <cols>
    <col min="1" max="1" width="43.36328125" style="32" customWidth="1"/>
    <col min="2" max="2" width="3.7265625" style="32" customWidth="1"/>
    <col min="3" max="3" width="1.1796875" style="32" customWidth="1"/>
    <col min="4" max="4" width="11.1796875" style="15" customWidth="1"/>
    <col min="5" max="5" width="1.1796875" customWidth="1"/>
    <col min="6" max="6" width="11.1796875" style="15" customWidth="1"/>
    <col min="7" max="7" width="1.1796875" style="15" customWidth="1"/>
    <col min="8" max="8" width="11.1796875" style="15" customWidth="1"/>
    <col min="9" max="9" width="1.1796875" customWidth="1"/>
    <col min="10" max="10" width="11.1796875" style="15" customWidth="1"/>
    <col min="11" max="11" width="1.1796875" customWidth="1"/>
    <col min="12" max="12" width="11.1796875" customWidth="1"/>
    <col min="13" max="13" width="1.1796875" customWidth="1"/>
    <col min="14" max="14" width="13.36328125" customWidth="1"/>
    <col min="15" max="15" width="1.1796875" customWidth="1"/>
    <col min="16" max="16" width="11.1796875" style="15" customWidth="1"/>
    <col min="17" max="17" width="1.1796875" style="15" customWidth="1"/>
    <col min="18" max="18" width="13.90625" style="15" customWidth="1"/>
    <col min="19" max="19" width="1.1796875" style="15" customWidth="1"/>
    <col min="20" max="20" width="11.6328125" style="15" customWidth="1"/>
    <col min="21" max="21" width="11.81640625" customWidth="1"/>
  </cols>
  <sheetData>
    <row r="1" spans="1:21" ht="22" customHeight="1" x14ac:dyDescent="0.3">
      <c r="A1" s="6" t="s">
        <v>165</v>
      </c>
      <c r="B1" s="19"/>
      <c r="C1" s="19"/>
      <c r="D1" s="17"/>
      <c r="E1" s="155"/>
      <c r="F1" s="17"/>
      <c r="G1" s="17"/>
      <c r="H1" s="17"/>
      <c r="I1" s="155"/>
      <c r="J1" s="17"/>
      <c r="K1" s="155"/>
      <c r="L1" s="155"/>
      <c r="M1" s="155"/>
      <c r="N1" s="155"/>
      <c r="O1" s="155"/>
      <c r="P1" s="17"/>
      <c r="Q1" s="17"/>
      <c r="R1" s="17"/>
      <c r="S1" s="17"/>
      <c r="T1" s="31"/>
    </row>
    <row r="2" spans="1:21" s="6" customFormat="1" ht="22" customHeight="1" x14ac:dyDescent="0.3">
      <c r="A2" s="19" t="s">
        <v>57</v>
      </c>
      <c r="B2" s="19"/>
      <c r="C2" s="19"/>
      <c r="D2" s="20"/>
      <c r="E2" s="19"/>
      <c r="F2" s="20"/>
      <c r="G2" s="20"/>
      <c r="H2" s="20"/>
      <c r="I2" s="19"/>
      <c r="J2" s="14"/>
      <c r="K2" s="19"/>
      <c r="L2" s="19"/>
      <c r="M2" s="19"/>
      <c r="N2" s="19"/>
      <c r="O2" s="19"/>
      <c r="P2" s="20"/>
      <c r="Q2" s="20"/>
      <c r="R2" s="20"/>
      <c r="S2" s="20"/>
      <c r="T2" s="31"/>
    </row>
    <row r="3" spans="1:21" ht="22" customHeight="1" x14ac:dyDescent="0.3"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1" ht="22" customHeight="1" x14ac:dyDescent="0.3">
      <c r="D4" s="277" t="s">
        <v>58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</row>
    <row r="5" spans="1:21" ht="22" customHeight="1" x14ac:dyDescent="0.3">
      <c r="D5" s="23"/>
      <c r="E5" s="157"/>
      <c r="F5" s="33"/>
      <c r="G5" s="157"/>
      <c r="H5" s="157"/>
      <c r="K5" s="155"/>
      <c r="L5" s="279" t="s">
        <v>39</v>
      </c>
      <c r="M5" s="279"/>
      <c r="N5" s="279"/>
      <c r="O5" s="157"/>
      <c r="P5" s="97"/>
      <c r="Q5" s="157"/>
      <c r="R5" s="97"/>
      <c r="S5" s="157"/>
      <c r="T5" s="23"/>
    </row>
    <row r="6" spans="1:21" ht="22" customHeight="1" x14ac:dyDescent="0.3">
      <c r="D6"/>
      <c r="E6" s="157"/>
      <c r="F6" s="157"/>
      <c r="G6" s="157"/>
      <c r="H6" s="157"/>
      <c r="I6" s="156"/>
      <c r="J6" s="100" t="s">
        <v>118</v>
      </c>
      <c r="L6" s="157"/>
      <c r="M6" s="157"/>
      <c r="N6" s="157"/>
      <c r="O6" s="157"/>
      <c r="P6" s="100" t="s">
        <v>35</v>
      </c>
      <c r="Q6"/>
      <c r="R6" s="97"/>
      <c r="S6"/>
      <c r="T6" s="157"/>
    </row>
    <row r="7" spans="1:21" ht="22" customHeight="1" x14ac:dyDescent="0.3">
      <c r="D7" s="157" t="s">
        <v>59</v>
      </c>
      <c r="E7" s="157"/>
      <c r="F7" s="157"/>
      <c r="G7" s="157"/>
      <c r="H7" s="157" t="s">
        <v>60</v>
      </c>
      <c r="I7" s="156"/>
      <c r="J7" s="100" t="s">
        <v>119</v>
      </c>
      <c r="K7" s="156"/>
      <c r="L7" s="157"/>
      <c r="M7" s="157"/>
      <c r="N7" s="157"/>
      <c r="O7" s="157"/>
      <c r="P7" s="100" t="s">
        <v>61</v>
      </c>
      <c r="Q7" s="100"/>
      <c r="R7" s="97"/>
      <c r="S7" s="100"/>
      <c r="T7"/>
    </row>
    <row r="8" spans="1:21" ht="22" customHeight="1" x14ac:dyDescent="0.3">
      <c r="D8" s="157" t="s">
        <v>166</v>
      </c>
      <c r="E8" s="157"/>
      <c r="F8" s="157" t="s">
        <v>63</v>
      </c>
      <c r="G8" s="157"/>
      <c r="H8" s="157" t="s">
        <v>64</v>
      </c>
      <c r="I8" s="156"/>
      <c r="J8" s="23" t="s">
        <v>168</v>
      </c>
      <c r="L8" s="157" t="s">
        <v>66</v>
      </c>
      <c r="M8" s="156"/>
      <c r="N8" s="157"/>
      <c r="O8" s="156"/>
      <c r="P8" s="100" t="s">
        <v>67</v>
      </c>
      <c r="Q8" s="100"/>
      <c r="R8" s="100" t="s">
        <v>68</v>
      </c>
      <c r="S8" s="100"/>
      <c r="T8" s="157" t="s">
        <v>69</v>
      </c>
    </row>
    <row r="9" spans="1:21" s="32" customFormat="1" ht="21.5" customHeight="1" x14ac:dyDescent="0.3">
      <c r="B9" s="156"/>
      <c r="D9" s="157" t="s">
        <v>70</v>
      </c>
      <c r="E9" s="33"/>
      <c r="F9" s="33" t="s">
        <v>71</v>
      </c>
      <c r="G9" s="33"/>
      <c r="H9" s="157" t="s">
        <v>72</v>
      </c>
      <c r="I9" s="33"/>
      <c r="J9" s="33" t="s">
        <v>169</v>
      </c>
      <c r="L9" s="33" t="s">
        <v>73</v>
      </c>
      <c r="M9" s="33"/>
      <c r="N9" s="157" t="s">
        <v>42</v>
      </c>
      <c r="O9" s="33"/>
      <c r="P9" s="100" t="s">
        <v>74</v>
      </c>
      <c r="Q9" s="100"/>
      <c r="R9" s="100" t="s">
        <v>65</v>
      </c>
      <c r="S9" s="100"/>
      <c r="T9" s="33" t="s">
        <v>75</v>
      </c>
    </row>
    <row r="10" spans="1:21" s="34" customFormat="1" ht="22" customHeight="1" x14ac:dyDescent="0.3">
      <c r="B10" s="35"/>
      <c r="D10" s="280" t="s">
        <v>9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</row>
    <row r="11" spans="1:21" s="34" customFormat="1" ht="22" customHeight="1" x14ac:dyDescent="0.3">
      <c r="A11" s="36" t="s">
        <v>107</v>
      </c>
      <c r="B11" s="35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2"/>
      <c r="Q11" s="41"/>
      <c r="R11" s="42"/>
      <c r="S11" s="41"/>
      <c r="T11" s="41"/>
      <c r="U11" s="103"/>
    </row>
    <row r="12" spans="1:21" s="34" customFormat="1" ht="22" customHeight="1" x14ac:dyDescent="0.3">
      <c r="A12" s="36" t="s">
        <v>105</v>
      </c>
      <c r="B12" s="37"/>
      <c r="C12" s="38"/>
      <c r="D12" s="39">
        <v>549411</v>
      </c>
      <c r="E12" s="41"/>
      <c r="F12" s="39">
        <v>295291</v>
      </c>
      <c r="G12" s="39"/>
      <c r="H12" s="39">
        <v>10249</v>
      </c>
      <c r="I12" s="39"/>
      <c r="J12" s="39">
        <v>5783</v>
      </c>
      <c r="K12" s="39"/>
      <c r="L12" s="48">
        <v>43348</v>
      </c>
      <c r="M12" s="39"/>
      <c r="N12" s="48">
        <v>340658</v>
      </c>
      <c r="O12" s="39"/>
      <c r="P12" s="48">
        <v>1244740</v>
      </c>
      <c r="Q12" s="39"/>
      <c r="R12" s="48">
        <v>6453</v>
      </c>
      <c r="S12" s="39"/>
      <c r="T12" s="43">
        <v>1251193</v>
      </c>
      <c r="U12" s="113"/>
    </row>
    <row r="13" spans="1:21" s="34" customFormat="1" ht="22" customHeight="1" x14ac:dyDescent="0.3">
      <c r="A13" s="44"/>
      <c r="B13" s="45"/>
      <c r="C13" s="44"/>
      <c r="D13" s="46"/>
      <c r="E13" s="43"/>
      <c r="F13" s="46"/>
      <c r="G13" s="46"/>
      <c r="H13" s="47"/>
      <c r="I13" s="39"/>
      <c r="J13" s="41"/>
      <c r="K13" s="39"/>
      <c r="L13" s="39"/>
      <c r="M13" s="39"/>
      <c r="N13" s="39"/>
      <c r="O13" s="39"/>
      <c r="P13" s="42"/>
      <c r="Q13" s="41"/>
      <c r="R13" s="42"/>
      <c r="S13" s="41"/>
      <c r="T13" s="42"/>
    </row>
    <row r="14" spans="1:21" s="34" customFormat="1" ht="22" hidden="1" customHeight="1" x14ac:dyDescent="0.3">
      <c r="A14" s="6" t="s">
        <v>76</v>
      </c>
      <c r="B14" s="45"/>
      <c r="C14" s="44"/>
      <c r="D14" s="46"/>
      <c r="E14" s="43"/>
      <c r="F14" s="46"/>
      <c r="G14" s="46"/>
      <c r="H14" s="47"/>
      <c r="I14" s="39"/>
      <c r="J14" s="41"/>
      <c r="K14" s="39"/>
      <c r="L14" s="39"/>
      <c r="M14" s="39"/>
      <c r="N14" s="39"/>
      <c r="O14" s="39"/>
      <c r="P14" s="42"/>
      <c r="Q14" s="41"/>
      <c r="R14" s="42"/>
      <c r="S14" s="41"/>
      <c r="T14" s="42"/>
    </row>
    <row r="15" spans="1:21" s="34" customFormat="1" ht="22" hidden="1" customHeight="1" x14ac:dyDescent="0.3">
      <c r="A15" s="6" t="s">
        <v>77</v>
      </c>
      <c r="B15" s="45"/>
      <c r="C15" s="44"/>
      <c r="D15" s="46"/>
      <c r="E15" s="43"/>
      <c r="F15" s="46"/>
      <c r="G15" s="46"/>
      <c r="H15" s="47"/>
      <c r="I15" s="39"/>
      <c r="J15" s="41"/>
      <c r="K15" s="39"/>
      <c r="L15" s="39"/>
      <c r="M15" s="39"/>
      <c r="N15" s="39"/>
      <c r="O15" s="39"/>
      <c r="P15" s="42"/>
      <c r="Q15" s="41"/>
      <c r="R15" s="42"/>
      <c r="S15" s="41"/>
      <c r="T15" s="42"/>
    </row>
    <row r="16" spans="1:21" s="34" customFormat="1" ht="22" hidden="1" customHeight="1" x14ac:dyDescent="0.3">
      <c r="A16" t="s">
        <v>78</v>
      </c>
      <c r="B16" s="45"/>
      <c r="C16" s="44"/>
      <c r="D16" s="116"/>
      <c r="E16" s="118"/>
      <c r="F16" s="116"/>
      <c r="G16" s="119"/>
      <c r="H16" s="116"/>
      <c r="I16" s="120"/>
      <c r="J16" s="116"/>
      <c r="K16" s="120"/>
      <c r="L16" s="116"/>
      <c r="M16" s="120"/>
      <c r="N16" s="116"/>
      <c r="O16" s="120"/>
      <c r="P16" s="116"/>
      <c r="Q16" s="30"/>
      <c r="R16" s="116"/>
      <c r="S16" s="30"/>
      <c r="T16" s="116"/>
    </row>
    <row r="17" spans="1:21" s="34" customFormat="1" ht="22" hidden="1" customHeight="1" x14ac:dyDescent="0.3">
      <c r="A17" s="95" t="s">
        <v>79</v>
      </c>
      <c r="B17" s="45"/>
      <c r="C17" s="44"/>
      <c r="D17" s="117"/>
      <c r="E17" s="108"/>
      <c r="F17" s="117"/>
      <c r="G17" s="109"/>
      <c r="H17" s="117"/>
      <c r="I17" s="110"/>
      <c r="J17" s="99"/>
      <c r="K17" s="110"/>
      <c r="L17" s="117"/>
      <c r="M17" s="110"/>
      <c r="N17" s="117"/>
      <c r="O17" s="110"/>
      <c r="P17" s="99"/>
      <c r="Q17" s="111"/>
      <c r="R17" s="99"/>
      <c r="S17" s="111"/>
      <c r="T17" s="99"/>
    </row>
    <row r="18" spans="1:21" s="34" customFormat="1" ht="22" hidden="1" customHeight="1" x14ac:dyDescent="0.3">
      <c r="A18" s="6" t="s">
        <v>80</v>
      </c>
      <c r="B18" s="45"/>
      <c r="C18" s="44"/>
      <c r="D18" s="99"/>
      <c r="E18" s="108"/>
      <c r="F18" s="99"/>
      <c r="G18" s="109"/>
      <c r="H18" s="99"/>
      <c r="I18" s="110"/>
      <c r="J18" s="99"/>
      <c r="K18" s="110"/>
      <c r="L18" s="99"/>
      <c r="M18" s="110"/>
      <c r="N18" s="99"/>
      <c r="O18" s="110"/>
      <c r="P18" s="99"/>
      <c r="Q18" s="111"/>
      <c r="R18" s="99"/>
      <c r="S18" s="111"/>
      <c r="T18" s="99"/>
    </row>
    <row r="19" spans="1:21" s="34" customFormat="1" ht="22" hidden="1" customHeight="1" x14ac:dyDescent="0.3">
      <c r="A19" s="44"/>
      <c r="B19" s="45"/>
      <c r="C19" s="44"/>
      <c r="D19" s="46"/>
      <c r="E19" s="43"/>
      <c r="F19" s="46"/>
      <c r="G19" s="46"/>
      <c r="H19" s="47"/>
      <c r="I19" s="39"/>
      <c r="J19" s="41"/>
      <c r="K19" s="39"/>
      <c r="L19" s="39"/>
      <c r="M19" s="39"/>
      <c r="N19" s="39"/>
      <c r="O19" s="39"/>
      <c r="P19" s="42"/>
      <c r="Q19" s="41"/>
      <c r="R19" s="42"/>
      <c r="S19" s="41"/>
      <c r="T19" s="42"/>
    </row>
    <row r="20" spans="1:21" s="34" customFormat="1" ht="22" customHeight="1" x14ac:dyDescent="0.3">
      <c r="A20" s="51" t="s">
        <v>81</v>
      </c>
      <c r="B20" s="45"/>
      <c r="C20" s="44"/>
      <c r="D20" s="46"/>
      <c r="E20" s="43"/>
      <c r="F20" s="46"/>
      <c r="G20" s="46"/>
      <c r="H20" s="47"/>
      <c r="I20" s="39"/>
      <c r="J20" s="41"/>
      <c r="K20" s="39"/>
      <c r="L20" s="39"/>
      <c r="M20" s="39"/>
      <c r="N20" s="39"/>
      <c r="O20" s="39"/>
      <c r="P20" s="42"/>
      <c r="Q20" s="41"/>
      <c r="R20" s="42"/>
      <c r="S20" s="41"/>
      <c r="T20" s="42"/>
    </row>
    <row r="21" spans="1:21" s="34" customFormat="1" ht="22" customHeight="1" x14ac:dyDescent="0.3">
      <c r="A21" s="44" t="s">
        <v>167</v>
      </c>
      <c r="B21" s="45"/>
      <c r="C21" s="44"/>
      <c r="D21" s="98">
        <v>0</v>
      </c>
      <c r="E21" s="118"/>
      <c r="F21" s="98">
        <v>0</v>
      </c>
      <c r="G21" s="119"/>
      <c r="H21" s="98">
        <v>0</v>
      </c>
      <c r="I21" s="120"/>
      <c r="J21" s="98">
        <v>0</v>
      </c>
      <c r="K21" s="120"/>
      <c r="L21" s="98">
        <v>0</v>
      </c>
      <c r="M21" s="120"/>
      <c r="N21" s="98">
        <v>19662</v>
      </c>
      <c r="O21" s="120"/>
      <c r="P21" s="98">
        <v>19662</v>
      </c>
      <c r="Q21" s="121"/>
      <c r="R21" s="98">
        <v>725</v>
      </c>
      <c r="S21" s="121"/>
      <c r="T21" s="52">
        <v>20387</v>
      </c>
    </row>
    <row r="22" spans="1:21" s="34" customFormat="1" ht="22" customHeight="1" x14ac:dyDescent="0.3">
      <c r="A22" s="44" t="s">
        <v>82</v>
      </c>
      <c r="B22" s="45"/>
      <c r="C22" s="44"/>
      <c r="D22" s="98">
        <v>0</v>
      </c>
      <c r="E22" s="121"/>
      <c r="F22" s="98">
        <v>0</v>
      </c>
      <c r="G22" s="121"/>
      <c r="H22" s="98">
        <v>0</v>
      </c>
      <c r="I22" s="121"/>
      <c r="J22" s="98">
        <v>0</v>
      </c>
      <c r="K22" s="120"/>
      <c r="L22" s="98">
        <v>0</v>
      </c>
      <c r="M22" s="120"/>
      <c r="N22" s="98">
        <v>0</v>
      </c>
      <c r="O22" s="120"/>
      <c r="P22" s="98">
        <v>0</v>
      </c>
      <c r="Q22" s="121"/>
      <c r="R22" s="98">
        <v>0</v>
      </c>
      <c r="S22" s="121"/>
      <c r="T22" s="116">
        <v>0</v>
      </c>
    </row>
    <row r="23" spans="1:21" s="32" customFormat="1" ht="22" customHeight="1" x14ac:dyDescent="0.3">
      <c r="A23" s="133" t="s">
        <v>162</v>
      </c>
      <c r="B23" s="53"/>
      <c r="C23" s="51"/>
      <c r="D23" s="99">
        <v>0</v>
      </c>
      <c r="E23" s="111"/>
      <c r="F23" s="99">
        <v>0</v>
      </c>
      <c r="G23" s="111"/>
      <c r="H23" s="99">
        <v>0</v>
      </c>
      <c r="I23" s="111"/>
      <c r="J23" s="99">
        <v>0</v>
      </c>
      <c r="K23" s="110"/>
      <c r="L23" s="99">
        <v>0</v>
      </c>
      <c r="M23" s="110"/>
      <c r="N23" s="99">
        <v>19662</v>
      </c>
      <c r="O23" s="110"/>
      <c r="P23" s="99">
        <v>19662</v>
      </c>
      <c r="Q23" s="111"/>
      <c r="R23" s="99">
        <v>725</v>
      </c>
      <c r="S23" s="111"/>
      <c r="T23" s="128">
        <v>20387</v>
      </c>
    </row>
    <row r="24" spans="1:21" s="34" customFormat="1" ht="22" hidden="1" customHeight="1" x14ac:dyDescent="0.3">
      <c r="A24" s="44" t="s">
        <v>83</v>
      </c>
      <c r="B24" s="45"/>
      <c r="C24" s="44"/>
      <c r="D24" s="116">
        <v>0</v>
      </c>
      <c r="E24" s="121"/>
      <c r="F24" s="116">
        <v>0</v>
      </c>
      <c r="G24" s="121"/>
      <c r="H24" s="116">
        <v>0</v>
      </c>
      <c r="I24" s="121"/>
      <c r="J24" s="116">
        <v>0</v>
      </c>
      <c r="K24" s="120"/>
      <c r="L24" s="116">
        <v>0</v>
      </c>
      <c r="M24" s="120"/>
      <c r="N24" s="116">
        <v>0</v>
      </c>
      <c r="O24" s="120"/>
      <c r="P24" s="116">
        <v>0</v>
      </c>
      <c r="Q24" s="121"/>
      <c r="R24" s="116">
        <v>0</v>
      </c>
      <c r="S24" s="121"/>
      <c r="T24" s="116">
        <v>0</v>
      </c>
    </row>
    <row r="25" spans="1:21" s="34" customFormat="1" ht="22" customHeight="1" x14ac:dyDescent="0.3">
      <c r="A25" s="44"/>
      <c r="B25" s="45"/>
      <c r="C25" s="44"/>
      <c r="D25" s="115"/>
      <c r="E25" s="107"/>
      <c r="F25" s="115"/>
      <c r="G25" s="107"/>
      <c r="H25" s="115"/>
      <c r="I25" s="107"/>
      <c r="J25" s="115"/>
      <c r="K25" s="106"/>
      <c r="L25" s="115"/>
      <c r="M25" s="106"/>
      <c r="N25" s="115"/>
      <c r="O25" s="106"/>
      <c r="P25" s="115"/>
      <c r="Q25" s="107"/>
      <c r="R25" s="115"/>
      <c r="S25" s="107"/>
      <c r="T25" s="115"/>
    </row>
    <row r="26" spans="1:21" s="32" customFormat="1" ht="22" customHeight="1" thickBot="1" x14ac:dyDescent="0.35">
      <c r="A26" s="38" t="s">
        <v>106</v>
      </c>
      <c r="B26" s="37"/>
      <c r="C26" s="38"/>
      <c r="D26" s="129">
        <v>549411</v>
      </c>
      <c r="E26" s="48"/>
      <c r="F26" s="129">
        <v>295291</v>
      </c>
      <c r="G26" s="43"/>
      <c r="H26" s="129">
        <v>10249</v>
      </c>
      <c r="I26" s="48"/>
      <c r="J26" s="129">
        <v>5783</v>
      </c>
      <c r="K26" s="48"/>
      <c r="L26" s="129">
        <v>43348</v>
      </c>
      <c r="M26" s="48"/>
      <c r="N26" s="129">
        <v>360320</v>
      </c>
      <c r="O26" s="48"/>
      <c r="P26" s="129">
        <v>1264402</v>
      </c>
      <c r="Q26" s="43"/>
      <c r="R26" s="129">
        <v>7178</v>
      </c>
      <c r="S26" s="43"/>
      <c r="T26" s="129">
        <v>1271580</v>
      </c>
      <c r="U26" s="112"/>
    </row>
    <row r="27" spans="1:21" s="32" customFormat="1" ht="22" customHeight="1" thickTop="1" x14ac:dyDescent="0.3">
      <c r="A27" s="54"/>
      <c r="B27" s="54"/>
      <c r="C27" s="54"/>
      <c r="D27" s="24"/>
      <c r="E27" s="55"/>
      <c r="F27" s="24"/>
      <c r="G27" s="24"/>
      <c r="H27" s="24"/>
      <c r="I27" s="55"/>
      <c r="J27" s="24"/>
      <c r="K27" s="55"/>
      <c r="L27" s="55"/>
      <c r="M27" s="55"/>
      <c r="N27" s="55"/>
      <c r="O27" s="55"/>
      <c r="P27" s="24"/>
      <c r="Q27" s="24"/>
      <c r="R27" s="24"/>
      <c r="S27" s="24"/>
      <c r="T27" s="24"/>
    </row>
    <row r="28" spans="1:21" s="32" customFormat="1" ht="22" customHeight="1" x14ac:dyDescent="0.3">
      <c r="A28" s="54"/>
      <c r="B28" s="54"/>
      <c r="C28" s="54"/>
      <c r="D28" s="24"/>
      <c r="E28" s="55"/>
      <c r="F28" s="24"/>
      <c r="G28" s="24"/>
      <c r="H28" s="24"/>
      <c r="I28" s="55"/>
      <c r="J28" s="24"/>
      <c r="K28" s="55"/>
      <c r="L28" s="55"/>
      <c r="M28" s="55"/>
      <c r="N28" s="55"/>
      <c r="O28" s="55"/>
      <c r="P28" s="24"/>
      <c r="Q28" s="24"/>
      <c r="R28" s="24"/>
      <c r="S28" s="24"/>
      <c r="T28" s="24"/>
    </row>
    <row r="29" spans="1:21" s="32" customFormat="1" ht="22" customHeight="1" x14ac:dyDescent="0.3">
      <c r="A29" s="278"/>
      <c r="B29" s="278"/>
      <c r="C29" s="278"/>
      <c r="D29" s="278"/>
      <c r="E29" s="278"/>
      <c r="F29" s="278"/>
      <c r="G29" s="278"/>
      <c r="H29" s="278"/>
      <c r="I29" s="278"/>
      <c r="J29" s="58"/>
      <c r="K29" s="159"/>
      <c r="L29" s="55"/>
      <c r="M29" s="55"/>
      <c r="N29" s="55"/>
      <c r="O29" s="55"/>
      <c r="P29" s="55"/>
      <c r="Q29" s="55"/>
      <c r="R29" s="55"/>
      <c r="S29" s="55"/>
      <c r="T29" s="24"/>
    </row>
    <row r="30" spans="1:21" s="32" customFormat="1" ht="22" customHeight="1" x14ac:dyDescent="0.3">
      <c r="A30" s="54"/>
      <c r="B30" s="54"/>
      <c r="C30" s="54"/>
      <c r="D30" s="24"/>
      <c r="E30" s="55"/>
      <c r="F30" s="24"/>
      <c r="G30" s="24"/>
      <c r="H30" s="24"/>
      <c r="I30" s="55"/>
      <c r="J30" s="24"/>
      <c r="K30" s="55"/>
      <c r="L30" s="55"/>
      <c r="M30" s="55"/>
      <c r="N30" s="55"/>
      <c r="O30" s="55"/>
      <c r="P30" s="24"/>
      <c r="Q30" s="24"/>
      <c r="R30" s="24"/>
      <c r="S30" s="24"/>
      <c r="T30" s="24"/>
    </row>
    <row r="31" spans="1:21" ht="22" customHeight="1" x14ac:dyDescent="0.3">
      <c r="A31"/>
      <c r="B31"/>
      <c r="C31"/>
    </row>
    <row r="32" spans="1:21" ht="22" customHeight="1" x14ac:dyDescent="0.3">
      <c r="A32"/>
      <c r="B32"/>
      <c r="C32"/>
    </row>
    <row r="33" spans="1:20" ht="22" customHeight="1" x14ac:dyDescent="0.3">
      <c r="A33"/>
      <c r="B33"/>
      <c r="C33"/>
    </row>
    <row r="34" spans="1:20" ht="22" customHeight="1" x14ac:dyDescent="0.3">
      <c r="A34"/>
      <c r="B34"/>
      <c r="C34"/>
      <c r="D34"/>
      <c r="F34"/>
      <c r="G34"/>
      <c r="H34"/>
      <c r="J34"/>
      <c r="P34"/>
      <c r="Q34"/>
      <c r="R34"/>
      <c r="S34"/>
      <c r="T34"/>
    </row>
    <row r="35" spans="1:20" ht="22" customHeight="1" x14ac:dyDescent="0.3">
      <c r="A35"/>
      <c r="B35"/>
      <c r="C35"/>
      <c r="D35"/>
      <c r="F35"/>
      <c r="G35"/>
      <c r="H35"/>
      <c r="J35"/>
      <c r="P35"/>
      <c r="Q35"/>
      <c r="R35"/>
      <c r="S35"/>
      <c r="T35"/>
    </row>
    <row r="36" spans="1:20" ht="22" customHeight="1" x14ac:dyDescent="0.3">
      <c r="A36"/>
      <c r="B36"/>
      <c r="C36"/>
      <c r="D36"/>
      <c r="F36"/>
      <c r="G36"/>
      <c r="H36"/>
      <c r="J36"/>
      <c r="P36"/>
      <c r="Q36"/>
      <c r="R36"/>
      <c r="S36"/>
      <c r="T36"/>
    </row>
  </sheetData>
  <mergeCells count="5">
    <mergeCell ref="A29:I29"/>
    <mergeCell ref="D3:T3"/>
    <mergeCell ref="D4:T4"/>
    <mergeCell ref="L5:N5"/>
    <mergeCell ref="D10:T10"/>
  </mergeCells>
  <pageMargins left="0.5" right="0.5" top="0.48" bottom="0.5" header="0.5" footer="0.5"/>
  <pageSetup paperSize="9" scale="85" firstPageNumber="6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A7A6-2F5B-4561-8D06-98D34F6D0087}">
  <dimension ref="A1:U37"/>
  <sheetViews>
    <sheetView showGridLines="0" view="pageBreakPreview" zoomScale="85" zoomScaleNormal="60" zoomScaleSheetLayoutView="85" workbookViewId="0">
      <selection activeCell="D17" sqref="D17"/>
    </sheetView>
  </sheetViews>
  <sheetFormatPr defaultColWidth="9.1796875" defaultRowHeight="22" customHeight="1" x14ac:dyDescent="0.3"/>
  <cols>
    <col min="1" max="1" width="49.90625" style="32" customWidth="1"/>
    <col min="2" max="2" width="9.54296875" style="32" customWidth="1"/>
    <col min="3" max="3" width="1.1796875" style="32" customWidth="1"/>
    <col min="4" max="4" width="11.1796875" style="15" customWidth="1"/>
    <col min="5" max="5" width="1.1796875" customWidth="1"/>
    <col min="6" max="6" width="11.1796875" style="15" customWidth="1"/>
    <col min="7" max="7" width="1.1796875" style="15" customWidth="1"/>
    <col min="8" max="8" width="11.1796875" style="15" customWidth="1"/>
    <col min="9" max="9" width="1.1796875" customWidth="1"/>
    <col min="10" max="10" width="11.1796875" customWidth="1"/>
    <col min="11" max="11" width="1.1796875" customWidth="1"/>
    <col min="12" max="12" width="11.1796875" style="15" customWidth="1"/>
    <col min="13" max="13" width="1.1796875" customWidth="1"/>
    <col min="14" max="14" width="11.1796875" customWidth="1"/>
    <col min="15" max="15" width="1.1796875" customWidth="1"/>
    <col min="16" max="16" width="13.1796875" customWidth="1"/>
    <col min="17" max="17" width="1.1796875" customWidth="1"/>
    <col min="18" max="18" width="12.6328125" customWidth="1"/>
    <col min="19" max="19" width="1.1796875" customWidth="1"/>
    <col min="20" max="20" width="11.1796875" style="15" customWidth="1"/>
    <col min="21" max="21" width="11.81640625" customWidth="1"/>
  </cols>
  <sheetData>
    <row r="1" spans="1:21" ht="22" customHeight="1" x14ac:dyDescent="0.3">
      <c r="A1" s="6" t="s">
        <v>165</v>
      </c>
      <c r="B1" s="19"/>
      <c r="C1" s="19"/>
      <c r="D1" s="17"/>
      <c r="E1" s="5"/>
      <c r="F1" s="17"/>
      <c r="G1" s="17"/>
      <c r="H1" s="17"/>
      <c r="I1" s="5"/>
      <c r="J1" s="167"/>
      <c r="K1" s="167"/>
      <c r="L1" s="17"/>
      <c r="M1" s="5"/>
      <c r="N1" s="5"/>
      <c r="O1" s="5"/>
      <c r="P1" s="5"/>
      <c r="Q1" s="5"/>
      <c r="R1" s="240"/>
      <c r="S1" s="240"/>
      <c r="T1" s="17"/>
    </row>
    <row r="2" spans="1:21" s="6" customFormat="1" ht="22" customHeight="1" x14ac:dyDescent="0.3">
      <c r="A2" s="19" t="s">
        <v>57</v>
      </c>
      <c r="B2" s="19"/>
      <c r="C2" s="19"/>
      <c r="D2" s="20"/>
      <c r="E2" s="19"/>
      <c r="F2" s="20"/>
      <c r="G2" s="20"/>
      <c r="H2" s="20"/>
      <c r="I2" s="19"/>
      <c r="J2" s="19"/>
      <c r="K2" s="19"/>
      <c r="L2" s="14"/>
      <c r="M2" s="19"/>
      <c r="N2" s="19"/>
      <c r="O2" s="19"/>
      <c r="P2" s="19"/>
      <c r="Q2" s="19"/>
      <c r="R2" s="19"/>
      <c r="S2" s="19"/>
      <c r="T2" s="20"/>
    </row>
    <row r="3" spans="1:21" ht="22" customHeight="1" x14ac:dyDescent="0.3"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</row>
    <row r="4" spans="1:21" ht="22" customHeight="1" x14ac:dyDescent="0.3">
      <c r="D4" s="277" t="s">
        <v>58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</row>
    <row r="5" spans="1:21" ht="22" customHeight="1" x14ac:dyDescent="0.3">
      <c r="D5" s="23"/>
      <c r="E5" s="22"/>
      <c r="F5" s="33"/>
      <c r="G5" s="22"/>
      <c r="H5" s="22"/>
      <c r="M5" s="5"/>
      <c r="Q5" s="22"/>
      <c r="R5" s="238" t="s">
        <v>185</v>
      </c>
      <c r="S5" s="238"/>
      <c r="T5" s="97"/>
    </row>
    <row r="6" spans="1:21" ht="22" customHeight="1" x14ac:dyDescent="0.3">
      <c r="D6" s="23"/>
      <c r="E6" s="238"/>
      <c r="F6" s="33"/>
      <c r="G6" s="238"/>
      <c r="H6" s="238"/>
      <c r="M6" s="240"/>
      <c r="N6" s="279" t="s">
        <v>39</v>
      </c>
      <c r="O6" s="279"/>
      <c r="P6" s="279"/>
      <c r="Q6" s="238"/>
      <c r="R6" s="241" t="s">
        <v>186</v>
      </c>
      <c r="S6" s="238"/>
      <c r="T6" s="97"/>
    </row>
    <row r="7" spans="1:21" ht="22" customHeight="1" x14ac:dyDescent="0.3">
      <c r="D7"/>
      <c r="E7" s="22"/>
      <c r="F7" s="22"/>
      <c r="G7" s="22"/>
      <c r="H7" s="22"/>
      <c r="I7" s="7"/>
      <c r="J7" s="168"/>
      <c r="K7" s="168"/>
      <c r="L7" s="100" t="s">
        <v>118</v>
      </c>
      <c r="N7" s="22"/>
      <c r="O7" s="22"/>
      <c r="P7" s="22"/>
      <c r="Q7" s="22"/>
      <c r="R7" s="238"/>
      <c r="S7" s="238"/>
      <c r="T7" s="169"/>
    </row>
    <row r="8" spans="1:21" ht="22" customHeight="1" x14ac:dyDescent="0.3">
      <c r="D8" s="22" t="s">
        <v>59</v>
      </c>
      <c r="E8" s="22"/>
      <c r="F8" s="22"/>
      <c r="G8" s="22"/>
      <c r="H8" s="22" t="s">
        <v>60</v>
      </c>
      <c r="I8" s="7"/>
      <c r="J8" s="168"/>
      <c r="K8" s="168"/>
      <c r="L8" s="100" t="s">
        <v>119</v>
      </c>
      <c r="M8" s="7"/>
      <c r="N8" s="22"/>
      <c r="O8" s="22"/>
      <c r="P8" s="22"/>
      <c r="Q8" s="22"/>
      <c r="R8" s="238"/>
      <c r="S8" s="238"/>
      <c r="T8" s="169"/>
    </row>
    <row r="9" spans="1:21" ht="22" customHeight="1" x14ac:dyDescent="0.3">
      <c r="D9" s="22" t="s">
        <v>62</v>
      </c>
      <c r="E9" s="22"/>
      <c r="F9" s="22" t="s">
        <v>63</v>
      </c>
      <c r="G9" s="22"/>
      <c r="H9" s="22" t="s">
        <v>64</v>
      </c>
      <c r="I9" s="7"/>
      <c r="J9" s="33" t="s">
        <v>134</v>
      </c>
      <c r="K9" s="168"/>
      <c r="L9" s="23" t="s">
        <v>170</v>
      </c>
      <c r="N9" s="134" t="s">
        <v>66</v>
      </c>
      <c r="O9" s="7"/>
      <c r="P9" s="22"/>
      <c r="Q9" s="7"/>
      <c r="R9" s="253" t="s">
        <v>184</v>
      </c>
      <c r="S9" s="239"/>
      <c r="T9" s="267" t="s">
        <v>69</v>
      </c>
    </row>
    <row r="10" spans="1:21" s="32" customFormat="1" ht="22" customHeight="1" x14ac:dyDescent="0.3">
      <c r="B10" s="7" t="s">
        <v>7</v>
      </c>
      <c r="D10" s="22" t="s">
        <v>70</v>
      </c>
      <c r="E10" s="33"/>
      <c r="F10" s="33" t="s">
        <v>71</v>
      </c>
      <c r="G10" s="33"/>
      <c r="H10" s="22" t="s">
        <v>72</v>
      </c>
      <c r="I10" s="33"/>
      <c r="J10" s="33" t="s">
        <v>135</v>
      </c>
      <c r="K10" s="33"/>
      <c r="L10" s="33" t="s">
        <v>169</v>
      </c>
      <c r="N10" s="33" t="s">
        <v>73</v>
      </c>
      <c r="O10" s="33"/>
      <c r="P10" s="22" t="s">
        <v>42</v>
      </c>
      <c r="Q10" s="33"/>
      <c r="R10" s="254" t="s">
        <v>73</v>
      </c>
      <c r="S10" s="33"/>
      <c r="T10" s="33" t="s">
        <v>75</v>
      </c>
    </row>
    <row r="11" spans="1:21" s="34" customFormat="1" ht="22" customHeight="1" x14ac:dyDescent="0.3">
      <c r="B11" s="35"/>
      <c r="D11" s="280" t="s">
        <v>9</v>
      </c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</row>
    <row r="12" spans="1:21" s="34" customFormat="1" ht="22" customHeight="1" x14ac:dyDescent="0.3">
      <c r="A12" s="36" t="s">
        <v>128</v>
      </c>
      <c r="B12" s="35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2"/>
      <c r="U12" s="103"/>
    </row>
    <row r="13" spans="1:21" s="34" customFormat="1" ht="22" customHeight="1" x14ac:dyDescent="0.3">
      <c r="A13" s="36" t="s">
        <v>129</v>
      </c>
      <c r="B13" s="37"/>
      <c r="C13" s="38"/>
      <c r="D13" s="39">
        <v>549411</v>
      </c>
      <c r="E13" s="41"/>
      <c r="F13" s="39">
        <v>295291</v>
      </c>
      <c r="G13" s="39"/>
      <c r="H13" s="39">
        <v>10249</v>
      </c>
      <c r="I13" s="39"/>
      <c r="J13" s="39">
        <v>2773</v>
      </c>
      <c r="K13" s="39"/>
      <c r="L13" s="39">
        <v>5783</v>
      </c>
      <c r="M13" s="39"/>
      <c r="N13" s="48">
        <v>43348</v>
      </c>
      <c r="O13" s="39"/>
      <c r="P13" s="48">
        <v>416949</v>
      </c>
      <c r="Q13" s="39"/>
      <c r="R13" s="248">
        <v>0</v>
      </c>
      <c r="S13" s="39"/>
      <c r="T13" s="48">
        <v>1323804</v>
      </c>
      <c r="U13" s="113"/>
    </row>
    <row r="14" spans="1:21" s="34" customFormat="1" ht="22" customHeight="1" x14ac:dyDescent="0.3">
      <c r="A14" s="44"/>
      <c r="B14" s="45"/>
      <c r="C14" s="44"/>
      <c r="D14" s="46"/>
      <c r="E14" s="43"/>
      <c r="F14" s="46"/>
      <c r="G14" s="46"/>
      <c r="H14" s="47"/>
      <c r="I14" s="39"/>
      <c r="J14" s="39"/>
      <c r="K14" s="39"/>
      <c r="L14" s="41"/>
      <c r="M14" s="39"/>
      <c r="N14" s="39"/>
      <c r="O14" s="39"/>
      <c r="P14" s="39"/>
      <c r="Q14" s="39"/>
      <c r="R14" s="39"/>
      <c r="S14" s="39"/>
      <c r="T14" s="42"/>
    </row>
    <row r="15" spans="1:21" s="34" customFormat="1" ht="22" customHeight="1" x14ac:dyDescent="0.3">
      <c r="A15" s="133" t="s">
        <v>182</v>
      </c>
      <c r="B15" s="45"/>
      <c r="C15" s="44"/>
      <c r="D15" s="46"/>
      <c r="E15" s="43"/>
      <c r="F15" s="46"/>
      <c r="G15" s="46"/>
      <c r="H15" s="47"/>
      <c r="I15" s="39"/>
      <c r="J15" s="39"/>
      <c r="K15" s="39"/>
      <c r="L15" s="41"/>
      <c r="M15" s="39"/>
      <c r="N15" s="39"/>
      <c r="O15" s="39"/>
      <c r="P15" s="39"/>
      <c r="Q15" s="39"/>
      <c r="R15" s="39"/>
      <c r="S15" s="39"/>
      <c r="T15" s="42"/>
    </row>
    <row r="16" spans="1:21" s="34" customFormat="1" ht="22" customHeight="1" x14ac:dyDescent="0.3">
      <c r="A16" s="244" t="s">
        <v>206</v>
      </c>
      <c r="B16" s="45"/>
      <c r="C16" s="44"/>
      <c r="D16" s="46"/>
      <c r="E16" s="43"/>
      <c r="F16" s="46"/>
      <c r="G16" s="46"/>
      <c r="H16" s="47"/>
      <c r="I16" s="39"/>
      <c r="J16" s="39"/>
      <c r="K16" s="39"/>
      <c r="L16" s="41"/>
      <c r="M16" s="39"/>
      <c r="N16" s="39"/>
      <c r="O16" s="39"/>
      <c r="P16" s="39"/>
      <c r="Q16" s="39"/>
      <c r="R16" s="39"/>
      <c r="S16" s="39"/>
      <c r="T16" s="42"/>
    </row>
    <row r="17" spans="1:21" s="34" customFormat="1" ht="22" customHeight="1" x14ac:dyDescent="0.3">
      <c r="A17" s="44" t="s">
        <v>183</v>
      </c>
      <c r="B17" s="45">
        <v>10</v>
      </c>
      <c r="C17" s="44"/>
      <c r="D17" s="245">
        <v>6</v>
      </c>
      <c r="E17" s="165"/>
      <c r="F17" s="245">
        <v>12</v>
      </c>
      <c r="G17" s="46"/>
      <c r="H17" s="246">
        <v>0</v>
      </c>
      <c r="I17" s="39"/>
      <c r="J17" s="246">
        <v>0</v>
      </c>
      <c r="K17" s="39"/>
      <c r="L17" s="246">
        <v>0</v>
      </c>
      <c r="M17" s="39"/>
      <c r="N17" s="246">
        <v>0</v>
      </c>
      <c r="O17" s="39"/>
      <c r="P17" s="246">
        <v>0</v>
      </c>
      <c r="Q17" s="39"/>
      <c r="R17" s="246">
        <v>0</v>
      </c>
      <c r="S17" s="39"/>
      <c r="T17" s="247">
        <v>18</v>
      </c>
    </row>
    <row r="18" spans="1:21" s="34" customFormat="1" ht="22" customHeight="1" x14ac:dyDescent="0.3">
      <c r="A18" s="133" t="s">
        <v>207</v>
      </c>
      <c r="B18" s="45"/>
      <c r="C18" s="44"/>
      <c r="D18" s="249">
        <v>6</v>
      </c>
      <c r="E18" s="165"/>
      <c r="F18" s="249">
        <v>12</v>
      </c>
      <c r="G18" s="46"/>
      <c r="H18" s="250">
        <v>0</v>
      </c>
      <c r="I18" s="251"/>
      <c r="J18" s="250">
        <v>0</v>
      </c>
      <c r="K18" s="251"/>
      <c r="L18" s="250">
        <v>0</v>
      </c>
      <c r="M18" s="251"/>
      <c r="N18" s="250">
        <v>0</v>
      </c>
      <c r="O18" s="251"/>
      <c r="P18" s="250">
        <v>0</v>
      </c>
      <c r="Q18" s="251"/>
      <c r="R18" s="250">
        <v>0</v>
      </c>
      <c r="S18" s="251"/>
      <c r="T18" s="250">
        <v>18</v>
      </c>
    </row>
    <row r="19" spans="1:21" s="34" customFormat="1" ht="22" customHeight="1" x14ac:dyDescent="0.3">
      <c r="A19" s="44"/>
      <c r="B19" s="45"/>
      <c r="C19" s="44"/>
      <c r="D19" s="46"/>
      <c r="E19" s="43"/>
      <c r="F19" s="46"/>
      <c r="G19" s="46"/>
      <c r="H19" s="47"/>
      <c r="I19" s="39"/>
      <c r="J19" s="39"/>
      <c r="K19" s="39"/>
      <c r="L19" s="41"/>
      <c r="M19" s="39"/>
      <c r="N19" s="39"/>
      <c r="O19" s="39"/>
      <c r="P19" s="39"/>
      <c r="Q19" s="39"/>
      <c r="R19" s="39"/>
      <c r="S19" s="39"/>
      <c r="T19" s="42"/>
    </row>
    <row r="20" spans="1:21" s="34" customFormat="1" ht="22" customHeight="1" x14ac:dyDescent="0.3">
      <c r="A20" s="51" t="s">
        <v>81</v>
      </c>
      <c r="B20" s="45"/>
      <c r="C20" s="44"/>
      <c r="D20" s="46"/>
      <c r="E20" s="43"/>
      <c r="F20" s="46"/>
      <c r="G20" s="46"/>
      <c r="H20" s="47"/>
      <c r="I20" s="39"/>
      <c r="J20" s="39"/>
      <c r="K20" s="39"/>
      <c r="L20" s="41"/>
      <c r="M20" s="39"/>
      <c r="N20" s="39"/>
      <c r="O20" s="39"/>
      <c r="P20" s="39"/>
      <c r="Q20" s="39"/>
      <c r="R20" s="39"/>
      <c r="S20" s="39"/>
      <c r="T20" s="42"/>
    </row>
    <row r="21" spans="1:21" s="34" customFormat="1" ht="22" customHeight="1" x14ac:dyDescent="0.3">
      <c r="A21" s="44" t="s">
        <v>167</v>
      </c>
      <c r="B21" s="45"/>
      <c r="C21" s="44"/>
      <c r="D21" s="98">
        <v>0</v>
      </c>
      <c r="E21" s="118"/>
      <c r="F21" s="98">
        <v>0</v>
      </c>
      <c r="G21" s="119"/>
      <c r="H21" s="98">
        <v>0</v>
      </c>
      <c r="I21" s="120"/>
      <c r="J21" s="120">
        <v>0</v>
      </c>
      <c r="K21" s="120"/>
      <c r="L21" s="98">
        <v>0</v>
      </c>
      <c r="M21" s="120"/>
      <c r="N21" s="98">
        <v>0</v>
      </c>
      <c r="O21" s="120"/>
      <c r="P21" s="98">
        <v>14356</v>
      </c>
      <c r="Q21" s="120"/>
      <c r="R21" s="98">
        <v>0</v>
      </c>
      <c r="S21" s="120"/>
      <c r="T21" s="98">
        <v>14356</v>
      </c>
    </row>
    <row r="22" spans="1:21" s="34" customFormat="1" ht="22" customHeight="1" x14ac:dyDescent="0.3">
      <c r="A22" s="44" t="s">
        <v>82</v>
      </c>
      <c r="B22" s="45"/>
      <c r="C22" s="44"/>
      <c r="D22" s="98">
        <v>0</v>
      </c>
      <c r="E22" s="121"/>
      <c r="F22" s="98">
        <v>0</v>
      </c>
      <c r="G22" s="121"/>
      <c r="H22" s="98">
        <v>0</v>
      </c>
      <c r="I22" s="121"/>
      <c r="J22" s="121">
        <v>0</v>
      </c>
      <c r="K22" s="121"/>
      <c r="L22" s="98">
        <v>0</v>
      </c>
      <c r="M22" s="120"/>
      <c r="N22" s="98">
        <v>0</v>
      </c>
      <c r="O22" s="120"/>
      <c r="P22" s="98">
        <v>0</v>
      </c>
      <c r="Q22" s="120"/>
      <c r="R22" s="98">
        <v>6472</v>
      </c>
      <c r="S22" s="120"/>
      <c r="T22" s="98">
        <v>6472</v>
      </c>
    </row>
    <row r="23" spans="1:21" s="32" customFormat="1" ht="22" customHeight="1" x14ac:dyDescent="0.3">
      <c r="A23" s="133" t="s">
        <v>162</v>
      </c>
      <c r="B23" s="53"/>
      <c r="C23" s="51"/>
      <c r="D23" s="99">
        <v>0</v>
      </c>
      <c r="E23" s="111"/>
      <c r="F23" s="99">
        <v>0</v>
      </c>
      <c r="G23" s="111"/>
      <c r="H23" s="99">
        <v>0</v>
      </c>
      <c r="I23" s="111"/>
      <c r="J23" s="99">
        <v>0</v>
      </c>
      <c r="K23" s="111"/>
      <c r="L23" s="99">
        <v>0</v>
      </c>
      <c r="M23" s="110"/>
      <c r="N23" s="99">
        <v>0</v>
      </c>
      <c r="O23" s="110"/>
      <c r="P23" s="99">
        <v>14356</v>
      </c>
      <c r="Q23" s="110"/>
      <c r="R23" s="99">
        <v>6472</v>
      </c>
      <c r="S23" s="110"/>
      <c r="T23" s="99">
        <v>20828</v>
      </c>
    </row>
    <row r="24" spans="1:21" s="34" customFormat="1" ht="22" customHeight="1" x14ac:dyDescent="0.3">
      <c r="A24" s="44"/>
      <c r="B24" s="45"/>
      <c r="C24" s="44"/>
      <c r="D24" s="46"/>
      <c r="E24" s="43"/>
      <c r="F24" s="46"/>
      <c r="G24" s="46"/>
      <c r="H24" s="47"/>
      <c r="I24" s="39"/>
      <c r="J24" s="39"/>
      <c r="K24" s="39"/>
      <c r="L24" s="41"/>
      <c r="M24" s="39"/>
      <c r="N24" s="41"/>
      <c r="O24" s="39"/>
      <c r="P24" s="39"/>
      <c r="Q24" s="39"/>
      <c r="R24" s="39"/>
      <c r="S24" s="39"/>
      <c r="T24" s="42"/>
    </row>
    <row r="25" spans="1:21" s="34" customFormat="1" ht="22" hidden="1" customHeight="1" x14ac:dyDescent="0.3">
      <c r="A25" s="44" t="s">
        <v>83</v>
      </c>
      <c r="B25" s="45"/>
      <c r="C25" s="44"/>
      <c r="D25" s="116"/>
      <c r="E25" s="121"/>
      <c r="F25" s="116"/>
      <c r="G25" s="121"/>
      <c r="H25" s="116"/>
      <c r="I25" s="121"/>
      <c r="J25" s="121"/>
      <c r="K25" s="121"/>
      <c r="L25" s="116"/>
      <c r="M25" s="120"/>
      <c r="N25" s="116"/>
      <c r="O25" s="120"/>
      <c r="P25" s="116"/>
      <c r="Q25" s="120"/>
      <c r="R25" s="120"/>
      <c r="S25" s="120"/>
      <c r="T25" s="116"/>
    </row>
    <row r="26" spans="1:21" s="34" customFormat="1" ht="22" hidden="1" customHeight="1" thickBot="1" x14ac:dyDescent="0.35">
      <c r="A26" s="44"/>
      <c r="B26" s="45"/>
      <c r="C26" s="44"/>
      <c r="D26" s="115"/>
      <c r="E26" s="107"/>
      <c r="F26" s="115"/>
      <c r="G26" s="107"/>
      <c r="H26" s="115"/>
      <c r="I26" s="107"/>
      <c r="J26" s="107"/>
      <c r="K26" s="107"/>
      <c r="L26" s="115"/>
      <c r="M26" s="106"/>
      <c r="N26" s="115"/>
      <c r="O26" s="106"/>
      <c r="P26" s="115"/>
      <c r="Q26" s="106"/>
      <c r="R26" s="106"/>
      <c r="S26" s="106"/>
      <c r="T26" s="115"/>
    </row>
    <row r="27" spans="1:21" s="32" customFormat="1" ht="22" customHeight="1" thickBot="1" x14ac:dyDescent="0.35">
      <c r="A27" s="38" t="s">
        <v>130</v>
      </c>
      <c r="B27" s="37"/>
      <c r="C27" s="38"/>
      <c r="D27" s="252">
        <v>549417</v>
      </c>
      <c r="E27" s="135"/>
      <c r="F27" s="252">
        <v>295303</v>
      </c>
      <c r="G27" s="135"/>
      <c r="H27" s="252">
        <v>10249</v>
      </c>
      <c r="I27" s="135"/>
      <c r="J27" s="252">
        <v>2773</v>
      </c>
      <c r="K27" s="135"/>
      <c r="L27" s="252">
        <v>5783</v>
      </c>
      <c r="M27" s="135"/>
      <c r="N27" s="252">
        <v>43348</v>
      </c>
      <c r="O27" s="135"/>
      <c r="P27" s="252">
        <v>431305</v>
      </c>
      <c r="Q27" s="135"/>
      <c r="R27" s="252">
        <v>6472</v>
      </c>
      <c r="S27" s="135"/>
      <c r="T27" s="252">
        <v>1344650</v>
      </c>
      <c r="U27" s="112"/>
    </row>
    <row r="28" spans="1:21" s="32" customFormat="1" ht="22" customHeight="1" thickTop="1" x14ac:dyDescent="0.3">
      <c r="A28" s="54"/>
      <c r="B28" s="54"/>
      <c r="C28" s="54"/>
      <c r="D28" s="24"/>
      <c r="E28" s="55"/>
      <c r="F28" s="24"/>
      <c r="G28" s="24"/>
      <c r="H28" s="24"/>
      <c r="I28" s="55"/>
      <c r="J28" s="55"/>
      <c r="K28" s="55"/>
      <c r="L28" s="24"/>
      <c r="M28" s="55"/>
      <c r="N28" s="55"/>
      <c r="O28" s="55"/>
      <c r="P28" s="55"/>
      <c r="Q28" s="55"/>
      <c r="R28" s="55"/>
      <c r="S28" s="55"/>
      <c r="T28" s="24"/>
    </row>
    <row r="29" spans="1:21" s="32" customFormat="1" ht="22" customHeight="1" x14ac:dyDescent="0.3">
      <c r="A29" s="54"/>
      <c r="B29" s="54"/>
      <c r="C29" s="54"/>
      <c r="D29" s="24"/>
      <c r="E29" s="55"/>
      <c r="F29" s="24"/>
      <c r="G29" s="24"/>
      <c r="H29" s="24"/>
      <c r="I29" s="55"/>
      <c r="J29" s="55"/>
      <c r="K29" s="55"/>
      <c r="L29" s="24"/>
      <c r="M29" s="55"/>
      <c r="N29" s="55"/>
      <c r="O29" s="55"/>
      <c r="P29" s="55"/>
      <c r="Q29" s="55"/>
      <c r="R29" s="55"/>
      <c r="S29" s="55"/>
      <c r="T29" s="24"/>
    </row>
    <row r="30" spans="1:21" s="32" customFormat="1" ht="22" customHeight="1" x14ac:dyDescent="0.3">
      <c r="A30" s="278"/>
      <c r="B30" s="278"/>
      <c r="C30" s="278"/>
      <c r="D30" s="278"/>
      <c r="E30" s="278"/>
      <c r="F30" s="278"/>
      <c r="G30" s="278"/>
      <c r="H30" s="278"/>
      <c r="I30" s="278"/>
      <c r="J30" s="170"/>
      <c r="K30" s="170"/>
      <c r="L30" s="58"/>
      <c r="M30" s="59"/>
      <c r="N30" s="55"/>
      <c r="O30" s="55"/>
      <c r="P30" s="55"/>
      <c r="Q30" s="55"/>
      <c r="R30" s="55"/>
      <c r="S30" s="55"/>
      <c r="T30" s="55"/>
    </row>
    <row r="31" spans="1:21" s="32" customFormat="1" ht="22" customHeight="1" x14ac:dyDescent="0.3">
      <c r="A31" s="54"/>
      <c r="B31" s="54"/>
      <c r="C31" s="54"/>
      <c r="D31" s="24"/>
      <c r="E31" s="55"/>
      <c r="F31" s="24"/>
      <c r="G31" s="24"/>
      <c r="H31" s="24"/>
      <c r="I31" s="55"/>
      <c r="J31" s="55"/>
      <c r="K31" s="55"/>
      <c r="L31" s="24"/>
      <c r="M31" s="55"/>
      <c r="N31" s="55"/>
      <c r="O31" s="55"/>
      <c r="P31" s="55"/>
      <c r="Q31" s="55"/>
      <c r="R31" s="55"/>
      <c r="S31" s="55"/>
      <c r="T31" s="24"/>
    </row>
    <row r="32" spans="1:21" ht="22" customHeight="1" x14ac:dyDescent="0.3">
      <c r="A32"/>
      <c r="B32"/>
      <c r="C32"/>
    </row>
    <row r="33" spans="1:20" ht="22" customHeight="1" x14ac:dyDescent="0.3">
      <c r="A33"/>
      <c r="B33"/>
      <c r="C33"/>
    </row>
    <row r="34" spans="1:20" ht="22" customHeight="1" x14ac:dyDescent="0.3">
      <c r="A34"/>
      <c r="B34"/>
      <c r="C34"/>
    </row>
    <row r="35" spans="1:20" ht="22" customHeight="1" x14ac:dyDescent="0.3">
      <c r="A35"/>
      <c r="B35"/>
      <c r="C35"/>
      <c r="D35"/>
      <c r="F35"/>
      <c r="G35"/>
      <c r="H35"/>
      <c r="L35"/>
      <c r="T35"/>
    </row>
    <row r="36" spans="1:20" ht="22" customHeight="1" x14ac:dyDescent="0.3">
      <c r="A36"/>
      <c r="B36"/>
      <c r="C36"/>
      <c r="D36"/>
      <c r="F36"/>
      <c r="G36"/>
      <c r="H36"/>
      <c r="L36"/>
      <c r="T36"/>
    </row>
    <row r="37" spans="1:20" ht="22" customHeight="1" x14ac:dyDescent="0.3">
      <c r="A37"/>
      <c r="B37"/>
      <c r="C37"/>
      <c r="D37"/>
      <c r="F37"/>
      <c r="G37"/>
      <c r="H37"/>
      <c r="L37"/>
      <c r="T37"/>
    </row>
  </sheetData>
  <mergeCells count="5">
    <mergeCell ref="D11:T11"/>
    <mergeCell ref="A30:I30"/>
    <mergeCell ref="D3:T3"/>
    <mergeCell ref="D4:T4"/>
    <mergeCell ref="N6:P6"/>
  </mergeCells>
  <pageMargins left="0.5" right="0.5" top="0.48" bottom="0.5" header="0.5" footer="0.5"/>
  <pageSetup paperSize="9" scale="80" firstPageNumber="7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showGridLines="0" view="pageBreakPreview" zoomScale="85" zoomScaleNormal="65" zoomScaleSheetLayoutView="85" workbookViewId="0">
      <selection activeCell="N15" sqref="N15"/>
    </sheetView>
  </sheetViews>
  <sheetFormatPr defaultColWidth="9.1796875" defaultRowHeight="22" customHeight="1" x14ac:dyDescent="0.3"/>
  <cols>
    <col min="1" max="1" width="52.1796875" style="32" customWidth="1"/>
    <col min="2" max="2" width="5.08984375" style="32" customWidth="1"/>
    <col min="3" max="3" width="1.81640625" style="32" customWidth="1"/>
    <col min="4" max="4" width="14.81640625" style="15" customWidth="1"/>
    <col min="5" max="5" width="1.81640625" customWidth="1"/>
    <col min="6" max="6" width="14.81640625" style="15" customWidth="1"/>
    <col min="7" max="7" width="1.81640625" style="15" customWidth="1"/>
    <col min="8" max="8" width="14.81640625" style="15" customWidth="1"/>
    <col min="9" max="9" width="1.81640625" customWidth="1"/>
    <col min="10" max="10" width="14.81640625" style="15" customWidth="1"/>
    <col min="11" max="11" width="1.81640625" customWidth="1"/>
    <col min="12" max="12" width="14.81640625" style="15" customWidth="1"/>
    <col min="13" max="13" width="1.81640625" customWidth="1"/>
    <col min="14" max="14" width="14.81640625" style="15" customWidth="1"/>
    <col min="15" max="15" width="1.81640625" customWidth="1"/>
    <col min="16" max="16" width="14.81640625" style="15" hidden="1" customWidth="1"/>
    <col min="17" max="17" width="1.81640625" hidden="1" customWidth="1"/>
    <col min="18" max="18" width="14.81640625" style="15" customWidth="1"/>
    <col min="19" max="19" width="11.81640625" customWidth="1"/>
  </cols>
  <sheetData>
    <row r="1" spans="1:19" ht="22" customHeight="1" x14ac:dyDescent="0.3">
      <c r="A1" s="6" t="s">
        <v>165</v>
      </c>
      <c r="B1" s="19"/>
      <c r="C1" s="19"/>
      <c r="D1" s="17"/>
      <c r="E1" s="155"/>
      <c r="F1" s="17"/>
      <c r="G1" s="17"/>
      <c r="H1" s="17"/>
      <c r="I1" s="155"/>
      <c r="J1" s="17"/>
      <c r="K1" s="155"/>
      <c r="L1" s="17"/>
      <c r="M1" s="155"/>
      <c r="N1" s="17"/>
      <c r="O1" s="155"/>
      <c r="P1" s="31"/>
      <c r="Q1" s="155"/>
      <c r="R1" s="31"/>
    </row>
    <row r="2" spans="1:19" s="6" customFormat="1" ht="22" customHeight="1" x14ac:dyDescent="0.3">
      <c r="A2" s="19" t="s">
        <v>57</v>
      </c>
      <c r="B2" s="19"/>
      <c r="C2" s="19"/>
      <c r="D2" s="20"/>
      <c r="E2" s="19"/>
      <c r="F2" s="20"/>
      <c r="G2" s="20"/>
      <c r="H2" s="20"/>
      <c r="I2" s="19"/>
      <c r="J2" s="20"/>
      <c r="K2" s="19"/>
      <c r="L2" s="20"/>
      <c r="M2" s="19"/>
      <c r="N2" s="20"/>
      <c r="O2" s="19"/>
      <c r="P2" s="31"/>
      <c r="Q2" s="19"/>
      <c r="R2" s="31"/>
    </row>
    <row r="3" spans="1:19" s="6" customFormat="1" ht="22" customHeight="1" x14ac:dyDescent="0.3">
      <c r="A3" s="19"/>
      <c r="B3" s="19"/>
      <c r="C3" s="19"/>
      <c r="D3" s="20"/>
      <c r="E3" s="19"/>
      <c r="F3" s="20"/>
      <c r="G3" s="20"/>
      <c r="H3" s="20"/>
      <c r="I3" s="19"/>
      <c r="J3" s="20"/>
      <c r="K3" s="19"/>
      <c r="L3" s="20"/>
      <c r="M3" s="19"/>
      <c r="N3" s="20"/>
      <c r="O3" s="19"/>
      <c r="P3" s="20"/>
      <c r="Q3" s="19"/>
      <c r="R3" s="20"/>
    </row>
    <row r="4" spans="1:19" ht="22" customHeight="1" x14ac:dyDescent="0.3">
      <c r="D4" s="277" t="s">
        <v>86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</row>
    <row r="5" spans="1:19" ht="22" customHeight="1" x14ac:dyDescent="0.3">
      <c r="D5" s="23"/>
      <c r="E5" s="157"/>
      <c r="F5" s="157"/>
      <c r="G5" s="157"/>
      <c r="H5" s="157"/>
      <c r="K5" s="210"/>
      <c r="L5" s="279" t="s">
        <v>39</v>
      </c>
      <c r="M5" s="279"/>
      <c r="N5" s="279"/>
      <c r="O5" s="157"/>
      <c r="P5" s="23"/>
      <c r="Q5" s="157"/>
      <c r="R5" s="23"/>
    </row>
    <row r="6" spans="1:19" ht="22" customHeight="1" x14ac:dyDescent="0.3">
      <c r="D6" s="23" t="s">
        <v>59</v>
      </c>
      <c r="E6" s="157"/>
      <c r="F6" s="157"/>
      <c r="G6" s="157"/>
      <c r="H6" s="157" t="s">
        <v>60</v>
      </c>
      <c r="I6" s="156"/>
      <c r="J6" s="100" t="s">
        <v>111</v>
      </c>
      <c r="K6" s="156"/>
      <c r="L6" s="157"/>
      <c r="M6" s="156"/>
      <c r="N6" s="156"/>
      <c r="O6" s="157"/>
      <c r="Q6" s="157"/>
    </row>
    <row r="7" spans="1:19" ht="22" customHeight="1" x14ac:dyDescent="0.3">
      <c r="D7" s="23" t="s">
        <v>62</v>
      </c>
      <c r="E7" s="157"/>
      <c r="F7" s="23" t="s">
        <v>63</v>
      </c>
      <c r="G7" s="23"/>
      <c r="H7" s="23" t="s">
        <v>64</v>
      </c>
      <c r="I7" s="156"/>
      <c r="J7" s="100" t="s">
        <v>113</v>
      </c>
      <c r="K7" s="156"/>
      <c r="L7" s="157" t="s">
        <v>87</v>
      </c>
      <c r="M7" s="156"/>
      <c r="O7" s="157"/>
      <c r="P7" s="157" t="s">
        <v>84</v>
      </c>
      <c r="Q7" s="157"/>
      <c r="R7" s="23" t="s">
        <v>69</v>
      </c>
    </row>
    <row r="8" spans="1:19" s="32" customFormat="1" ht="22" customHeight="1" x14ac:dyDescent="0.3">
      <c r="B8" s="156"/>
      <c r="D8" s="23" t="s">
        <v>70</v>
      </c>
      <c r="E8" s="33"/>
      <c r="F8" s="25" t="s">
        <v>71</v>
      </c>
      <c r="G8" s="25"/>
      <c r="H8" s="23" t="s">
        <v>72</v>
      </c>
      <c r="I8" s="33"/>
      <c r="J8" s="33" t="s">
        <v>114</v>
      </c>
      <c r="K8" s="33"/>
      <c r="L8" s="25" t="s">
        <v>73</v>
      </c>
      <c r="M8" s="33"/>
      <c r="N8" s="157" t="s">
        <v>42</v>
      </c>
      <c r="P8" s="157" t="s">
        <v>85</v>
      </c>
      <c r="R8" s="25" t="s">
        <v>75</v>
      </c>
    </row>
    <row r="9" spans="1:19" s="34" customFormat="1" ht="22" customHeight="1" x14ac:dyDescent="0.3">
      <c r="B9" s="35"/>
      <c r="D9" s="280" t="s">
        <v>9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  <c r="O9" s="280"/>
      <c r="P9" s="280"/>
      <c r="Q9" s="280"/>
      <c r="R9" s="280"/>
    </row>
    <row r="10" spans="1:19" s="34" customFormat="1" ht="22" customHeight="1" x14ac:dyDescent="0.3">
      <c r="A10" s="36" t="s">
        <v>107</v>
      </c>
      <c r="B10" s="35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</row>
    <row r="11" spans="1:19" s="34" customFormat="1" ht="22" customHeight="1" x14ac:dyDescent="0.3">
      <c r="A11" s="36" t="s">
        <v>105</v>
      </c>
      <c r="B11" s="37"/>
      <c r="C11" s="38"/>
      <c r="D11" s="131">
        <v>549411</v>
      </c>
      <c r="E11" s="43"/>
      <c r="F11" s="131">
        <v>295291</v>
      </c>
      <c r="G11" s="46"/>
      <c r="H11" s="132">
        <v>10249</v>
      </c>
      <c r="I11" s="39"/>
      <c r="J11" s="41">
        <v>5783</v>
      </c>
      <c r="K11" s="39"/>
      <c r="L11" s="132">
        <v>43348</v>
      </c>
      <c r="M11" s="39"/>
      <c r="N11" s="43">
        <v>271957</v>
      </c>
      <c r="O11" s="48"/>
      <c r="P11" s="43">
        <v>0</v>
      </c>
      <c r="Q11" s="48"/>
      <c r="R11" s="135">
        <v>1176039</v>
      </c>
      <c r="S11" s="113"/>
    </row>
    <row r="12" spans="1:19" s="34" customFormat="1" ht="22" customHeight="1" x14ac:dyDescent="0.3">
      <c r="A12" s="44"/>
      <c r="B12" s="45"/>
      <c r="C12" s="44"/>
      <c r="D12" s="47"/>
      <c r="E12" s="48"/>
      <c r="F12" s="47"/>
      <c r="G12" s="47"/>
      <c r="H12" s="47"/>
      <c r="I12" s="40"/>
      <c r="K12" s="39"/>
      <c r="L12" s="41"/>
      <c r="M12" s="39"/>
      <c r="N12" s="41"/>
      <c r="O12" s="39"/>
      <c r="P12" s="42"/>
      <c r="Q12" s="39"/>
      <c r="R12" s="42"/>
    </row>
    <row r="13" spans="1:19" s="34" customFormat="1" ht="22" customHeight="1" x14ac:dyDescent="0.3">
      <c r="A13" s="51" t="s">
        <v>81</v>
      </c>
      <c r="B13" s="45"/>
      <c r="C13" s="44"/>
      <c r="D13" s="46"/>
      <c r="E13" s="43"/>
      <c r="F13" s="46"/>
      <c r="G13" s="46"/>
      <c r="H13" s="47"/>
      <c r="I13" s="39"/>
      <c r="J13" s="41"/>
      <c r="K13" s="39"/>
      <c r="L13" s="41"/>
      <c r="M13" s="39"/>
      <c r="N13" s="41"/>
      <c r="O13" s="39"/>
      <c r="P13" s="42"/>
      <c r="Q13" s="39"/>
      <c r="R13" s="42"/>
    </row>
    <row r="14" spans="1:19" s="34" customFormat="1" ht="22" customHeight="1" x14ac:dyDescent="0.3">
      <c r="A14" s="44" t="s">
        <v>167</v>
      </c>
      <c r="B14" s="45"/>
      <c r="C14" s="44"/>
      <c r="D14" s="98">
        <v>0</v>
      </c>
      <c r="E14" s="52"/>
      <c r="F14" s="98">
        <v>0</v>
      </c>
      <c r="G14" s="46"/>
      <c r="H14" s="98">
        <v>0</v>
      </c>
      <c r="I14" s="50"/>
      <c r="J14" s="98">
        <v>0</v>
      </c>
      <c r="K14" s="50"/>
      <c r="L14" s="98">
        <v>0</v>
      </c>
      <c r="M14" s="50"/>
      <c r="N14" s="52">
        <v>9379</v>
      </c>
      <c r="O14" s="57"/>
      <c r="P14" s="98">
        <v>0</v>
      </c>
      <c r="Q14" s="57"/>
      <c r="R14" s="166">
        <v>9379</v>
      </c>
    </row>
    <row r="15" spans="1:19" s="34" customFormat="1" ht="22" customHeight="1" x14ac:dyDescent="0.3">
      <c r="A15" s="44" t="s">
        <v>82</v>
      </c>
      <c r="B15" s="45"/>
      <c r="C15" s="44"/>
      <c r="D15" s="98">
        <v>0</v>
      </c>
      <c r="E15" s="52"/>
      <c r="F15" s="98">
        <v>0</v>
      </c>
      <c r="G15" s="46"/>
      <c r="H15" s="98">
        <v>0</v>
      </c>
      <c r="I15" s="50"/>
      <c r="J15" s="98">
        <v>0</v>
      </c>
      <c r="K15" s="50"/>
      <c r="L15" s="98">
        <v>0</v>
      </c>
      <c r="M15" s="50"/>
      <c r="N15" s="98">
        <v>0</v>
      </c>
      <c r="O15" s="57"/>
      <c r="P15" s="98">
        <v>0</v>
      </c>
      <c r="Q15" s="57"/>
      <c r="R15" s="166">
        <v>0</v>
      </c>
    </row>
    <row r="16" spans="1:19" s="95" customFormat="1" ht="22" customHeight="1" x14ac:dyDescent="0.3">
      <c r="A16" s="51" t="s">
        <v>162</v>
      </c>
      <c r="B16" s="53"/>
      <c r="C16" s="51"/>
      <c r="D16" s="99">
        <v>0</v>
      </c>
      <c r="E16" s="47"/>
      <c r="F16" s="99">
        <v>0</v>
      </c>
      <c r="G16" s="46"/>
      <c r="H16" s="99">
        <v>0</v>
      </c>
      <c r="I16" s="47"/>
      <c r="J16" s="99">
        <v>0</v>
      </c>
      <c r="K16" s="56"/>
      <c r="L16" s="99">
        <v>0</v>
      </c>
      <c r="M16" s="56"/>
      <c r="N16" s="127">
        <v>9379</v>
      </c>
      <c r="O16" s="56"/>
      <c r="P16" s="99">
        <v>0</v>
      </c>
      <c r="Q16" s="56"/>
      <c r="R16" s="127">
        <v>9379</v>
      </c>
    </row>
    <row r="17" spans="1:19" s="32" customFormat="1" ht="22" hidden="1" customHeight="1" x14ac:dyDescent="0.3">
      <c r="A17" s="44" t="s">
        <v>83</v>
      </c>
      <c r="B17" s="53"/>
      <c r="C17" s="51"/>
      <c r="D17" s="114">
        <v>0</v>
      </c>
      <c r="E17" s="49"/>
      <c r="F17" s="114">
        <v>0</v>
      </c>
      <c r="G17" s="46"/>
      <c r="H17" s="114">
        <v>0</v>
      </c>
      <c r="I17" s="49"/>
      <c r="J17" s="114">
        <v>0</v>
      </c>
      <c r="K17" s="57"/>
      <c r="L17" s="114">
        <v>0</v>
      </c>
      <c r="M17" s="57"/>
      <c r="N17" s="114"/>
      <c r="O17" s="57"/>
      <c r="P17" s="114"/>
      <c r="Q17" s="57"/>
      <c r="R17" s="114"/>
    </row>
    <row r="18" spans="1:19" s="32" customFormat="1" ht="22" customHeight="1" x14ac:dyDescent="0.3">
      <c r="A18" s="44"/>
      <c r="B18" s="53"/>
      <c r="C18" s="51"/>
      <c r="D18" s="115"/>
      <c r="E18" s="49"/>
      <c r="F18" s="115"/>
      <c r="G18" s="46"/>
      <c r="H18" s="115"/>
      <c r="I18" s="49"/>
      <c r="J18" s="115"/>
      <c r="K18" s="57"/>
      <c r="L18" s="115"/>
      <c r="M18" s="57"/>
      <c r="N18" s="115"/>
      <c r="O18" s="57"/>
      <c r="P18" s="115"/>
      <c r="Q18" s="57"/>
      <c r="R18" s="115"/>
    </row>
    <row r="19" spans="1:19" s="32" customFormat="1" ht="22" customHeight="1" thickBot="1" x14ac:dyDescent="0.35">
      <c r="A19" s="38" t="s">
        <v>106</v>
      </c>
      <c r="B19" s="37"/>
      <c r="C19" s="38"/>
      <c r="D19" s="129">
        <v>549411</v>
      </c>
      <c r="E19" s="48"/>
      <c r="F19" s="129">
        <v>295291</v>
      </c>
      <c r="G19" s="46"/>
      <c r="H19" s="129">
        <v>10249</v>
      </c>
      <c r="I19" s="48"/>
      <c r="J19" s="129">
        <v>5783</v>
      </c>
      <c r="K19" s="48"/>
      <c r="L19" s="129">
        <v>43348</v>
      </c>
      <c r="M19" s="48"/>
      <c r="N19" s="129">
        <v>281336</v>
      </c>
      <c r="O19" s="48"/>
      <c r="P19" s="129">
        <v>0</v>
      </c>
      <c r="Q19" s="48"/>
      <c r="R19" s="129">
        <v>1185418</v>
      </c>
      <c r="S19" s="112"/>
    </row>
    <row r="20" spans="1:19" s="34" customFormat="1" ht="22" customHeight="1" thickTop="1" x14ac:dyDescent="0.3">
      <c r="A20" s="38"/>
      <c r="B20" s="37"/>
      <c r="C20" s="38"/>
      <c r="D20" s="39"/>
      <c r="E20" s="40"/>
      <c r="F20" s="39"/>
      <c r="G20" s="39"/>
      <c r="H20" s="39"/>
      <c r="I20" s="40"/>
      <c r="J20" s="39"/>
      <c r="K20" s="40"/>
      <c r="L20" s="39"/>
      <c r="M20" s="40"/>
      <c r="N20" s="39"/>
      <c r="O20" s="40"/>
      <c r="P20" s="39"/>
      <c r="Q20" s="40"/>
      <c r="R20" s="39"/>
    </row>
    <row r="21" spans="1:19" s="32" customFormat="1" ht="22" customHeight="1" x14ac:dyDescent="0.3">
      <c r="A21" s="278"/>
      <c r="B21" s="278"/>
      <c r="C21" s="278"/>
      <c r="D21" s="278"/>
      <c r="E21" s="278"/>
      <c r="F21" s="278"/>
      <c r="G21" s="278"/>
      <c r="H21" s="278"/>
      <c r="I21" s="278"/>
      <c r="J21" s="58"/>
      <c r="K21" s="159"/>
      <c r="L21" s="24"/>
      <c r="M21" s="159"/>
      <c r="N21" s="24"/>
      <c r="O21" s="55"/>
      <c r="P21" s="24"/>
      <c r="Q21" s="55"/>
      <c r="R21" s="24"/>
    </row>
    <row r="22" spans="1:19" s="32" customFormat="1" ht="22" customHeight="1" x14ac:dyDescent="0.3">
      <c r="A22" s="54"/>
      <c r="B22" s="54"/>
      <c r="C22" s="54"/>
      <c r="D22" s="24"/>
      <c r="E22" s="55"/>
      <c r="F22" s="24"/>
      <c r="G22" s="24"/>
      <c r="H22" s="24"/>
      <c r="I22" s="55"/>
      <c r="J22" s="24"/>
      <c r="K22" s="55"/>
      <c r="L22" s="24"/>
      <c r="M22" s="55"/>
      <c r="N22" s="24"/>
      <c r="O22" s="55"/>
      <c r="P22" s="24"/>
      <c r="Q22" s="55"/>
      <c r="R22" s="24"/>
    </row>
    <row r="23" spans="1:19" ht="22" customHeight="1" x14ac:dyDescent="0.3">
      <c r="A23"/>
      <c r="B23"/>
      <c r="C23"/>
    </row>
    <row r="24" spans="1:19" ht="22" customHeight="1" x14ac:dyDescent="0.3">
      <c r="A24"/>
      <c r="B24"/>
      <c r="C24"/>
    </row>
    <row r="25" spans="1:19" ht="22" customHeight="1" x14ac:dyDescent="0.3">
      <c r="A25"/>
      <c r="B25"/>
      <c r="C25"/>
    </row>
    <row r="26" spans="1:19" ht="22" customHeight="1" x14ac:dyDescent="0.3">
      <c r="A26"/>
      <c r="B26"/>
      <c r="C26"/>
    </row>
    <row r="27" spans="1:19" ht="22" customHeight="1" x14ac:dyDescent="0.3">
      <c r="A27"/>
      <c r="B27"/>
      <c r="C27"/>
    </row>
    <row r="28" spans="1:19" ht="22" customHeight="1" x14ac:dyDescent="0.3">
      <c r="A28"/>
      <c r="B28"/>
      <c r="C28"/>
    </row>
  </sheetData>
  <mergeCells count="4">
    <mergeCell ref="D4:R4"/>
    <mergeCell ref="D9:R9"/>
    <mergeCell ref="L5:N5"/>
    <mergeCell ref="A21:I21"/>
  </mergeCells>
  <pageMargins left="0.5" right="0.5" top="0.48" bottom="0.5" header="0.5" footer="0.5"/>
  <pageSetup paperSize="9" scale="80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C61B-0FC5-4D5E-8B56-E15490503301}">
  <dimension ref="A1:U34"/>
  <sheetViews>
    <sheetView showGridLines="0" view="pageBreakPreview" zoomScale="85" zoomScaleNormal="65" zoomScaleSheetLayoutView="85" workbookViewId="0">
      <selection activeCell="D13" sqref="D13"/>
    </sheetView>
  </sheetViews>
  <sheetFormatPr defaultColWidth="9.1796875" defaultRowHeight="22" customHeight="1" x14ac:dyDescent="0.3"/>
  <cols>
    <col min="1" max="1" width="39.1796875" style="32" customWidth="1"/>
    <col min="2" max="2" width="2.90625" style="32" customWidth="1"/>
    <col min="3" max="3" width="10.54296875" style="32" customWidth="1"/>
    <col min="4" max="4" width="14.1796875" style="15" customWidth="1"/>
    <col min="5" max="5" width="1.81640625" customWidth="1"/>
    <col min="6" max="6" width="14.1796875" style="15" customWidth="1"/>
    <col min="7" max="7" width="1.81640625" style="15" customWidth="1"/>
    <col min="8" max="8" width="14.1796875" style="15" customWidth="1"/>
    <col min="9" max="9" width="1.81640625" customWidth="1"/>
    <col min="10" max="10" width="14.1796875" style="15" customWidth="1"/>
    <col min="11" max="11" width="1.81640625" customWidth="1"/>
    <col min="12" max="12" width="14.1796875" style="15" customWidth="1"/>
    <col min="13" max="13" width="1.81640625" customWidth="1"/>
    <col min="14" max="14" width="14.1796875" style="15" customWidth="1"/>
    <col min="15" max="15" width="1.6328125" style="15" customWidth="1"/>
    <col min="16" max="16" width="14.1796875" style="15" customWidth="1"/>
    <col min="17" max="17" width="1.81640625" customWidth="1"/>
    <col min="18" max="18" width="14.81640625" style="15" hidden="1" customWidth="1"/>
    <col min="19" max="19" width="1.81640625" hidden="1" customWidth="1"/>
    <col min="20" max="20" width="14.1796875" style="15" customWidth="1"/>
    <col min="21" max="21" width="11.81640625" customWidth="1"/>
  </cols>
  <sheetData>
    <row r="1" spans="1:21" ht="22" customHeight="1" x14ac:dyDescent="0.3">
      <c r="A1" s="6" t="s">
        <v>165</v>
      </c>
      <c r="B1" s="19"/>
      <c r="C1" s="19"/>
      <c r="D1" s="17"/>
      <c r="E1" s="5"/>
      <c r="F1" s="17"/>
      <c r="G1" s="17"/>
      <c r="H1" s="17"/>
      <c r="I1" s="5"/>
      <c r="J1" s="17"/>
      <c r="K1" s="5"/>
      <c r="L1" s="17"/>
      <c r="M1" s="5"/>
      <c r="N1" s="17"/>
      <c r="O1" s="17"/>
      <c r="P1" s="17"/>
      <c r="Q1" s="5"/>
      <c r="R1" s="31"/>
      <c r="S1" s="5"/>
      <c r="T1" s="31"/>
    </row>
    <row r="2" spans="1:21" s="6" customFormat="1" ht="22" customHeight="1" x14ac:dyDescent="0.3">
      <c r="A2" s="19" t="s">
        <v>57</v>
      </c>
      <c r="B2" s="19"/>
      <c r="C2" s="19"/>
      <c r="D2" s="20"/>
      <c r="E2" s="19"/>
      <c r="F2" s="20"/>
      <c r="G2" s="20"/>
      <c r="H2" s="20"/>
      <c r="I2" s="19"/>
      <c r="J2" s="20"/>
      <c r="K2" s="19"/>
      <c r="L2" s="20"/>
      <c r="M2" s="19"/>
      <c r="N2" s="20"/>
      <c r="O2" s="20"/>
      <c r="P2" s="20"/>
      <c r="Q2" s="19"/>
      <c r="R2" s="31"/>
      <c r="S2" s="19"/>
      <c r="T2" s="31"/>
    </row>
    <row r="3" spans="1:21" s="6" customFormat="1" ht="22" customHeight="1" x14ac:dyDescent="0.3">
      <c r="A3" s="19"/>
      <c r="B3" s="19"/>
      <c r="C3" s="19"/>
      <c r="D3" s="20"/>
      <c r="E3" s="19"/>
      <c r="F3" s="20"/>
      <c r="G3" s="20"/>
      <c r="H3" s="20"/>
      <c r="I3" s="19"/>
      <c r="J3" s="20"/>
      <c r="K3" s="19"/>
      <c r="L3" s="20"/>
      <c r="M3" s="19"/>
      <c r="N3" s="20"/>
      <c r="O3" s="20"/>
      <c r="P3" s="20"/>
      <c r="Q3" s="19"/>
      <c r="R3" s="20"/>
      <c r="S3" s="19"/>
      <c r="T3" s="20"/>
    </row>
    <row r="4" spans="1:21" ht="22" customHeight="1" x14ac:dyDescent="0.3">
      <c r="D4" s="277" t="s">
        <v>86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</row>
    <row r="5" spans="1:21" ht="22" customHeight="1" x14ac:dyDescent="0.3"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38" t="s">
        <v>185</v>
      </c>
      <c r="Q5" s="240"/>
      <c r="R5" s="240"/>
      <c r="S5" s="240"/>
      <c r="T5" s="240"/>
    </row>
    <row r="6" spans="1:21" ht="22" customHeight="1" x14ac:dyDescent="0.3">
      <c r="D6" s="23"/>
      <c r="E6" s="22"/>
      <c r="F6" s="22"/>
      <c r="G6" s="22"/>
      <c r="H6" s="22"/>
      <c r="K6" s="146"/>
      <c r="L6" s="279" t="s">
        <v>39</v>
      </c>
      <c r="M6" s="279"/>
      <c r="N6" s="279"/>
      <c r="O6" s="255"/>
      <c r="P6" s="241" t="s">
        <v>186</v>
      </c>
      <c r="Q6" s="22"/>
      <c r="R6" s="23"/>
      <c r="S6" s="22"/>
      <c r="T6" s="23"/>
    </row>
    <row r="7" spans="1:21" ht="22" customHeight="1" x14ac:dyDescent="0.3">
      <c r="D7" s="23" t="s">
        <v>59</v>
      </c>
      <c r="E7" s="22"/>
      <c r="F7" s="22"/>
      <c r="G7" s="22"/>
      <c r="H7" s="22" t="s">
        <v>60</v>
      </c>
      <c r="I7" s="7"/>
      <c r="J7" s="100" t="s">
        <v>111</v>
      </c>
      <c r="K7" s="7"/>
      <c r="L7" s="22"/>
      <c r="M7" s="7"/>
      <c r="N7" s="7"/>
      <c r="O7" s="239"/>
      <c r="P7" s="239"/>
      <c r="Q7" s="22"/>
      <c r="S7" s="22"/>
    </row>
    <row r="8" spans="1:21" ht="22" customHeight="1" x14ac:dyDescent="0.3">
      <c r="D8" s="23" t="s">
        <v>62</v>
      </c>
      <c r="E8" s="22"/>
      <c r="F8" s="23" t="s">
        <v>63</v>
      </c>
      <c r="G8" s="23"/>
      <c r="H8" s="23" t="s">
        <v>64</v>
      </c>
      <c r="I8" s="7"/>
      <c r="J8" s="100" t="s">
        <v>113</v>
      </c>
      <c r="K8" s="7"/>
      <c r="L8" s="134" t="s">
        <v>87</v>
      </c>
      <c r="M8" s="7"/>
      <c r="P8" s="253" t="s">
        <v>184</v>
      </c>
      <c r="Q8" s="22"/>
      <c r="R8" s="22" t="s">
        <v>84</v>
      </c>
      <c r="S8" s="22"/>
      <c r="T8" s="23" t="s">
        <v>69</v>
      </c>
    </row>
    <row r="9" spans="1:21" s="32" customFormat="1" ht="22" customHeight="1" x14ac:dyDescent="0.3">
      <c r="B9" s="7"/>
      <c r="C9" s="269" t="s">
        <v>7</v>
      </c>
      <c r="D9" s="23" t="s">
        <v>70</v>
      </c>
      <c r="E9" s="33"/>
      <c r="F9" s="25" t="s">
        <v>71</v>
      </c>
      <c r="G9" s="25"/>
      <c r="H9" s="23" t="s">
        <v>72</v>
      </c>
      <c r="I9" s="33"/>
      <c r="J9" s="33" t="s">
        <v>114</v>
      </c>
      <c r="K9" s="33"/>
      <c r="L9" s="25" t="s">
        <v>73</v>
      </c>
      <c r="M9" s="33"/>
      <c r="N9" s="22" t="s">
        <v>42</v>
      </c>
      <c r="O9" s="238"/>
      <c r="P9" s="254" t="s">
        <v>73</v>
      </c>
      <c r="R9" s="22" t="s">
        <v>85</v>
      </c>
      <c r="T9" s="25" t="s">
        <v>75</v>
      </c>
    </row>
    <row r="10" spans="1:21" s="34" customFormat="1" ht="22" customHeight="1" x14ac:dyDescent="0.3">
      <c r="B10" s="35"/>
      <c r="D10" s="281" t="s">
        <v>9</v>
      </c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</row>
    <row r="11" spans="1:21" s="34" customFormat="1" ht="22" customHeight="1" x14ac:dyDescent="0.3">
      <c r="A11" s="36" t="s">
        <v>128</v>
      </c>
      <c r="B11" s="35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</row>
    <row r="12" spans="1:21" s="34" customFormat="1" ht="22" customHeight="1" x14ac:dyDescent="0.3">
      <c r="A12" s="36" t="s">
        <v>129</v>
      </c>
      <c r="B12" s="37"/>
      <c r="C12" s="38"/>
      <c r="D12" s="131">
        <v>549411</v>
      </c>
      <c r="E12" s="43"/>
      <c r="F12" s="131">
        <v>295291</v>
      </c>
      <c r="G12" s="46"/>
      <c r="H12" s="132">
        <v>10249</v>
      </c>
      <c r="I12" s="39"/>
      <c r="J12" s="41">
        <v>5783</v>
      </c>
      <c r="K12" s="39"/>
      <c r="L12" s="132">
        <v>43348</v>
      </c>
      <c r="M12" s="39"/>
      <c r="N12" s="43">
        <v>303395</v>
      </c>
      <c r="O12" s="43"/>
      <c r="P12" s="228">
        <v>0</v>
      </c>
      <c r="Q12" s="48"/>
      <c r="R12" s="43"/>
      <c r="S12" s="48"/>
      <c r="T12" s="135">
        <f>SUM(D12:P12)</f>
        <v>1207477</v>
      </c>
      <c r="U12" s="113"/>
    </row>
    <row r="13" spans="1:21" s="34" customFormat="1" ht="22" customHeight="1" x14ac:dyDescent="0.3">
      <c r="A13" s="44"/>
      <c r="B13" s="45"/>
      <c r="C13" s="44"/>
      <c r="D13" s="47"/>
      <c r="E13" s="48"/>
      <c r="F13" s="47"/>
      <c r="G13" s="47"/>
      <c r="H13" s="47"/>
      <c r="I13" s="40"/>
      <c r="K13" s="39"/>
      <c r="L13" s="41"/>
      <c r="M13" s="39"/>
      <c r="N13" s="41"/>
      <c r="O13" s="41"/>
      <c r="P13" s="41"/>
      <c r="Q13" s="39"/>
      <c r="R13" s="42"/>
      <c r="S13" s="39"/>
      <c r="T13" s="42"/>
    </row>
    <row r="14" spans="1:21" s="34" customFormat="1" ht="22" customHeight="1" x14ac:dyDescent="0.3">
      <c r="A14" s="133" t="s">
        <v>182</v>
      </c>
      <c r="B14" s="45"/>
      <c r="C14" s="44"/>
      <c r="D14" s="47"/>
      <c r="E14" s="48"/>
      <c r="F14" s="47"/>
      <c r="G14" s="47"/>
      <c r="H14" s="47"/>
      <c r="I14" s="40"/>
      <c r="K14" s="39"/>
      <c r="L14" s="41"/>
      <c r="M14" s="39"/>
      <c r="N14" s="41"/>
      <c r="O14" s="41"/>
      <c r="P14" s="41"/>
      <c r="Q14" s="39"/>
      <c r="R14" s="42"/>
      <c r="S14" s="39"/>
      <c r="T14" s="42"/>
    </row>
    <row r="15" spans="1:21" s="34" customFormat="1" ht="22" customHeight="1" x14ac:dyDescent="0.3">
      <c r="A15" s="244" t="s">
        <v>206</v>
      </c>
      <c r="B15" s="45"/>
      <c r="C15" s="44"/>
      <c r="D15" s="47"/>
      <c r="E15" s="48"/>
      <c r="F15" s="47"/>
      <c r="G15" s="47"/>
      <c r="H15" s="47"/>
      <c r="I15" s="40"/>
      <c r="K15" s="39"/>
      <c r="L15" s="41"/>
      <c r="M15" s="39"/>
      <c r="N15" s="41"/>
      <c r="O15" s="41"/>
      <c r="P15" s="41"/>
      <c r="Q15" s="39"/>
      <c r="R15" s="42"/>
      <c r="S15" s="39"/>
      <c r="T15" s="42"/>
    </row>
    <row r="16" spans="1:21" s="34" customFormat="1" ht="22" customHeight="1" x14ac:dyDescent="0.3">
      <c r="A16" s="44" t="s">
        <v>183</v>
      </c>
      <c r="B16" s="45"/>
      <c r="C16" s="45">
        <v>10</v>
      </c>
      <c r="D16" s="258">
        <v>6</v>
      </c>
      <c r="E16" s="259"/>
      <c r="F16" s="258">
        <v>12</v>
      </c>
      <c r="G16" s="258"/>
      <c r="H16" s="257">
        <v>0</v>
      </c>
      <c r="I16" s="260"/>
      <c r="J16" s="257">
        <v>0</v>
      </c>
      <c r="K16" s="260"/>
      <c r="L16" s="257">
        <v>0</v>
      </c>
      <c r="M16" s="260"/>
      <c r="N16" s="257">
        <v>0</v>
      </c>
      <c r="O16" s="262"/>
      <c r="P16" s="257">
        <v>0</v>
      </c>
      <c r="Q16" s="260"/>
      <c r="R16" s="261"/>
      <c r="S16" s="260"/>
      <c r="T16" s="259">
        <f>SUM(D16:P16)</f>
        <v>18</v>
      </c>
    </row>
    <row r="17" spans="1:21" s="34" customFormat="1" ht="22" customHeight="1" x14ac:dyDescent="0.3">
      <c r="A17" s="133" t="s">
        <v>207</v>
      </c>
      <c r="B17" s="45"/>
      <c r="C17" s="44"/>
      <c r="D17" s="250">
        <f>D16</f>
        <v>6</v>
      </c>
      <c r="E17" s="48"/>
      <c r="F17" s="250">
        <f>F16</f>
        <v>12</v>
      </c>
      <c r="G17" s="47"/>
      <c r="H17" s="250">
        <f>H16</f>
        <v>0</v>
      </c>
      <c r="I17" s="40"/>
      <c r="J17" s="250">
        <f>J16</f>
        <v>0</v>
      </c>
      <c r="K17" s="39"/>
      <c r="L17" s="250">
        <f>L16</f>
        <v>0</v>
      </c>
      <c r="M17" s="39"/>
      <c r="N17" s="250">
        <f>N16</f>
        <v>0</v>
      </c>
      <c r="O17" s="41"/>
      <c r="P17" s="250">
        <f>P16</f>
        <v>0</v>
      </c>
      <c r="Q17" s="39"/>
      <c r="R17" s="42"/>
      <c r="S17" s="39"/>
      <c r="T17" s="250">
        <f>T16</f>
        <v>18</v>
      </c>
    </row>
    <row r="18" spans="1:21" s="34" customFormat="1" ht="22" customHeight="1" x14ac:dyDescent="0.3">
      <c r="A18" s="44"/>
      <c r="B18" s="45"/>
      <c r="C18" s="44"/>
      <c r="D18" s="47"/>
      <c r="E18" s="48"/>
      <c r="F18" s="47"/>
      <c r="G18" s="47"/>
      <c r="H18" s="47"/>
      <c r="I18" s="40"/>
      <c r="K18" s="39"/>
      <c r="L18" s="41"/>
      <c r="M18" s="39"/>
      <c r="N18" s="41"/>
      <c r="O18" s="41"/>
      <c r="P18" s="41"/>
      <c r="Q18" s="39"/>
      <c r="R18" s="42"/>
      <c r="S18" s="39"/>
      <c r="T18" s="42"/>
    </row>
    <row r="19" spans="1:21" s="34" customFormat="1" ht="22" customHeight="1" x14ac:dyDescent="0.3">
      <c r="A19" s="51" t="s">
        <v>81</v>
      </c>
      <c r="B19" s="45"/>
      <c r="C19" s="44"/>
      <c r="D19" s="46"/>
      <c r="E19" s="43"/>
      <c r="F19" s="46"/>
      <c r="G19" s="46"/>
      <c r="H19" s="47"/>
      <c r="I19" s="39"/>
      <c r="J19" s="41"/>
      <c r="K19" s="39"/>
      <c r="L19" s="41"/>
      <c r="M19" s="39"/>
      <c r="N19" s="41"/>
      <c r="O19" s="41"/>
      <c r="P19" s="41"/>
      <c r="Q19" s="39"/>
      <c r="R19" s="42"/>
      <c r="S19" s="39"/>
      <c r="T19" s="42"/>
    </row>
    <row r="20" spans="1:21" s="142" customFormat="1" ht="22" customHeight="1" x14ac:dyDescent="0.3">
      <c r="A20" s="136" t="s">
        <v>167</v>
      </c>
      <c r="B20" s="137"/>
      <c r="C20" s="136"/>
      <c r="D20" s="98">
        <v>0</v>
      </c>
      <c r="E20" s="138"/>
      <c r="F20" s="98">
        <v>0</v>
      </c>
      <c r="G20" s="139"/>
      <c r="H20" s="98">
        <v>0</v>
      </c>
      <c r="I20" s="140"/>
      <c r="J20" s="98">
        <v>0</v>
      </c>
      <c r="K20" s="140"/>
      <c r="L20" s="98">
        <v>0</v>
      </c>
      <c r="M20" s="140"/>
      <c r="N20" s="138">
        <f>'PL4-5'!H53</f>
        <v>7520</v>
      </c>
      <c r="O20" s="138"/>
      <c r="P20" s="138">
        <v>0</v>
      </c>
      <c r="Q20" s="141"/>
      <c r="R20" s="98"/>
      <c r="S20" s="141"/>
      <c r="T20" s="166">
        <f>SUM(D20:P20)</f>
        <v>7520</v>
      </c>
    </row>
    <row r="21" spans="1:21" s="142" customFormat="1" ht="22" customHeight="1" x14ac:dyDescent="0.3">
      <c r="A21" s="136" t="s">
        <v>82</v>
      </c>
      <c r="B21" s="137"/>
      <c r="C21" s="136"/>
      <c r="D21" s="98">
        <v>0</v>
      </c>
      <c r="E21" s="138"/>
      <c r="F21" s="98">
        <v>0</v>
      </c>
      <c r="G21" s="139"/>
      <c r="H21" s="98">
        <v>0</v>
      </c>
      <c r="I21" s="140"/>
      <c r="J21" s="98">
        <v>0</v>
      </c>
      <c r="K21" s="140"/>
      <c r="L21" s="98">
        <v>0</v>
      </c>
      <c r="M21" s="140"/>
      <c r="N21" s="98">
        <v>0</v>
      </c>
      <c r="O21" s="98"/>
      <c r="P21" s="98">
        <f>'PL4-5'!H36</f>
        <v>6472</v>
      </c>
      <c r="Q21" s="141"/>
      <c r="R21" s="98"/>
      <c r="S21" s="141"/>
      <c r="T21" s="166">
        <f>SUM(D21:P21)</f>
        <v>6472</v>
      </c>
    </row>
    <row r="22" spans="1:21" s="95" customFormat="1" ht="22" customHeight="1" x14ac:dyDescent="0.3">
      <c r="A22" s="51" t="s">
        <v>162</v>
      </c>
      <c r="B22" s="53"/>
      <c r="C22" s="51"/>
      <c r="D22" s="99">
        <f>SUM(D20:D21)</f>
        <v>0</v>
      </c>
      <c r="E22" s="47"/>
      <c r="F22" s="99">
        <f>SUM(F20:F21)</f>
        <v>0</v>
      </c>
      <c r="G22" s="46"/>
      <c r="H22" s="99">
        <f>SUM(H20:H21)</f>
        <v>0</v>
      </c>
      <c r="I22" s="47"/>
      <c r="J22" s="99">
        <f>SUM(J20:J21)</f>
        <v>0</v>
      </c>
      <c r="K22" s="56"/>
      <c r="L22" s="99">
        <f t="shared" ref="L22" si="0">SUM(L20:L21)</f>
        <v>0</v>
      </c>
      <c r="M22" s="56"/>
      <c r="N22" s="127">
        <f>SUM(N20:N21)</f>
        <v>7520</v>
      </c>
      <c r="O22" s="256"/>
      <c r="P22" s="263">
        <f>SUM(P20:P21)</f>
        <v>6472</v>
      </c>
      <c r="Q22" s="56"/>
      <c r="R22" s="99">
        <f>SUM(R20:R21)</f>
        <v>0</v>
      </c>
      <c r="S22" s="56"/>
      <c r="T22" s="127">
        <f>SUM(T20:T21)</f>
        <v>13992</v>
      </c>
    </row>
    <row r="23" spans="1:21" s="32" customFormat="1" ht="22" hidden="1" customHeight="1" x14ac:dyDescent="0.3">
      <c r="A23" s="44" t="s">
        <v>83</v>
      </c>
      <c r="B23" s="53"/>
      <c r="C23" s="51"/>
      <c r="D23" s="114">
        <v>0</v>
      </c>
      <c r="E23" s="49"/>
      <c r="F23" s="114">
        <v>0</v>
      </c>
      <c r="G23" s="46"/>
      <c r="H23" s="114">
        <v>0</v>
      </c>
      <c r="I23" s="49"/>
      <c r="J23" s="114">
        <v>0</v>
      </c>
      <c r="K23" s="57"/>
      <c r="L23" s="114">
        <v>0</v>
      </c>
      <c r="M23" s="57"/>
      <c r="N23" s="114"/>
      <c r="O23" s="115"/>
      <c r="P23" s="115"/>
      <c r="Q23" s="57"/>
      <c r="R23" s="114"/>
      <c r="S23" s="57"/>
      <c r="T23" s="114"/>
    </row>
    <row r="24" spans="1:21" s="32" customFormat="1" ht="22" customHeight="1" x14ac:dyDescent="0.3">
      <c r="A24" s="44"/>
      <c r="B24" s="53"/>
      <c r="C24" s="51"/>
      <c r="D24" s="115"/>
      <c r="E24" s="49"/>
      <c r="F24" s="115"/>
      <c r="G24" s="46"/>
      <c r="H24" s="115"/>
      <c r="I24" s="49"/>
      <c r="J24" s="115"/>
      <c r="K24" s="57"/>
      <c r="L24" s="115"/>
      <c r="M24" s="57"/>
      <c r="N24" s="115"/>
      <c r="O24" s="115"/>
      <c r="P24" s="115"/>
      <c r="Q24" s="57"/>
      <c r="R24" s="115"/>
      <c r="S24" s="57"/>
      <c r="T24" s="115"/>
    </row>
    <row r="25" spans="1:21" s="32" customFormat="1" ht="22" customHeight="1" thickBot="1" x14ac:dyDescent="0.35">
      <c r="A25" s="38" t="s">
        <v>130</v>
      </c>
      <c r="B25" s="37"/>
      <c r="C25" s="38"/>
      <c r="D25" s="129">
        <f>SUM(D12,D22,D23,D17)</f>
        <v>549417</v>
      </c>
      <c r="E25" s="48"/>
      <c r="F25" s="129">
        <f>SUM(F12,F22,F23,F17)</f>
        <v>295303</v>
      </c>
      <c r="G25" s="46"/>
      <c r="H25" s="129">
        <f>SUM(H12,H22,H23,H17)</f>
        <v>10249</v>
      </c>
      <c r="I25" s="48"/>
      <c r="J25" s="129">
        <f>SUM(J12,J22,J23,J17)</f>
        <v>5783</v>
      </c>
      <c r="K25" s="48"/>
      <c r="L25" s="129">
        <f>SUM(L12,L22,L23,L17)</f>
        <v>43348</v>
      </c>
      <c r="M25" s="48"/>
      <c r="N25" s="129">
        <f>SUM(N12,N22,N23,N17)</f>
        <v>310915</v>
      </c>
      <c r="O25" s="256"/>
      <c r="P25" s="129">
        <f>SUM(P12,P22,P23,P17)</f>
        <v>6472</v>
      </c>
      <c r="Q25" s="48"/>
      <c r="R25" s="129">
        <f>SUM(R12,R22,R23)</f>
        <v>0</v>
      </c>
      <c r="S25" s="48"/>
      <c r="T25" s="129">
        <f>SUM(T12,T22,T23,T17)</f>
        <v>1221487</v>
      </c>
      <c r="U25" s="112">
        <f>T25-'FS2-3'!J81</f>
        <v>0</v>
      </c>
    </row>
    <row r="26" spans="1:21" s="34" customFormat="1" ht="22" customHeight="1" thickTop="1" x14ac:dyDescent="0.3">
      <c r="A26" s="38"/>
      <c r="B26" s="37"/>
      <c r="C26" s="38"/>
      <c r="D26" s="39"/>
      <c r="E26" s="40"/>
      <c r="F26" s="39"/>
      <c r="G26" s="39"/>
      <c r="H26" s="39"/>
      <c r="I26" s="40"/>
      <c r="J26" s="39"/>
      <c r="K26" s="40"/>
      <c r="L26" s="39"/>
      <c r="M26" s="40"/>
      <c r="N26" s="39"/>
      <c r="O26" s="39"/>
      <c r="P26" s="39"/>
      <c r="Q26" s="40"/>
      <c r="R26" s="39"/>
      <c r="S26" s="40"/>
      <c r="T26" s="39"/>
    </row>
    <row r="27" spans="1:21" s="32" customFormat="1" ht="22" customHeight="1" x14ac:dyDescent="0.3">
      <c r="A27" s="278"/>
      <c r="B27" s="278"/>
      <c r="C27" s="278"/>
      <c r="D27" s="278"/>
      <c r="E27" s="278"/>
      <c r="F27" s="278"/>
      <c r="G27" s="278"/>
      <c r="H27" s="278"/>
      <c r="I27" s="278"/>
      <c r="J27" s="58"/>
      <c r="K27" s="59"/>
      <c r="L27" s="24"/>
      <c r="M27" s="59"/>
      <c r="N27" s="24"/>
      <c r="O27" s="24"/>
      <c r="P27" s="24"/>
      <c r="Q27" s="55"/>
      <c r="R27" s="24"/>
      <c r="S27" s="55"/>
      <c r="T27" s="24"/>
    </row>
    <row r="28" spans="1:21" s="32" customFormat="1" ht="22" customHeight="1" x14ac:dyDescent="0.3">
      <c r="A28" s="54"/>
      <c r="B28" s="54"/>
      <c r="C28" s="54"/>
      <c r="D28" s="24"/>
      <c r="E28" s="55"/>
      <c r="F28" s="24"/>
      <c r="G28" s="24"/>
      <c r="H28" s="24"/>
      <c r="I28" s="55"/>
      <c r="J28" s="24"/>
      <c r="K28" s="55"/>
      <c r="L28" s="24"/>
      <c r="M28" s="55"/>
      <c r="N28" s="24"/>
      <c r="O28" s="24"/>
      <c r="P28" s="24"/>
      <c r="Q28" s="55"/>
      <c r="R28" s="24"/>
      <c r="S28" s="55"/>
      <c r="T28" s="24"/>
    </row>
    <row r="29" spans="1:21" ht="22" customHeight="1" x14ac:dyDescent="0.3">
      <c r="A29"/>
      <c r="B29"/>
      <c r="C29"/>
    </row>
    <row r="30" spans="1:21" ht="22" customHeight="1" x14ac:dyDescent="0.3">
      <c r="A30"/>
      <c r="B30"/>
      <c r="C30"/>
    </row>
    <row r="31" spans="1:21" ht="22" customHeight="1" x14ac:dyDescent="0.3">
      <c r="A31"/>
      <c r="B31"/>
      <c r="C31"/>
    </row>
    <row r="32" spans="1:21" ht="22" customHeight="1" x14ac:dyDescent="0.3">
      <c r="A32"/>
      <c r="B32"/>
      <c r="C32"/>
    </row>
    <row r="33" spans="1:3" ht="22" customHeight="1" x14ac:dyDescent="0.3">
      <c r="A33"/>
      <c r="B33"/>
      <c r="C33"/>
    </row>
    <row r="34" spans="1:3" ht="22" customHeight="1" x14ac:dyDescent="0.3">
      <c r="A34"/>
      <c r="B34"/>
      <c r="C34"/>
    </row>
  </sheetData>
  <mergeCells count="4">
    <mergeCell ref="D4:T4"/>
    <mergeCell ref="D10:T10"/>
    <mergeCell ref="A27:I27"/>
    <mergeCell ref="L6:N6"/>
  </mergeCells>
  <pageMargins left="0.7" right="0.7" top="0.48" bottom="0.5" header="0.5" footer="0.4"/>
  <pageSetup paperSize="9" scale="75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20"/>
  <sheetViews>
    <sheetView showGridLines="0" view="pageBreakPreview" topLeftCell="A70" zoomScaleNormal="100" zoomScaleSheetLayoutView="100" workbookViewId="0">
      <selection activeCell="F83" sqref="F83"/>
    </sheetView>
  </sheetViews>
  <sheetFormatPr defaultColWidth="9.1796875" defaultRowHeight="22" customHeight="1" x14ac:dyDescent="0.3"/>
  <cols>
    <col min="1" max="1" width="4.54296875" style="29" customWidth="1"/>
    <col min="2" max="2" width="9.1796875" style="29"/>
    <col min="3" max="3" width="34.1796875" style="29" customWidth="1"/>
    <col min="4" max="4" width="9.90625" style="29" customWidth="1"/>
    <col min="5" max="5" width="11.54296875" style="62" customWidth="1"/>
    <col min="6" max="6" width="1.453125" style="29" customWidth="1"/>
    <col min="7" max="7" width="11.54296875" style="62" customWidth="1"/>
    <col min="8" max="8" width="1.453125" style="29" customWidth="1"/>
    <col min="9" max="9" width="11.54296875" style="62" customWidth="1"/>
    <col min="10" max="10" width="1.453125" style="29" customWidth="1"/>
    <col min="11" max="11" width="11.54296875" style="62" customWidth="1"/>
    <col min="12" max="12" width="2.81640625" style="2" customWidth="1"/>
    <col min="13" max="13" width="12.1796875" style="2" customWidth="1"/>
    <col min="14" max="14" width="1.1796875" style="63" customWidth="1"/>
    <col min="15" max="15" width="12.1796875" style="2" customWidth="1"/>
    <col min="16" max="16" width="1.54296875" style="2" customWidth="1"/>
    <col min="17" max="17" width="12.1796875" style="2" customWidth="1"/>
    <col min="18" max="18" width="1.453125" style="2" customWidth="1"/>
    <col min="19" max="19" width="12.1796875" style="2" customWidth="1"/>
    <col min="20" max="20" width="9" style="2" customWidth="1"/>
    <col min="21" max="16384" width="9.1796875" style="29"/>
  </cols>
  <sheetData>
    <row r="1" spans="1:20" ht="22" customHeight="1" x14ac:dyDescent="0.35">
      <c r="A1" s="60" t="s">
        <v>151</v>
      </c>
      <c r="B1" s="61"/>
    </row>
    <row r="2" spans="1:20" ht="22" customHeight="1" x14ac:dyDescent="0.35">
      <c r="A2" s="60" t="s">
        <v>136</v>
      </c>
      <c r="B2" s="61"/>
    </row>
    <row r="3" spans="1:20" ht="22" customHeight="1" x14ac:dyDescent="0.3">
      <c r="A3" s="64" t="s">
        <v>88</v>
      </c>
      <c r="B3" s="65"/>
    </row>
    <row r="5" spans="1:20" ht="22" customHeight="1" x14ac:dyDescent="0.3">
      <c r="E5" s="283" t="s">
        <v>89</v>
      </c>
      <c r="F5" s="283"/>
      <c r="G5" s="283"/>
      <c r="H5" s="66"/>
      <c r="I5" s="283" t="s">
        <v>2</v>
      </c>
      <c r="J5" s="283"/>
      <c r="K5" s="283"/>
      <c r="L5" s="5"/>
    </row>
    <row r="6" spans="1:20" ht="22" customHeight="1" x14ac:dyDescent="0.3">
      <c r="E6" s="283" t="s">
        <v>3</v>
      </c>
      <c r="F6" s="283"/>
      <c r="G6" s="283"/>
      <c r="H6" s="66"/>
      <c r="I6" s="283" t="s">
        <v>3</v>
      </c>
      <c r="J6" s="283"/>
      <c r="K6" s="283"/>
      <c r="L6" s="5"/>
    </row>
    <row r="7" spans="1:20" ht="22" customHeight="1" x14ac:dyDescent="0.3">
      <c r="E7" s="275" t="s">
        <v>47</v>
      </c>
      <c r="F7" s="275"/>
      <c r="G7" s="275"/>
      <c r="H7" s="66"/>
      <c r="I7" s="275" t="s">
        <v>47</v>
      </c>
      <c r="J7" s="275"/>
      <c r="K7" s="275"/>
      <c r="L7" s="8"/>
    </row>
    <row r="8" spans="1:20" ht="22" customHeight="1" x14ac:dyDescent="0.3">
      <c r="E8" s="274" t="s">
        <v>4</v>
      </c>
      <c r="F8" s="275"/>
      <c r="G8" s="275"/>
      <c r="H8" s="66"/>
      <c r="I8" s="274" t="s">
        <v>4</v>
      </c>
      <c r="J8" s="275"/>
      <c r="K8" s="275"/>
      <c r="L8" s="8"/>
    </row>
    <row r="9" spans="1:20" ht="22" customHeight="1" x14ac:dyDescent="0.3">
      <c r="E9" s="222" t="s">
        <v>127</v>
      </c>
      <c r="F9" s="222"/>
      <c r="G9" s="222" t="s">
        <v>104</v>
      </c>
      <c r="H9" s="229"/>
      <c r="I9" s="222" t="s">
        <v>127</v>
      </c>
      <c r="J9" s="222"/>
      <c r="K9" s="222" t="s">
        <v>104</v>
      </c>
      <c r="L9" s="22"/>
    </row>
    <row r="10" spans="1:20" ht="22" customHeight="1" x14ac:dyDescent="0.3">
      <c r="E10" s="282" t="s">
        <v>9</v>
      </c>
      <c r="F10" s="282"/>
      <c r="G10" s="282"/>
      <c r="H10" s="282"/>
      <c r="I10" s="282"/>
      <c r="J10" s="282"/>
      <c r="K10" s="282"/>
      <c r="L10" s="7"/>
    </row>
    <row r="11" spans="1:20" ht="22" customHeight="1" x14ac:dyDescent="0.3">
      <c r="A11" s="68" t="s">
        <v>90</v>
      </c>
      <c r="B11" s="65"/>
      <c r="C11" s="65"/>
      <c r="D11" s="65"/>
    </row>
    <row r="12" spans="1:20" ht="22" customHeight="1" x14ac:dyDescent="0.3">
      <c r="A12" s="26" t="s">
        <v>54</v>
      </c>
      <c r="E12" s="143">
        <v>14356</v>
      </c>
      <c r="F12" s="154"/>
      <c r="G12" s="154">
        <v>20387</v>
      </c>
      <c r="H12" s="154"/>
      <c r="I12" s="154">
        <v>7520</v>
      </c>
      <c r="J12" s="10"/>
      <c r="K12" s="10">
        <v>9379</v>
      </c>
      <c r="L12" s="63"/>
      <c r="T12" s="10"/>
    </row>
    <row r="13" spans="1:20" ht="22" customHeight="1" x14ac:dyDescent="0.3">
      <c r="A13" s="69" t="s">
        <v>91</v>
      </c>
      <c r="E13" s="144"/>
      <c r="F13" s="147"/>
      <c r="G13" s="144"/>
      <c r="H13" s="147"/>
      <c r="I13" s="144"/>
      <c r="J13" s="70"/>
      <c r="L13" s="63"/>
      <c r="M13" s="10"/>
      <c r="O13" s="10"/>
      <c r="P13" s="10"/>
      <c r="Q13" s="10"/>
      <c r="R13" s="10"/>
      <c r="S13" s="10"/>
      <c r="T13" s="10"/>
    </row>
    <row r="14" spans="1:20" ht="22" customHeight="1" x14ac:dyDescent="0.3">
      <c r="A14" s="26" t="s">
        <v>92</v>
      </c>
      <c r="E14" s="144">
        <v>3864</v>
      </c>
      <c r="F14" s="147"/>
      <c r="G14" s="144">
        <v>5751</v>
      </c>
      <c r="H14" s="147"/>
      <c r="I14" s="144">
        <v>2443</v>
      </c>
      <c r="J14" s="70"/>
      <c r="K14" s="62">
        <v>3745</v>
      </c>
      <c r="L14" s="63"/>
      <c r="M14" s="10"/>
      <c r="O14" s="10"/>
      <c r="P14" s="10"/>
      <c r="Q14" s="10"/>
      <c r="R14" s="10"/>
      <c r="S14" s="10"/>
      <c r="T14" s="10"/>
    </row>
    <row r="15" spans="1:20" ht="22" customHeight="1" x14ac:dyDescent="0.3">
      <c r="A15" s="29" t="s">
        <v>51</v>
      </c>
      <c r="E15" s="144">
        <v>4443</v>
      </c>
      <c r="F15" s="147"/>
      <c r="G15" s="144">
        <v>1491</v>
      </c>
      <c r="H15" s="147"/>
      <c r="I15" s="144">
        <v>2699</v>
      </c>
      <c r="J15" s="70"/>
      <c r="K15" s="62">
        <v>1190</v>
      </c>
      <c r="L15" s="63"/>
      <c r="M15" s="10"/>
      <c r="O15" s="10"/>
      <c r="P15" s="10"/>
      <c r="Q15" s="10"/>
      <c r="R15" s="10"/>
      <c r="S15" s="10"/>
      <c r="T15" s="10"/>
    </row>
    <row r="16" spans="1:20" ht="22" customHeight="1" x14ac:dyDescent="0.3">
      <c r="A16" s="26" t="s">
        <v>171</v>
      </c>
      <c r="E16" s="144">
        <v>14671</v>
      </c>
      <c r="F16" s="147"/>
      <c r="G16" s="144">
        <v>16188</v>
      </c>
      <c r="H16" s="147"/>
      <c r="I16" s="144">
        <v>14325</v>
      </c>
      <c r="J16" s="70"/>
      <c r="K16" s="62">
        <v>15847</v>
      </c>
      <c r="L16" s="63"/>
      <c r="M16" s="10"/>
      <c r="O16" s="10"/>
      <c r="P16" s="10"/>
      <c r="Q16" s="10"/>
      <c r="R16" s="10"/>
      <c r="S16" s="10"/>
      <c r="T16" s="10"/>
    </row>
    <row r="17" spans="1:20" ht="22" customHeight="1" x14ac:dyDescent="0.3">
      <c r="A17" s="27" t="s">
        <v>133</v>
      </c>
      <c r="E17" s="144">
        <v>17169</v>
      </c>
      <c r="F17" s="147"/>
      <c r="G17" s="144">
        <v>41470</v>
      </c>
      <c r="H17" s="147"/>
      <c r="I17" s="144">
        <v>12750</v>
      </c>
      <c r="J17" s="70"/>
      <c r="K17" s="62">
        <v>35497</v>
      </c>
      <c r="L17" s="63"/>
      <c r="M17" s="10"/>
      <c r="O17" s="10"/>
      <c r="P17" s="10"/>
      <c r="Q17" s="10"/>
      <c r="R17" s="10"/>
      <c r="S17" s="10"/>
      <c r="T17" s="10"/>
    </row>
    <row r="18" spans="1:20" ht="22" customHeight="1" x14ac:dyDescent="0.3">
      <c r="A18" s="101" t="s">
        <v>120</v>
      </c>
      <c r="E18" s="71">
        <v>0</v>
      </c>
      <c r="F18" s="70"/>
      <c r="G18" s="149">
        <v>1336</v>
      </c>
      <c r="H18" s="70"/>
      <c r="I18" s="71">
        <v>0</v>
      </c>
      <c r="J18" s="70"/>
      <c r="K18" s="71">
        <v>1336</v>
      </c>
      <c r="L18" s="63"/>
      <c r="M18" s="10"/>
      <c r="O18" s="10"/>
      <c r="P18" s="10"/>
      <c r="Q18" s="10"/>
      <c r="R18" s="10"/>
      <c r="S18" s="10"/>
      <c r="T18" s="10"/>
    </row>
    <row r="19" spans="1:20" ht="22" customHeight="1" x14ac:dyDescent="0.3">
      <c r="A19" s="27" t="s">
        <v>147</v>
      </c>
      <c r="E19" s="144">
        <v>712</v>
      </c>
      <c r="F19" s="147"/>
      <c r="G19" s="144">
        <v>1379</v>
      </c>
      <c r="H19" s="147"/>
      <c r="I19" s="144">
        <v>529</v>
      </c>
      <c r="J19" s="70"/>
      <c r="K19" s="62">
        <v>1149</v>
      </c>
      <c r="L19" s="63"/>
      <c r="M19" s="10"/>
      <c r="O19" s="10"/>
      <c r="P19" s="10"/>
      <c r="Q19" s="10"/>
      <c r="R19" s="10"/>
      <c r="S19" s="10"/>
      <c r="T19" s="10"/>
    </row>
    <row r="20" spans="1:20" ht="22" customHeight="1" x14ac:dyDescent="0.3">
      <c r="A20" s="27" t="s">
        <v>203</v>
      </c>
      <c r="B20" s="28"/>
      <c r="C20" s="28"/>
      <c r="D20" s="28"/>
      <c r="E20" s="144">
        <v>-110</v>
      </c>
      <c r="F20" s="147"/>
      <c r="G20" s="144">
        <v>-955</v>
      </c>
      <c r="H20" s="147"/>
      <c r="I20" s="149">
        <v>-113</v>
      </c>
      <c r="J20" s="70"/>
      <c r="K20" s="71">
        <v>-1055</v>
      </c>
      <c r="L20" s="63"/>
      <c r="M20" s="10"/>
      <c r="O20" s="10"/>
      <c r="P20" s="10"/>
      <c r="Q20" s="10"/>
      <c r="R20" s="10"/>
      <c r="S20" s="10"/>
      <c r="T20" s="10"/>
    </row>
    <row r="21" spans="1:20" ht="22" customHeight="1" x14ac:dyDescent="0.3">
      <c r="A21" s="27" t="s">
        <v>205</v>
      </c>
      <c r="B21" s="28"/>
      <c r="C21" s="28"/>
      <c r="D21" s="28"/>
      <c r="E21" s="62">
        <v>-3430</v>
      </c>
      <c r="F21" s="70"/>
      <c r="G21" s="62">
        <v>-930</v>
      </c>
      <c r="H21" s="70"/>
      <c r="I21" s="71">
        <v>-3430</v>
      </c>
      <c r="J21" s="70"/>
      <c r="K21" s="71">
        <v>-930</v>
      </c>
      <c r="L21" s="63"/>
      <c r="M21" s="10"/>
      <c r="O21" s="10"/>
      <c r="P21" s="10"/>
      <c r="Q21" s="10"/>
      <c r="R21" s="10"/>
      <c r="S21" s="10"/>
      <c r="T21" s="10"/>
    </row>
    <row r="22" spans="1:20" ht="22" customHeight="1" x14ac:dyDescent="0.3">
      <c r="A22" s="27" t="s">
        <v>187</v>
      </c>
      <c r="B22" s="28"/>
      <c r="C22" s="28"/>
      <c r="D22" s="28"/>
      <c r="E22" s="62">
        <v>564</v>
      </c>
      <c r="F22" s="70"/>
      <c r="G22" s="62">
        <v>37</v>
      </c>
      <c r="H22" s="70"/>
      <c r="I22" s="71">
        <v>564</v>
      </c>
      <c r="J22" s="70"/>
      <c r="K22" s="71">
        <v>37</v>
      </c>
      <c r="L22" s="63"/>
      <c r="M22" s="10"/>
      <c r="O22" s="10"/>
      <c r="P22" s="10"/>
      <c r="Q22" s="10"/>
      <c r="R22" s="10"/>
      <c r="S22" s="10"/>
      <c r="T22" s="10"/>
    </row>
    <row r="23" spans="1:20" ht="22" customHeight="1" x14ac:dyDescent="0.3">
      <c r="A23" s="26" t="s">
        <v>188</v>
      </c>
      <c r="E23" s="71">
        <v>0</v>
      </c>
      <c r="F23" s="70"/>
      <c r="G23" s="62">
        <v>-291</v>
      </c>
      <c r="H23" s="70"/>
      <c r="I23" s="71">
        <v>0</v>
      </c>
      <c r="J23" s="70"/>
      <c r="K23" s="62">
        <v>-291</v>
      </c>
      <c r="L23" s="63"/>
      <c r="M23" s="10"/>
      <c r="O23" s="10"/>
      <c r="P23" s="10"/>
      <c r="Q23" s="10"/>
      <c r="R23" s="10"/>
      <c r="S23" s="10"/>
      <c r="T23" s="10"/>
    </row>
    <row r="24" spans="1:20" ht="22" customHeight="1" x14ac:dyDescent="0.3">
      <c r="A24" s="26" t="s">
        <v>208</v>
      </c>
      <c r="E24" s="62">
        <v>4715</v>
      </c>
      <c r="F24" s="70"/>
      <c r="G24" s="71">
        <v>0</v>
      </c>
      <c r="H24" s="70"/>
      <c r="I24" s="62">
        <v>4715</v>
      </c>
      <c r="J24" s="70"/>
      <c r="K24" s="71">
        <v>0</v>
      </c>
      <c r="L24" s="63"/>
      <c r="M24" s="10"/>
      <c r="O24" s="10"/>
      <c r="P24" s="10"/>
      <c r="Q24" s="10"/>
      <c r="R24" s="10"/>
      <c r="S24" s="10"/>
      <c r="T24" s="10"/>
    </row>
    <row r="25" spans="1:20" ht="22" customHeight="1" x14ac:dyDescent="0.3">
      <c r="A25" s="26" t="s">
        <v>172</v>
      </c>
      <c r="E25" s="74">
        <v>-48001</v>
      </c>
      <c r="F25" s="70"/>
      <c r="G25" s="74">
        <v>-53895</v>
      </c>
      <c r="H25" s="70"/>
      <c r="I25" s="74">
        <v>-26862</v>
      </c>
      <c r="J25" s="70"/>
      <c r="K25" s="74">
        <v>-38588</v>
      </c>
      <c r="L25" s="71"/>
      <c r="M25" s="10"/>
      <c r="O25" s="10"/>
      <c r="P25" s="10"/>
      <c r="Q25" s="10"/>
      <c r="R25" s="10"/>
      <c r="S25" s="10"/>
    </row>
    <row r="26" spans="1:20" ht="22" customHeight="1" x14ac:dyDescent="0.3">
      <c r="E26" s="234">
        <v>8953</v>
      </c>
      <c r="F26" s="235"/>
      <c r="G26" s="234">
        <v>31968</v>
      </c>
      <c r="H26" s="235"/>
      <c r="I26" s="234">
        <v>15140</v>
      </c>
      <c r="J26" s="235"/>
      <c r="K26" s="234">
        <v>27316</v>
      </c>
      <c r="L26" s="63"/>
      <c r="M26" s="76"/>
      <c r="N26" s="77"/>
      <c r="P26" s="3"/>
    </row>
    <row r="27" spans="1:20" ht="22" customHeight="1" x14ac:dyDescent="0.3">
      <c r="A27" s="69" t="s">
        <v>93</v>
      </c>
      <c r="F27" s="70"/>
      <c r="H27" s="70"/>
      <c r="J27" s="70"/>
      <c r="L27" s="63"/>
      <c r="M27" s="10"/>
      <c r="P27" s="3"/>
    </row>
    <row r="28" spans="1:20" ht="22" customHeight="1" x14ac:dyDescent="0.3">
      <c r="A28" s="26" t="s">
        <v>139</v>
      </c>
      <c r="E28" s="144">
        <v>-15080</v>
      </c>
      <c r="F28" s="147"/>
      <c r="G28" s="144">
        <v>3100</v>
      </c>
      <c r="H28" s="147"/>
      <c r="I28" s="148">
        <v>-21537</v>
      </c>
      <c r="J28" s="70"/>
      <c r="K28" s="88">
        <v>10164</v>
      </c>
      <c r="L28" s="63"/>
      <c r="M28" s="10"/>
      <c r="P28" s="3"/>
    </row>
    <row r="29" spans="1:20" ht="22" customHeight="1" x14ac:dyDescent="0.3">
      <c r="A29" s="26" t="s">
        <v>142</v>
      </c>
      <c r="E29" s="144">
        <v>-36235</v>
      </c>
      <c r="F29" s="147"/>
      <c r="G29" s="144">
        <v>-35940</v>
      </c>
      <c r="H29" s="147"/>
      <c r="I29" s="149">
        <v>-6302</v>
      </c>
      <c r="J29" s="70"/>
      <c r="K29" s="71">
        <v>-10804</v>
      </c>
      <c r="L29" s="63"/>
      <c r="M29" s="10"/>
      <c r="P29" s="3"/>
    </row>
    <row r="30" spans="1:20" ht="22" customHeight="1" x14ac:dyDescent="0.3">
      <c r="A30" s="26" t="s">
        <v>18</v>
      </c>
      <c r="E30" s="144">
        <v>-97520</v>
      </c>
      <c r="F30" s="147"/>
      <c r="G30" s="144">
        <v>-23772</v>
      </c>
      <c r="H30" s="147"/>
      <c r="I30" s="149">
        <v>0</v>
      </c>
      <c r="J30" s="70"/>
      <c r="K30" s="71">
        <v>0</v>
      </c>
      <c r="L30" s="63"/>
      <c r="M30" s="10"/>
      <c r="P30" s="3"/>
    </row>
    <row r="31" spans="1:20" ht="22" customHeight="1" x14ac:dyDescent="0.3">
      <c r="A31" s="29" t="s">
        <v>94</v>
      </c>
      <c r="E31" s="144">
        <v>-2218</v>
      </c>
      <c r="F31" s="147"/>
      <c r="G31" s="144">
        <v>21126</v>
      </c>
      <c r="H31" s="147"/>
      <c r="I31" s="149">
        <v>3543</v>
      </c>
      <c r="J31" s="70"/>
      <c r="K31" s="71">
        <v>15956</v>
      </c>
      <c r="L31" s="14"/>
      <c r="M31" s="10"/>
      <c r="P31" s="3"/>
    </row>
    <row r="32" spans="1:20" ht="22" customHeight="1" x14ac:dyDescent="0.3">
      <c r="A32" s="26" t="s">
        <v>95</v>
      </c>
      <c r="E32" s="144">
        <v>-12702</v>
      </c>
      <c r="F32" s="147"/>
      <c r="G32" s="144">
        <v>-3116</v>
      </c>
      <c r="H32" s="147"/>
      <c r="I32" s="150">
        <v>-9998</v>
      </c>
      <c r="J32" s="70"/>
      <c r="K32" s="78">
        <v>-3077</v>
      </c>
      <c r="L32" s="14"/>
    </row>
    <row r="33" spans="1:12" ht="22" customHeight="1" x14ac:dyDescent="0.3">
      <c r="A33" s="29" t="s">
        <v>96</v>
      </c>
      <c r="E33" s="144">
        <v>-537</v>
      </c>
      <c r="F33" s="147"/>
      <c r="G33" s="144">
        <v>214</v>
      </c>
      <c r="H33" s="147"/>
      <c r="I33" s="150">
        <v>-537</v>
      </c>
      <c r="J33" s="70"/>
      <c r="K33" s="78">
        <v>281</v>
      </c>
    </row>
    <row r="34" spans="1:12" ht="22" customHeight="1" x14ac:dyDescent="0.3">
      <c r="A34" s="26" t="s">
        <v>173</v>
      </c>
      <c r="E34" s="144">
        <v>26783</v>
      </c>
      <c r="F34" s="147"/>
      <c r="G34" s="144">
        <v>-19946</v>
      </c>
      <c r="H34" s="147"/>
      <c r="I34" s="150">
        <v>7648</v>
      </c>
      <c r="J34" s="70"/>
      <c r="K34" s="78">
        <v>-24227</v>
      </c>
    </row>
    <row r="35" spans="1:12" ht="22" customHeight="1" x14ac:dyDescent="0.3">
      <c r="A35" s="29" t="s">
        <v>30</v>
      </c>
      <c r="E35" s="151">
        <v>3906</v>
      </c>
      <c r="F35" s="147"/>
      <c r="G35" s="151">
        <v>1019</v>
      </c>
      <c r="H35" s="147"/>
      <c r="I35" s="265">
        <v>3967</v>
      </c>
      <c r="J35" s="70"/>
      <c r="K35" s="266">
        <v>123</v>
      </c>
    </row>
    <row r="36" spans="1:12" ht="22" hidden="1" customHeight="1" x14ac:dyDescent="0.3">
      <c r="A36" s="29" t="s">
        <v>97</v>
      </c>
      <c r="E36" s="151"/>
      <c r="F36" s="147"/>
      <c r="G36" s="151">
        <v>0</v>
      </c>
      <c r="H36" s="147"/>
      <c r="I36" s="151"/>
      <c r="J36" s="70"/>
      <c r="K36" s="79">
        <v>0</v>
      </c>
    </row>
    <row r="37" spans="1:12" ht="22" customHeight="1" x14ac:dyDescent="0.3">
      <c r="A37" s="26" t="s">
        <v>190</v>
      </c>
      <c r="E37" s="144">
        <v>-124650</v>
      </c>
      <c r="F37" s="147"/>
      <c r="G37" s="144">
        <v>-25347</v>
      </c>
      <c r="H37" s="147"/>
      <c r="I37" s="144">
        <v>-8076</v>
      </c>
      <c r="J37" s="70"/>
      <c r="K37" s="144">
        <v>15732</v>
      </c>
    </row>
    <row r="38" spans="1:12" ht="22" customHeight="1" x14ac:dyDescent="0.3">
      <c r="A38" s="26" t="s">
        <v>98</v>
      </c>
      <c r="E38" s="144">
        <v>-4396</v>
      </c>
      <c r="F38" s="147"/>
      <c r="G38" s="144">
        <v>-1529</v>
      </c>
      <c r="H38" s="147"/>
      <c r="I38" s="149">
        <v>-2695</v>
      </c>
      <c r="J38" s="70"/>
      <c r="K38" s="71">
        <v>-1192</v>
      </c>
    </row>
    <row r="39" spans="1:12" ht="22" customHeight="1" x14ac:dyDescent="0.3">
      <c r="A39" s="26" t="s">
        <v>201</v>
      </c>
      <c r="E39" s="144"/>
      <c r="F39" s="147"/>
      <c r="G39" s="144"/>
      <c r="H39" s="147"/>
      <c r="I39" s="149"/>
      <c r="J39" s="70"/>
      <c r="K39" s="71"/>
    </row>
    <row r="40" spans="1:12" ht="22" customHeight="1" x14ac:dyDescent="0.3">
      <c r="A40" s="26" t="s">
        <v>202</v>
      </c>
      <c r="E40" s="144">
        <v>29259</v>
      </c>
      <c r="F40" s="147"/>
      <c r="G40" s="144">
        <v>47423</v>
      </c>
      <c r="H40" s="147"/>
      <c r="I40" s="149">
        <v>20210</v>
      </c>
      <c r="J40" s="70"/>
      <c r="K40" s="71">
        <v>54113</v>
      </c>
    </row>
    <row r="41" spans="1:12" ht="22" customHeight="1" x14ac:dyDescent="0.3">
      <c r="A41" s="26" t="s">
        <v>198</v>
      </c>
      <c r="E41" s="151">
        <v>-248</v>
      </c>
      <c r="F41" s="147"/>
      <c r="G41" s="151">
        <v>-192</v>
      </c>
      <c r="H41" s="147"/>
      <c r="I41" s="151">
        <v>-172</v>
      </c>
      <c r="J41" s="70"/>
      <c r="K41" s="79">
        <v>198</v>
      </c>
      <c r="L41" s="5"/>
    </row>
    <row r="42" spans="1:12" ht="22" customHeight="1" x14ac:dyDescent="0.3">
      <c r="A42" s="65" t="s">
        <v>189</v>
      </c>
      <c r="B42" s="65"/>
      <c r="C42" s="65"/>
      <c r="D42" s="65"/>
      <c r="E42" s="80">
        <v>-100035</v>
      </c>
      <c r="F42" s="70"/>
      <c r="G42" s="80">
        <v>20355</v>
      </c>
      <c r="H42" s="70"/>
      <c r="I42" s="80">
        <v>9267</v>
      </c>
      <c r="J42" s="70"/>
      <c r="K42" s="80">
        <v>68851</v>
      </c>
      <c r="L42" s="5"/>
    </row>
    <row r="43" spans="1:12" ht="22" customHeight="1" x14ac:dyDescent="0.3">
      <c r="F43" s="70"/>
      <c r="H43" s="70"/>
      <c r="J43" s="70"/>
      <c r="L43" s="8"/>
    </row>
    <row r="44" spans="1:12" ht="22" customHeight="1" x14ac:dyDescent="0.35">
      <c r="A44" s="60" t="s">
        <v>151</v>
      </c>
      <c r="B44" s="61"/>
      <c r="I44" s="75"/>
      <c r="K44" s="75"/>
      <c r="L44" s="8"/>
    </row>
    <row r="45" spans="1:12" ht="22" customHeight="1" x14ac:dyDescent="0.35">
      <c r="A45" s="60" t="s">
        <v>136</v>
      </c>
      <c r="B45" s="61"/>
      <c r="I45" s="75"/>
      <c r="K45" s="75"/>
      <c r="L45" s="8"/>
    </row>
    <row r="46" spans="1:12" ht="22" customHeight="1" x14ac:dyDescent="0.3">
      <c r="A46" s="64" t="s">
        <v>88</v>
      </c>
      <c r="B46" s="65"/>
      <c r="I46" s="75"/>
      <c r="K46" s="75"/>
      <c r="L46" s="22"/>
    </row>
    <row r="47" spans="1:12" ht="22" customHeight="1" x14ac:dyDescent="0.3">
      <c r="L47" s="7"/>
    </row>
    <row r="48" spans="1:12" ht="22" customHeight="1" x14ac:dyDescent="0.3">
      <c r="E48" s="283" t="s">
        <v>89</v>
      </c>
      <c r="F48" s="283"/>
      <c r="G48" s="283"/>
      <c r="H48" s="66"/>
      <c r="I48" s="283" t="s">
        <v>2</v>
      </c>
      <c r="J48" s="283"/>
      <c r="K48" s="283"/>
    </row>
    <row r="49" spans="1:20" ht="22" customHeight="1" x14ac:dyDescent="0.3">
      <c r="E49" s="283" t="s">
        <v>3</v>
      </c>
      <c r="F49" s="283"/>
      <c r="G49" s="283"/>
      <c r="H49" s="66"/>
      <c r="I49" s="283" t="s">
        <v>3</v>
      </c>
      <c r="J49" s="283"/>
      <c r="K49" s="283"/>
    </row>
    <row r="50" spans="1:20" ht="22" customHeight="1" x14ac:dyDescent="0.3">
      <c r="E50" s="275" t="s">
        <v>47</v>
      </c>
      <c r="F50" s="275"/>
      <c r="G50" s="275"/>
      <c r="H50" s="66"/>
      <c r="I50" s="275" t="s">
        <v>47</v>
      </c>
      <c r="J50" s="275"/>
      <c r="K50" s="275"/>
      <c r="L50" s="63"/>
      <c r="M50" s="76"/>
      <c r="N50" s="77"/>
      <c r="O50" s="11"/>
      <c r="S50" s="11"/>
      <c r="T50" s="11"/>
    </row>
    <row r="51" spans="1:20" ht="22" customHeight="1" x14ac:dyDescent="0.3">
      <c r="E51" s="274" t="s">
        <v>4</v>
      </c>
      <c r="F51" s="275"/>
      <c r="G51" s="275"/>
      <c r="H51" s="66"/>
      <c r="I51" s="274" t="s">
        <v>4</v>
      </c>
      <c r="J51" s="275"/>
      <c r="K51" s="275"/>
      <c r="L51" s="63"/>
      <c r="M51" s="72"/>
      <c r="N51" s="73"/>
    </row>
    <row r="52" spans="1:20" ht="22" customHeight="1" x14ac:dyDescent="0.3">
      <c r="D52" s="270" t="s">
        <v>7</v>
      </c>
      <c r="E52" s="222" t="s">
        <v>127</v>
      </c>
      <c r="F52" s="222"/>
      <c r="G52" s="222" t="s">
        <v>104</v>
      </c>
      <c r="H52" s="229"/>
      <c r="I52" s="222" t="s">
        <v>127</v>
      </c>
      <c r="J52" s="222"/>
      <c r="K52" s="222" t="s">
        <v>104</v>
      </c>
      <c r="L52" s="63"/>
      <c r="M52" s="72"/>
      <c r="N52" s="73"/>
    </row>
    <row r="53" spans="1:20" ht="22" customHeight="1" x14ac:dyDescent="0.3">
      <c r="E53" s="282" t="s">
        <v>9</v>
      </c>
      <c r="F53" s="282"/>
      <c r="G53" s="282"/>
      <c r="H53" s="282"/>
      <c r="I53" s="282"/>
      <c r="J53" s="282"/>
      <c r="K53" s="282"/>
      <c r="L53" s="63"/>
      <c r="M53" s="76"/>
      <c r="N53" s="77"/>
    </row>
    <row r="54" spans="1:20" ht="22" customHeight="1" x14ac:dyDescent="0.3">
      <c r="A54" s="68" t="s">
        <v>99</v>
      </c>
      <c r="B54" s="65"/>
      <c r="C54" s="65"/>
      <c r="D54" s="65"/>
      <c r="F54" s="70"/>
      <c r="H54" s="70"/>
      <c r="J54" s="70"/>
      <c r="L54" s="63"/>
      <c r="M54" s="72"/>
      <c r="N54" s="73"/>
    </row>
    <row r="55" spans="1:20" ht="22" customHeight="1" x14ac:dyDescent="0.3">
      <c r="A55" s="26" t="s">
        <v>209</v>
      </c>
      <c r="B55" s="65"/>
      <c r="C55" s="65"/>
      <c r="D55" s="270">
        <v>8</v>
      </c>
      <c r="E55" s="237">
        <v>0</v>
      </c>
      <c r="F55" s="70"/>
      <c r="G55" s="237">
        <v>0</v>
      </c>
      <c r="H55" s="70"/>
      <c r="I55" s="62">
        <v>-200000</v>
      </c>
      <c r="J55" s="70"/>
      <c r="K55" s="237">
        <v>0</v>
      </c>
      <c r="L55" s="63"/>
      <c r="M55" s="72"/>
      <c r="N55" s="73"/>
    </row>
    <row r="56" spans="1:20" ht="22" customHeight="1" x14ac:dyDescent="0.3">
      <c r="A56" s="236" t="s">
        <v>191</v>
      </c>
      <c r="B56" s="65"/>
      <c r="C56" s="65"/>
      <c r="D56" s="65"/>
      <c r="E56" s="62">
        <v>-100000</v>
      </c>
      <c r="F56" s="70"/>
      <c r="G56" s="237">
        <v>0</v>
      </c>
      <c r="H56" s="70"/>
      <c r="I56" s="62">
        <v>-100000</v>
      </c>
      <c r="J56" s="70"/>
      <c r="K56" s="237">
        <v>0</v>
      </c>
      <c r="L56" s="63"/>
      <c r="M56" s="72"/>
      <c r="N56" s="73"/>
    </row>
    <row r="57" spans="1:20" ht="22" customHeight="1" x14ac:dyDescent="0.3">
      <c r="A57" s="26" t="s">
        <v>210</v>
      </c>
      <c r="B57" s="65"/>
      <c r="C57" s="65"/>
      <c r="D57" s="65"/>
      <c r="E57" s="62">
        <v>-185360</v>
      </c>
      <c r="F57" s="70"/>
      <c r="G57" s="237">
        <v>0</v>
      </c>
      <c r="H57" s="70"/>
      <c r="I57" s="62">
        <v>-185360</v>
      </c>
      <c r="J57" s="70"/>
      <c r="K57" s="237">
        <v>0</v>
      </c>
      <c r="L57" s="63"/>
      <c r="M57" s="72"/>
      <c r="N57" s="73"/>
    </row>
    <row r="58" spans="1:20" ht="22" customHeight="1" x14ac:dyDescent="0.3">
      <c r="A58" s="26" t="s">
        <v>192</v>
      </c>
      <c r="B58" s="65"/>
      <c r="C58" s="65"/>
      <c r="D58" s="65"/>
      <c r="E58" s="237">
        <v>0</v>
      </c>
      <c r="F58" s="70"/>
      <c r="G58" s="71">
        <v>-3960</v>
      </c>
      <c r="H58" s="70"/>
      <c r="I58" s="71">
        <v>87184</v>
      </c>
      <c r="J58" s="70"/>
      <c r="K58" s="71">
        <v>-65500</v>
      </c>
      <c r="L58" s="71"/>
      <c r="M58" s="72"/>
      <c r="N58" s="73"/>
    </row>
    <row r="59" spans="1:20" ht="22" customHeight="1" x14ac:dyDescent="0.3">
      <c r="A59" s="26" t="s">
        <v>174</v>
      </c>
      <c r="B59" s="65"/>
      <c r="C59" s="65"/>
      <c r="D59" s="65"/>
      <c r="E59" s="62">
        <v>-2557</v>
      </c>
      <c r="F59" s="70"/>
      <c r="G59" s="62">
        <v>-1861</v>
      </c>
      <c r="H59" s="70"/>
      <c r="I59" s="62">
        <v>-2450</v>
      </c>
      <c r="J59" s="70"/>
      <c r="K59" s="62">
        <v>-1785</v>
      </c>
      <c r="L59" s="71"/>
      <c r="M59" s="72"/>
      <c r="N59" s="73"/>
    </row>
    <row r="60" spans="1:20" ht="22" customHeight="1" x14ac:dyDescent="0.3">
      <c r="A60" s="26" t="s">
        <v>175</v>
      </c>
      <c r="E60" s="237">
        <v>0</v>
      </c>
      <c r="F60" s="70"/>
      <c r="G60" s="62">
        <v>732</v>
      </c>
      <c r="H60" s="70"/>
      <c r="I60" s="71">
        <v>0</v>
      </c>
      <c r="J60" s="70"/>
      <c r="K60" s="71">
        <v>732</v>
      </c>
      <c r="L60" s="63"/>
      <c r="M60" s="10"/>
    </row>
    <row r="61" spans="1:20" ht="22" customHeight="1" x14ac:dyDescent="0.3">
      <c r="A61" s="26" t="s">
        <v>101</v>
      </c>
      <c r="E61" s="71">
        <v>-14439</v>
      </c>
      <c r="F61" s="70"/>
      <c r="G61" s="71">
        <v>-118</v>
      </c>
      <c r="H61" s="70"/>
      <c r="I61" s="71">
        <v>-13468</v>
      </c>
      <c r="J61" s="70"/>
      <c r="K61" s="71">
        <v>-118</v>
      </c>
      <c r="L61" s="10"/>
    </row>
    <row r="62" spans="1:20" ht="22" customHeight="1" x14ac:dyDescent="0.3">
      <c r="A62" s="29" t="s">
        <v>100</v>
      </c>
      <c r="B62" s="65"/>
      <c r="C62" s="65"/>
      <c r="D62" s="65"/>
      <c r="E62" s="62">
        <v>2</v>
      </c>
      <c r="F62" s="70"/>
      <c r="G62" s="62">
        <v>16</v>
      </c>
      <c r="H62" s="70"/>
      <c r="I62" s="62">
        <v>2846</v>
      </c>
      <c r="J62" s="70"/>
      <c r="K62" s="62">
        <v>602</v>
      </c>
      <c r="L62" s="71"/>
      <c r="M62" s="72"/>
      <c r="N62" s="73"/>
    </row>
    <row r="63" spans="1:20" ht="22" customHeight="1" x14ac:dyDescent="0.3">
      <c r="A63" s="65" t="s">
        <v>121</v>
      </c>
      <c r="E63" s="81">
        <v>-302354</v>
      </c>
      <c r="F63" s="70"/>
      <c r="G63" s="81">
        <v>-5191</v>
      </c>
      <c r="H63" s="70"/>
      <c r="I63" s="81">
        <v>-411248</v>
      </c>
      <c r="J63" s="70"/>
      <c r="K63" s="81">
        <v>-66069</v>
      </c>
      <c r="L63" s="63"/>
      <c r="M63" s="10"/>
      <c r="P63" s="3"/>
      <c r="R63" s="3"/>
    </row>
    <row r="64" spans="1:20" ht="22" customHeight="1" x14ac:dyDescent="0.3">
      <c r="A64" s="65"/>
      <c r="E64" s="75"/>
      <c r="F64" s="70"/>
      <c r="G64" s="75"/>
      <c r="H64" s="70"/>
      <c r="I64" s="75"/>
      <c r="J64" s="70"/>
      <c r="K64" s="75"/>
      <c r="L64" s="63"/>
      <c r="M64" s="72"/>
      <c r="N64" s="73"/>
      <c r="P64" s="3"/>
      <c r="R64" s="3"/>
    </row>
    <row r="65" spans="1:20" ht="22" customHeight="1" x14ac:dyDescent="0.3">
      <c r="A65" s="68" t="s">
        <v>102</v>
      </c>
      <c r="B65" s="65"/>
      <c r="C65" s="65"/>
      <c r="D65" s="65"/>
      <c r="F65" s="70"/>
      <c r="H65" s="70"/>
      <c r="J65" s="70"/>
      <c r="L65" s="14"/>
      <c r="M65" s="6"/>
      <c r="N65" s="82"/>
      <c r="O65" s="6"/>
      <c r="P65" s="3"/>
      <c r="Q65" s="6"/>
      <c r="R65" s="3"/>
      <c r="S65" s="6"/>
      <c r="T65" s="6"/>
    </row>
    <row r="66" spans="1:20" ht="22" customHeight="1" x14ac:dyDescent="0.3">
      <c r="A66" s="27" t="s">
        <v>193</v>
      </c>
      <c r="B66" s="65"/>
      <c r="C66" s="65"/>
      <c r="D66" s="65"/>
      <c r="E66" s="62">
        <v>18</v>
      </c>
      <c r="F66" s="70"/>
      <c r="G66" s="237">
        <v>0</v>
      </c>
      <c r="H66" s="70"/>
      <c r="I66" s="62">
        <v>18</v>
      </c>
      <c r="J66" s="70"/>
      <c r="K66" s="237">
        <v>0</v>
      </c>
      <c r="L66" s="14"/>
      <c r="M66" s="6"/>
      <c r="N66" s="82"/>
      <c r="O66" s="6"/>
      <c r="P66" s="3"/>
      <c r="Q66" s="6"/>
      <c r="R66" s="3"/>
      <c r="S66" s="6"/>
      <c r="T66" s="6"/>
    </row>
    <row r="67" spans="1:20" ht="22" customHeight="1" x14ac:dyDescent="0.3">
      <c r="A67" s="27" t="s">
        <v>194</v>
      </c>
      <c r="B67" s="65"/>
      <c r="C67" s="65"/>
      <c r="D67" s="65"/>
      <c r="E67" s="62">
        <v>292000</v>
      </c>
      <c r="F67" s="70"/>
      <c r="G67" s="237">
        <v>0</v>
      </c>
      <c r="H67" s="70"/>
      <c r="I67" s="62">
        <v>280000</v>
      </c>
      <c r="J67" s="70"/>
      <c r="K67" s="237">
        <v>0</v>
      </c>
      <c r="L67" s="14"/>
      <c r="M67" s="6"/>
      <c r="N67" s="82"/>
      <c r="O67" s="6"/>
      <c r="P67" s="3"/>
      <c r="Q67" s="6"/>
      <c r="R67" s="3"/>
      <c r="S67" s="6"/>
      <c r="T67" s="6"/>
    </row>
    <row r="68" spans="1:20" ht="22" customHeight="1" x14ac:dyDescent="0.3">
      <c r="A68" s="27" t="s">
        <v>176</v>
      </c>
      <c r="E68" s="237">
        <v>0</v>
      </c>
      <c r="F68" s="147"/>
      <c r="G68" s="144">
        <v>-18625</v>
      </c>
      <c r="H68" s="147"/>
      <c r="I68" s="149">
        <v>0</v>
      </c>
      <c r="J68" s="70"/>
      <c r="K68" s="71">
        <v>-7800</v>
      </c>
      <c r="L68" s="63"/>
      <c r="M68" s="10"/>
      <c r="P68" s="3"/>
    </row>
    <row r="69" spans="1:20" ht="22" customHeight="1" x14ac:dyDescent="0.3">
      <c r="A69" s="27" t="s">
        <v>204</v>
      </c>
      <c r="E69" s="144">
        <v>131657</v>
      </c>
      <c r="F69" s="147"/>
      <c r="G69" s="149">
        <v>0</v>
      </c>
      <c r="H69" s="147"/>
      <c r="I69" s="149">
        <v>131657</v>
      </c>
      <c r="J69" s="70"/>
      <c r="K69" s="71">
        <v>0</v>
      </c>
      <c r="L69" s="63"/>
      <c r="M69" s="10"/>
      <c r="P69" s="3"/>
    </row>
    <row r="70" spans="1:20" ht="22" customHeight="1" x14ac:dyDescent="0.3">
      <c r="A70" t="s">
        <v>122</v>
      </c>
      <c r="B70"/>
      <c r="C70"/>
      <c r="D70"/>
      <c r="E70" s="144">
        <v>-6266</v>
      </c>
      <c r="F70" s="147"/>
      <c r="G70" s="144">
        <v>-8915</v>
      </c>
      <c r="H70" s="147"/>
      <c r="I70" s="144">
        <v>-6952</v>
      </c>
      <c r="J70" s="70"/>
      <c r="K70" s="62">
        <v>-9129</v>
      </c>
      <c r="L70" s="16"/>
    </row>
    <row r="71" spans="1:20" ht="22" customHeight="1" x14ac:dyDescent="0.3">
      <c r="A71" t="s">
        <v>103</v>
      </c>
      <c r="B71"/>
      <c r="C71"/>
      <c r="D71"/>
      <c r="E71" s="151">
        <v>0</v>
      </c>
      <c r="F71" s="147"/>
      <c r="G71" s="145">
        <v>-3</v>
      </c>
      <c r="H71" s="147"/>
      <c r="I71" s="151">
        <v>0</v>
      </c>
      <c r="J71" s="70"/>
      <c r="K71" s="74">
        <v>-3</v>
      </c>
      <c r="L71" s="16"/>
    </row>
    <row r="72" spans="1:20" ht="22" customHeight="1" x14ac:dyDescent="0.3">
      <c r="A72" s="65" t="s">
        <v>195</v>
      </c>
      <c r="B72" s="65"/>
      <c r="C72" s="65"/>
      <c r="D72" s="65"/>
      <c r="E72" s="152">
        <v>417409</v>
      </c>
      <c r="F72" s="147"/>
      <c r="G72" s="152">
        <v>-27543</v>
      </c>
      <c r="H72" s="147"/>
      <c r="I72" s="152">
        <v>404723</v>
      </c>
      <c r="J72" s="70"/>
      <c r="K72" s="152">
        <v>-16932</v>
      </c>
      <c r="L72" s="10"/>
    </row>
    <row r="73" spans="1:20" ht="22" customHeight="1" x14ac:dyDescent="0.3">
      <c r="A73" s="65"/>
      <c r="B73" s="65"/>
      <c r="C73" s="65"/>
      <c r="D73" s="65"/>
      <c r="E73" s="144"/>
      <c r="F73" s="147"/>
      <c r="G73" s="144"/>
      <c r="H73" s="147"/>
      <c r="I73" s="144"/>
      <c r="J73" s="70"/>
      <c r="L73" s="10"/>
    </row>
    <row r="74" spans="1:20" ht="22" customHeight="1" x14ac:dyDescent="0.3">
      <c r="A74" s="65" t="s">
        <v>196</v>
      </c>
      <c r="B74" s="65"/>
      <c r="C74" s="65"/>
      <c r="D74" s="65"/>
      <c r="E74" s="75">
        <v>15020</v>
      </c>
      <c r="F74" s="153"/>
      <c r="G74" s="75">
        <v>-12379</v>
      </c>
      <c r="H74" s="153"/>
      <c r="I74" s="75">
        <v>2742</v>
      </c>
      <c r="J74" s="65"/>
      <c r="K74" s="75">
        <v>-14150</v>
      </c>
      <c r="L74" s="10"/>
    </row>
    <row r="75" spans="1:20" ht="22" customHeight="1" x14ac:dyDescent="0.3">
      <c r="A75" s="26" t="s">
        <v>123</v>
      </c>
      <c r="E75" s="145">
        <v>89845</v>
      </c>
      <c r="F75" s="70"/>
      <c r="G75" s="74">
        <v>56462</v>
      </c>
      <c r="H75" s="70"/>
      <c r="I75" s="74">
        <v>50959</v>
      </c>
      <c r="J75" s="70"/>
      <c r="K75" s="74">
        <v>33719</v>
      </c>
      <c r="L75" s="10"/>
      <c r="M75" s="10"/>
      <c r="O75" s="10"/>
    </row>
    <row r="76" spans="1:20" ht="22" customHeight="1" thickBot="1" x14ac:dyDescent="0.35">
      <c r="A76" s="65" t="s">
        <v>124</v>
      </c>
      <c r="B76" s="65"/>
      <c r="C76" s="65"/>
      <c r="D76" s="65"/>
      <c r="E76" s="83">
        <v>104865</v>
      </c>
      <c r="F76" s="70"/>
      <c r="G76" s="83">
        <v>44083</v>
      </c>
      <c r="H76" s="70"/>
      <c r="I76" s="83">
        <v>53701</v>
      </c>
      <c r="J76" s="70"/>
      <c r="K76" s="83">
        <v>19569</v>
      </c>
      <c r="L76" s="10"/>
      <c r="M76" s="10"/>
      <c r="O76" s="10"/>
    </row>
    <row r="77" spans="1:20" ht="22" customHeight="1" thickTop="1" x14ac:dyDescent="0.3">
      <c r="A77" s="65"/>
      <c r="B77" s="65"/>
      <c r="C77" s="84"/>
      <c r="D77" s="84"/>
      <c r="E77" s="85"/>
      <c r="F77" s="86"/>
      <c r="G77" s="85"/>
      <c r="H77" s="86"/>
      <c r="I77" s="87"/>
      <c r="J77" s="86"/>
      <c r="K77" s="87"/>
      <c r="L77" s="14"/>
      <c r="M77" s="6"/>
      <c r="N77" s="82"/>
      <c r="O77" s="6"/>
      <c r="P77" s="6"/>
      <c r="Q77" s="6"/>
      <c r="R77" s="6"/>
      <c r="S77" s="6"/>
      <c r="T77" s="6"/>
    </row>
    <row r="78" spans="1:20" ht="22" customHeight="1" x14ac:dyDescent="0.3">
      <c r="A78" s="68" t="s">
        <v>177</v>
      </c>
      <c r="E78" s="88"/>
      <c r="F78" s="88"/>
      <c r="G78" s="88"/>
      <c r="H78" s="88"/>
      <c r="I78" s="88"/>
      <c r="J78" s="88"/>
      <c r="K78" s="88"/>
      <c r="L78" s="62"/>
      <c r="M78" s="6"/>
      <c r="N78" s="82"/>
      <c r="O78" s="6"/>
      <c r="P78" s="6"/>
      <c r="Q78" s="6"/>
      <c r="R78" s="6"/>
      <c r="S78" s="6"/>
      <c r="T78" s="6"/>
    </row>
    <row r="79" spans="1:20" ht="22" customHeight="1" x14ac:dyDescent="0.3">
      <c r="A79" s="26" t="s">
        <v>178</v>
      </c>
      <c r="E79" s="71">
        <v>0</v>
      </c>
      <c r="G79" s="71">
        <v>262</v>
      </c>
      <c r="I79" s="71">
        <v>0</v>
      </c>
      <c r="K79" s="71">
        <v>262</v>
      </c>
      <c r="L79" s="14"/>
      <c r="M79" s="10"/>
      <c r="N79" s="10"/>
      <c r="O79" s="10"/>
      <c r="P79" s="10"/>
      <c r="Q79" s="10"/>
      <c r="R79" s="10"/>
      <c r="S79" s="10"/>
    </row>
    <row r="80" spans="1:20" ht="22" customHeight="1" x14ac:dyDescent="0.3">
      <c r="A80" s="26" t="s">
        <v>125</v>
      </c>
      <c r="E80" s="71">
        <v>0</v>
      </c>
      <c r="G80" s="71">
        <v>8093</v>
      </c>
      <c r="I80" s="71">
        <v>0</v>
      </c>
      <c r="K80" s="71">
        <v>8093</v>
      </c>
      <c r="L80" s="14"/>
      <c r="M80" s="10"/>
      <c r="N80" s="10"/>
      <c r="O80" s="10"/>
      <c r="P80" s="10"/>
      <c r="Q80" s="10"/>
      <c r="R80" s="10"/>
      <c r="S80" s="10"/>
    </row>
    <row r="81" spans="1:18" ht="22" customHeight="1" x14ac:dyDescent="0.3">
      <c r="A81" s="26" t="s">
        <v>158</v>
      </c>
      <c r="E81" s="62">
        <v>8090</v>
      </c>
      <c r="G81" s="71">
        <v>0</v>
      </c>
      <c r="I81" s="62">
        <v>8090</v>
      </c>
      <c r="K81" s="71">
        <v>0</v>
      </c>
    </row>
    <row r="82" spans="1:18" ht="22" customHeight="1" x14ac:dyDescent="0.3">
      <c r="A82" s="26"/>
      <c r="G82" s="71"/>
      <c r="K82" s="71"/>
    </row>
    <row r="83" spans="1:18" ht="22" customHeight="1" x14ac:dyDescent="0.3">
      <c r="E83" s="62">
        <v>0</v>
      </c>
      <c r="I83" s="62">
        <v>0</v>
      </c>
    </row>
    <row r="85" spans="1:18" ht="22" customHeight="1" x14ac:dyDescent="0.3">
      <c r="L85" s="5"/>
    </row>
    <row r="86" spans="1:18" ht="22" customHeight="1" x14ac:dyDescent="0.3">
      <c r="L86" s="5"/>
    </row>
    <row r="87" spans="1:18" ht="22" customHeight="1" x14ac:dyDescent="0.3">
      <c r="L87" s="22"/>
    </row>
    <row r="88" spans="1:18" ht="22" customHeight="1" x14ac:dyDescent="0.3">
      <c r="L88" s="67"/>
    </row>
    <row r="89" spans="1:18" ht="22" customHeight="1" x14ac:dyDescent="0.3">
      <c r="L89" s="8"/>
    </row>
    <row r="90" spans="1:18" ht="22" customHeight="1" x14ac:dyDescent="0.3">
      <c r="L90" s="7"/>
    </row>
    <row r="92" spans="1:18" ht="22" customHeight="1" x14ac:dyDescent="0.3">
      <c r="E92" s="29"/>
      <c r="G92" s="29"/>
      <c r="I92" s="29"/>
      <c r="K92" s="29"/>
      <c r="L92" s="10"/>
      <c r="P92" s="3"/>
      <c r="Q92" s="3"/>
      <c r="R92" s="3"/>
    </row>
    <row r="93" spans="1:18" ht="22" customHeight="1" x14ac:dyDescent="0.3">
      <c r="E93" s="29"/>
      <c r="G93" s="29"/>
      <c r="I93" s="29"/>
      <c r="K93" s="29"/>
      <c r="L93" s="71"/>
      <c r="P93" s="3"/>
      <c r="Q93" s="3"/>
      <c r="R93" s="3"/>
    </row>
    <row r="94" spans="1:18" ht="22" customHeight="1" x14ac:dyDescent="0.3">
      <c r="E94" s="29"/>
      <c r="G94" s="29"/>
      <c r="I94" s="29"/>
      <c r="K94" s="29"/>
      <c r="L94" s="71"/>
      <c r="P94" s="3"/>
      <c r="Q94" s="3"/>
      <c r="R94" s="3"/>
    </row>
    <row r="95" spans="1:18" ht="22" customHeight="1" x14ac:dyDescent="0.3">
      <c r="E95" s="29"/>
      <c r="G95" s="29"/>
      <c r="I95" s="29"/>
      <c r="K95" s="29"/>
      <c r="L95" s="71"/>
      <c r="P95" s="3"/>
      <c r="Q95" s="3"/>
      <c r="R95" s="3"/>
    </row>
    <row r="96" spans="1:18" ht="22" customHeight="1" x14ac:dyDescent="0.3">
      <c r="E96" s="29"/>
      <c r="G96" s="29"/>
      <c r="I96" s="29"/>
      <c r="K96" s="29"/>
      <c r="L96" s="71"/>
      <c r="P96" s="3"/>
      <c r="Q96" s="3"/>
      <c r="R96" s="3"/>
    </row>
    <row r="97" spans="5:20" ht="22" customHeight="1" x14ac:dyDescent="0.3">
      <c r="E97" s="29"/>
      <c r="G97" s="29"/>
      <c r="I97" s="29"/>
      <c r="K97" s="29"/>
      <c r="L97" s="71"/>
      <c r="O97" s="71"/>
      <c r="P97" s="89"/>
      <c r="Q97" s="3"/>
      <c r="R97" s="89"/>
      <c r="S97" s="71"/>
      <c r="T97" s="71"/>
    </row>
    <row r="98" spans="5:20" ht="22" customHeight="1" x14ac:dyDescent="0.3">
      <c r="E98" s="29"/>
      <c r="G98" s="29"/>
      <c r="I98" s="29"/>
      <c r="K98" s="29"/>
      <c r="L98" s="14"/>
      <c r="P98" s="3"/>
      <c r="Q98" s="3"/>
      <c r="R98" s="3"/>
    </row>
    <row r="99" spans="5:20" ht="22" customHeight="1" x14ac:dyDescent="0.3">
      <c r="E99" s="29"/>
      <c r="G99" s="29"/>
      <c r="I99" s="29"/>
      <c r="K99" s="29"/>
      <c r="L99" s="10"/>
    </row>
    <row r="100" spans="5:20" ht="22" customHeight="1" x14ac:dyDescent="0.3">
      <c r="E100" s="29"/>
      <c r="G100" s="29"/>
      <c r="I100" s="29"/>
      <c r="K100" s="29"/>
      <c r="L100" s="10"/>
    </row>
    <row r="101" spans="5:20" ht="22" customHeight="1" x14ac:dyDescent="0.3">
      <c r="E101" s="29"/>
      <c r="G101" s="29"/>
      <c r="I101" s="29"/>
      <c r="K101" s="29"/>
      <c r="L101" s="10"/>
    </row>
    <row r="102" spans="5:20" ht="22" customHeight="1" x14ac:dyDescent="0.3">
      <c r="E102" s="29"/>
      <c r="G102" s="29"/>
      <c r="I102" s="29"/>
      <c r="K102" s="29"/>
      <c r="L102" s="10"/>
    </row>
    <row r="103" spans="5:20" ht="22" customHeight="1" x14ac:dyDescent="0.3">
      <c r="E103" s="29"/>
      <c r="G103" s="29"/>
      <c r="I103" s="29"/>
      <c r="K103" s="29"/>
      <c r="L103" s="10"/>
    </row>
    <row r="104" spans="5:20" ht="22" customHeight="1" x14ac:dyDescent="0.3">
      <c r="E104" s="29"/>
      <c r="G104" s="29"/>
      <c r="I104" s="29"/>
      <c r="K104" s="29"/>
      <c r="L104" s="10"/>
    </row>
    <row r="105" spans="5:20" ht="22" customHeight="1" x14ac:dyDescent="0.3">
      <c r="E105" s="29"/>
      <c r="G105" s="29"/>
      <c r="I105" s="29"/>
      <c r="K105" s="29"/>
      <c r="L105" s="10"/>
    </row>
    <row r="106" spans="5:20" ht="22" customHeight="1" x14ac:dyDescent="0.3">
      <c r="E106" s="29"/>
      <c r="G106" s="29"/>
      <c r="I106" s="29"/>
      <c r="K106" s="29"/>
      <c r="L106" s="14"/>
    </row>
    <row r="107" spans="5:20" ht="22" customHeight="1" x14ac:dyDescent="0.3">
      <c r="E107" s="29"/>
      <c r="G107" s="29"/>
      <c r="I107" s="29"/>
      <c r="K107" s="29"/>
      <c r="L107" s="10"/>
    </row>
    <row r="108" spans="5:20" ht="22" customHeight="1" x14ac:dyDescent="0.3">
      <c r="E108" s="29"/>
      <c r="G108" s="29"/>
      <c r="I108" s="29"/>
      <c r="K108" s="29"/>
      <c r="L108" s="14"/>
      <c r="M108" s="29"/>
      <c r="N108" s="29"/>
      <c r="O108" s="29"/>
      <c r="P108" s="29"/>
      <c r="Q108" s="29"/>
      <c r="R108" s="29"/>
      <c r="S108" s="29"/>
      <c r="T108" s="29"/>
    </row>
    <row r="109" spans="5:20" ht="22" customHeight="1" x14ac:dyDescent="0.3">
      <c r="E109" s="29"/>
      <c r="G109" s="29"/>
      <c r="I109" s="29"/>
      <c r="K109" s="29"/>
      <c r="L109" s="10"/>
      <c r="M109" s="29"/>
      <c r="N109" s="29"/>
      <c r="O109" s="29"/>
      <c r="P109" s="29"/>
      <c r="Q109" s="29"/>
      <c r="R109" s="29"/>
      <c r="S109" s="29"/>
      <c r="T109" s="29"/>
    </row>
    <row r="110" spans="5:20" ht="22" customHeight="1" x14ac:dyDescent="0.3">
      <c r="E110" s="29"/>
      <c r="G110" s="29"/>
      <c r="I110" s="29"/>
      <c r="K110" s="29"/>
      <c r="L110" s="14"/>
      <c r="M110" s="29"/>
      <c r="N110" s="29"/>
      <c r="O110" s="29"/>
      <c r="P110" s="29"/>
      <c r="Q110" s="29"/>
      <c r="R110" s="29"/>
      <c r="S110" s="29"/>
      <c r="T110" s="29"/>
    </row>
    <row r="111" spans="5:20" ht="22" customHeight="1" x14ac:dyDescent="0.3">
      <c r="E111" s="29"/>
      <c r="G111" s="29"/>
      <c r="I111" s="29"/>
      <c r="K111" s="29"/>
      <c r="L111" s="10"/>
      <c r="M111" s="29"/>
      <c r="N111" s="29"/>
      <c r="O111" s="29"/>
      <c r="P111" s="29"/>
      <c r="Q111" s="29"/>
      <c r="R111" s="29"/>
      <c r="S111" s="29"/>
      <c r="T111" s="29"/>
    </row>
    <row r="112" spans="5:20" ht="22" customHeight="1" x14ac:dyDescent="0.3">
      <c r="E112" s="29"/>
      <c r="G112" s="29"/>
      <c r="I112" s="29"/>
      <c r="K112" s="29"/>
      <c r="L112" s="21"/>
      <c r="M112" s="29"/>
      <c r="N112" s="29"/>
      <c r="O112" s="29"/>
      <c r="P112" s="29"/>
      <c r="Q112" s="29"/>
      <c r="R112" s="29"/>
      <c r="S112" s="29"/>
      <c r="T112" s="29"/>
    </row>
    <row r="113" spans="12:12" s="29" customFormat="1" ht="22" customHeight="1" x14ac:dyDescent="0.3">
      <c r="L113" s="71"/>
    </row>
    <row r="114" spans="12:12" s="29" customFormat="1" ht="22" customHeight="1" x14ac:dyDescent="0.3">
      <c r="L114" s="10"/>
    </row>
    <row r="115" spans="12:12" s="29" customFormat="1" ht="22" customHeight="1" x14ac:dyDescent="0.3">
      <c r="L115" s="10"/>
    </row>
    <row r="116" spans="12:12" s="29" customFormat="1" ht="22" customHeight="1" x14ac:dyDescent="0.3">
      <c r="L116" s="14"/>
    </row>
    <row r="117" spans="12:12" s="29" customFormat="1" ht="22" customHeight="1" x14ac:dyDescent="0.3">
      <c r="L117" s="10"/>
    </row>
    <row r="118" spans="12:12" s="29" customFormat="1" ht="22" customHeight="1" x14ac:dyDescent="0.3">
      <c r="L118" s="90"/>
    </row>
    <row r="119" spans="12:12" s="29" customFormat="1" ht="22" customHeight="1" x14ac:dyDescent="0.3">
      <c r="L119" s="10"/>
    </row>
    <row r="120" spans="12:12" s="29" customFormat="1" ht="22" customHeight="1" x14ac:dyDescent="0.3">
      <c r="L120" s="10"/>
    </row>
  </sheetData>
  <mergeCells count="18">
    <mergeCell ref="E49:G49"/>
    <mergeCell ref="I49:K49"/>
    <mergeCell ref="E5:G5"/>
    <mergeCell ref="I5:K5"/>
    <mergeCell ref="E6:G6"/>
    <mergeCell ref="I6:K6"/>
    <mergeCell ref="E7:G7"/>
    <mergeCell ref="I7:K7"/>
    <mergeCell ref="E8:G8"/>
    <mergeCell ref="I8:K8"/>
    <mergeCell ref="E10:K10"/>
    <mergeCell ref="E48:G48"/>
    <mergeCell ref="I48:K48"/>
    <mergeCell ref="E50:G50"/>
    <mergeCell ref="I50:K50"/>
    <mergeCell ref="E51:G51"/>
    <mergeCell ref="I51:K51"/>
    <mergeCell ref="E53:K53"/>
  </mergeCells>
  <pageMargins left="0.8" right="0.8" top="0.48" bottom="0.5" header="0.5" footer="0.5"/>
  <pageSetup paperSize="9" scale="80" firstPageNumber="1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3" max="10" man="1"/>
    <brk id="10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FS2-3</vt:lpstr>
      <vt:lpstr>PL4-5</vt:lpstr>
      <vt:lpstr>SH6 (conso)</vt:lpstr>
      <vt:lpstr>SH7 (conso) (2)</vt:lpstr>
      <vt:lpstr>SH8 (separate)</vt:lpstr>
      <vt:lpstr>SH9 (separate) (2)</vt:lpstr>
      <vt:lpstr>CF10-11</vt:lpstr>
      <vt:lpstr>'CF10-11'!Print_Area</vt:lpstr>
      <vt:lpstr>'FS2-3'!Print_Area</vt:lpstr>
      <vt:lpstr>'PL4-5'!Print_Area</vt:lpstr>
      <vt:lpstr>'SH6 (conso)'!Print_Area</vt:lpstr>
      <vt:lpstr>'SH7 (conso) (2)'!Print_Area</vt:lpstr>
      <vt:lpstr>'SH8 (separate)'!Print_Area</vt:lpstr>
      <vt:lpstr>'SH9 (separate) (2)'!Print_Area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Nuchanard, Chongkittiraks</cp:lastModifiedBy>
  <cp:revision/>
  <cp:lastPrinted>2023-05-14T09:41:08Z</cp:lastPrinted>
  <dcterms:created xsi:type="dcterms:W3CDTF">2017-01-04T02:13:39Z</dcterms:created>
  <dcterms:modified xsi:type="dcterms:W3CDTF">2023-05-14T18:43:57Z</dcterms:modified>
  <cp:category/>
  <cp:contentStatus/>
</cp:coreProperties>
</file>