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9386FE75-18CB-4F64-879B-AD82759D3302}" xr6:coauthVersionLast="47" xr6:coauthVersionMax="47" xr10:uidLastSave="{00000000-0000-0000-0000-000000000000}"/>
  <bookViews>
    <workbookView xWindow="-110" yWindow="-110" windowWidth="19420" windowHeight="10420" tabRatio="781" activeTab="5" xr2:uid="{00000000-000D-0000-FFFF-FFFF00000000}"/>
  </bookViews>
  <sheets>
    <sheet name="3-5" sheetId="1" r:id="rId1"/>
    <sheet name="6" sheetId="5" r:id="rId2"/>
    <sheet name="7" sheetId="8" r:id="rId3"/>
    <sheet name="8" sheetId="11" r:id="rId4"/>
    <sheet name="9-10" sheetId="10" r:id="rId5"/>
    <sheet name="11-12" sheetId="12" r:id="rId6"/>
  </sheets>
  <externalReferences>
    <externalReference r:id="rId7"/>
  </externalReferences>
  <definedNames>
    <definedName name="_xlnm.Print_Area" localSheetId="5">'11-12'!$A$1:$J$93</definedName>
    <definedName name="_xlnm.Print_Area" localSheetId="0">'3-5'!$A$1:$I$87</definedName>
    <definedName name="_xlnm.Print_Area" localSheetId="1">'6'!$A$1:$I$38</definedName>
    <definedName name="_xlnm.Print_Area" localSheetId="2">'7'!$A$1:$O$21</definedName>
    <definedName name="_xlnm.Print_Area" localSheetId="3">'8'!$A$1:$O$20</definedName>
    <definedName name="_xlnm.Print_Area" localSheetId="4">'9-10'!$A$1:$M$39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0" i="12" l="1"/>
  <c r="H80" i="12"/>
  <c r="H73" i="12"/>
  <c r="J88" i="12"/>
  <c r="H88" i="12"/>
  <c r="F88" i="12"/>
  <c r="D88" i="12"/>
  <c r="O81" i="12"/>
  <c r="M81" i="12"/>
  <c r="J73" i="12"/>
  <c r="F73" i="12"/>
  <c r="D73" i="12"/>
  <c r="J66" i="12"/>
  <c r="H66" i="12"/>
  <c r="F66" i="12"/>
  <c r="D66" i="12"/>
  <c r="J10" i="12"/>
  <c r="J33" i="12" s="1"/>
  <c r="J45" i="12" s="1"/>
  <c r="J47" i="12" s="1"/>
  <c r="F10" i="12"/>
  <c r="F33" i="12" s="1"/>
  <c r="F45" i="12" s="1"/>
  <c r="F47" i="12" s="1"/>
  <c r="F76" i="12" s="1"/>
  <c r="F79" i="12" s="1"/>
  <c r="J76" i="12" l="1"/>
  <c r="J79" i="12" s="1"/>
  <c r="J81" i="12" s="1"/>
  <c r="F81" i="12"/>
  <c r="E55" i="1"/>
  <c r="M13" i="11"/>
  <c r="G55" i="1"/>
  <c r="M34" i="10"/>
  <c r="K30" i="10"/>
  <c r="M30" i="10" s="1"/>
  <c r="I20" i="11"/>
  <c r="G20" i="11"/>
  <c r="H20" i="11"/>
  <c r="E20" i="11"/>
  <c r="C18" i="11"/>
  <c r="E18" i="11"/>
  <c r="G18" i="11"/>
  <c r="I18" i="11"/>
  <c r="M17" i="11"/>
  <c r="O17" i="11" s="1"/>
  <c r="K13" i="11"/>
  <c r="M17" i="8"/>
  <c r="O13" i="11" l="1"/>
  <c r="C84" i="1"/>
  <c r="E84" i="1"/>
  <c r="G84" i="1"/>
  <c r="I84" i="1"/>
  <c r="I55" i="1"/>
  <c r="I49" i="1"/>
  <c r="E49" i="1"/>
  <c r="E57" i="1" s="1"/>
  <c r="E86" i="1" s="1"/>
  <c r="I57" i="1" l="1"/>
  <c r="O30" i="10"/>
  <c r="I86" i="1"/>
  <c r="P13" i="11"/>
  <c r="C55" i="1"/>
  <c r="G49" i="1"/>
  <c r="C49" i="1"/>
  <c r="I29" i="1"/>
  <c r="I16" i="1"/>
  <c r="E29" i="1"/>
  <c r="E16" i="1"/>
  <c r="G29" i="1"/>
  <c r="C29" i="1"/>
  <c r="G16" i="1"/>
  <c r="C16" i="1"/>
  <c r="G57" i="1" l="1"/>
  <c r="G86" i="1" s="1"/>
  <c r="C57" i="1"/>
  <c r="C86" i="1" s="1"/>
  <c r="I31" i="1"/>
  <c r="E31" i="1"/>
  <c r="G31" i="1"/>
  <c r="C31" i="1"/>
  <c r="I21" i="5" l="1"/>
  <c r="I15" i="5"/>
  <c r="E21" i="5"/>
  <c r="E15" i="5"/>
  <c r="I20" i="8"/>
  <c r="G20" i="8"/>
  <c r="C20" i="8"/>
  <c r="I18" i="8"/>
  <c r="G18" i="8"/>
  <c r="E18" i="8"/>
  <c r="E20" i="8" s="1"/>
  <c r="C18" i="8"/>
  <c r="O17" i="8"/>
  <c r="O13" i="8"/>
  <c r="I35" i="10"/>
  <c r="I37" i="10" s="1"/>
  <c r="G35" i="10"/>
  <c r="G37" i="10" s="1"/>
  <c r="E35" i="10"/>
  <c r="E37" i="10" s="1"/>
  <c r="C35" i="10"/>
  <c r="C37" i="10" s="1"/>
  <c r="G21" i="5"/>
  <c r="C21" i="5"/>
  <c r="I23" i="5" l="1"/>
  <c r="I27" i="5" s="1"/>
  <c r="I29" i="5" s="1"/>
  <c r="E23" i="5"/>
  <c r="E27" i="5" s="1"/>
  <c r="E29" i="5" s="1"/>
  <c r="K16" i="8" s="1"/>
  <c r="M18" i="8"/>
  <c r="M20" i="8" s="1"/>
  <c r="K14" i="10" l="1"/>
  <c r="E36" i="5"/>
  <c r="I36" i="5"/>
  <c r="M11" i="10" l="1"/>
  <c r="K15" i="10" l="1"/>
  <c r="M15" i="10" s="1"/>
  <c r="I16" i="10" l="1"/>
  <c r="I18" i="10" s="1"/>
  <c r="G16" i="10"/>
  <c r="G18" i="10" s="1"/>
  <c r="E16" i="10"/>
  <c r="E18" i="10" s="1"/>
  <c r="C16" i="10"/>
  <c r="C18" i="10" s="1"/>
  <c r="C15" i="5"/>
  <c r="G15" i="5"/>
  <c r="M18" i="11"/>
  <c r="M20" i="11" s="1"/>
  <c r="C20" i="11" l="1"/>
  <c r="C23" i="5" l="1"/>
  <c r="C27" i="5" l="1"/>
  <c r="C29" i="5" s="1"/>
  <c r="K16" i="11" l="1"/>
  <c r="D10" i="12"/>
  <c r="D33" i="12" s="1"/>
  <c r="D45" i="12" s="1"/>
  <c r="D47" i="12" s="1"/>
  <c r="D76" i="12" s="1"/>
  <c r="D79" i="12" s="1"/>
  <c r="D81" i="12" s="1"/>
  <c r="P81" i="12" s="1"/>
  <c r="O16" i="11"/>
  <c r="O18" i="11" s="1"/>
  <c r="O20" i="11" s="1"/>
  <c r="K18" i="11"/>
  <c r="K20" i="11" s="1"/>
  <c r="K18" i="8"/>
  <c r="K20" i="8" s="1"/>
  <c r="O16" i="8"/>
  <c r="O18" i="8" s="1"/>
  <c r="O20" i="8" s="1"/>
  <c r="C36" i="5"/>
  <c r="G23" i="5" l="1"/>
  <c r="G27" i="5" l="1"/>
  <c r="G29" i="5" s="1"/>
  <c r="H10" i="12" s="1"/>
  <c r="H33" i="12" s="1"/>
  <c r="H45" i="12" s="1"/>
  <c r="H47" i="12" s="1"/>
  <c r="H76" i="12" s="1"/>
  <c r="H79" i="12" s="1"/>
  <c r="H81" i="12" s="1"/>
  <c r="L81" i="12" s="1"/>
  <c r="G36" i="5" l="1"/>
  <c r="K33" i="10"/>
  <c r="K16" i="10"/>
  <c r="K18" i="10" s="1"/>
  <c r="M33" i="10" l="1"/>
  <c r="M35" i="10" s="1"/>
  <c r="M37" i="10" s="1"/>
  <c r="O37" i="10" s="1"/>
  <c r="K35" i="10"/>
  <c r="K37" i="10" s="1"/>
  <c r="M14" i="10"/>
  <c r="M16" i="10" s="1"/>
  <c r="M18" i="10" s="1"/>
</calcChain>
</file>

<file path=xl/sharedStrings.xml><?xml version="1.0" encoding="utf-8"?>
<sst xmlns="http://schemas.openxmlformats.org/spreadsheetml/2006/main" count="338" uniqueCount="180">
  <si>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</si>
  <si>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</si>
  <si>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</si>
  <si>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</si>
  <si>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</si>
  <si>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</si>
  <si>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</si>
  <si>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</si>
  <si>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</si>
  <si>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</si>
  <si>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</si>
  <si>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</si>
  <si>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</si>
  <si>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</si>
  <si>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</si>
  <si>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</si>
  <si>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</si>
  <si>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</si>
  <si>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</si>
  <si>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</si>
  <si>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</si>
  <si>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</si>
  <si>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</si>
  <si>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</si>
  <si>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</si>
  <si>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</si>
  <si>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</si>
  <si>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</si>
  <si>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</si>
  <si>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</si>
  <si>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</si>
  <si>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</si>
  <si>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</si>
  <si>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</si>
  <si>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</si>
  <si>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</si>
  <si>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</si>
  <si>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</si>
  <si>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</si>
  <si>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</si>
  <si>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</si>
  <si>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</si>
  <si>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</si>
  <si>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</si>
  <si>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</si>
  <si>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</si>
  <si>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</si>
  <si>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</si>
  <si>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</si>
  <si>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</si>
  <si>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</si>
  <si>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</si>
  <si>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</si>
  <si>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</si>
  <si>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</si>
  <si>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</si>
  <si>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</si>
  <si>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</si>
  <si>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</si>
  <si>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</si>
  <si>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</si>
  <si>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</si>
  <si>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</si>
  <si>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</si>
  <si>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</si>
  <si>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</si>
  <si>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</si>
  <si>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</si>
  <si>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</si>
  <si>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</si>
  <si>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</si>
  <si>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</si>
  <si>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วันที่ 31 มีนาคม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</si>
  <si>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</si>
  <si>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</si>
  <si>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</si>
  <si>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</si>
  <si>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</si>
  <si>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</si>
  <si>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</si>
  <si>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</si>
  <si>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</si>
  <si>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</si>
  <si>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</si>
  <si>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</si>
  <si>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</si>
  <si>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</si>
  <si>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</si>
  <si>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</si>
  <si>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</si>
  <si>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</si>
  <si>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</si>
  <si>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</si>
  <si>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</si>
  <si>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</si>
  <si>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</si>
  <si>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ภาษีเงินได้จ่ายออก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</si>
  <si>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</si>
  <si>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</si>
  <si>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</si>
  <si>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</si>
  <si>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</si>
  <si>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</si>
  <si>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</si>
  <si>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</si>
  <si>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</si>
  <si>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</si>
  <si>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</si>
  <si>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</si>
  <si>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</si>
  <si>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</si>
  <si>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</si>
  <si>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</si>
  <si>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  หน่วยงานต่างประเทศ</t>
  </si>
  <si>
    <t>หน่วยงานต่างประเทศ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</si>
  <si>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</si>
  <si>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</si>
  <si>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</si>
  <si>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</si>
  <si>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</si>
  <si>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</si>
  <si>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</si>
  <si>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</si>
  <si>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</si>
  <si>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</si>
  <si>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</si>
  <si>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</si>
  <si>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</si>
  <si>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</si>
  <si>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</si>
  <si>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</si>
  <si>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</si>
  <si>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</si>
  <si>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</si>
  <si>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31 มีนาคม</t>
  </si>
  <si>
    <t>(ไม่ได้ตรวจสอบ)</t>
  </si>
  <si>
    <t>ขาดทุนจากการด้อยค่าของลูกหนี้การค้า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</si>
  <si>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</si>
  <si>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</si>
  <si>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</si>
  <si>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</si>
  <si>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เงินกู้ยืมระยะสั้นลดลง</t>
  </si>
  <si>
    <t>ส่วนแบ่งกำไรของการร่วมค้าที่ใช้วิธีส่วนได้เสีย</t>
  </si>
  <si>
    <t>สินทรัพย์หมุนเวียนอื่น</t>
  </si>
  <si>
    <t>ภาษีเงินได้ค้างจ่าย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</si>
  <si>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</si>
  <si>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</si>
  <si>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</si>
  <si>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-</t>
  </si>
  <si>
    <t>ขาดทุนจากการด้อยค่าเครื่องจักร</t>
  </si>
  <si>
    <t>กำไรจากการขายหน่วยลงทุนในตราสารหนี้</t>
  </si>
  <si>
    <t>เงินสดรับจากการขายอุปกรณ์</t>
  </si>
  <si>
    <t>2, 3</t>
  </si>
  <si>
    <t>เงินสดรับจากการคืนทุนของส่วนได้เสียในการร่วมค้า</t>
  </si>
  <si>
    <t>เงินลงทุนระยะยาวอื่น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</si>
  <si>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</si>
  <si>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</t>
  </si>
  <si>
    <t>กระแสเงินสดสุทธิใช้ไปในกิจกรรมลงทุน</t>
  </si>
  <si>
    <t>ค่าใช้จ่ายภาษีเงินได้</t>
  </si>
  <si>
    <t xml:space="preserve">   เงินลงทุนในการร่วมค้า</t>
  </si>
  <si>
    <t xml:space="preserve">   ของเงินลงทุนในการร่วมค้า</t>
  </si>
  <si>
    <t>กลับรายการค่าเผื่อผลขาดทุนจากการด้อยค่าของ</t>
  </si>
  <si>
    <t>ขาดทุนจากการขายและตัดจำหน่ายอุปกรณ์</t>
  </si>
  <si>
    <t>รายการที่ไม่ใช่เงินสด</t>
  </si>
  <si>
    <t>ลูกหนี้เงินลงทุนในการร่วมค้า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</si>
  <si>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</si>
  <si>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</si>
  <si>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</si>
  <si>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</si>
  <si>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5, 8</t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</si>
  <si>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</si>
  <si>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</si>
  <si>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</si>
  <si>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เทียบเท่าเงินสดของอัตราแลกเปลี่ยน</t>
  </si>
  <si>
    <t>กำไรจากอัตราแลกเปลี่ยนที่ยังไม่เกิดขึ้นจริง</t>
  </si>
  <si>
    <t>กำไรจากการปรับมูลค่ายุติธรรม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</si>
  <si>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 การเปลี่ยนแปลงในเงินจ่ายล่วงหน้า</t>
    </r>
  </si>
  <si>
    <r>
      <rPr>
        <sz val="12"/>
        <rFont val="Angsana New"/>
        <family val="1"/>
      </rPr>
      <t xml:space="preserve">         </t>
    </r>
    <r>
      <rPr>
        <sz val="14"/>
        <color indexed="9"/>
        <rFont val="Angsana New"/>
        <family val="1"/>
      </rPr>
      <t>.</t>
    </r>
    <r>
      <rPr>
        <sz val="15"/>
        <rFont val="Angsana New"/>
        <family val="1"/>
      </rPr>
      <t>- การเปลี่ยนแปลงในเจ้าหนี้</t>
    </r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</si>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</sst>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(* #,##0.00000_);_(* \(#,##0.00000\);_(* &quot;-&quot;_);_(@_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4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9" fontId="0" fillId="0" borderId="0" xfId="5" applyFont="1" applyFill="1" applyAlignment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0" fontId="14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9" fontId="10" fillId="0" borderId="0" xfId="5" applyFont="1" applyFill="1" applyAlignment="1"/>
    <xf numFmtId="43" fontId="10" fillId="0" borderId="0" xfId="0" applyNumberFormat="1" applyFont="1" applyFill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0" fillId="0" borderId="1" xfId="1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1" fontId="4" fillId="0" borderId="0" xfId="0" applyNumberFormat="1" applyFont="1" applyFill="1"/>
    <xf numFmtId="41" fontId="3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166" fontId="0" fillId="0" borderId="0" xfId="0" applyNumberFormat="1" applyFill="1"/>
    <xf numFmtId="167" fontId="0" fillId="0" borderId="0" xfId="0" applyNumberFormat="1" applyFill="1"/>
    <xf numFmtId="3" fontId="0" fillId="0" borderId="0" xfId="0" applyNumberFormat="1" applyFont="1" applyFill="1" applyAlignment="1"/>
    <xf numFmtId="10" fontId="0" fillId="0" borderId="0" xfId="5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3" fillId="0" borderId="0" xfId="0" applyFont="1"/>
    <xf numFmtId="41" fontId="3" fillId="0" borderId="0" xfId="0" applyNumberFormat="1" applyFont="1"/>
    <xf numFmtId="0" fontId="4" fillId="0" borderId="0" xfId="0" applyFont="1"/>
    <xf numFmtId="0" fontId="5" fillId="0" borderId="0" xfId="0" applyFont="1"/>
    <xf numFmtId="0" fontId="11" fillId="0" borderId="0" xfId="0" applyFont="1" applyAlignment="1">
      <alignment horizontal="center"/>
    </xf>
    <xf numFmtId="41" fontId="6" fillId="0" borderId="0" xfId="0" applyNumberFormat="1" applyFont="1"/>
    <xf numFmtId="0" fontId="0" fillId="0" borderId="0" xfId="0" applyAlignment="1">
      <alignment wrapText="1"/>
    </xf>
    <xf numFmtId="0" fontId="10" fillId="0" borderId="0" xfId="0" applyFont="1"/>
    <xf numFmtId="0" fontId="0" fillId="0" borderId="0" xfId="0" applyAlignment="1">
      <alignment horizontal="left" indent="1"/>
    </xf>
    <xf numFmtId="41" fontId="4" fillId="0" borderId="2" xfId="0" applyNumberFormat="1" applyFont="1" applyBorder="1"/>
    <xf numFmtId="41" fontId="4" fillId="0" borderId="0" xfId="0" applyNumberFormat="1" applyFont="1"/>
    <xf numFmtId="41" fontId="4" fillId="0" borderId="5" xfId="0" applyNumberFormat="1" applyFont="1" applyBorder="1"/>
    <xf numFmtId="41" fontId="4" fillId="0" borderId="3" xfId="0" applyNumberFormat="1" applyFont="1" applyBorder="1"/>
    <xf numFmtId="0" fontId="0" fillId="0" borderId="0" xfId="0" applyAlignment="1">
      <alignment horizontal="left" indent="2"/>
    </xf>
    <xf numFmtId="0" fontId="4" fillId="0" borderId="0" xfId="0" applyFont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" fontId="4" fillId="0" borderId="0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43" fontId="4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2" fillId="0" borderId="0" xfId="0" applyFont="1"/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6" xfId="0" applyFont="1" applyBorder="1"/>
    <xf numFmtId="41" fontId="4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1" fontId="0" fillId="0" borderId="0" xfId="0" applyNumberFormat="1" applyAlignment="1">
      <alignment horizontal="center"/>
    </xf>
    <xf numFmtId="41" fontId="0" fillId="0" borderId="3" xfId="0" applyNumberFormat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6">
    <cellStyle name="Comma" xfId="1" builtinId="3"/>
    <cellStyle name="Comma 2" xfId="3" xr:uid="{32A48F48-94F5-4223-B543-E09DA28BC6E6}"/>
    <cellStyle name="Normal" xfId="0" builtinId="0"/>
    <cellStyle name="Normal 12 2" xfId="4" xr:uid="{EF5EE2D6-F582-4A2E-BA8B-D811632F4CE2}"/>
    <cellStyle name="Normal 2 3" xfId="2" xr:uid="{00000000-0005-0000-0000-000002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kaewjarean\Desktop\1263677%20-%202023%20Mar-FSA-Ichitan%20Group%20-%2003t-Q1%20rev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"/>
      <sheetName val="6"/>
      <sheetName val="7"/>
      <sheetName val="8"/>
      <sheetName val="9-10"/>
      <sheetName val="11-12"/>
    </sheetNames>
    <sheetDataSet>
      <sheetData sheetId="0">
        <row r="10">
          <cell r="C10">
            <v>142688</v>
          </cell>
        </row>
      </sheetData>
      <sheetData sheetId="1">
        <row r="29">
          <cell r="C29">
            <v>219394</v>
          </cell>
          <cell r="E29">
            <v>103930</v>
          </cell>
          <cell r="I29">
            <v>194027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topLeftCell="A85" zoomScaleNormal="100" zoomScaleSheetLayoutView="100" workbookViewId="0">
      <selection activeCell="A88" sqref="A88:XFD88"/>
    </sheetView>
  </sheetViews>
  <sheetFormatPr defaultColWidth="9.09765625" defaultRowHeight="23.25" customHeight="1"/>
  <cols>
    <col min="1" max="1" width="38.5" style="80" customWidth="1"/>
    <col min="2" max="2" width="8" style="68" customWidth="1"/>
    <col min="3" max="3" width="15.8984375" style="80" bestFit="1" customWidth="1"/>
    <col min="4" max="4" width="1" style="68" customWidth="1"/>
    <col min="5" max="5" width="14.59765625" style="80" customWidth="1"/>
    <col min="6" max="6" width="1.09765625" style="80" customWidth="1"/>
    <col min="7" max="7" width="15" style="80" customWidth="1"/>
    <col min="8" max="8" width="1" style="80" customWidth="1"/>
    <col min="9" max="9" width="14.59765625" style="80" customWidth="1"/>
    <col min="10" max="16384" width="9.09765625" style="80"/>
  </cols>
  <sheetData>
    <row r="1" spans="1:9" ht="23">
      <c r="A1" s="107" t="s">
        <v>86</v>
      </c>
    </row>
    <row r="2" spans="1:9" ht="23.25" customHeight="1">
      <c r="A2" s="107" t="s">
        <v>25</v>
      </c>
    </row>
    <row r="3" spans="1:9" ht="23.25" customHeight="1">
      <c r="A3" s="107"/>
    </row>
    <row r="4" spans="1:9" ht="23.25" customHeight="1">
      <c r="A4" s="107"/>
      <c r="C4" s="164" t="s">
        <v>84</v>
      </c>
      <c r="D4" s="164"/>
      <c r="E4" s="164"/>
      <c r="F4" s="108"/>
      <c r="G4" s="164" t="s">
        <v>68</v>
      </c>
      <c r="H4" s="164"/>
      <c r="I4" s="164"/>
    </row>
    <row r="5" spans="1:9" ht="23.25" customHeight="1">
      <c r="A5" s="107"/>
      <c r="C5" s="106" t="s">
        <v>134</v>
      </c>
      <c r="D5" s="106"/>
      <c r="E5" s="106" t="s">
        <v>95</v>
      </c>
      <c r="G5" s="106" t="s">
        <v>134</v>
      </c>
      <c r="H5" s="106"/>
      <c r="I5" s="106" t="s">
        <v>95</v>
      </c>
    </row>
    <row r="6" spans="1:9" ht="23.25" customHeight="1">
      <c r="A6" s="107" t="s">
        <v>19</v>
      </c>
      <c r="B6" s="61" t="s">
        <v>0</v>
      </c>
      <c r="C6" s="101">
        <v>2566</v>
      </c>
      <c r="D6" s="61"/>
      <c r="E6" s="101">
        <v>2565</v>
      </c>
      <c r="G6" s="101">
        <v>2566</v>
      </c>
      <c r="H6" s="61"/>
      <c r="I6" s="101">
        <v>2565</v>
      </c>
    </row>
    <row r="7" spans="1:9" ht="23.25" customHeight="1">
      <c r="A7" s="107"/>
      <c r="B7" s="61"/>
      <c r="C7" s="106" t="s">
        <v>135</v>
      </c>
      <c r="D7" s="61"/>
      <c r="E7" s="101"/>
      <c r="G7" s="106" t="s">
        <v>135</v>
      </c>
      <c r="H7" s="61"/>
      <c r="I7" s="101"/>
    </row>
    <row r="8" spans="1:9" ht="23.25" customHeight="1">
      <c r="A8" s="102"/>
      <c r="B8" s="61"/>
      <c r="C8" s="165" t="s">
        <v>71</v>
      </c>
      <c r="D8" s="165"/>
      <c r="E8" s="165"/>
      <c r="F8" s="165"/>
      <c r="G8" s="165"/>
      <c r="H8" s="165"/>
      <c r="I8" s="165"/>
    </row>
    <row r="9" spans="1:9" customFormat="1" ht="23.25" customHeight="1">
      <c r="A9" s="120" t="s">
        <v>1</v>
      </c>
      <c r="B9" s="61"/>
      <c r="D9" s="98"/>
      <c r="H9" s="121"/>
      <c r="I9" s="121"/>
    </row>
    <row r="10" spans="1:9" customFormat="1" ht="23.25" customHeight="1">
      <c r="A10" s="121" t="s">
        <v>24</v>
      </c>
      <c r="B10" s="61"/>
      <c r="C10" s="78">
        <v>142689</v>
      </c>
      <c r="D10" s="98"/>
      <c r="E10" s="78">
        <v>162218</v>
      </c>
      <c r="F10" s="33"/>
      <c r="G10" s="78">
        <v>141968</v>
      </c>
      <c r="H10" s="122"/>
      <c r="I10" s="78">
        <v>161497</v>
      </c>
    </row>
    <row r="11" spans="1:9" customFormat="1" ht="23.25" customHeight="1">
      <c r="A11" t="s">
        <v>133</v>
      </c>
      <c r="B11" s="61">
        <v>8</v>
      </c>
      <c r="C11" s="78">
        <v>909893</v>
      </c>
      <c r="D11" s="98"/>
      <c r="E11" s="78">
        <v>572727</v>
      </c>
      <c r="F11" s="33"/>
      <c r="G11" s="78">
        <v>909893</v>
      </c>
      <c r="H11" s="122"/>
      <c r="I11" s="78">
        <v>572727</v>
      </c>
    </row>
    <row r="12" spans="1:9" customFormat="1" ht="23.25" customHeight="1">
      <c r="A12" t="s">
        <v>34</v>
      </c>
      <c r="B12" s="61" t="s">
        <v>152</v>
      </c>
      <c r="C12" s="78">
        <v>1490979</v>
      </c>
      <c r="D12" s="98"/>
      <c r="E12" s="78">
        <v>1228703</v>
      </c>
      <c r="F12" s="33"/>
      <c r="G12" s="78">
        <v>1490979</v>
      </c>
      <c r="H12" s="122"/>
      <c r="I12" s="78">
        <v>1228703</v>
      </c>
    </row>
    <row r="13" spans="1:9" customFormat="1" ht="23.25" customHeight="1">
      <c r="A13" t="s">
        <v>88</v>
      </c>
      <c r="B13" s="61">
        <v>2</v>
      </c>
      <c r="C13" s="78">
        <v>68670</v>
      </c>
      <c r="D13" s="98"/>
      <c r="E13" s="78">
        <v>75278</v>
      </c>
      <c r="F13" s="33"/>
      <c r="G13" s="78">
        <v>66881</v>
      </c>
      <c r="H13" s="122"/>
      <c r="I13" s="78">
        <v>73489</v>
      </c>
    </row>
    <row r="14" spans="1:9" customFormat="1" ht="23.25" customHeight="1">
      <c r="A14" t="s">
        <v>20</v>
      </c>
      <c r="B14" s="61"/>
      <c r="C14" s="78">
        <v>467659</v>
      </c>
      <c r="D14" s="98"/>
      <c r="E14" s="78">
        <v>587784</v>
      </c>
      <c r="F14" s="33"/>
      <c r="G14" s="78">
        <v>467659</v>
      </c>
      <c r="H14" s="122"/>
      <c r="I14" s="78">
        <v>587784</v>
      </c>
    </row>
    <row r="15" spans="1:9" customFormat="1" ht="23.25" customHeight="1">
      <c r="A15" t="s">
        <v>143</v>
      </c>
      <c r="B15" s="61"/>
      <c r="C15" s="78">
        <v>35</v>
      </c>
      <c r="D15" s="98"/>
      <c r="E15" s="78">
        <v>42</v>
      </c>
      <c r="F15" s="33"/>
      <c r="G15" s="78">
        <v>35</v>
      </c>
      <c r="H15" s="122"/>
      <c r="I15" s="78">
        <v>42</v>
      </c>
    </row>
    <row r="16" spans="1:9" customFormat="1" ht="23.25" customHeight="1">
      <c r="A16" s="123" t="s">
        <v>2</v>
      </c>
      <c r="B16" s="61"/>
      <c r="C16" s="89">
        <f>SUM(C10:C15)</f>
        <v>3079925</v>
      </c>
      <c r="D16" s="98"/>
      <c r="E16" s="89">
        <f>SUM(E10:E15)</f>
        <v>2626752</v>
      </c>
      <c r="F16" s="33"/>
      <c r="G16" s="89">
        <f>SUM(G10:G15)</f>
        <v>3077415</v>
      </c>
      <c r="H16" s="122"/>
      <c r="I16" s="89">
        <f>SUM(I10:I15)</f>
        <v>2624242</v>
      </c>
    </row>
    <row r="17" spans="1:9" customFormat="1" ht="23.25" customHeight="1">
      <c r="A17" s="124"/>
      <c r="B17" s="136"/>
      <c r="C17" s="90"/>
      <c r="D17" s="125"/>
      <c r="E17" s="90"/>
      <c r="F17" s="126"/>
      <c r="G17" s="90"/>
      <c r="H17" s="126"/>
      <c r="I17" s="90"/>
    </row>
    <row r="18" spans="1:9" customFormat="1" ht="23.25" customHeight="1">
      <c r="A18" s="120" t="s">
        <v>3</v>
      </c>
      <c r="B18" s="61"/>
      <c r="C18" s="78"/>
      <c r="D18" s="98"/>
      <c r="E18" s="78"/>
      <c r="F18" s="33"/>
      <c r="G18" s="78"/>
      <c r="H18" s="122"/>
      <c r="I18" s="78"/>
    </row>
    <row r="19" spans="1:9" customFormat="1" ht="23.25" customHeight="1">
      <c r="A19" s="127" t="s">
        <v>80</v>
      </c>
      <c r="B19" s="61">
        <v>4</v>
      </c>
      <c r="C19" s="78">
        <v>234241</v>
      </c>
      <c r="D19" s="98"/>
      <c r="E19" s="78">
        <v>219712</v>
      </c>
      <c r="F19" s="33"/>
      <c r="G19" s="78">
        <v>234241</v>
      </c>
      <c r="H19" s="122"/>
      <c r="I19" s="78">
        <v>223477</v>
      </c>
    </row>
    <row r="20" spans="1:9" customFormat="1" ht="23.25" customHeight="1">
      <c r="A20" s="127" t="s">
        <v>85</v>
      </c>
      <c r="B20" s="61"/>
      <c r="C20" s="78">
        <v>0</v>
      </c>
      <c r="D20" s="98"/>
      <c r="E20" s="78">
        <v>0</v>
      </c>
      <c r="F20" s="33"/>
      <c r="G20" s="78">
        <v>1000</v>
      </c>
      <c r="H20" s="122"/>
      <c r="I20" s="78">
        <v>1000</v>
      </c>
    </row>
    <row r="21" spans="1:9" customFormat="1" ht="23.25" customHeight="1">
      <c r="A21" s="127" t="s">
        <v>154</v>
      </c>
      <c r="B21" s="61" t="s">
        <v>169</v>
      </c>
      <c r="C21" s="78">
        <v>92600</v>
      </c>
      <c r="D21" s="98"/>
      <c r="E21" s="78">
        <v>92600</v>
      </c>
      <c r="F21" s="33"/>
      <c r="G21" s="78">
        <v>92600</v>
      </c>
      <c r="H21" s="122"/>
      <c r="I21" s="78">
        <v>92600</v>
      </c>
    </row>
    <row r="22" spans="1:9" customFormat="1" ht="23.25" customHeight="1">
      <c r="A22" s="127" t="s">
        <v>89</v>
      </c>
      <c r="B22" s="61"/>
      <c r="C22" s="78">
        <v>199</v>
      </c>
      <c r="D22" s="98"/>
      <c r="E22" s="78">
        <v>120</v>
      </c>
      <c r="F22" s="33"/>
      <c r="G22" s="78">
        <v>197</v>
      </c>
      <c r="H22" s="122"/>
      <c r="I22" s="78">
        <v>118</v>
      </c>
    </row>
    <row r="23" spans="1:9" customFormat="1" ht="23.25" customHeight="1">
      <c r="A23" t="s">
        <v>59</v>
      </c>
      <c r="B23" s="61"/>
      <c r="C23" s="78">
        <v>12397</v>
      </c>
      <c r="D23" s="98"/>
      <c r="E23" s="78">
        <v>11817</v>
      </c>
      <c r="F23" s="33"/>
      <c r="G23" s="78">
        <v>12397</v>
      </c>
      <c r="H23" s="122"/>
      <c r="I23" s="78">
        <v>11817</v>
      </c>
    </row>
    <row r="24" spans="1:9" customFormat="1" ht="23.25" customHeight="1">
      <c r="A24" t="s">
        <v>30</v>
      </c>
      <c r="B24" s="61">
        <v>6</v>
      </c>
      <c r="C24" s="78">
        <v>4129953</v>
      </c>
      <c r="D24" s="98"/>
      <c r="E24" s="78">
        <v>4262125</v>
      </c>
      <c r="F24" s="33"/>
      <c r="G24" s="78">
        <v>4129953</v>
      </c>
      <c r="H24" s="122"/>
      <c r="I24" s="78">
        <v>4262125</v>
      </c>
    </row>
    <row r="25" spans="1:9" customFormat="1" ht="23.25" customHeight="1">
      <c r="A25" t="s">
        <v>116</v>
      </c>
      <c r="B25" s="61"/>
      <c r="C25" s="78">
        <v>80778</v>
      </c>
      <c r="D25" s="98"/>
      <c r="E25" s="78">
        <v>75800</v>
      </c>
      <c r="F25" s="33"/>
      <c r="G25" s="78">
        <v>80778</v>
      </c>
      <c r="H25" s="122"/>
      <c r="I25" s="78">
        <v>75800</v>
      </c>
    </row>
    <row r="26" spans="1:9" customFormat="1" ht="23.25" customHeight="1">
      <c r="A26" t="s">
        <v>31</v>
      </c>
      <c r="B26" s="61"/>
      <c r="C26" s="78">
        <v>9438</v>
      </c>
      <c r="D26" s="98"/>
      <c r="E26" s="78">
        <v>9920</v>
      </c>
      <c r="F26" s="33"/>
      <c r="G26" s="78">
        <v>9438</v>
      </c>
      <c r="H26" s="122"/>
      <c r="I26" s="78">
        <v>9920</v>
      </c>
    </row>
    <row r="27" spans="1:9" customFormat="1" ht="23.25" customHeight="1">
      <c r="A27" t="s">
        <v>47</v>
      </c>
      <c r="B27" s="61"/>
      <c r="C27" s="78">
        <v>79168</v>
      </c>
      <c r="D27" s="98"/>
      <c r="E27" s="78">
        <v>83016</v>
      </c>
      <c r="F27" s="33"/>
      <c r="G27" s="78">
        <v>79168</v>
      </c>
      <c r="H27" s="33"/>
      <c r="I27" s="78">
        <v>83016</v>
      </c>
    </row>
    <row r="28" spans="1:9" customFormat="1" ht="23.25" customHeight="1">
      <c r="A28" s="121" t="s">
        <v>4</v>
      </c>
      <c r="B28" s="61"/>
      <c r="C28" s="78">
        <v>3841</v>
      </c>
      <c r="D28" s="98"/>
      <c r="E28" s="78">
        <v>3851</v>
      </c>
      <c r="F28" s="33"/>
      <c r="G28" s="78">
        <v>3841</v>
      </c>
      <c r="H28" s="122"/>
      <c r="I28" s="78">
        <v>3851</v>
      </c>
    </row>
    <row r="29" spans="1:9" customFormat="1" ht="23.25" customHeight="1">
      <c r="A29" s="123" t="s">
        <v>5</v>
      </c>
      <c r="B29" s="61"/>
      <c r="C29" s="89">
        <f>SUM(C19:C28)</f>
        <v>4642615</v>
      </c>
      <c r="D29" s="98"/>
      <c r="E29" s="89">
        <f>SUM(E19:E28)</f>
        <v>4758961</v>
      </c>
      <c r="F29" s="33"/>
      <c r="G29" s="89">
        <f>SUM(G19:G28)</f>
        <v>4643613</v>
      </c>
      <c r="H29" s="122"/>
      <c r="I29" s="89">
        <f>SUM(I19:I28)</f>
        <v>4763724</v>
      </c>
    </row>
    <row r="30" spans="1:9" customFormat="1" ht="23.25" customHeight="1">
      <c r="A30" s="123"/>
      <c r="B30" s="61"/>
      <c r="C30" s="78"/>
      <c r="D30" s="98"/>
      <c r="E30" s="78"/>
      <c r="F30" s="33"/>
      <c r="G30" s="78"/>
      <c r="H30" s="122"/>
      <c r="I30" s="78"/>
    </row>
    <row r="31" spans="1:9" customFormat="1" ht="23.25" customHeight="1" thickBot="1">
      <c r="A31" s="123" t="s">
        <v>6</v>
      </c>
      <c r="B31" s="68"/>
      <c r="C31" s="91">
        <f>SUM(C16+C29)</f>
        <v>7722540</v>
      </c>
      <c r="D31" s="98"/>
      <c r="E31" s="91">
        <f>SUM(E16+E29)</f>
        <v>7385713</v>
      </c>
      <c r="F31" s="33"/>
      <c r="G31" s="91">
        <f>SUM(G16+G29)</f>
        <v>7721028</v>
      </c>
      <c r="H31" s="122"/>
      <c r="I31" s="91">
        <f>SUM(I16+I29)</f>
        <v>7387966</v>
      </c>
    </row>
    <row r="32" spans="1:9" ht="23.25" customHeight="1" thickTop="1">
      <c r="A32" s="108"/>
      <c r="B32" s="61"/>
      <c r="C32" s="48"/>
      <c r="D32" s="61"/>
      <c r="E32" s="48"/>
      <c r="G32" s="48"/>
      <c r="H32" s="102"/>
      <c r="I32" s="48"/>
    </row>
    <row r="33" spans="1:9" ht="23.25" customHeight="1">
      <c r="A33" s="107" t="s">
        <v>86</v>
      </c>
      <c r="C33" s="49"/>
      <c r="E33" s="49"/>
      <c r="G33" s="49"/>
      <c r="I33" s="49"/>
    </row>
    <row r="34" spans="1:9" ht="23.25" customHeight="1">
      <c r="A34" s="107" t="s">
        <v>25</v>
      </c>
      <c r="C34" s="49"/>
      <c r="E34" s="49"/>
      <c r="G34" s="49"/>
      <c r="I34" s="49"/>
    </row>
    <row r="35" spans="1:9" ht="23.25" customHeight="1">
      <c r="A35" s="107"/>
      <c r="C35" s="49"/>
      <c r="E35" s="49"/>
      <c r="G35" s="49"/>
      <c r="I35" s="49"/>
    </row>
    <row r="36" spans="1:9" ht="23.25" customHeight="1">
      <c r="A36" s="107"/>
      <c r="C36" s="164" t="s">
        <v>84</v>
      </c>
      <c r="D36" s="164"/>
      <c r="E36" s="164"/>
      <c r="F36" s="108"/>
      <c r="G36" s="164" t="s">
        <v>68</v>
      </c>
      <c r="H36" s="164"/>
      <c r="I36" s="164"/>
    </row>
    <row r="37" spans="1:9" ht="23.25" customHeight="1">
      <c r="A37" s="107"/>
      <c r="C37" s="106" t="s">
        <v>134</v>
      </c>
      <c r="D37" s="106"/>
      <c r="E37" s="106" t="s">
        <v>95</v>
      </c>
      <c r="G37" s="106" t="s">
        <v>134</v>
      </c>
      <c r="H37" s="106"/>
      <c r="I37" s="106" t="s">
        <v>95</v>
      </c>
    </row>
    <row r="38" spans="1:9" ht="23.25" customHeight="1">
      <c r="A38" s="107" t="s">
        <v>7</v>
      </c>
      <c r="B38" s="61" t="s">
        <v>0</v>
      </c>
      <c r="C38" s="101">
        <v>2566</v>
      </c>
      <c r="D38" s="61"/>
      <c r="E38" s="101">
        <v>2565</v>
      </c>
      <c r="G38" s="101">
        <v>2566</v>
      </c>
      <c r="H38" s="61"/>
      <c r="I38" s="101">
        <v>2565</v>
      </c>
    </row>
    <row r="39" spans="1:9" ht="23.25" customHeight="1">
      <c r="A39" s="107"/>
      <c r="B39" s="61"/>
      <c r="C39" s="106" t="s">
        <v>135</v>
      </c>
      <c r="D39" s="61"/>
      <c r="E39" s="101"/>
      <c r="G39" s="106" t="s">
        <v>135</v>
      </c>
      <c r="H39" s="61"/>
      <c r="I39" s="101"/>
    </row>
    <row r="40" spans="1:9" ht="23.25" customHeight="1">
      <c r="A40" s="102"/>
      <c r="B40" s="61"/>
      <c r="C40" s="165" t="s">
        <v>71</v>
      </c>
      <c r="D40" s="165"/>
      <c r="E40" s="165"/>
      <c r="F40" s="165"/>
      <c r="G40" s="165"/>
      <c r="H40" s="165"/>
      <c r="I40" s="165"/>
    </row>
    <row r="41" spans="1:9" customFormat="1" ht="23.25" customHeight="1">
      <c r="A41" s="120" t="s">
        <v>8</v>
      </c>
      <c r="B41" s="61"/>
      <c r="D41" s="98"/>
      <c r="H41" s="121"/>
      <c r="I41" s="121"/>
    </row>
    <row r="42" spans="1:9" customFormat="1" ht="23.25" customHeight="1">
      <c r="A42" t="s">
        <v>108</v>
      </c>
      <c r="B42" s="61"/>
      <c r="C42" s="33">
        <v>548727</v>
      </c>
      <c r="D42" s="98"/>
      <c r="E42" s="33">
        <v>503787</v>
      </c>
      <c r="F42" s="33"/>
      <c r="G42" s="33">
        <v>548727</v>
      </c>
      <c r="H42" s="122"/>
      <c r="I42" s="33">
        <v>503787</v>
      </c>
    </row>
    <row r="43" spans="1:9" customFormat="1" ht="23.25" customHeight="1">
      <c r="A43" t="s">
        <v>35</v>
      </c>
      <c r="B43" s="61"/>
      <c r="C43" s="33">
        <v>231866</v>
      </c>
      <c r="D43" s="98"/>
      <c r="E43" s="33">
        <v>235438</v>
      </c>
      <c r="F43" s="33"/>
      <c r="G43" s="33">
        <v>231866</v>
      </c>
      <c r="H43" s="122"/>
      <c r="I43" s="33">
        <v>235438</v>
      </c>
    </row>
    <row r="44" spans="1:9" customFormat="1" ht="23.25" customHeight="1">
      <c r="A44" t="s">
        <v>82</v>
      </c>
      <c r="B44" s="61"/>
      <c r="C44" s="33">
        <v>51675</v>
      </c>
      <c r="D44" s="98"/>
      <c r="E44" s="33">
        <v>51490</v>
      </c>
      <c r="F44" s="33"/>
      <c r="G44" s="33">
        <v>51675</v>
      </c>
      <c r="H44" s="122"/>
      <c r="I44" s="33">
        <v>51490</v>
      </c>
    </row>
    <row r="45" spans="1:9" customFormat="1" ht="23.25" customHeight="1">
      <c r="A45" t="s">
        <v>45</v>
      </c>
      <c r="B45" s="61">
        <v>2</v>
      </c>
      <c r="C45" s="33">
        <v>228587</v>
      </c>
      <c r="D45" s="98"/>
      <c r="E45" s="33">
        <v>219800</v>
      </c>
      <c r="F45" s="33"/>
      <c r="G45" s="33">
        <v>228287</v>
      </c>
      <c r="H45" s="122"/>
      <c r="I45" s="33">
        <v>219525</v>
      </c>
    </row>
    <row r="46" spans="1:9" customFormat="1" ht="23.25" customHeight="1">
      <c r="A46" t="s">
        <v>117</v>
      </c>
      <c r="B46" s="61"/>
      <c r="C46" s="33"/>
      <c r="D46" s="98"/>
      <c r="E46" s="33"/>
      <c r="F46" s="33"/>
      <c r="G46" s="33"/>
      <c r="H46" s="122"/>
      <c r="I46" s="33"/>
    </row>
    <row r="47" spans="1:9" customFormat="1" ht="23.25" customHeight="1">
      <c r="A47" s="129" t="s">
        <v>57</v>
      </c>
      <c r="B47" s="61">
        <v>2</v>
      </c>
      <c r="C47" s="33">
        <v>15921</v>
      </c>
      <c r="D47" s="98"/>
      <c r="E47" s="33">
        <v>13821</v>
      </c>
      <c r="F47" s="33"/>
      <c r="G47" s="33">
        <v>15921</v>
      </c>
      <c r="H47" s="122"/>
      <c r="I47" s="33">
        <v>13821</v>
      </c>
    </row>
    <row r="48" spans="1:9" customFormat="1" ht="23.25" customHeight="1">
      <c r="A48" t="s">
        <v>144</v>
      </c>
      <c r="B48" s="61"/>
      <c r="C48" s="33">
        <v>139015</v>
      </c>
      <c r="D48" s="98"/>
      <c r="E48" s="33">
        <v>86102</v>
      </c>
      <c r="F48" s="33"/>
      <c r="G48" s="33">
        <v>139015</v>
      </c>
      <c r="H48" s="122"/>
      <c r="I48" s="33">
        <v>86102</v>
      </c>
    </row>
    <row r="49" spans="1:9" customFormat="1" ht="23.25" customHeight="1">
      <c r="A49" s="123" t="s">
        <v>9</v>
      </c>
      <c r="B49" s="61"/>
      <c r="C49" s="130">
        <f>SUM(C42:C48)</f>
        <v>1215791</v>
      </c>
      <c r="D49" s="98"/>
      <c r="E49" s="89">
        <f>SUM(E42:E48)</f>
        <v>1110438</v>
      </c>
      <c r="F49" s="33"/>
      <c r="G49" s="130">
        <f>SUM(G42:G48)</f>
        <v>1215491</v>
      </c>
      <c r="H49" s="122"/>
      <c r="I49" s="89">
        <f>SUM(I42:I48)</f>
        <v>1110163</v>
      </c>
    </row>
    <row r="50" spans="1:9" customFormat="1" ht="23.25" customHeight="1">
      <c r="A50" s="123"/>
      <c r="B50" s="61"/>
      <c r="C50" s="131"/>
      <c r="D50" s="98"/>
      <c r="E50" s="131"/>
      <c r="F50" s="33"/>
      <c r="G50" s="131"/>
      <c r="H50" s="122"/>
      <c r="I50" s="131"/>
    </row>
    <row r="51" spans="1:9" customFormat="1" ht="23.25" customHeight="1">
      <c r="A51" s="120" t="s">
        <v>26</v>
      </c>
      <c r="B51" s="61"/>
      <c r="C51" s="131"/>
      <c r="D51" s="98"/>
      <c r="E51" s="131"/>
      <c r="F51" s="33"/>
      <c r="G51" s="131"/>
      <c r="H51" s="122"/>
      <c r="I51" s="131"/>
    </row>
    <row r="52" spans="1:9" customFormat="1" ht="23.25" customHeight="1">
      <c r="A52" t="s">
        <v>117</v>
      </c>
      <c r="B52" s="61">
        <v>2</v>
      </c>
      <c r="C52" s="33">
        <v>67986</v>
      </c>
      <c r="D52" s="98"/>
      <c r="E52" s="33">
        <v>64744</v>
      </c>
      <c r="F52" s="33"/>
      <c r="G52" s="33">
        <v>67986</v>
      </c>
      <c r="H52" s="33"/>
      <c r="I52" s="33">
        <v>64744</v>
      </c>
    </row>
    <row r="53" spans="1:9" customFormat="1" ht="23.25" customHeight="1">
      <c r="A53" t="s">
        <v>98</v>
      </c>
      <c r="B53" s="61"/>
      <c r="C53" s="33"/>
      <c r="D53" s="98"/>
      <c r="E53" s="33"/>
      <c r="F53" s="33"/>
      <c r="G53" s="33"/>
      <c r="H53" s="33"/>
      <c r="I53" s="33"/>
    </row>
    <row r="54" spans="1:9" customFormat="1" ht="23.25" customHeight="1">
      <c r="A54" s="129" t="s">
        <v>109</v>
      </c>
      <c r="B54" s="61"/>
      <c r="C54" s="33">
        <v>41973</v>
      </c>
      <c r="D54" s="98"/>
      <c r="E54" s="33">
        <v>40511</v>
      </c>
      <c r="F54" s="33"/>
      <c r="G54" s="33">
        <v>41973</v>
      </c>
      <c r="H54" s="33"/>
      <c r="I54" s="33">
        <v>40511</v>
      </c>
    </row>
    <row r="55" spans="1:9" customFormat="1" ht="23.25" customHeight="1">
      <c r="A55" s="123" t="s">
        <v>27</v>
      </c>
      <c r="B55" s="61"/>
      <c r="C55" s="130">
        <f>SUM(C52:C54)</f>
        <v>109959</v>
      </c>
      <c r="D55" s="98"/>
      <c r="E55" s="89">
        <f>SUM(E52:E54)</f>
        <v>105255</v>
      </c>
      <c r="F55" s="33"/>
      <c r="G55" s="130">
        <f>SUM(G52:G54)</f>
        <v>109959</v>
      </c>
      <c r="H55" s="122"/>
      <c r="I55" s="89">
        <f>SUM(I52:I54)</f>
        <v>105255</v>
      </c>
    </row>
    <row r="56" spans="1:9" customFormat="1" ht="23.25" customHeight="1">
      <c r="A56" s="123"/>
      <c r="B56" s="137"/>
      <c r="C56" s="132"/>
      <c r="D56" s="98"/>
      <c r="E56" s="132"/>
      <c r="F56" s="33"/>
      <c r="G56" s="132"/>
      <c r="H56" s="122"/>
      <c r="I56" s="132"/>
    </row>
    <row r="57" spans="1:9" customFormat="1" ht="23.25" customHeight="1">
      <c r="A57" s="123" t="s">
        <v>28</v>
      </c>
      <c r="B57" s="68"/>
      <c r="C57" s="133">
        <f>SUM(C49+C55)</f>
        <v>1325750</v>
      </c>
      <c r="D57" s="98"/>
      <c r="E57" s="133">
        <f>SUM(E49,E55)</f>
        <v>1215693</v>
      </c>
      <c r="F57" s="33"/>
      <c r="G57" s="133">
        <f>SUM(G49+G55)</f>
        <v>1325450</v>
      </c>
      <c r="H57" s="122"/>
      <c r="I57" s="133">
        <f>SUM(I49,I55)</f>
        <v>1215418</v>
      </c>
    </row>
    <row r="58" spans="1:9" ht="23.25" customHeight="1">
      <c r="A58" s="108"/>
      <c r="B58" s="61"/>
      <c r="C58" s="103"/>
      <c r="D58" s="61"/>
      <c r="E58" s="103"/>
      <c r="F58" s="79"/>
      <c r="G58" s="103"/>
      <c r="H58" s="104"/>
      <c r="I58" s="103"/>
    </row>
    <row r="59" spans="1:9" ht="23.25" customHeight="1">
      <c r="A59" s="107" t="s">
        <v>86</v>
      </c>
      <c r="C59" s="49"/>
      <c r="E59" s="49"/>
      <c r="G59" s="49"/>
      <c r="I59" s="49"/>
    </row>
    <row r="60" spans="1:9" ht="23.25" customHeight="1">
      <c r="A60" s="107" t="s">
        <v>25</v>
      </c>
      <c r="C60" s="49"/>
      <c r="E60" s="49"/>
      <c r="G60" s="49"/>
      <c r="I60" s="49"/>
    </row>
    <row r="61" spans="1:9" ht="23.25" customHeight="1">
      <c r="A61" s="107"/>
      <c r="C61" s="49"/>
      <c r="E61" s="49"/>
      <c r="G61" s="49"/>
      <c r="I61" s="49"/>
    </row>
    <row r="62" spans="1:9" ht="23.25" customHeight="1">
      <c r="A62" s="107"/>
      <c r="C62" s="164" t="s">
        <v>84</v>
      </c>
      <c r="D62" s="164"/>
      <c r="E62" s="164"/>
      <c r="F62" s="108"/>
      <c r="G62" s="164" t="s">
        <v>68</v>
      </c>
      <c r="H62" s="164"/>
      <c r="I62" s="164"/>
    </row>
    <row r="63" spans="1:9" ht="23.25" customHeight="1">
      <c r="A63" s="107"/>
      <c r="C63" s="106" t="s">
        <v>134</v>
      </c>
      <c r="D63" s="106"/>
      <c r="E63" s="106" t="s">
        <v>95</v>
      </c>
      <c r="G63" s="106" t="s">
        <v>134</v>
      </c>
      <c r="H63" s="106"/>
      <c r="I63" s="106" t="s">
        <v>95</v>
      </c>
    </row>
    <row r="64" spans="1:9" ht="23.25" customHeight="1">
      <c r="A64" s="107" t="s">
        <v>130</v>
      </c>
      <c r="B64" s="61"/>
      <c r="C64" s="101">
        <v>2566</v>
      </c>
      <c r="D64" s="61"/>
      <c r="E64" s="101">
        <v>2565</v>
      </c>
      <c r="G64" s="101">
        <v>2566</v>
      </c>
      <c r="H64" s="61"/>
      <c r="I64" s="101">
        <v>2565</v>
      </c>
    </row>
    <row r="65" spans="1:9" ht="23.25" customHeight="1">
      <c r="A65" s="107"/>
      <c r="B65" s="61"/>
      <c r="C65" s="106" t="s">
        <v>135</v>
      </c>
      <c r="D65" s="61"/>
      <c r="E65" s="101"/>
      <c r="G65" s="106" t="s">
        <v>135</v>
      </c>
      <c r="H65" s="61"/>
      <c r="I65" s="101"/>
    </row>
    <row r="66" spans="1:9" ht="23.25" customHeight="1">
      <c r="A66" s="102"/>
      <c r="B66" s="61"/>
      <c r="C66" s="165" t="s">
        <v>71</v>
      </c>
      <c r="D66" s="165"/>
      <c r="E66" s="165"/>
      <c r="F66" s="165"/>
      <c r="G66" s="165"/>
      <c r="H66" s="165"/>
      <c r="I66" s="165"/>
    </row>
    <row r="67" spans="1:9" customFormat="1" ht="23.25" customHeight="1">
      <c r="A67" s="120" t="s">
        <v>10</v>
      </c>
      <c r="B67" s="68"/>
      <c r="C67" s="33"/>
      <c r="D67" s="98"/>
      <c r="E67" s="33"/>
      <c r="F67" s="33"/>
      <c r="G67" s="33"/>
      <c r="H67" s="122"/>
      <c r="I67" s="122"/>
    </row>
    <row r="68" spans="1:9" customFormat="1" ht="23.25" customHeight="1">
      <c r="A68" s="121" t="s">
        <v>21</v>
      </c>
      <c r="B68" s="61"/>
      <c r="C68" s="33"/>
      <c r="D68" s="98"/>
      <c r="E68" s="33"/>
      <c r="F68" s="33"/>
      <c r="G68" s="33"/>
      <c r="H68" s="122"/>
      <c r="I68" s="122"/>
    </row>
    <row r="69" spans="1:9" customFormat="1" ht="23.25" customHeight="1">
      <c r="A69" s="129" t="s">
        <v>32</v>
      </c>
      <c r="B69" s="61"/>
      <c r="C69" s="33"/>
      <c r="D69" s="98"/>
      <c r="E69" s="33"/>
      <c r="F69" s="33"/>
      <c r="G69" s="33"/>
      <c r="H69" s="122"/>
      <c r="I69" s="122"/>
    </row>
    <row r="70" spans="1:9" customFormat="1" ht="23.25" customHeight="1">
      <c r="A70" s="128" t="s">
        <v>115</v>
      </c>
      <c r="B70" s="61"/>
      <c r="C70" s="33"/>
      <c r="D70" s="98"/>
      <c r="E70" s="33"/>
      <c r="F70" s="33"/>
      <c r="G70" s="33"/>
      <c r="H70" s="122"/>
      <c r="I70" s="122"/>
    </row>
    <row r="71" spans="1:9" customFormat="1" ht="23.25" customHeight="1" thickBot="1">
      <c r="A71" t="s">
        <v>118</v>
      </c>
      <c r="B71" s="61"/>
      <c r="C71" s="100">
        <v>1300000</v>
      </c>
      <c r="D71" s="128"/>
      <c r="E71" s="100">
        <v>1300000</v>
      </c>
      <c r="F71" s="33"/>
      <c r="G71" s="100">
        <v>1300000</v>
      </c>
      <c r="H71" s="122"/>
      <c r="I71" s="100">
        <v>1300000</v>
      </c>
    </row>
    <row r="72" spans="1:9" customFormat="1" ht="23.25" customHeight="1" thickTop="1">
      <c r="A72" s="129" t="s">
        <v>33</v>
      </c>
      <c r="B72" s="61"/>
      <c r="C72" s="78"/>
      <c r="D72" s="98"/>
      <c r="E72" s="78"/>
      <c r="F72" s="33"/>
      <c r="G72" s="78"/>
      <c r="H72" s="122"/>
      <c r="I72" s="78"/>
    </row>
    <row r="73" spans="1:9" customFormat="1" ht="23.25" customHeight="1">
      <c r="A73" s="128" t="s">
        <v>115</v>
      </c>
      <c r="B73" s="61"/>
      <c r="C73" s="78"/>
      <c r="D73" s="98"/>
      <c r="E73" s="78"/>
      <c r="F73" s="33"/>
      <c r="G73" s="78"/>
      <c r="H73" s="122"/>
      <c r="I73" s="78"/>
    </row>
    <row r="74" spans="1:9" customFormat="1" ht="23.25" customHeight="1">
      <c r="A74" t="s">
        <v>119</v>
      </c>
      <c r="B74" s="61"/>
      <c r="C74" s="78">
        <v>1300000</v>
      </c>
      <c r="D74" s="98"/>
      <c r="E74" s="78">
        <v>1300000</v>
      </c>
      <c r="F74" s="33"/>
      <c r="G74" s="78">
        <v>1300000</v>
      </c>
      <c r="H74" s="122"/>
      <c r="I74" s="78">
        <v>1300000</v>
      </c>
    </row>
    <row r="75" spans="1:9" customFormat="1" ht="23.25" customHeight="1">
      <c r="A75" t="s">
        <v>61</v>
      </c>
      <c r="B75" s="68"/>
      <c r="C75" s="78"/>
      <c r="D75" s="98"/>
      <c r="E75" s="78"/>
      <c r="F75" s="33"/>
      <c r="G75" s="78"/>
      <c r="H75" s="122"/>
      <c r="I75" s="78"/>
    </row>
    <row r="76" spans="1:9" customFormat="1" ht="23.25" customHeight="1">
      <c r="A76" s="129" t="s">
        <v>62</v>
      </c>
      <c r="B76" s="61"/>
      <c r="C76" s="78">
        <v>3515423</v>
      </c>
      <c r="D76" s="98"/>
      <c r="E76" s="78">
        <v>3515423</v>
      </c>
      <c r="F76" s="33"/>
      <c r="G76" s="78">
        <v>3515423</v>
      </c>
      <c r="H76" s="122"/>
      <c r="I76" s="78">
        <v>3515423</v>
      </c>
    </row>
    <row r="77" spans="1:9" customFormat="1" ht="23.25" customHeight="1">
      <c r="A77" t="s">
        <v>103</v>
      </c>
      <c r="B77" s="61"/>
      <c r="C77" s="78"/>
      <c r="D77" s="98"/>
      <c r="E77" s="78"/>
      <c r="F77" s="33"/>
      <c r="G77" s="78"/>
      <c r="H77" s="122"/>
      <c r="I77" s="78"/>
    </row>
    <row r="78" spans="1:9" customFormat="1" ht="23.25" customHeight="1">
      <c r="A78" s="129" t="s">
        <v>102</v>
      </c>
      <c r="B78" s="61"/>
      <c r="C78" s="78">
        <v>56079</v>
      </c>
      <c r="D78" s="98"/>
      <c r="E78" s="78">
        <v>56079</v>
      </c>
      <c r="F78" s="33"/>
      <c r="G78" s="78">
        <v>56079</v>
      </c>
      <c r="H78" s="122"/>
      <c r="I78" s="78">
        <v>56079</v>
      </c>
    </row>
    <row r="79" spans="1:9" customFormat="1" ht="23.25" customHeight="1">
      <c r="A79" t="s">
        <v>46</v>
      </c>
      <c r="B79" s="61"/>
      <c r="C79" s="78"/>
      <c r="D79" s="98"/>
      <c r="E79" s="78"/>
      <c r="F79" s="33"/>
      <c r="G79" s="78"/>
      <c r="H79" s="122"/>
      <c r="I79" s="78"/>
    </row>
    <row r="80" spans="1:9" customFormat="1" ht="23.25" customHeight="1">
      <c r="A80" s="129" t="s">
        <v>54</v>
      </c>
      <c r="B80" s="61"/>
      <c r="C80" s="78"/>
      <c r="D80" s="98"/>
      <c r="E80" s="78"/>
      <c r="F80" s="33"/>
      <c r="G80" s="78"/>
      <c r="H80" s="122"/>
      <c r="I80" s="78"/>
    </row>
    <row r="81" spans="1:9" customFormat="1" ht="23.25" customHeight="1">
      <c r="A81" s="134" t="s">
        <v>83</v>
      </c>
      <c r="B81" s="61"/>
      <c r="C81" s="78">
        <v>130000</v>
      </c>
      <c r="D81" s="98"/>
      <c r="E81" s="78">
        <v>130000</v>
      </c>
      <c r="F81" s="33"/>
      <c r="G81" s="78">
        <v>130000</v>
      </c>
      <c r="H81" s="122"/>
      <c r="I81" s="78">
        <v>130000</v>
      </c>
    </row>
    <row r="82" spans="1:9" customFormat="1" ht="23.25" customHeight="1">
      <c r="A82" s="129" t="s">
        <v>48</v>
      </c>
      <c r="B82" s="68"/>
      <c r="C82" s="78">
        <v>1449144</v>
      </c>
      <c r="D82" s="98"/>
      <c r="E82" s="78">
        <v>1227415</v>
      </c>
      <c r="F82" s="33"/>
      <c r="G82" s="78">
        <v>1394076</v>
      </c>
      <c r="H82" s="122"/>
      <c r="I82" s="78">
        <v>1171046</v>
      </c>
    </row>
    <row r="83" spans="1:9" customFormat="1" ht="23.25" customHeight="1">
      <c r="A83" t="s">
        <v>70</v>
      </c>
      <c r="B83" s="68"/>
      <c r="C83" s="78">
        <v>-53856</v>
      </c>
      <c r="D83" s="98"/>
      <c r="E83" s="78">
        <v>-58897</v>
      </c>
      <c r="F83" s="33"/>
      <c r="G83" s="92">
        <v>0</v>
      </c>
      <c r="H83" s="122"/>
      <c r="I83" s="92">
        <v>0</v>
      </c>
    </row>
    <row r="84" spans="1:9" customFormat="1" ht="23.25" customHeight="1">
      <c r="A84" s="123" t="s">
        <v>11</v>
      </c>
      <c r="B84" s="68"/>
      <c r="C84" s="89">
        <f>SUM(C74:C83)</f>
        <v>6396790</v>
      </c>
      <c r="D84" s="98"/>
      <c r="E84" s="89">
        <f>SUM(E74:E83)</f>
        <v>6170020</v>
      </c>
      <c r="F84" s="33"/>
      <c r="G84" s="89">
        <f>SUM(G74:G83)</f>
        <v>6395578</v>
      </c>
      <c r="H84" s="122"/>
      <c r="I84" s="89">
        <f>SUM(I74:I83)</f>
        <v>6172548</v>
      </c>
    </row>
    <row r="85" spans="1:9" customFormat="1" ht="23.25" customHeight="1">
      <c r="A85" s="135"/>
      <c r="B85" s="68"/>
      <c r="C85" s="93"/>
      <c r="D85" s="98"/>
      <c r="E85" s="93"/>
      <c r="F85" s="33"/>
      <c r="G85" s="93"/>
      <c r="H85" s="122"/>
      <c r="I85" s="93"/>
    </row>
    <row r="86" spans="1:9" customFormat="1" ht="23.25" customHeight="1" thickBot="1">
      <c r="A86" s="123" t="s">
        <v>12</v>
      </c>
      <c r="B86" s="68"/>
      <c r="C86" s="17">
        <f>C84+C57</f>
        <v>7722540</v>
      </c>
      <c r="D86" s="98"/>
      <c r="E86" s="17">
        <f>E84+E57</f>
        <v>7385713</v>
      </c>
      <c r="F86" s="33"/>
      <c r="G86" s="17">
        <f>G84+G57</f>
        <v>7721028</v>
      </c>
      <c r="H86" s="122"/>
      <c r="I86" s="17">
        <f>I84+I57</f>
        <v>7387966</v>
      </c>
    </row>
    <row r="87" spans="1:9" ht="23.25" customHeight="1" thickTop="1">
      <c r="C87" s="109"/>
      <c r="E87" s="109"/>
      <c r="G87" s="79"/>
      <c r="I87" s="79"/>
    </row>
    <row r="88" spans="1:9" ht="23.25" customHeight="1">
      <c r="C88" s="110"/>
      <c r="D88" s="79"/>
      <c r="E88" s="79"/>
      <c r="F88" s="79"/>
      <c r="G88" s="79"/>
      <c r="H88" s="79"/>
      <c r="I88" s="79"/>
    </row>
  </sheetData>
  <mergeCells count="9">
    <mergeCell ref="G62:I62"/>
    <mergeCell ref="C66:I66"/>
    <mergeCell ref="G4:I4"/>
    <mergeCell ref="C4:E4"/>
    <mergeCell ref="C8:I8"/>
    <mergeCell ref="C40:I40"/>
    <mergeCell ref="C36:E36"/>
    <mergeCell ref="G36:I36"/>
    <mergeCell ref="C62:E62"/>
  </mergeCells>
  <phoneticPr fontId="8" type="noConversion"/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3"/>
  <sheetViews>
    <sheetView topLeftCell="A31" zoomScale="90" zoomScaleNormal="90" zoomScaleSheetLayoutView="100" workbookViewId="0">
      <selection activeCell="A39" sqref="A39:XFD39"/>
    </sheetView>
  </sheetViews>
  <sheetFormatPr defaultColWidth="9.09765625" defaultRowHeight="23.25" customHeight="1"/>
  <cols>
    <col min="1" max="1" width="43.8984375" style="67" customWidth="1"/>
    <col min="2" max="2" width="8.3984375" style="68" customWidth="1"/>
    <col min="3" max="3" width="13.3984375" style="60" customWidth="1"/>
    <col min="4" max="4" width="1.59765625" style="60" customWidth="1"/>
    <col min="5" max="5" width="13.3984375" style="60" customWidth="1"/>
    <col min="6" max="6" width="1.19921875" style="67" customWidth="1"/>
    <col min="7" max="7" width="13.3984375" style="67" customWidth="1"/>
    <col min="8" max="8" width="1.19921875" style="67" customWidth="1"/>
    <col min="9" max="9" width="13.3984375" style="67" customWidth="1"/>
    <col min="10" max="10" width="16.3984375" style="67" bestFit="1" customWidth="1"/>
    <col min="11" max="11" width="10.796875" style="67" bestFit="1" customWidth="1"/>
    <col min="12" max="12" width="13.8984375" style="67" bestFit="1" customWidth="1"/>
    <col min="13" max="14" width="9.09765625" style="67"/>
    <col min="15" max="15" width="10.296875" style="67" bestFit="1" customWidth="1"/>
    <col min="16" max="16384" width="9.09765625" style="67"/>
  </cols>
  <sheetData>
    <row r="1" spans="1:11" ht="23.25" customHeight="1">
      <c r="A1" s="36" t="s">
        <v>86</v>
      </c>
      <c r="C1" s="37"/>
      <c r="D1" s="37"/>
      <c r="E1" s="37"/>
      <c r="F1" s="10"/>
      <c r="G1" s="10"/>
      <c r="H1" s="10"/>
      <c r="I1" s="10"/>
    </row>
    <row r="2" spans="1:11" ht="23.25" customHeight="1">
      <c r="A2" s="36" t="s">
        <v>73</v>
      </c>
      <c r="C2" s="37"/>
      <c r="D2" s="37"/>
      <c r="E2" s="37"/>
      <c r="F2" s="10"/>
      <c r="G2" s="10"/>
      <c r="H2" s="10"/>
      <c r="I2" s="10"/>
    </row>
    <row r="3" spans="1:11" ht="18" customHeight="1">
      <c r="A3" s="36"/>
      <c r="C3" s="37"/>
      <c r="D3" s="37"/>
      <c r="E3" s="37"/>
      <c r="F3" s="23"/>
      <c r="G3" s="23"/>
      <c r="H3" s="23"/>
      <c r="I3" s="23"/>
    </row>
    <row r="4" spans="1:11" ht="22" customHeight="1">
      <c r="A4" s="36"/>
      <c r="C4" s="166" t="s">
        <v>84</v>
      </c>
      <c r="D4" s="166"/>
      <c r="E4" s="166"/>
      <c r="F4" s="95"/>
      <c r="G4" s="166" t="s">
        <v>68</v>
      </c>
      <c r="H4" s="166"/>
      <c r="I4" s="166"/>
    </row>
    <row r="5" spans="1:11" ht="22" customHeight="1">
      <c r="A5" s="36"/>
      <c r="C5" s="167" t="s">
        <v>110</v>
      </c>
      <c r="D5" s="167"/>
      <c r="E5" s="167"/>
      <c r="F5" s="95"/>
      <c r="G5" s="169" t="s">
        <v>110</v>
      </c>
      <c r="H5" s="169"/>
      <c r="I5" s="169"/>
    </row>
    <row r="6" spans="1:11" ht="22" customHeight="1">
      <c r="A6" s="36"/>
      <c r="C6" s="167" t="s">
        <v>72</v>
      </c>
      <c r="D6" s="167"/>
      <c r="E6" s="167"/>
      <c r="G6" s="167" t="s">
        <v>72</v>
      </c>
      <c r="H6" s="168"/>
      <c r="I6" s="168"/>
    </row>
    <row r="7" spans="1:11" ht="22" customHeight="1">
      <c r="A7" s="7"/>
      <c r="B7" s="61" t="s">
        <v>0</v>
      </c>
      <c r="C7" s="99">
        <v>2566</v>
      </c>
      <c r="D7" s="98"/>
      <c r="E7" s="99">
        <v>2565</v>
      </c>
      <c r="F7"/>
      <c r="G7" s="99">
        <v>2566</v>
      </c>
      <c r="H7" s="98"/>
      <c r="I7" s="99">
        <v>2565</v>
      </c>
    </row>
    <row r="8" spans="1:11" ht="22" customHeight="1">
      <c r="A8" s="7"/>
      <c r="B8" s="61"/>
      <c r="C8" s="165" t="s">
        <v>71</v>
      </c>
      <c r="D8" s="165"/>
      <c r="E8" s="165"/>
      <c r="F8" s="165"/>
      <c r="G8" s="165"/>
      <c r="H8" s="165"/>
      <c r="I8" s="165"/>
    </row>
    <row r="9" spans="1:11" ht="22" customHeight="1">
      <c r="A9" s="39" t="s">
        <v>13</v>
      </c>
      <c r="B9" s="61">
        <v>2</v>
      </c>
      <c r="C9" s="94"/>
      <c r="D9" s="94"/>
      <c r="E9" s="113"/>
      <c r="F9" s="7"/>
      <c r="G9" s="7"/>
      <c r="H9" s="7"/>
      <c r="I9" s="7"/>
    </row>
    <row r="10" spans="1:11" ht="22" customHeight="1">
      <c r="A10" s="7" t="s">
        <v>22</v>
      </c>
      <c r="B10" s="61">
        <v>7</v>
      </c>
      <c r="C10" s="13">
        <v>1832533</v>
      </c>
      <c r="D10" s="94"/>
      <c r="E10" s="13">
        <v>1442349</v>
      </c>
      <c r="F10" s="26"/>
      <c r="G10" s="13">
        <v>1832533</v>
      </c>
      <c r="H10" s="26"/>
      <c r="I10" s="13">
        <v>1442349</v>
      </c>
    </row>
    <row r="11" spans="1:11" ht="22" customHeight="1">
      <c r="A11" s="12" t="s">
        <v>94</v>
      </c>
      <c r="B11" s="61"/>
      <c r="C11" s="32">
        <v>776</v>
      </c>
      <c r="D11" s="94"/>
      <c r="E11" s="32">
        <v>0</v>
      </c>
      <c r="F11" s="26"/>
      <c r="G11" s="13">
        <v>776</v>
      </c>
      <c r="H11" s="26"/>
      <c r="I11" s="13">
        <v>0</v>
      </c>
    </row>
    <row r="12" spans="1:11" ht="22" customHeight="1">
      <c r="A12" s="7" t="s">
        <v>156</v>
      </c>
      <c r="B12" s="61"/>
      <c r="C12" s="13"/>
      <c r="D12" s="141"/>
      <c r="E12" s="13"/>
      <c r="F12" s="26"/>
      <c r="G12" s="13"/>
      <c r="H12" s="26"/>
      <c r="I12" s="13"/>
    </row>
    <row r="13" spans="1:11" ht="22" customHeight="1">
      <c r="A13" s="7" t="s">
        <v>160</v>
      </c>
      <c r="B13" s="61">
        <v>4</v>
      </c>
      <c r="C13" s="13">
        <v>0</v>
      </c>
      <c r="D13" s="141"/>
      <c r="E13" s="13">
        <v>0</v>
      </c>
      <c r="F13" s="26"/>
      <c r="G13" s="13">
        <v>10764</v>
      </c>
      <c r="H13" s="26"/>
      <c r="I13" s="13">
        <v>120900</v>
      </c>
    </row>
    <row r="14" spans="1:11" ht="22" customHeight="1">
      <c r="A14" s="7" t="s">
        <v>14</v>
      </c>
      <c r="B14" s="61"/>
      <c r="C14" s="13">
        <v>7972</v>
      </c>
      <c r="D14" s="141"/>
      <c r="E14" s="13">
        <v>5484</v>
      </c>
      <c r="F14" s="26"/>
      <c r="G14" s="13">
        <v>7972</v>
      </c>
      <c r="H14" s="26"/>
      <c r="I14" s="13">
        <v>5484</v>
      </c>
    </row>
    <row r="15" spans="1:11" ht="22" customHeight="1">
      <c r="A15" s="23" t="s">
        <v>15</v>
      </c>
      <c r="B15" s="61"/>
      <c r="C15" s="27">
        <f>SUM(C10:C14)</f>
        <v>1841281</v>
      </c>
      <c r="D15" s="105"/>
      <c r="E15" s="27">
        <f>SUM(E10:E14)</f>
        <v>1447833</v>
      </c>
      <c r="F15" s="26"/>
      <c r="G15" s="27">
        <f>SUM(G10:G14)</f>
        <v>1852045</v>
      </c>
      <c r="H15" s="26"/>
      <c r="I15" s="27">
        <f>SUM(I10:I14)</f>
        <v>1568733</v>
      </c>
    </row>
    <row r="16" spans="1:11" ht="22" customHeight="1">
      <c r="A16" s="10"/>
      <c r="B16" s="61"/>
      <c r="C16" s="105"/>
      <c r="D16" s="105"/>
      <c r="E16" s="113"/>
      <c r="F16" s="105"/>
      <c r="G16" s="105"/>
      <c r="H16" s="94"/>
      <c r="I16" s="113"/>
      <c r="J16" s="57"/>
      <c r="K16" s="71"/>
    </row>
    <row r="17" spans="1:16" ht="22" customHeight="1">
      <c r="A17" s="39" t="s">
        <v>16</v>
      </c>
      <c r="B17" s="61">
        <v>2</v>
      </c>
      <c r="C17" s="105"/>
      <c r="D17" s="105"/>
      <c r="E17" s="113"/>
      <c r="F17" s="26"/>
      <c r="G17" s="26"/>
      <c r="H17" s="26"/>
      <c r="I17" s="26"/>
    </row>
    <row r="18" spans="1:16" ht="22" customHeight="1">
      <c r="A18" s="7" t="s">
        <v>17</v>
      </c>
      <c r="B18" s="61"/>
      <c r="C18" s="13">
        <v>1452000</v>
      </c>
      <c r="D18" s="105"/>
      <c r="E18" s="13">
        <v>1229962</v>
      </c>
      <c r="F18" s="26"/>
      <c r="G18" s="13">
        <v>1452000</v>
      </c>
      <c r="H18" s="26"/>
      <c r="I18" s="13">
        <v>1229962</v>
      </c>
      <c r="J18" s="42"/>
      <c r="K18" s="42"/>
      <c r="L18" s="57"/>
    </row>
    <row r="19" spans="1:16" ht="22" customHeight="1">
      <c r="A19" s="7" t="s">
        <v>90</v>
      </c>
      <c r="B19" s="61"/>
      <c r="C19" s="13">
        <v>83390</v>
      </c>
      <c r="D19" s="105"/>
      <c r="E19" s="13">
        <v>57749</v>
      </c>
      <c r="F19" s="26"/>
      <c r="G19" s="13">
        <v>83390</v>
      </c>
      <c r="H19" s="26"/>
      <c r="I19" s="13">
        <v>57749</v>
      </c>
      <c r="J19" s="42"/>
      <c r="K19" s="42"/>
      <c r="L19" s="57"/>
    </row>
    <row r="20" spans="1:16" ht="22" customHeight="1">
      <c r="A20" s="7" t="s">
        <v>23</v>
      </c>
      <c r="B20" s="61"/>
      <c r="C20" s="13">
        <v>36445</v>
      </c>
      <c r="D20" s="105"/>
      <c r="E20" s="13">
        <v>38803</v>
      </c>
      <c r="F20" s="26"/>
      <c r="G20" s="13">
        <v>36420</v>
      </c>
      <c r="H20" s="26"/>
      <c r="I20" s="13">
        <v>39648</v>
      </c>
      <c r="J20" s="42"/>
      <c r="K20" s="42"/>
      <c r="L20" s="57"/>
    </row>
    <row r="21" spans="1:16" ht="22" customHeight="1">
      <c r="A21" s="23" t="s">
        <v>18</v>
      </c>
      <c r="B21" s="61"/>
      <c r="C21" s="27">
        <f>SUM(C18:C20)</f>
        <v>1571835</v>
      </c>
      <c r="D21" s="94"/>
      <c r="E21" s="27">
        <f>SUM(E18:E20)</f>
        <v>1326514</v>
      </c>
      <c r="F21" s="26"/>
      <c r="G21" s="27">
        <f>SUM(G18:G20)</f>
        <v>1571810</v>
      </c>
      <c r="H21" s="26"/>
      <c r="I21" s="27">
        <f>SUM(I18:I20)</f>
        <v>1327359</v>
      </c>
    </row>
    <row r="22" spans="1:16" ht="16.5" customHeight="1">
      <c r="A22" s="10"/>
      <c r="B22" s="61"/>
      <c r="C22" s="94"/>
      <c r="D22" s="94"/>
      <c r="E22" s="113"/>
      <c r="F22" s="94"/>
      <c r="G22" s="94"/>
      <c r="H22" s="94"/>
      <c r="I22" s="113"/>
    </row>
    <row r="23" spans="1:16" ht="22" customHeight="1">
      <c r="A23" s="23" t="s">
        <v>132</v>
      </c>
      <c r="B23" s="61"/>
      <c r="C23" s="40">
        <f>C15-C21</f>
        <v>269446</v>
      </c>
      <c r="D23" s="95"/>
      <c r="E23" s="40">
        <f>E15-E21</f>
        <v>121319</v>
      </c>
      <c r="F23" s="95"/>
      <c r="G23" s="40">
        <f>G15-G21</f>
        <v>280235</v>
      </c>
      <c r="H23" s="95"/>
      <c r="I23" s="40">
        <f>I15-I21</f>
        <v>241374</v>
      </c>
    </row>
    <row r="24" spans="1:16" ht="22" customHeight="1">
      <c r="A24" s="12" t="s">
        <v>29</v>
      </c>
      <c r="B24" s="61"/>
      <c r="C24" s="14">
        <v>-444</v>
      </c>
      <c r="D24" s="94"/>
      <c r="E24" s="14">
        <v>-488</v>
      </c>
      <c r="F24" s="14"/>
      <c r="G24" s="14">
        <v>-444</v>
      </c>
      <c r="H24" s="14"/>
      <c r="I24" s="14">
        <v>-488</v>
      </c>
    </row>
    <row r="25" spans="1:16" ht="22" customHeight="1">
      <c r="A25" s="10" t="s">
        <v>137</v>
      </c>
    </row>
    <row r="26" spans="1:16" ht="22" customHeight="1">
      <c r="A26" s="18" t="s">
        <v>123</v>
      </c>
      <c r="B26" s="61">
        <v>4</v>
      </c>
      <c r="C26" s="45">
        <v>9488</v>
      </c>
      <c r="D26" s="94"/>
      <c r="E26" s="45">
        <v>29958</v>
      </c>
      <c r="F26" s="26"/>
      <c r="G26" s="58">
        <v>0</v>
      </c>
      <c r="H26" s="26"/>
      <c r="I26" s="58" t="s">
        <v>148</v>
      </c>
    </row>
    <row r="27" spans="1:16" ht="22" customHeight="1">
      <c r="A27" s="23" t="s">
        <v>121</v>
      </c>
      <c r="B27" s="70"/>
      <c r="C27" s="29">
        <f>SUM(C23:C26)</f>
        <v>278490</v>
      </c>
      <c r="D27" s="59"/>
      <c r="E27" s="29">
        <f>SUM(E23:E26)</f>
        <v>150789</v>
      </c>
      <c r="F27" s="28"/>
      <c r="G27" s="29">
        <f>SUM(G23:G26)</f>
        <v>279791</v>
      </c>
      <c r="H27" s="28"/>
      <c r="I27" s="29">
        <f>SUM(I23:I26)</f>
        <v>240886</v>
      </c>
      <c r="K27" s="71"/>
    </row>
    <row r="28" spans="1:16" s="35" customFormat="1" ht="22" customHeight="1">
      <c r="A28" s="10" t="s">
        <v>158</v>
      </c>
      <c r="B28" s="61"/>
      <c r="C28" s="45">
        <v>-56761</v>
      </c>
      <c r="D28" s="94"/>
      <c r="E28" s="25">
        <v>-46859</v>
      </c>
      <c r="F28" s="14"/>
      <c r="G28" s="45">
        <v>-56761</v>
      </c>
      <c r="H28" s="14"/>
      <c r="I28" s="45">
        <v>-46859</v>
      </c>
      <c r="K28" s="72"/>
      <c r="M28" s="111"/>
      <c r="O28" s="57"/>
    </row>
    <row r="29" spans="1:16" ht="22" customHeight="1" thickBot="1">
      <c r="A29" s="23" t="s">
        <v>120</v>
      </c>
      <c r="B29" s="61"/>
      <c r="C29" s="44">
        <f>SUM(C27:C28)</f>
        <v>221729</v>
      </c>
      <c r="D29" s="94"/>
      <c r="E29" s="44">
        <f>SUM(E27:E28)</f>
        <v>103930</v>
      </c>
      <c r="F29" s="26"/>
      <c r="G29" s="44">
        <f>SUM(G27:G28)</f>
        <v>223030</v>
      </c>
      <c r="H29" s="26"/>
      <c r="I29" s="44">
        <f>SUM(I27:I28)</f>
        <v>194027</v>
      </c>
      <c r="P29" s="112"/>
    </row>
    <row r="30" spans="1:16" ht="16.5" customHeight="1" thickTop="1">
      <c r="A30" s="10"/>
      <c r="B30" s="61"/>
      <c r="C30" s="94"/>
      <c r="D30" s="94"/>
      <c r="E30" s="113"/>
      <c r="F30" s="94"/>
      <c r="G30" s="94"/>
      <c r="H30" s="94"/>
      <c r="I30" s="113"/>
    </row>
    <row r="31" spans="1:16" ht="22" customHeight="1">
      <c r="A31" s="23" t="s">
        <v>36</v>
      </c>
      <c r="B31" s="61"/>
      <c r="C31" s="94"/>
      <c r="D31" s="94"/>
      <c r="E31" s="113"/>
      <c r="F31" s="94"/>
      <c r="G31" s="94"/>
      <c r="H31" s="94"/>
      <c r="I31" s="113"/>
    </row>
    <row r="32" spans="1:16" ht="22" customHeight="1">
      <c r="A32" s="39" t="s">
        <v>91</v>
      </c>
      <c r="B32" s="61"/>
      <c r="C32" s="94"/>
      <c r="D32" s="94"/>
      <c r="E32" s="113"/>
      <c r="F32" s="94"/>
      <c r="G32" s="94"/>
      <c r="H32" s="94"/>
      <c r="I32" s="113"/>
    </row>
    <row r="33" spans="1:10" ht="22" customHeight="1">
      <c r="A33" s="39" t="s">
        <v>92</v>
      </c>
      <c r="B33" s="61"/>
      <c r="C33" s="94"/>
      <c r="D33" s="94"/>
      <c r="E33" s="113"/>
      <c r="F33" s="94"/>
      <c r="G33" s="94"/>
      <c r="H33" s="94"/>
      <c r="I33" s="113"/>
    </row>
    <row r="34" spans="1:10" ht="22" customHeight="1">
      <c r="A34" s="10" t="s">
        <v>93</v>
      </c>
      <c r="B34" s="61"/>
      <c r="C34" s="94"/>
      <c r="D34" s="94"/>
      <c r="E34" s="113"/>
      <c r="F34" s="94"/>
      <c r="G34" s="94"/>
      <c r="H34" s="94"/>
      <c r="I34" s="113"/>
    </row>
    <row r="35" spans="1:10" ht="22" customHeight="1">
      <c r="A35" s="10" t="s">
        <v>113</v>
      </c>
      <c r="B35" s="61">
        <v>4</v>
      </c>
      <c r="C35" s="14">
        <v>5041</v>
      </c>
      <c r="D35" s="94"/>
      <c r="E35" s="14">
        <v>-9140</v>
      </c>
      <c r="F35" s="94"/>
      <c r="G35" s="58">
        <v>0</v>
      </c>
      <c r="H35" s="94"/>
      <c r="I35" s="58">
        <v>0</v>
      </c>
    </row>
    <row r="36" spans="1:10" ht="22" customHeight="1" thickBot="1">
      <c r="A36" s="23" t="s">
        <v>131</v>
      </c>
      <c r="B36" s="61"/>
      <c r="C36" s="41">
        <f>C29+C35</f>
        <v>226770</v>
      </c>
      <c r="D36" s="94"/>
      <c r="E36" s="41">
        <f>E29+E35</f>
        <v>94790</v>
      </c>
      <c r="F36" s="26"/>
      <c r="G36" s="41">
        <f>G29+G35</f>
        <v>223030</v>
      </c>
      <c r="H36" s="26"/>
      <c r="I36" s="41">
        <f>I29+I35</f>
        <v>194027</v>
      </c>
      <c r="J36" s="71"/>
    </row>
    <row r="37" spans="1:10" ht="16.5" customHeight="1" thickTop="1">
      <c r="A37" s="10"/>
      <c r="B37" s="61"/>
      <c r="C37" s="94"/>
      <c r="D37" s="94"/>
      <c r="E37" s="113"/>
      <c r="F37" s="94"/>
      <c r="G37" s="94"/>
      <c r="H37" s="94"/>
      <c r="I37" s="113"/>
    </row>
    <row r="38" spans="1:10" ht="25" customHeight="1" thickBot="1">
      <c r="A38" s="23" t="s">
        <v>165</v>
      </c>
      <c r="B38" s="61"/>
      <c r="C38" s="65">
        <v>0.16876384615384615</v>
      </c>
      <c r="D38" s="59"/>
      <c r="E38" s="65">
        <v>0.08</v>
      </c>
      <c r="F38" s="66"/>
      <c r="G38" s="65">
        <v>0.17</v>
      </c>
      <c r="H38" s="66"/>
      <c r="I38" s="65">
        <v>0.15</v>
      </c>
    </row>
    <row r="39" spans="1:10" ht="23.25" customHeight="1" thickTop="1">
      <c r="C39" s="138"/>
      <c r="D39" s="139"/>
      <c r="E39" s="138"/>
      <c r="F39" s="140"/>
      <c r="G39" s="138"/>
      <c r="H39" s="140"/>
      <c r="I39" s="138"/>
    </row>
    <row r="40" spans="1:10" ht="23.25" customHeight="1">
      <c r="C40" s="97"/>
      <c r="E40" s="97"/>
    </row>
    <row r="41" spans="1:10" ht="23.25" customHeight="1">
      <c r="C41" s="57"/>
      <c r="E41" s="57"/>
      <c r="G41" s="57"/>
      <c r="I41" s="57"/>
    </row>
    <row r="42" spans="1:10" ht="23.25" customHeight="1">
      <c r="C42" s="96"/>
      <c r="E42" s="96"/>
      <c r="G42" s="96"/>
      <c r="I42" s="96"/>
    </row>
    <row r="46" spans="1:10" ht="23.25" customHeight="1">
      <c r="B46" s="61"/>
    </row>
    <row r="47" spans="1:10" ht="23.25" customHeight="1">
      <c r="B47" s="61"/>
    </row>
    <row r="48" spans="1:10" ht="23.25" customHeight="1">
      <c r="B48" s="61"/>
    </row>
    <row r="49" spans="2:2" ht="23.25" customHeight="1">
      <c r="B49" s="61"/>
    </row>
    <row r="50" spans="2:2" ht="23.25" customHeight="1">
      <c r="B50" s="61"/>
    </row>
    <row r="51" spans="2:2" ht="23.25" customHeight="1">
      <c r="B51" s="61"/>
    </row>
    <row r="52" spans="2:2" ht="23.25" customHeight="1">
      <c r="B52" s="61"/>
    </row>
    <row r="53" spans="2:2" ht="23.25" customHeight="1">
      <c r="B53" s="69"/>
    </row>
    <row r="54" spans="2:2" ht="23.25" customHeight="1">
      <c r="B54" s="61"/>
    </row>
    <row r="55" spans="2:2" ht="23.25" customHeight="1">
      <c r="B55" s="61"/>
    </row>
    <row r="56" spans="2:2" ht="23.25" customHeight="1">
      <c r="B56" s="61"/>
    </row>
    <row r="57" spans="2:2" ht="23.25" customHeight="1">
      <c r="B57" s="61"/>
    </row>
    <row r="58" spans="2:2" ht="23.25" customHeight="1">
      <c r="B58" s="61"/>
    </row>
    <row r="59" spans="2:2" ht="23.25" customHeight="1">
      <c r="B59" s="61"/>
    </row>
    <row r="60" spans="2:2" ht="23.25" customHeight="1">
      <c r="B60" s="69"/>
    </row>
    <row r="61" spans="2:2" ht="23.25" customHeight="1">
      <c r="B61" s="61"/>
    </row>
    <row r="62" spans="2:2" ht="23.25" customHeight="1">
      <c r="B62" s="70"/>
    </row>
    <row r="63" spans="2:2" ht="23.25" customHeight="1">
      <c r="B63" s="61"/>
    </row>
    <row r="64" spans="2:2" ht="23.25" customHeight="1">
      <c r="B64" s="61"/>
    </row>
    <row r="65" spans="2:2" ht="23.25" customHeight="1">
      <c r="B65" s="70"/>
    </row>
    <row r="66" spans="2:2" ht="23.25" customHeight="1">
      <c r="B66" s="61"/>
    </row>
    <row r="67" spans="2:2" ht="23.25" customHeight="1">
      <c r="B67" s="61"/>
    </row>
    <row r="68" spans="2:2" ht="23.25" customHeight="1">
      <c r="B68" s="61"/>
    </row>
    <row r="69" spans="2:2" ht="23.25" customHeight="1">
      <c r="B69" s="61"/>
    </row>
    <row r="70" spans="2:2" ht="23.25" customHeight="1">
      <c r="B70" s="61"/>
    </row>
    <row r="71" spans="2:2" ht="23.25" customHeight="1">
      <c r="B71" s="61"/>
    </row>
    <row r="72" spans="2:2" ht="23.25" customHeight="1">
      <c r="B72" s="61"/>
    </row>
    <row r="73" spans="2:2" ht="23.25" customHeight="1">
      <c r="B73" s="61"/>
    </row>
  </sheetData>
  <mergeCells count="7">
    <mergeCell ref="C4:E4"/>
    <mergeCell ref="C6:E6"/>
    <mergeCell ref="G6:I6"/>
    <mergeCell ref="G4:I4"/>
    <mergeCell ref="C8:I8"/>
    <mergeCell ref="G5:I5"/>
    <mergeCell ref="C5:E5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22"/>
  <sheetViews>
    <sheetView zoomScale="80" zoomScaleNormal="80" zoomScaleSheetLayoutView="100" workbookViewId="0">
      <selection activeCell="A19" sqref="A19"/>
    </sheetView>
  </sheetViews>
  <sheetFormatPr defaultRowHeight="23.25" customHeight="1"/>
  <cols>
    <col min="1" max="1" width="45" style="80" customWidth="1"/>
    <col min="2" max="2" width="7.796875" style="80" customWidth="1"/>
    <col min="3" max="3" width="13.8984375" style="80" customWidth="1"/>
    <col min="4" max="4" width="1.69921875" style="80" customWidth="1"/>
    <col min="5" max="5" width="14.09765625" style="80" customWidth="1"/>
    <col min="6" max="6" width="1.69921875" style="80" customWidth="1"/>
    <col min="7" max="7" width="14.09765625" style="80" customWidth="1"/>
    <col min="8" max="8" width="1.69921875" style="80" customWidth="1"/>
    <col min="9" max="9" width="13.8984375" style="80" customWidth="1"/>
    <col min="10" max="10" width="1.69921875" style="80" customWidth="1"/>
    <col min="11" max="11" width="13.8984375" style="80" customWidth="1"/>
    <col min="12" max="12" width="1.69921875" style="80" customWidth="1"/>
    <col min="13" max="13" width="17.19921875" style="80" customWidth="1"/>
    <col min="14" max="14" width="1.69921875" style="80" customWidth="1"/>
    <col min="15" max="15" width="13.8984375" style="80" customWidth="1"/>
    <col min="16" max="16" width="18.59765625" style="80" bestFit="1" customWidth="1"/>
    <col min="17" max="16384" width="8.796875" style="80"/>
  </cols>
  <sheetData>
    <row r="1" spans="1:16" s="67" customFormat="1" ht="23.25" customHeight="1">
      <c r="A1" s="36" t="s">
        <v>86</v>
      </c>
      <c r="B1" s="3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3.25" customHeight="1">
      <c r="A2" s="36" t="s">
        <v>74</v>
      </c>
      <c r="B2" s="3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82" customFormat="1" ht="23.25" customHeight="1">
      <c r="A3" s="81"/>
      <c r="B3" s="8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s="82" customFormat="1" ht="23.25" customHeight="1">
      <c r="A4" s="81"/>
      <c r="B4" s="81"/>
      <c r="C4" s="166" t="s">
        <v>87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6" s="82" customFormat="1" ht="23.25" customHeight="1">
      <c r="A5" s="81"/>
      <c r="B5" s="81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 t="s">
        <v>79</v>
      </c>
      <c r="N5" s="116"/>
      <c r="O5" s="116"/>
    </row>
    <row r="6" spans="1:16" s="82" customFormat="1" ht="23.25" customHeight="1">
      <c r="A6" s="81"/>
      <c r="B6" s="81"/>
      <c r="C6" s="12"/>
      <c r="D6" s="12"/>
      <c r="E6" s="12"/>
      <c r="F6" s="12"/>
      <c r="G6" s="12"/>
      <c r="H6" s="12"/>
      <c r="I6" s="170" t="s">
        <v>46</v>
      </c>
      <c r="J6" s="170"/>
      <c r="K6" s="170"/>
      <c r="L6" s="12"/>
      <c r="M6" s="118" t="s">
        <v>69</v>
      </c>
      <c r="N6" s="12"/>
      <c r="O6" s="12"/>
    </row>
    <row r="7" spans="1:16" s="82" customFormat="1" ht="23.25" customHeight="1">
      <c r="A7" s="81"/>
      <c r="B7" s="81"/>
      <c r="C7" s="12"/>
      <c r="D7" s="12"/>
      <c r="E7" s="12"/>
      <c r="F7" s="12"/>
      <c r="G7" s="12"/>
      <c r="H7" s="12"/>
      <c r="I7" s="115"/>
      <c r="J7" s="115"/>
      <c r="K7" s="115"/>
      <c r="L7" s="12"/>
      <c r="M7" s="115" t="s">
        <v>99</v>
      </c>
      <c r="N7" s="12"/>
      <c r="O7" s="12"/>
    </row>
    <row r="8" spans="1:16" ht="23.25" customHeight="1">
      <c r="A8" s="36"/>
      <c r="B8" s="36"/>
      <c r="C8" s="115" t="s">
        <v>170</v>
      </c>
      <c r="D8" s="10"/>
      <c r="E8" s="115"/>
      <c r="F8" s="10"/>
      <c r="G8" s="115" t="s">
        <v>49</v>
      </c>
      <c r="H8" s="10"/>
      <c r="I8" s="10"/>
      <c r="J8" s="10"/>
      <c r="K8" s="10"/>
      <c r="L8" s="10"/>
      <c r="M8" s="115" t="s">
        <v>100</v>
      </c>
      <c r="N8" s="10"/>
      <c r="O8" s="10"/>
    </row>
    <row r="9" spans="1:16" ht="23.25" customHeight="1">
      <c r="A9" s="7"/>
      <c r="B9" s="113"/>
      <c r="C9" s="115" t="s">
        <v>53</v>
      </c>
      <c r="D9" s="38"/>
      <c r="E9" s="117" t="s">
        <v>63</v>
      </c>
      <c r="F9" s="38"/>
      <c r="G9" s="117" t="s">
        <v>51</v>
      </c>
      <c r="H9" s="38"/>
      <c r="I9" s="115" t="s">
        <v>55</v>
      </c>
      <c r="J9" s="38"/>
      <c r="K9" s="115"/>
      <c r="L9" s="38"/>
      <c r="M9" s="115" t="s">
        <v>101</v>
      </c>
      <c r="N9" s="38"/>
      <c r="O9" s="115" t="s">
        <v>37</v>
      </c>
    </row>
    <row r="10" spans="1:16" ht="23.25" customHeight="1">
      <c r="A10" s="7"/>
      <c r="B10" s="113" t="s">
        <v>0</v>
      </c>
      <c r="C10" s="115" t="s">
        <v>52</v>
      </c>
      <c r="D10" s="38"/>
      <c r="E10" s="115" t="s">
        <v>64</v>
      </c>
      <c r="F10" s="38"/>
      <c r="G10" s="115" t="s">
        <v>50</v>
      </c>
      <c r="H10" s="38"/>
      <c r="I10" s="116" t="s">
        <v>56</v>
      </c>
      <c r="J10" s="38"/>
      <c r="K10" s="115" t="s">
        <v>48</v>
      </c>
      <c r="L10" s="38"/>
      <c r="M10" s="115" t="s">
        <v>114</v>
      </c>
      <c r="N10" s="38"/>
      <c r="O10" s="115" t="s">
        <v>38</v>
      </c>
    </row>
    <row r="11" spans="1:16" ht="23.25" customHeight="1">
      <c r="A11" s="84"/>
      <c r="B11" s="85"/>
      <c r="C11" s="171" t="s">
        <v>71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</row>
    <row r="12" spans="1:16" ht="23.25" customHeight="1">
      <c r="A12" s="23" t="s">
        <v>145</v>
      </c>
      <c r="B12" s="3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ht="23.25" customHeight="1">
      <c r="A13" s="23" t="s">
        <v>146</v>
      </c>
      <c r="B13" s="113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v>1229313</v>
      </c>
      <c r="L13" s="43"/>
      <c r="M13" s="43">
        <v>-39841</v>
      </c>
      <c r="N13" s="43"/>
      <c r="O13" s="43">
        <f>SUM(C13:N13)</f>
        <v>6190974</v>
      </c>
      <c r="P13" s="79"/>
    </row>
    <row r="14" spans="1:16" ht="21.5">
      <c r="A14" s="12"/>
      <c r="B14" s="11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23.25" customHeight="1">
      <c r="A15" s="23" t="s">
        <v>76</v>
      </c>
      <c r="B15" s="113"/>
      <c r="C15" s="34"/>
      <c r="D15" s="34"/>
      <c r="E15" s="63"/>
      <c r="F15" s="34"/>
      <c r="G15" s="63"/>
      <c r="H15" s="34"/>
      <c r="I15" s="63"/>
      <c r="J15" s="34"/>
      <c r="K15" s="63"/>
      <c r="L15" s="34"/>
      <c r="M15" s="34"/>
      <c r="N15" s="34"/>
      <c r="O15" s="34"/>
    </row>
    <row r="16" spans="1:16" ht="23.25" customHeight="1">
      <c r="A16" s="10" t="s">
        <v>105</v>
      </c>
      <c r="B16" s="38"/>
      <c r="C16" s="63">
        <v>0</v>
      </c>
      <c r="D16" s="64"/>
      <c r="E16" s="63">
        <v>0</v>
      </c>
      <c r="F16" s="64"/>
      <c r="G16" s="63">
        <v>0</v>
      </c>
      <c r="H16" s="34"/>
      <c r="I16" s="63">
        <v>0</v>
      </c>
      <c r="J16" s="34"/>
      <c r="K16" s="34">
        <f>'6'!E29</f>
        <v>103930</v>
      </c>
      <c r="L16" s="34"/>
      <c r="M16" s="63">
        <v>0</v>
      </c>
      <c r="N16" s="34"/>
      <c r="O16" s="34">
        <f>SUM(C16:M16)</f>
        <v>103930</v>
      </c>
    </row>
    <row r="17" spans="1:16" ht="23.25" customHeight="1">
      <c r="A17" s="10" t="s">
        <v>36</v>
      </c>
      <c r="B17" s="113">
        <v>4</v>
      </c>
      <c r="C17" s="63">
        <v>0</v>
      </c>
      <c r="D17" s="14"/>
      <c r="E17" s="63">
        <v>0</v>
      </c>
      <c r="F17" s="14"/>
      <c r="G17" s="63">
        <v>0</v>
      </c>
      <c r="H17" s="14"/>
      <c r="I17" s="63">
        <v>0</v>
      </c>
      <c r="J17" s="14"/>
      <c r="K17" s="34">
        <v>0</v>
      </c>
      <c r="L17" s="14"/>
      <c r="M17" s="34">
        <f>'6'!E35</f>
        <v>-9140</v>
      </c>
      <c r="N17" s="14"/>
      <c r="O17" s="34">
        <f>SUM(C17:M17)</f>
        <v>-9140</v>
      </c>
    </row>
    <row r="18" spans="1:16" ht="23.25" customHeight="1">
      <c r="A18" s="23" t="s">
        <v>77</v>
      </c>
      <c r="B18" s="59"/>
      <c r="C18" s="86">
        <f>SUM(C16:C17)</f>
        <v>0</v>
      </c>
      <c r="D18" s="43"/>
      <c r="E18" s="86">
        <f>SUM(E16:E17)</f>
        <v>0</v>
      </c>
      <c r="F18" s="43"/>
      <c r="G18" s="86">
        <f>SUM(G16:G17)</f>
        <v>0</v>
      </c>
      <c r="H18" s="43"/>
      <c r="I18" s="86">
        <f>SUM(I16:I17)</f>
        <v>0</v>
      </c>
      <c r="J18" s="43"/>
      <c r="K18" s="86">
        <f>SUM(K16:K17)</f>
        <v>103930</v>
      </c>
      <c r="L18" s="43"/>
      <c r="M18" s="86">
        <f>SUM(M16:M17)</f>
        <v>-9140</v>
      </c>
      <c r="N18" s="43"/>
      <c r="O18" s="86">
        <f>SUM(O16:O17)</f>
        <v>94790</v>
      </c>
    </row>
    <row r="19" spans="1:16" ht="21.5">
      <c r="A19" s="12"/>
      <c r="B19" s="38"/>
      <c r="C19" s="63"/>
      <c r="D19" s="64"/>
      <c r="E19" s="34"/>
      <c r="F19" s="64"/>
      <c r="G19" s="34"/>
      <c r="H19" s="34"/>
      <c r="I19" s="34"/>
      <c r="J19" s="34"/>
      <c r="K19" s="34"/>
      <c r="L19" s="34"/>
      <c r="M19" s="34"/>
      <c r="N19" s="34"/>
      <c r="O19" s="34"/>
      <c r="P19" s="79"/>
    </row>
    <row r="20" spans="1:16" ht="23.25" customHeight="1" thickBot="1">
      <c r="A20" s="23" t="s">
        <v>147</v>
      </c>
      <c r="B20" s="114"/>
      <c r="C20" s="50">
        <f>SUM(C13+C18)</f>
        <v>1300000</v>
      </c>
      <c r="D20" s="43"/>
      <c r="E20" s="50">
        <f>SUM(E13+E18)</f>
        <v>3515423</v>
      </c>
      <c r="F20" s="43"/>
      <c r="G20" s="50">
        <f>SUM(G13+G18)</f>
        <v>56079</v>
      </c>
      <c r="H20" s="43"/>
      <c r="I20" s="50">
        <f>SUM(I13+I18)</f>
        <v>130000</v>
      </c>
      <c r="J20" s="43"/>
      <c r="K20" s="50">
        <f>SUM(K13+K18)</f>
        <v>1333243</v>
      </c>
      <c r="L20" s="43"/>
      <c r="M20" s="50">
        <f>SUM(M13+M18)</f>
        <v>-48981</v>
      </c>
      <c r="N20" s="43"/>
      <c r="O20" s="50">
        <f>SUM(O13+O18)</f>
        <v>6285764</v>
      </c>
      <c r="P20" s="79"/>
    </row>
    <row r="21" spans="1:16" ht="23.25" customHeight="1" thickTop="1">
      <c r="P21" s="87"/>
    </row>
    <row r="22" spans="1:16" ht="23.25" customHeight="1">
      <c r="C22" s="79"/>
      <c r="E22" s="79"/>
      <c r="G22" s="79"/>
      <c r="I22" s="79"/>
      <c r="K22" s="79"/>
      <c r="M22" s="79"/>
      <c r="O22" s="79"/>
      <c r="P22" s="88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9" firstPageNumber="7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2"/>
  <sheetViews>
    <sheetView topLeftCell="A10" zoomScale="80" zoomScaleNormal="80" zoomScaleSheetLayoutView="100" workbookViewId="0">
      <selection activeCell="O16" sqref="O16:O17"/>
    </sheetView>
  </sheetViews>
  <sheetFormatPr defaultRowHeight="23.25" customHeight="1"/>
  <cols>
    <col min="1" max="1" width="45" style="80" customWidth="1"/>
    <col min="2" max="2" width="7.796875" style="80" customWidth="1"/>
    <col min="3" max="3" width="13.8984375" style="80" customWidth="1"/>
    <col min="4" max="4" width="1.69921875" style="80" customWidth="1"/>
    <col min="5" max="5" width="14.09765625" style="80" customWidth="1"/>
    <col min="6" max="6" width="1.69921875" style="80" customWidth="1"/>
    <col min="7" max="7" width="14.09765625" style="80" customWidth="1"/>
    <col min="8" max="8" width="1.69921875" style="80" customWidth="1"/>
    <col min="9" max="9" width="13.8984375" style="80" customWidth="1"/>
    <col min="10" max="10" width="1.69921875" style="80" customWidth="1"/>
    <col min="11" max="11" width="13.8984375" style="80" customWidth="1"/>
    <col min="12" max="12" width="1.69921875" style="80" customWidth="1"/>
    <col min="13" max="13" width="17.19921875" style="80" customWidth="1"/>
    <col min="14" max="14" width="1.69921875" style="80" customWidth="1"/>
    <col min="15" max="15" width="13.8984375" style="80" customWidth="1"/>
    <col min="16" max="16" width="18.59765625" style="80" bestFit="1" customWidth="1"/>
    <col min="17" max="16384" width="8.796875" style="80"/>
  </cols>
  <sheetData>
    <row r="1" spans="1:16" s="67" customFormat="1" ht="23.25" customHeight="1">
      <c r="A1" s="36" t="s">
        <v>86</v>
      </c>
      <c r="B1" s="36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23.25" customHeight="1">
      <c r="A2" s="36" t="s">
        <v>74</v>
      </c>
      <c r="B2" s="36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82" customFormat="1" ht="23.25" customHeight="1">
      <c r="A3" s="81"/>
      <c r="B3" s="8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s="82" customFormat="1" ht="23.25" customHeight="1">
      <c r="A4" s="81"/>
      <c r="B4" s="81"/>
      <c r="C4" s="166" t="s">
        <v>87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6" s="82" customFormat="1" ht="23.25" customHeight="1">
      <c r="A5" s="81"/>
      <c r="B5" s="81"/>
      <c r="C5" s="76"/>
      <c r="D5" s="76"/>
      <c r="E5" s="76"/>
      <c r="F5" s="76"/>
      <c r="G5" s="76"/>
      <c r="H5" s="76"/>
      <c r="I5" s="76"/>
      <c r="J5" s="76"/>
      <c r="K5" s="76"/>
      <c r="L5" s="76"/>
      <c r="M5" s="76" t="s">
        <v>79</v>
      </c>
      <c r="N5" s="76"/>
      <c r="O5" s="76"/>
    </row>
    <row r="6" spans="1:16" s="82" customFormat="1" ht="23.25" customHeight="1">
      <c r="A6" s="81"/>
      <c r="B6" s="81"/>
      <c r="C6" s="12"/>
      <c r="D6" s="12"/>
      <c r="E6" s="12"/>
      <c r="F6" s="12"/>
      <c r="G6" s="12"/>
      <c r="H6" s="12"/>
      <c r="I6" s="170" t="s">
        <v>46</v>
      </c>
      <c r="J6" s="170"/>
      <c r="K6" s="170"/>
      <c r="L6" s="12"/>
      <c r="M6" s="83" t="s">
        <v>69</v>
      </c>
      <c r="N6" s="12"/>
      <c r="O6" s="12"/>
    </row>
    <row r="7" spans="1:16" s="82" customFormat="1" ht="23.25" customHeight="1">
      <c r="A7" s="81"/>
      <c r="B7" s="81"/>
      <c r="C7" s="12"/>
      <c r="D7" s="12"/>
      <c r="E7" s="12"/>
      <c r="F7" s="12"/>
      <c r="G7" s="12"/>
      <c r="H7" s="12"/>
      <c r="I7" s="75"/>
      <c r="J7" s="75"/>
      <c r="K7" s="75"/>
      <c r="L7" s="12"/>
      <c r="M7" s="75" t="s">
        <v>99</v>
      </c>
      <c r="N7" s="12"/>
      <c r="O7" s="12"/>
    </row>
    <row r="8" spans="1:16" ht="23.25" customHeight="1">
      <c r="A8" s="36"/>
      <c r="B8" s="36"/>
      <c r="C8" s="75" t="s">
        <v>170</v>
      </c>
      <c r="D8" s="10"/>
      <c r="E8" s="75"/>
      <c r="F8" s="10"/>
      <c r="G8" s="75" t="s">
        <v>49</v>
      </c>
      <c r="H8" s="10"/>
      <c r="I8" s="10"/>
      <c r="J8" s="10"/>
      <c r="K8" s="10"/>
      <c r="L8" s="10"/>
      <c r="M8" s="75" t="s">
        <v>100</v>
      </c>
      <c r="N8" s="10"/>
      <c r="O8" s="10"/>
    </row>
    <row r="9" spans="1:16" ht="23.25" customHeight="1">
      <c r="A9" s="7"/>
      <c r="B9" s="74"/>
      <c r="C9" s="75" t="s">
        <v>53</v>
      </c>
      <c r="D9" s="38"/>
      <c r="E9" s="77" t="s">
        <v>63</v>
      </c>
      <c r="F9" s="38"/>
      <c r="G9" s="77" t="s">
        <v>51</v>
      </c>
      <c r="H9" s="38"/>
      <c r="I9" s="75" t="s">
        <v>55</v>
      </c>
      <c r="J9" s="38"/>
      <c r="K9" s="75"/>
      <c r="L9" s="38"/>
      <c r="M9" s="75" t="s">
        <v>101</v>
      </c>
      <c r="N9" s="38"/>
      <c r="O9" s="75" t="s">
        <v>37</v>
      </c>
    </row>
    <row r="10" spans="1:16" ht="23.25" customHeight="1">
      <c r="A10" s="7"/>
      <c r="B10" s="74" t="s">
        <v>0</v>
      </c>
      <c r="C10" s="75" t="s">
        <v>52</v>
      </c>
      <c r="D10" s="38"/>
      <c r="E10" s="75" t="s">
        <v>64</v>
      </c>
      <c r="F10" s="38"/>
      <c r="G10" s="75" t="s">
        <v>50</v>
      </c>
      <c r="H10" s="38"/>
      <c r="I10" s="76" t="s">
        <v>56</v>
      </c>
      <c r="J10" s="38"/>
      <c r="K10" s="75" t="s">
        <v>48</v>
      </c>
      <c r="L10" s="38"/>
      <c r="M10" s="75" t="s">
        <v>114</v>
      </c>
      <c r="N10" s="38"/>
      <c r="O10" s="75" t="s">
        <v>38</v>
      </c>
    </row>
    <row r="11" spans="1:16" ht="23.25" customHeight="1">
      <c r="A11" s="84"/>
      <c r="B11" s="85"/>
      <c r="C11" s="171" t="s">
        <v>71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</row>
    <row r="12" spans="1:16" ht="23.25" customHeight="1">
      <c r="A12" s="23" t="s">
        <v>166</v>
      </c>
      <c r="B12" s="36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ht="23.25" customHeight="1">
      <c r="A13" s="23" t="s">
        <v>167</v>
      </c>
      <c r="B13" s="74"/>
      <c r="C13" s="43">
        <v>1300000</v>
      </c>
      <c r="D13" s="43"/>
      <c r="E13" s="43">
        <v>3515423</v>
      </c>
      <c r="F13" s="43"/>
      <c r="G13" s="43">
        <v>56079</v>
      </c>
      <c r="H13" s="43"/>
      <c r="I13" s="43">
        <v>130000</v>
      </c>
      <c r="J13" s="43"/>
      <c r="K13" s="43">
        <f>'3-5'!E82</f>
        <v>1227415</v>
      </c>
      <c r="L13" s="43"/>
      <c r="M13" s="43">
        <f>'3-5'!E83</f>
        <v>-58897</v>
      </c>
      <c r="N13" s="43"/>
      <c r="O13" s="43">
        <f>SUM(C13:M13)</f>
        <v>6170020</v>
      </c>
      <c r="P13" s="79">
        <f>O13-'3-5'!E84</f>
        <v>0</v>
      </c>
    </row>
    <row r="14" spans="1:16" ht="21.5">
      <c r="A14" s="12"/>
      <c r="B14" s="7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23.25" customHeight="1">
      <c r="A15" s="23" t="s">
        <v>76</v>
      </c>
      <c r="B15" s="74"/>
      <c r="C15" s="34"/>
      <c r="D15" s="34"/>
      <c r="E15" s="63"/>
      <c r="F15" s="34"/>
      <c r="G15" s="63"/>
      <c r="H15" s="34"/>
      <c r="I15" s="63"/>
      <c r="J15" s="34"/>
      <c r="K15" s="63"/>
      <c r="L15" s="34"/>
      <c r="M15" s="34"/>
      <c r="N15" s="34"/>
      <c r="O15" s="34"/>
    </row>
    <row r="16" spans="1:16" ht="23.25" customHeight="1">
      <c r="A16" s="10" t="s">
        <v>105</v>
      </c>
      <c r="B16" s="38"/>
      <c r="C16" s="63">
        <v>0</v>
      </c>
      <c r="D16" s="64"/>
      <c r="E16" s="63">
        <v>0</v>
      </c>
      <c r="F16" s="64"/>
      <c r="G16" s="63">
        <v>0</v>
      </c>
      <c r="H16" s="34"/>
      <c r="I16" s="63">
        <v>0</v>
      </c>
      <c r="J16" s="34"/>
      <c r="K16" s="34">
        <f>'6'!C29</f>
        <v>221729</v>
      </c>
      <c r="L16" s="34"/>
      <c r="M16" s="63">
        <v>0</v>
      </c>
      <c r="N16" s="34"/>
      <c r="O16" s="34">
        <f>SUM(C16:M16)</f>
        <v>221729</v>
      </c>
    </row>
    <row r="17" spans="1:16" ht="23.25" customHeight="1">
      <c r="A17" s="10" t="s">
        <v>36</v>
      </c>
      <c r="B17" s="74">
        <v>4</v>
      </c>
      <c r="C17" s="63">
        <v>0</v>
      </c>
      <c r="D17" s="14"/>
      <c r="E17" s="63">
        <v>0</v>
      </c>
      <c r="F17" s="14"/>
      <c r="G17" s="63">
        <v>0</v>
      </c>
      <c r="H17" s="14"/>
      <c r="I17" s="63">
        <v>0</v>
      </c>
      <c r="J17" s="14"/>
      <c r="K17" s="34">
        <v>0</v>
      </c>
      <c r="L17" s="14"/>
      <c r="M17" s="34">
        <f>'6'!C35</f>
        <v>5041</v>
      </c>
      <c r="N17" s="14"/>
      <c r="O17" s="34">
        <f>SUM(C17:M17)</f>
        <v>5041</v>
      </c>
    </row>
    <row r="18" spans="1:16" ht="23.25" customHeight="1">
      <c r="A18" s="23" t="s">
        <v>77</v>
      </c>
      <c r="B18" s="59"/>
      <c r="C18" s="86">
        <f>SUM(C16:C17)</f>
        <v>0</v>
      </c>
      <c r="D18" s="43"/>
      <c r="E18" s="86">
        <f>SUM(E16:E17)</f>
        <v>0</v>
      </c>
      <c r="F18" s="43"/>
      <c r="G18" s="86">
        <f>SUM(G16:G17)</f>
        <v>0</v>
      </c>
      <c r="H18" s="43"/>
      <c r="I18" s="86">
        <f>SUM(I16:I17)</f>
        <v>0</v>
      </c>
      <c r="J18" s="43"/>
      <c r="K18" s="86">
        <f>SUM(K16:K17)</f>
        <v>221729</v>
      </c>
      <c r="L18" s="43"/>
      <c r="M18" s="86">
        <f>SUM(M16:M17)</f>
        <v>5041</v>
      </c>
      <c r="N18" s="43"/>
      <c r="O18" s="86">
        <f>SUM(O16:O17)</f>
        <v>226770</v>
      </c>
    </row>
    <row r="19" spans="1:16" ht="21.5">
      <c r="A19" s="12"/>
      <c r="B19" s="38"/>
      <c r="C19" s="63"/>
      <c r="D19" s="64"/>
      <c r="E19" s="34"/>
      <c r="F19" s="64"/>
      <c r="G19" s="34"/>
      <c r="H19" s="34"/>
      <c r="I19" s="34"/>
      <c r="J19" s="34"/>
      <c r="K19" s="34"/>
      <c r="L19" s="34"/>
      <c r="M19" s="34"/>
      <c r="N19" s="34"/>
      <c r="O19" s="34"/>
      <c r="P19" s="79"/>
    </row>
    <row r="20" spans="1:16" ht="23.25" customHeight="1" thickBot="1">
      <c r="A20" s="23" t="s">
        <v>168</v>
      </c>
      <c r="B20" s="73"/>
      <c r="C20" s="50">
        <f>SUM(C13+C18)</f>
        <v>1300000</v>
      </c>
      <c r="D20" s="43"/>
      <c r="E20" s="50">
        <f>SUM(E13+E18)</f>
        <v>3515423</v>
      </c>
      <c r="F20" s="43"/>
      <c r="G20" s="50">
        <f>SUM(G13+G18)</f>
        <v>56079</v>
      </c>
      <c r="H20" s="50">
        <f>SUM(H13+H18)</f>
        <v>0</v>
      </c>
      <c r="I20" s="50">
        <f>SUM(I13+I18)</f>
        <v>130000</v>
      </c>
      <c r="J20" s="43"/>
      <c r="K20" s="50">
        <f>SUM(K13+K18)</f>
        <v>1449144</v>
      </c>
      <c r="L20" s="43"/>
      <c r="M20" s="50">
        <f>SUM(M13+M18)</f>
        <v>-53856</v>
      </c>
      <c r="N20" s="43"/>
      <c r="O20" s="50">
        <f>SUM(O13+O18)</f>
        <v>6396790</v>
      </c>
      <c r="P20" s="79"/>
    </row>
    <row r="21" spans="1:16" ht="23.25" customHeight="1" thickTop="1">
      <c r="P21" s="87"/>
    </row>
    <row r="22" spans="1:16" ht="23.25" customHeight="1">
      <c r="C22" s="79"/>
      <c r="E22" s="79"/>
      <c r="G22" s="79"/>
      <c r="I22" s="79"/>
      <c r="K22" s="79"/>
      <c r="M22" s="79"/>
      <c r="O22" s="79"/>
      <c r="P22" s="88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9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8"/>
  <sheetViews>
    <sheetView topLeftCell="A28" zoomScale="80" zoomScaleNormal="80" zoomScaleSheetLayoutView="100" workbookViewId="0">
      <selection activeCell="E32" sqref="E32"/>
    </sheetView>
  </sheetViews>
  <sheetFormatPr defaultRowHeight="23.25" customHeight="1"/>
  <cols>
    <col min="1" max="1" width="47.3984375" customWidth="1"/>
    <col min="2" max="2" width="5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5" ht="23.25" customHeight="1">
      <c r="A1" s="1" t="s">
        <v>86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46"/>
    </row>
    <row r="2" spans="1:15" ht="23.25" customHeight="1">
      <c r="A2" s="1" t="s">
        <v>74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47"/>
    </row>
    <row r="3" spans="1:15" ht="23.25" customHeight="1">
      <c r="A3" s="30"/>
      <c r="B3" s="3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5" ht="23.25" customHeight="1">
      <c r="A4" s="30"/>
      <c r="B4" s="30"/>
      <c r="C4" s="172" t="s">
        <v>68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5" ht="23.25" customHeight="1">
      <c r="A5" s="30"/>
      <c r="B5" s="30"/>
      <c r="C5" s="11"/>
      <c r="D5" s="11"/>
      <c r="E5" s="11"/>
      <c r="F5" s="11"/>
      <c r="G5" s="11"/>
      <c r="H5" s="11"/>
      <c r="I5" s="173" t="s">
        <v>46</v>
      </c>
      <c r="J5" s="173"/>
      <c r="K5" s="173"/>
      <c r="L5" s="11"/>
      <c r="M5" s="11"/>
    </row>
    <row r="6" spans="1:15" ht="23.25" customHeight="1">
      <c r="A6" s="1"/>
      <c r="B6" s="1"/>
      <c r="C6" s="52" t="s">
        <v>170</v>
      </c>
      <c r="D6" s="2"/>
      <c r="E6" s="52"/>
      <c r="F6" s="2"/>
      <c r="G6" s="52" t="s">
        <v>49</v>
      </c>
      <c r="H6" s="2"/>
      <c r="I6" s="2"/>
      <c r="J6" s="2"/>
      <c r="K6" s="2"/>
      <c r="L6" s="2"/>
      <c r="M6" s="2"/>
    </row>
    <row r="7" spans="1:15" ht="23.25" customHeight="1">
      <c r="A7" s="3"/>
      <c r="B7" s="8"/>
      <c r="C7" s="52" t="s">
        <v>53</v>
      </c>
      <c r="D7" s="4"/>
      <c r="E7" s="31" t="s">
        <v>63</v>
      </c>
      <c r="F7" s="4"/>
      <c r="G7" s="31" t="s">
        <v>51</v>
      </c>
      <c r="H7" s="4"/>
      <c r="I7" s="52" t="s">
        <v>55</v>
      </c>
      <c r="J7" s="4"/>
      <c r="K7" s="52"/>
      <c r="L7" s="4"/>
      <c r="M7" s="52" t="s">
        <v>37</v>
      </c>
    </row>
    <row r="8" spans="1:15" ht="23.25" customHeight="1">
      <c r="A8" s="3"/>
      <c r="B8" s="8"/>
      <c r="C8" s="52" t="s">
        <v>52</v>
      </c>
      <c r="D8" s="4"/>
      <c r="E8" s="52" t="s">
        <v>64</v>
      </c>
      <c r="F8" s="4"/>
      <c r="G8" s="52" t="s">
        <v>50</v>
      </c>
      <c r="H8" s="4"/>
      <c r="I8" s="54" t="s">
        <v>56</v>
      </c>
      <c r="J8" s="4"/>
      <c r="K8" s="52" t="s">
        <v>48</v>
      </c>
      <c r="L8" s="4"/>
      <c r="M8" s="52" t="s">
        <v>38</v>
      </c>
    </row>
    <row r="9" spans="1:15" ht="23.25" customHeight="1">
      <c r="A9" s="6"/>
      <c r="B9" s="9"/>
      <c r="C9" s="174" t="s">
        <v>71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</row>
    <row r="10" spans="1:15" ht="23.25" customHeight="1">
      <c r="A10" s="5" t="s">
        <v>145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5" ht="23.25" customHeight="1">
      <c r="A11" s="5" t="s">
        <v>146</v>
      </c>
      <c r="B11" s="8"/>
      <c r="C11" s="43">
        <v>1300000</v>
      </c>
      <c r="D11" s="43"/>
      <c r="E11" s="43">
        <v>3515423</v>
      </c>
      <c r="F11" s="43"/>
      <c r="G11" s="43">
        <v>56079</v>
      </c>
      <c r="H11" s="43"/>
      <c r="I11" s="43">
        <v>130000</v>
      </c>
      <c r="J11" s="43"/>
      <c r="K11" s="43">
        <v>1088832</v>
      </c>
      <c r="L11" s="43"/>
      <c r="M11" s="43">
        <f>SUM(C11:K11)</f>
        <v>6090334</v>
      </c>
      <c r="O11" s="33"/>
    </row>
    <row r="12" spans="1:15" ht="21.5">
      <c r="A12" s="11"/>
      <c r="B12" s="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5" ht="23.25" customHeight="1">
      <c r="A13" s="23" t="s">
        <v>76</v>
      </c>
      <c r="B13" s="8"/>
      <c r="C13" s="21"/>
      <c r="D13" s="21"/>
      <c r="E13" s="15"/>
      <c r="F13" s="21"/>
      <c r="G13" s="15"/>
      <c r="H13" s="21"/>
      <c r="I13" s="15"/>
      <c r="J13" s="21"/>
      <c r="K13" s="15"/>
      <c r="L13" s="21"/>
      <c r="M13" s="21"/>
    </row>
    <row r="14" spans="1:15" ht="23.25" customHeight="1">
      <c r="A14" s="2" t="s">
        <v>105</v>
      </c>
      <c r="B14" s="4"/>
      <c r="C14" s="21">
        <v>0</v>
      </c>
      <c r="D14" s="24"/>
      <c r="E14" s="21">
        <v>0</v>
      </c>
      <c r="F14" s="24"/>
      <c r="G14" s="21">
        <v>0</v>
      </c>
      <c r="H14" s="21"/>
      <c r="I14" s="21">
        <v>0</v>
      </c>
      <c r="J14" s="21"/>
      <c r="K14" s="21">
        <f>'6'!I29</f>
        <v>194027</v>
      </c>
      <c r="L14" s="21"/>
      <c r="M14" s="21">
        <f>SUM(C14:K14)</f>
        <v>194027</v>
      </c>
    </row>
    <row r="15" spans="1:15" ht="23.25" customHeight="1">
      <c r="A15" s="10" t="s">
        <v>36</v>
      </c>
      <c r="B15" s="4"/>
      <c r="C15" s="34">
        <v>0</v>
      </c>
      <c r="D15" s="16"/>
      <c r="E15" s="34">
        <v>0</v>
      </c>
      <c r="F15" s="16"/>
      <c r="G15" s="34">
        <v>0</v>
      </c>
      <c r="H15" s="16"/>
      <c r="I15" s="34">
        <v>0</v>
      </c>
      <c r="J15" s="16"/>
      <c r="K15" s="34">
        <f>'6'!G35</f>
        <v>0</v>
      </c>
      <c r="L15" s="16"/>
      <c r="M15" s="21">
        <f>SUM(C15:K15)</f>
        <v>0</v>
      </c>
    </row>
    <row r="16" spans="1:15" ht="23.25" customHeight="1">
      <c r="A16" s="23" t="s">
        <v>77</v>
      </c>
      <c r="B16" s="20"/>
      <c r="C16" s="22">
        <f>SUM(C14:C15)</f>
        <v>0</v>
      </c>
      <c r="D16" s="19"/>
      <c r="E16" s="22">
        <f>SUM(E14:E15)</f>
        <v>0</v>
      </c>
      <c r="F16" s="19"/>
      <c r="G16" s="22">
        <f>SUM(G14:G15)</f>
        <v>0</v>
      </c>
      <c r="H16" s="19"/>
      <c r="I16" s="22">
        <f>SUM(I14:I15)</f>
        <v>0</v>
      </c>
      <c r="J16" s="19"/>
      <c r="K16" s="22">
        <f>SUM(K14:K15)</f>
        <v>194027</v>
      </c>
      <c r="L16" s="19"/>
      <c r="M16" s="22">
        <f>SUM(M14:M15)</f>
        <v>194027</v>
      </c>
    </row>
    <row r="17" spans="1:15" ht="21.5">
      <c r="A17" s="12"/>
      <c r="B17" s="4"/>
      <c r="C17" s="15"/>
      <c r="D17" s="24"/>
      <c r="E17" s="21"/>
      <c r="F17" s="24"/>
      <c r="G17" s="21"/>
      <c r="H17" s="21"/>
      <c r="I17" s="21"/>
      <c r="J17" s="21"/>
      <c r="K17" s="21"/>
      <c r="L17" s="21"/>
      <c r="M17" s="21"/>
    </row>
    <row r="18" spans="1:15" ht="23.25" customHeight="1" thickBot="1">
      <c r="A18" s="5" t="s">
        <v>147</v>
      </c>
      <c r="B18" s="53"/>
      <c r="C18" s="17">
        <f>SUM(C11,C16)</f>
        <v>1300000</v>
      </c>
      <c r="D18" s="19"/>
      <c r="E18" s="17">
        <f>SUM(E11,E16)</f>
        <v>3515423</v>
      </c>
      <c r="F18" s="19"/>
      <c r="G18" s="17">
        <f>SUM(G11,G16)</f>
        <v>56079</v>
      </c>
      <c r="H18" s="19"/>
      <c r="I18" s="17">
        <f>SUM(I11,I16)</f>
        <v>130000</v>
      </c>
      <c r="J18" s="19"/>
      <c r="K18" s="17">
        <f>SUM(K11,K16)</f>
        <v>1282859</v>
      </c>
      <c r="L18" s="19"/>
      <c r="M18" s="50">
        <f>SUM(M11,M16)</f>
        <v>6284361</v>
      </c>
      <c r="O18" s="33"/>
    </row>
    <row r="19" spans="1:15" ht="23.25" customHeight="1" thickTop="1">
      <c r="A19" s="5"/>
      <c r="B19" s="1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43"/>
      <c r="O19" s="33"/>
    </row>
    <row r="20" spans="1:15" ht="23.25" customHeight="1">
      <c r="A20" s="1" t="s">
        <v>86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O20" s="46"/>
    </row>
    <row r="21" spans="1:15" ht="23.25" customHeight="1">
      <c r="A21" s="1" t="s">
        <v>74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O21" s="47"/>
    </row>
    <row r="22" spans="1:15" ht="23.25" customHeight="1">
      <c r="A22" s="30"/>
      <c r="B22" s="3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5" ht="23.25" customHeight="1">
      <c r="A23" s="30"/>
      <c r="B23" s="30"/>
      <c r="C23" s="172" t="s">
        <v>68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</row>
    <row r="24" spans="1:15" ht="23.25" customHeight="1">
      <c r="A24" s="30"/>
      <c r="B24" s="30"/>
      <c r="C24" s="11"/>
      <c r="D24" s="11"/>
      <c r="E24" s="11"/>
      <c r="F24" s="11"/>
      <c r="G24" s="11"/>
      <c r="H24" s="11"/>
      <c r="I24" s="173" t="s">
        <v>46</v>
      </c>
      <c r="J24" s="173"/>
      <c r="K24" s="173"/>
      <c r="L24" s="11"/>
      <c r="M24" s="11"/>
    </row>
    <row r="25" spans="1:15" ht="23.25" customHeight="1">
      <c r="A25" s="1"/>
      <c r="B25" s="1"/>
      <c r="C25" s="52" t="s">
        <v>170</v>
      </c>
      <c r="D25" s="2"/>
      <c r="E25" s="52"/>
      <c r="F25" s="2"/>
      <c r="G25" s="52" t="s">
        <v>49</v>
      </c>
      <c r="H25" s="2"/>
      <c r="I25" s="2"/>
      <c r="J25" s="2"/>
      <c r="K25" s="2"/>
      <c r="L25" s="2"/>
      <c r="M25" s="2"/>
    </row>
    <row r="26" spans="1:15" ht="23.25" customHeight="1">
      <c r="A26" s="3"/>
      <c r="B26" s="8"/>
      <c r="C26" s="52" t="s">
        <v>53</v>
      </c>
      <c r="D26" s="4"/>
      <c r="E26" s="31" t="s">
        <v>63</v>
      </c>
      <c r="F26" s="4"/>
      <c r="G26" s="31" t="s">
        <v>51</v>
      </c>
      <c r="H26" s="4"/>
      <c r="I26" s="52" t="s">
        <v>55</v>
      </c>
      <c r="J26" s="4"/>
      <c r="K26" s="52"/>
      <c r="L26" s="4"/>
      <c r="M26" s="52" t="s">
        <v>37</v>
      </c>
    </row>
    <row r="27" spans="1:15" ht="23.25" customHeight="1">
      <c r="A27" s="3"/>
      <c r="B27" s="8"/>
      <c r="C27" s="52" t="s">
        <v>52</v>
      </c>
      <c r="D27" s="4"/>
      <c r="E27" s="52" t="s">
        <v>64</v>
      </c>
      <c r="F27" s="4"/>
      <c r="G27" s="52" t="s">
        <v>50</v>
      </c>
      <c r="H27" s="4"/>
      <c r="I27" s="116" t="s">
        <v>56</v>
      </c>
      <c r="J27" s="4"/>
      <c r="K27" s="52" t="s">
        <v>48</v>
      </c>
      <c r="L27" s="4"/>
      <c r="M27" s="52" t="s">
        <v>38</v>
      </c>
    </row>
    <row r="28" spans="1:15" ht="23.25" customHeight="1">
      <c r="A28" s="6"/>
      <c r="B28" s="9"/>
      <c r="C28" s="174" t="s">
        <v>71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1:15" ht="23.25" customHeight="1">
      <c r="A29" s="5" t="s">
        <v>166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5" ht="23.25" customHeight="1">
      <c r="A30" s="5" t="s">
        <v>167</v>
      </c>
      <c r="B30" s="8"/>
      <c r="C30" s="43">
        <v>1300000</v>
      </c>
      <c r="D30" s="43"/>
      <c r="E30" s="43">
        <v>3515423</v>
      </c>
      <c r="F30" s="43"/>
      <c r="G30" s="43">
        <v>56079</v>
      </c>
      <c r="H30" s="43"/>
      <c r="I30" s="43">
        <v>130000</v>
      </c>
      <c r="J30" s="43"/>
      <c r="K30" s="43">
        <f>'3-5'!I82</f>
        <v>1171046</v>
      </c>
      <c r="L30" s="43"/>
      <c r="M30" s="43">
        <f>SUM(C30:K30)</f>
        <v>6172548</v>
      </c>
      <c r="O30" s="33">
        <f>M30-'3-5'!I84</f>
        <v>0</v>
      </c>
    </row>
    <row r="31" spans="1:15" ht="21.5">
      <c r="A31" s="11"/>
      <c r="B31" s="8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5" ht="23.25" customHeight="1">
      <c r="A32" s="23" t="s">
        <v>76</v>
      </c>
      <c r="B32" s="8"/>
      <c r="C32" s="21"/>
      <c r="D32" s="21"/>
      <c r="E32" s="15"/>
      <c r="F32" s="21"/>
      <c r="G32" s="15"/>
      <c r="H32" s="21"/>
      <c r="I32" s="15"/>
      <c r="J32" s="21"/>
      <c r="K32" s="15"/>
      <c r="L32" s="21"/>
      <c r="M32" s="21"/>
    </row>
    <row r="33" spans="1:15" ht="23.25" customHeight="1">
      <c r="A33" s="2" t="s">
        <v>105</v>
      </c>
      <c r="B33" s="4"/>
      <c r="C33" s="21">
        <v>0</v>
      </c>
      <c r="D33" s="24"/>
      <c r="E33" s="21">
        <v>0</v>
      </c>
      <c r="F33" s="24"/>
      <c r="G33" s="21">
        <v>0</v>
      </c>
      <c r="H33" s="21"/>
      <c r="I33" s="21">
        <v>0</v>
      </c>
      <c r="J33" s="21"/>
      <c r="K33" s="21">
        <f>'6'!G29</f>
        <v>223030</v>
      </c>
      <c r="L33" s="21"/>
      <c r="M33" s="34">
        <f>SUM(C33:K33)</f>
        <v>223030</v>
      </c>
    </row>
    <row r="34" spans="1:15" ht="23.25" customHeight="1">
      <c r="A34" s="10" t="s">
        <v>36</v>
      </c>
      <c r="B34" s="4"/>
      <c r="C34" s="34">
        <v>0</v>
      </c>
      <c r="D34" s="16"/>
      <c r="E34" s="34">
        <v>0</v>
      </c>
      <c r="F34" s="16"/>
      <c r="G34" s="34">
        <v>0</v>
      </c>
      <c r="H34" s="16"/>
      <c r="I34" s="34">
        <v>0</v>
      </c>
      <c r="J34" s="16"/>
      <c r="K34" s="34">
        <v>0</v>
      </c>
      <c r="L34" s="16"/>
      <c r="M34" s="34">
        <f>SUM(C34:K34)</f>
        <v>0</v>
      </c>
    </row>
    <row r="35" spans="1:15" ht="23.25" customHeight="1">
      <c r="A35" s="23" t="s">
        <v>77</v>
      </c>
      <c r="B35" s="20"/>
      <c r="C35" s="22">
        <f>SUM(C33:C34)</f>
        <v>0</v>
      </c>
      <c r="D35" s="19"/>
      <c r="E35" s="22">
        <f>SUM(E33:E34)</f>
        <v>0</v>
      </c>
      <c r="F35" s="19"/>
      <c r="G35" s="22">
        <f>SUM(G33:G34)</f>
        <v>0</v>
      </c>
      <c r="H35" s="19"/>
      <c r="I35" s="22">
        <f>SUM(I33:I34)</f>
        <v>0</v>
      </c>
      <c r="J35" s="19"/>
      <c r="K35" s="22">
        <f>SUM(K33:K34)</f>
        <v>223030</v>
      </c>
      <c r="L35" s="19"/>
      <c r="M35" s="22">
        <f>SUM(M33:M34)</f>
        <v>223030</v>
      </c>
    </row>
    <row r="36" spans="1:15" ht="21.5">
      <c r="A36" s="12"/>
      <c r="B36" s="4"/>
      <c r="C36" s="15"/>
      <c r="D36" s="24"/>
      <c r="E36" s="21"/>
      <c r="F36" s="24"/>
      <c r="G36" s="21"/>
      <c r="H36" s="21"/>
      <c r="I36" s="21"/>
      <c r="J36" s="21"/>
      <c r="K36" s="21"/>
      <c r="L36" s="21"/>
      <c r="M36" s="21"/>
    </row>
    <row r="37" spans="1:15" ht="23.25" customHeight="1" thickBot="1">
      <c r="A37" s="5" t="s">
        <v>168</v>
      </c>
      <c r="B37" s="119"/>
      <c r="C37" s="17">
        <f>SUM(C30,C35)</f>
        <v>1300000</v>
      </c>
      <c r="D37" s="19"/>
      <c r="E37" s="17">
        <f>SUM(E30,E35)</f>
        <v>3515423</v>
      </c>
      <c r="F37" s="19"/>
      <c r="G37" s="17">
        <f>SUM(G30,G35)</f>
        <v>56079</v>
      </c>
      <c r="H37" s="19"/>
      <c r="I37" s="17">
        <f>SUM(I30,I35)</f>
        <v>130000</v>
      </c>
      <c r="J37" s="19"/>
      <c r="K37" s="17">
        <f>SUM(K30,K35)</f>
        <v>1394076</v>
      </c>
      <c r="L37" s="19"/>
      <c r="M37" s="50">
        <f>SUM(M30,M35)</f>
        <v>6395578</v>
      </c>
      <c r="O37" s="33">
        <f>M37-'3-5'!G84</f>
        <v>0</v>
      </c>
    </row>
    <row r="38" spans="1:15" ht="23.25" customHeight="1" thickTop="1"/>
  </sheetData>
  <mergeCells count="6">
    <mergeCell ref="C23:M23"/>
    <mergeCell ref="I24:K24"/>
    <mergeCell ref="C28:M28"/>
    <mergeCell ref="C9:M9"/>
    <mergeCell ref="C4:M4"/>
    <mergeCell ref="I5:K5"/>
  </mergeCells>
  <pageMargins left="0.8" right="0.8" top="0.48" bottom="0.5" header="0.5" footer="0.5"/>
  <pageSetup paperSize="9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9E7E-AA7A-4874-8B94-7DE7DB8BB25E}">
  <sheetPr>
    <tabColor theme="5"/>
  </sheetPr>
  <dimension ref="A1:V94"/>
  <sheetViews>
    <sheetView tabSelected="1" topLeftCell="A87" zoomScaleNormal="100" zoomScaleSheetLayoutView="100" workbookViewId="0">
      <selection activeCell="A96" sqref="A96"/>
    </sheetView>
  </sheetViews>
  <sheetFormatPr defaultColWidth="9.09765625" defaultRowHeight="23.25" customHeight="1"/>
  <cols>
    <col min="1" max="1" width="51.69921875" customWidth="1"/>
    <col min="2" max="2" width="9.59765625" style="98" customWidth="1"/>
    <col min="3" max="3" width="0.8984375" customWidth="1"/>
    <col min="4" max="4" width="13.69921875" customWidth="1"/>
    <col min="5" max="5" width="1.09765625" customWidth="1"/>
    <col min="6" max="6" width="13.69921875" customWidth="1"/>
    <col min="7" max="7" width="1.19921875" customWidth="1"/>
    <col min="8" max="8" width="12.8984375" customWidth="1"/>
    <col min="9" max="9" width="1.19921875" customWidth="1"/>
    <col min="10" max="10" width="12.8984375" customWidth="1"/>
    <col min="11" max="11" width="12" bestFit="1" customWidth="1"/>
    <col min="12" max="12" width="12.59765625" bestFit="1" customWidth="1"/>
    <col min="13" max="13" width="1.19921875" customWidth="1"/>
    <col min="14" max="14" width="16.69921875" customWidth="1"/>
    <col min="15" max="15" width="1.09765625" customWidth="1"/>
    <col min="16" max="16" width="10.3984375" customWidth="1"/>
    <col min="17" max="17" width="2.796875" customWidth="1"/>
    <col min="22" max="22" width="14.69921875" bestFit="1" customWidth="1"/>
  </cols>
  <sheetData>
    <row r="1" spans="1:18" ht="23.25" customHeight="1">
      <c r="A1" s="142" t="s">
        <v>86</v>
      </c>
      <c r="B1" s="143"/>
      <c r="C1" s="142"/>
      <c r="E1" s="142"/>
    </row>
    <row r="2" spans="1:18" ht="23.25" customHeight="1">
      <c r="A2" s="142" t="s">
        <v>75</v>
      </c>
      <c r="B2" s="143"/>
      <c r="C2" s="142"/>
      <c r="E2" s="142"/>
    </row>
    <row r="3" spans="1:18" ht="20.25" customHeight="1">
      <c r="A3" s="142"/>
      <c r="B3" s="143"/>
      <c r="C3" s="142"/>
      <c r="D3" s="144"/>
      <c r="E3" s="142"/>
      <c r="F3" s="144"/>
      <c r="G3" s="123"/>
      <c r="H3" s="123"/>
      <c r="I3" s="123"/>
      <c r="J3" s="123"/>
    </row>
    <row r="4" spans="1:18" ht="22" customHeight="1">
      <c r="A4" s="159"/>
      <c r="B4" s="143"/>
      <c r="C4" s="142"/>
      <c r="D4" s="175" t="s">
        <v>84</v>
      </c>
      <c r="E4" s="175"/>
      <c r="F4" s="175"/>
      <c r="G4" s="157"/>
      <c r="H4" s="175" t="s">
        <v>68</v>
      </c>
      <c r="I4" s="175"/>
      <c r="J4" s="175"/>
    </row>
    <row r="5" spans="1:18" ht="22" customHeight="1">
      <c r="A5" s="159"/>
      <c r="B5" s="143"/>
      <c r="C5" s="142"/>
      <c r="D5" s="176" t="s">
        <v>110</v>
      </c>
      <c r="E5" s="176"/>
      <c r="F5" s="176"/>
      <c r="G5" s="157"/>
      <c r="H5" s="176" t="s">
        <v>110</v>
      </c>
      <c r="I5" s="176"/>
      <c r="J5" s="176"/>
    </row>
    <row r="6" spans="1:18" ht="22" customHeight="1">
      <c r="A6" s="159"/>
      <c r="B6" s="143"/>
      <c r="C6" s="142"/>
      <c r="D6" s="176" t="s">
        <v>72</v>
      </c>
      <c r="E6" s="176"/>
      <c r="F6" s="176"/>
      <c r="H6" s="176" t="s">
        <v>72</v>
      </c>
      <c r="I6" s="176"/>
      <c r="J6" s="176"/>
    </row>
    <row r="7" spans="1:18" ht="22" customHeight="1">
      <c r="A7" s="160"/>
      <c r="B7" s="156" t="s">
        <v>0</v>
      </c>
      <c r="C7" s="121"/>
      <c r="D7" s="99">
        <v>2566</v>
      </c>
      <c r="E7" s="156"/>
      <c r="F7" s="99">
        <v>2565</v>
      </c>
      <c r="G7" s="121"/>
      <c r="H7" s="99">
        <v>2566</v>
      </c>
      <c r="I7" s="156"/>
      <c r="J7" s="99">
        <v>2565</v>
      </c>
    </row>
    <row r="8" spans="1:18" ht="19.25" customHeight="1">
      <c r="A8" s="121"/>
      <c r="C8" s="121"/>
      <c r="D8" s="177" t="s">
        <v>71</v>
      </c>
      <c r="E8" s="177"/>
      <c r="F8" s="177"/>
      <c r="G8" s="177"/>
      <c r="H8" s="177"/>
      <c r="I8" s="177"/>
      <c r="J8" s="177"/>
    </row>
    <row r="9" spans="1:18" ht="22" customHeight="1">
      <c r="A9" s="161" t="s">
        <v>39</v>
      </c>
      <c r="B9" s="156"/>
      <c r="C9" s="120"/>
      <c r="D9" s="121"/>
      <c r="E9" s="120"/>
      <c r="F9" s="121"/>
      <c r="G9" s="121"/>
      <c r="H9" s="121"/>
      <c r="I9" s="121"/>
      <c r="J9" s="121"/>
    </row>
    <row r="10" spans="1:18" ht="22" customHeight="1">
      <c r="A10" s="151" t="s">
        <v>120</v>
      </c>
      <c r="B10" s="156"/>
      <c r="D10" s="13">
        <f>'6'!C29</f>
        <v>221729</v>
      </c>
      <c r="F10" s="13">
        <f>'[1]6'!E29</f>
        <v>103930</v>
      </c>
      <c r="G10" s="13"/>
      <c r="H10" s="13">
        <f>'6'!G29</f>
        <v>223030</v>
      </c>
      <c r="I10" s="13"/>
      <c r="J10" s="13">
        <f>'[1]6'!I29</f>
        <v>194027</v>
      </c>
    </row>
    <row r="11" spans="1:18" ht="22.5" customHeight="1">
      <c r="A11" s="162" t="s">
        <v>122</v>
      </c>
      <c r="B11" s="156"/>
      <c r="D11" s="13"/>
      <c r="F11" s="13"/>
      <c r="G11" s="13"/>
      <c r="H11" s="13"/>
      <c r="I11" s="13"/>
      <c r="J11" s="13"/>
      <c r="L11" s="33"/>
      <c r="N11" s="33"/>
      <c r="Q11" s="33"/>
      <c r="R11" s="33"/>
    </row>
    <row r="12" spans="1:18" ht="22.5" customHeight="1">
      <c r="A12" s="151" t="s">
        <v>158</v>
      </c>
      <c r="B12" s="156"/>
      <c r="D12" s="13">
        <v>56761</v>
      </c>
      <c r="F12" s="13">
        <v>46859</v>
      </c>
      <c r="G12" s="13"/>
      <c r="H12" s="13">
        <v>56761</v>
      </c>
      <c r="I12" s="13"/>
      <c r="J12" s="13">
        <v>46859</v>
      </c>
      <c r="L12" s="33"/>
      <c r="N12" s="33"/>
      <c r="Q12" s="33"/>
      <c r="R12" s="33"/>
    </row>
    <row r="13" spans="1:18" ht="22.5" customHeight="1">
      <c r="A13" s="151" t="s">
        <v>29</v>
      </c>
      <c r="B13" s="156"/>
      <c r="D13" s="13">
        <v>444</v>
      </c>
      <c r="F13" s="13">
        <v>488</v>
      </c>
      <c r="G13" s="13"/>
      <c r="H13" s="13">
        <v>444</v>
      </c>
      <c r="I13" s="13"/>
      <c r="J13" s="13">
        <v>488</v>
      </c>
      <c r="L13" s="33"/>
      <c r="N13" s="33"/>
      <c r="Q13" s="33"/>
      <c r="R13" s="33"/>
    </row>
    <row r="14" spans="1:18" ht="22.5" customHeight="1">
      <c r="A14" s="151" t="s">
        <v>40</v>
      </c>
      <c r="B14" s="156"/>
      <c r="D14" s="13">
        <v>139470</v>
      </c>
      <c r="F14" s="13">
        <v>143181</v>
      </c>
      <c r="G14" s="13"/>
      <c r="H14" s="13">
        <v>139470</v>
      </c>
      <c r="I14" s="13"/>
      <c r="J14" s="13">
        <v>143181</v>
      </c>
      <c r="L14" s="33"/>
      <c r="N14" s="33"/>
      <c r="Q14" s="33"/>
      <c r="R14" s="33"/>
    </row>
    <row r="15" spans="1:18" ht="22.5" customHeight="1">
      <c r="A15" s="151" t="s">
        <v>41</v>
      </c>
      <c r="B15" s="156"/>
      <c r="D15" s="13">
        <v>482</v>
      </c>
      <c r="F15" s="13">
        <v>523</v>
      </c>
      <c r="G15" s="13"/>
      <c r="H15" s="13">
        <v>482</v>
      </c>
      <c r="I15" s="13"/>
      <c r="J15" s="13">
        <v>523</v>
      </c>
      <c r="L15" s="33"/>
      <c r="N15" s="33"/>
      <c r="Q15" s="33"/>
      <c r="R15" s="33"/>
    </row>
    <row r="16" spans="1:18" ht="23.25" hidden="1" customHeight="1">
      <c r="A16" t="s">
        <v>81</v>
      </c>
      <c r="D16" s="13"/>
      <c r="F16" s="13"/>
      <c r="G16" s="33"/>
      <c r="H16" s="13"/>
      <c r="I16" s="33"/>
      <c r="J16" s="13"/>
      <c r="Q16" s="33"/>
      <c r="R16" s="33"/>
    </row>
    <row r="17" spans="1:22" ht="23.25" hidden="1" customHeight="1">
      <c r="A17" t="s">
        <v>104</v>
      </c>
      <c r="D17" s="13"/>
      <c r="F17" s="13"/>
      <c r="G17" s="33"/>
      <c r="H17" s="13"/>
      <c r="I17" s="33"/>
      <c r="J17" s="13"/>
      <c r="Q17" s="33"/>
      <c r="R17" s="33"/>
    </row>
    <row r="18" spans="1:22" ht="22.5" customHeight="1">
      <c r="A18" s="151" t="s">
        <v>179</v>
      </c>
      <c r="B18" s="158" t="s">
        <v>152</v>
      </c>
      <c r="D18" s="13">
        <v>0</v>
      </c>
      <c r="F18" s="13">
        <v>0</v>
      </c>
      <c r="G18" s="13"/>
      <c r="H18" s="13">
        <v>0</v>
      </c>
      <c r="I18" s="13"/>
      <c r="J18" s="13">
        <v>845</v>
      </c>
      <c r="L18" s="33"/>
      <c r="N18" s="33"/>
      <c r="Q18" s="33"/>
      <c r="R18" s="33"/>
    </row>
    <row r="19" spans="1:22" ht="22.5" customHeight="1">
      <c r="A19" s="151" t="s">
        <v>161</v>
      </c>
      <c r="B19" s="156"/>
      <c r="D19" s="13"/>
      <c r="F19" s="13"/>
      <c r="G19" s="13"/>
      <c r="H19" s="13"/>
      <c r="I19" s="13"/>
      <c r="J19" s="13"/>
      <c r="L19" s="33"/>
      <c r="N19" s="33"/>
      <c r="Q19" s="33"/>
      <c r="R19" s="33"/>
    </row>
    <row r="20" spans="1:22" ht="21.5">
      <c r="A20" t="s">
        <v>159</v>
      </c>
      <c r="B20" s="155">
        <v>4</v>
      </c>
      <c r="D20" s="13">
        <v>0</v>
      </c>
      <c r="F20" s="13">
        <v>0</v>
      </c>
      <c r="G20" s="13"/>
      <c r="H20" s="13">
        <v>-10764</v>
      </c>
      <c r="I20" s="13"/>
      <c r="J20" s="13">
        <v>-120900</v>
      </c>
      <c r="L20" s="33"/>
      <c r="N20" s="33"/>
      <c r="Q20" s="33"/>
      <c r="R20" s="33"/>
    </row>
    <row r="21" spans="1:22" ht="22.5" hidden="1" customHeight="1">
      <c r="A21" t="s">
        <v>149</v>
      </c>
      <c r="B21" s="98">
        <v>6</v>
      </c>
      <c r="D21" s="13"/>
      <c r="F21" s="13">
        <v>0</v>
      </c>
      <c r="G21" s="33"/>
      <c r="H21" s="13"/>
      <c r="I21" s="33"/>
      <c r="J21" s="13">
        <v>0</v>
      </c>
      <c r="Q21" s="33"/>
      <c r="R21" s="33"/>
      <c r="V21" s="33"/>
    </row>
    <row r="22" spans="1:22" ht="22.5" customHeight="1">
      <c r="A22" t="s">
        <v>106</v>
      </c>
      <c r="B22" s="155"/>
      <c r="D22" s="13">
        <v>1462</v>
      </c>
      <c r="F22" s="13">
        <v>1317</v>
      </c>
      <c r="G22" s="122"/>
      <c r="H22" s="13">
        <v>1462</v>
      </c>
      <c r="I22" s="122"/>
      <c r="J22" s="13">
        <v>1317</v>
      </c>
      <c r="L22" s="33"/>
      <c r="N22" s="33"/>
      <c r="Q22" s="33"/>
      <c r="R22" s="33"/>
    </row>
    <row r="23" spans="1:22" ht="22.5" customHeight="1">
      <c r="A23" t="s">
        <v>174</v>
      </c>
      <c r="B23" s="155"/>
      <c r="D23" s="13">
        <v>-3494</v>
      </c>
      <c r="F23" s="13">
        <v>-916</v>
      </c>
      <c r="G23" s="122"/>
      <c r="H23" s="13">
        <v>-3494</v>
      </c>
      <c r="I23" s="122"/>
      <c r="J23" s="13">
        <v>-916</v>
      </c>
      <c r="L23" s="33"/>
      <c r="N23" s="33"/>
      <c r="Q23" s="33"/>
      <c r="R23" s="33"/>
    </row>
    <row r="24" spans="1:22" ht="22.5" customHeight="1">
      <c r="A24" t="s">
        <v>150</v>
      </c>
      <c r="B24" s="155"/>
      <c r="D24" s="13">
        <v>-623</v>
      </c>
      <c r="F24" s="13">
        <v>-168</v>
      </c>
      <c r="G24" s="122"/>
      <c r="H24" s="13">
        <v>-623</v>
      </c>
      <c r="I24" s="122"/>
      <c r="J24" s="13">
        <v>-168</v>
      </c>
      <c r="L24" s="33"/>
      <c r="N24" s="33"/>
      <c r="Q24" s="33"/>
      <c r="R24" s="33"/>
    </row>
    <row r="25" spans="1:22" ht="22.5" customHeight="1">
      <c r="A25" t="s">
        <v>175</v>
      </c>
      <c r="B25" s="155">
        <v>8</v>
      </c>
      <c r="D25" s="13">
        <v>-1288</v>
      </c>
      <c r="F25" s="13">
        <v>-97</v>
      </c>
      <c r="G25" s="122"/>
      <c r="H25" s="13">
        <v>-1288</v>
      </c>
      <c r="I25" s="122"/>
      <c r="J25" s="13">
        <v>-97</v>
      </c>
      <c r="L25" s="33"/>
      <c r="N25" s="33"/>
      <c r="Q25" s="33"/>
      <c r="R25" s="33"/>
    </row>
    <row r="26" spans="1:22" ht="22.5" customHeight="1">
      <c r="A26" t="s">
        <v>142</v>
      </c>
      <c r="B26" s="155">
        <v>4</v>
      </c>
      <c r="D26" s="13">
        <v>-9488</v>
      </c>
      <c r="F26" s="13">
        <v>-29958</v>
      </c>
      <c r="G26" s="122"/>
      <c r="H26" s="13">
        <v>0</v>
      </c>
      <c r="I26" s="122"/>
      <c r="J26" s="13">
        <v>0</v>
      </c>
      <c r="L26" s="33"/>
      <c r="N26" s="33"/>
      <c r="Q26" s="33"/>
      <c r="R26" s="33"/>
    </row>
    <row r="27" spans="1:22" ht="22.5" customHeight="1">
      <c r="A27" t="s">
        <v>138</v>
      </c>
      <c r="B27" s="155"/>
      <c r="D27" s="13">
        <v>459</v>
      </c>
      <c r="F27" s="13">
        <v>8597</v>
      </c>
      <c r="G27" s="122"/>
      <c r="H27" s="13">
        <v>459</v>
      </c>
      <c r="I27" s="122"/>
      <c r="J27" s="13">
        <v>8597</v>
      </c>
      <c r="L27" s="33"/>
      <c r="N27" s="33"/>
      <c r="Q27" s="33"/>
      <c r="R27" s="33"/>
    </row>
    <row r="28" spans="1:22" ht="22.5" customHeight="1">
      <c r="A28" t="s">
        <v>162</v>
      </c>
      <c r="B28" s="155"/>
      <c r="D28" s="13">
        <v>100</v>
      </c>
      <c r="F28" s="13">
        <v>16</v>
      </c>
      <c r="G28" s="122"/>
      <c r="H28" s="13">
        <v>100</v>
      </c>
      <c r="I28" s="122"/>
      <c r="J28" s="13">
        <v>16</v>
      </c>
      <c r="L28" s="33"/>
      <c r="N28" s="33"/>
      <c r="Q28" s="33"/>
      <c r="R28" s="33"/>
    </row>
    <row r="29" spans="1:22" ht="22.5" customHeight="1">
      <c r="A29" t="s">
        <v>94</v>
      </c>
      <c r="B29" s="155"/>
      <c r="D29" s="25">
        <v>-776</v>
      </c>
      <c r="F29" s="25">
        <v>0</v>
      </c>
      <c r="G29" s="122"/>
      <c r="H29" s="25">
        <v>-776</v>
      </c>
      <c r="I29" s="122"/>
      <c r="J29" s="25">
        <v>0</v>
      </c>
      <c r="L29" s="33"/>
      <c r="N29" s="33"/>
      <c r="Q29" s="33"/>
      <c r="R29" s="33"/>
    </row>
    <row r="30" spans="1:22" ht="22.5" hidden="1" customHeight="1">
      <c r="A30" t="s">
        <v>94</v>
      </c>
      <c r="D30" s="13">
        <v>0</v>
      </c>
      <c r="F30" s="13">
        <v>0</v>
      </c>
      <c r="G30" s="33"/>
      <c r="H30" s="13">
        <v>0</v>
      </c>
      <c r="I30" s="33"/>
      <c r="J30" s="13">
        <v>0</v>
      </c>
      <c r="Q30" s="33"/>
      <c r="R30" s="33"/>
      <c r="V30" s="33"/>
    </row>
    <row r="31" spans="1:22" ht="22.5" hidden="1" customHeight="1">
      <c r="A31" t="s">
        <v>136</v>
      </c>
      <c r="D31" s="13">
        <v>0</v>
      </c>
      <c r="F31" s="13">
        <v>0</v>
      </c>
      <c r="G31" s="33"/>
      <c r="H31" s="13">
        <v>0</v>
      </c>
      <c r="I31" s="33"/>
      <c r="J31" s="13">
        <v>0</v>
      </c>
      <c r="Q31" s="33"/>
      <c r="R31" s="33"/>
      <c r="V31" s="33"/>
    </row>
    <row r="32" spans="1:22" ht="23.25" hidden="1" customHeight="1">
      <c r="A32" t="s">
        <v>58</v>
      </c>
      <c r="D32" s="55"/>
      <c r="F32" s="55"/>
      <c r="G32" s="33"/>
      <c r="H32" s="56"/>
      <c r="I32" s="33"/>
      <c r="J32" s="56"/>
      <c r="Q32" s="33"/>
      <c r="R32" s="33"/>
    </row>
    <row r="33" spans="1:18" ht="21.5" customHeight="1">
      <c r="B33" s="146"/>
      <c r="D33" s="13">
        <f>SUM(D10:D32)</f>
        <v>405238</v>
      </c>
      <c r="F33" s="13">
        <f>SUM(F10:F32)</f>
        <v>273772</v>
      </c>
      <c r="G33" s="122"/>
      <c r="H33" s="13">
        <f>SUM(H10:H32)</f>
        <v>405263</v>
      </c>
      <c r="I33" s="122"/>
      <c r="J33" s="13">
        <f>SUM(J10:J32)</f>
        <v>273772</v>
      </c>
      <c r="Q33" s="33"/>
      <c r="R33" s="33"/>
    </row>
    <row r="34" spans="1:18" ht="22" customHeight="1">
      <c r="A34" s="162" t="s">
        <v>42</v>
      </c>
      <c r="B34" s="156"/>
      <c r="C34" s="128"/>
      <c r="D34" s="122"/>
      <c r="E34" s="128"/>
      <c r="F34" s="122"/>
      <c r="G34" s="122"/>
      <c r="H34" s="122"/>
      <c r="I34" s="122"/>
      <c r="J34" s="122"/>
    </row>
    <row r="35" spans="1:18" ht="22.5" customHeight="1">
      <c r="A35" t="s">
        <v>34</v>
      </c>
      <c r="D35" s="13">
        <v>-262276</v>
      </c>
      <c r="F35" s="13">
        <v>-207360</v>
      </c>
      <c r="G35" s="122"/>
      <c r="H35" s="13">
        <v>-262276</v>
      </c>
      <c r="I35" s="122"/>
      <c r="J35" s="13">
        <v>-208205</v>
      </c>
      <c r="L35" s="33"/>
      <c r="N35" s="33"/>
      <c r="Q35" s="33"/>
      <c r="R35" s="33"/>
    </row>
    <row r="36" spans="1:18" ht="22.5" customHeight="1">
      <c r="A36" t="s">
        <v>88</v>
      </c>
      <c r="D36" s="13">
        <v>6608</v>
      </c>
      <c r="F36" s="13">
        <v>22381</v>
      </c>
      <c r="G36" s="122"/>
      <c r="H36" s="13">
        <v>6608</v>
      </c>
      <c r="I36" s="122"/>
      <c r="J36" s="13">
        <v>22381</v>
      </c>
      <c r="L36" s="33"/>
      <c r="N36" s="33"/>
      <c r="Q36" s="33"/>
      <c r="R36" s="33"/>
    </row>
    <row r="37" spans="1:18" ht="23.25" hidden="1" customHeight="1">
      <c r="A37" t="s">
        <v>60</v>
      </c>
      <c r="D37" s="13"/>
      <c r="F37" s="13"/>
      <c r="G37" s="122"/>
      <c r="H37" s="13"/>
      <c r="I37" s="122"/>
      <c r="J37" s="13"/>
      <c r="Q37" s="33"/>
      <c r="R37" s="33"/>
    </row>
    <row r="38" spans="1:18" ht="22.5" customHeight="1">
      <c r="A38" t="s">
        <v>20</v>
      </c>
      <c r="D38" s="13">
        <v>119666</v>
      </c>
      <c r="F38" s="13">
        <v>72062</v>
      </c>
      <c r="G38" s="122"/>
      <c r="H38" s="13">
        <v>119666</v>
      </c>
      <c r="I38" s="122"/>
      <c r="J38" s="13">
        <v>72062</v>
      </c>
      <c r="L38" s="33"/>
      <c r="N38" s="33"/>
      <c r="Q38" s="33"/>
      <c r="R38" s="33"/>
    </row>
    <row r="39" spans="1:18" ht="22.5" customHeight="1">
      <c r="A39" t="s">
        <v>143</v>
      </c>
      <c r="D39" s="13">
        <v>7</v>
      </c>
      <c r="F39" s="13">
        <v>51</v>
      </c>
      <c r="G39" s="122"/>
      <c r="H39" s="13">
        <v>7</v>
      </c>
      <c r="I39" s="122"/>
      <c r="J39" s="13">
        <v>51</v>
      </c>
      <c r="L39" s="33"/>
      <c r="N39" s="33"/>
      <c r="Q39" s="33"/>
      <c r="R39" s="33"/>
    </row>
    <row r="40" spans="1:18" ht="22.5" hidden="1" customHeight="1">
      <c r="A40" t="s">
        <v>89</v>
      </c>
      <c r="D40" s="13"/>
      <c r="F40" s="13">
        <v>0</v>
      </c>
      <c r="G40" s="122"/>
      <c r="H40" s="13"/>
      <c r="I40" s="122"/>
      <c r="J40" s="13">
        <v>0</v>
      </c>
      <c r="L40" s="33"/>
      <c r="N40" s="33"/>
      <c r="Q40" s="33"/>
      <c r="R40" s="33"/>
    </row>
    <row r="41" spans="1:18" ht="22.5" customHeight="1">
      <c r="A41" t="s">
        <v>4</v>
      </c>
      <c r="D41" s="13">
        <v>10</v>
      </c>
      <c r="F41" s="13">
        <v>0</v>
      </c>
      <c r="G41" s="122"/>
      <c r="H41" s="13">
        <v>10</v>
      </c>
      <c r="I41" s="122"/>
      <c r="J41" s="13">
        <v>0</v>
      </c>
      <c r="L41" s="33"/>
      <c r="N41" s="33"/>
      <c r="Q41" s="33"/>
      <c r="R41" s="33"/>
    </row>
    <row r="42" spans="1:18" ht="22.5" customHeight="1">
      <c r="A42" t="s">
        <v>108</v>
      </c>
      <c r="D42" s="13">
        <v>44940</v>
      </c>
      <c r="F42" s="13">
        <v>100722</v>
      </c>
      <c r="G42" s="122"/>
      <c r="H42" s="13">
        <v>44940</v>
      </c>
      <c r="I42" s="122"/>
      <c r="J42" s="13">
        <v>100722</v>
      </c>
      <c r="L42" s="33"/>
      <c r="N42" s="33"/>
      <c r="P42" s="33"/>
      <c r="Q42" s="33"/>
      <c r="R42" s="33"/>
    </row>
    <row r="43" spans="1:18" ht="23.5" customHeight="1">
      <c r="A43" t="s">
        <v>35</v>
      </c>
      <c r="D43" s="32">
        <v>-3572</v>
      </c>
      <c r="F43" s="32">
        <v>11677</v>
      </c>
      <c r="G43" s="122"/>
      <c r="H43" s="13">
        <v>-3572</v>
      </c>
      <c r="I43" s="122"/>
      <c r="J43" s="13">
        <v>11677</v>
      </c>
      <c r="L43" s="33"/>
      <c r="N43" s="33"/>
      <c r="Q43" s="33"/>
      <c r="R43" s="33"/>
    </row>
    <row r="44" spans="1:18" ht="22.5" customHeight="1">
      <c r="A44" t="s">
        <v>45</v>
      </c>
      <c r="D44" s="25">
        <v>8787</v>
      </c>
      <c r="F44" s="25">
        <v>34700</v>
      </c>
      <c r="G44" s="122"/>
      <c r="H44" s="25">
        <v>8762</v>
      </c>
      <c r="I44" s="122"/>
      <c r="J44" s="25">
        <v>34801</v>
      </c>
      <c r="L44" s="33"/>
      <c r="N44" s="33"/>
      <c r="Q44" s="33"/>
      <c r="R44" s="33"/>
    </row>
    <row r="45" spans="1:18" s="123" customFormat="1" ht="22.5" customHeight="1">
      <c r="A45" t="s">
        <v>125</v>
      </c>
      <c r="B45" s="98"/>
      <c r="C45"/>
      <c r="D45" s="13">
        <f>D33+SUM(D35:D44)</f>
        <v>319408</v>
      </c>
      <c r="E45"/>
      <c r="F45" s="13">
        <f>F33+SUM(F35:F44)</f>
        <v>308005</v>
      </c>
      <c r="G45" s="33"/>
      <c r="H45" s="13">
        <f>H33+SUM(H35:H44)</f>
        <v>319408</v>
      </c>
      <c r="I45" s="33"/>
      <c r="J45" s="13">
        <f>J33+SUM(J35:J44)</f>
        <v>307261</v>
      </c>
    </row>
    <row r="46" spans="1:18" ht="23.5" customHeight="1">
      <c r="A46" t="s">
        <v>96</v>
      </c>
      <c r="D46" s="25">
        <v>-79</v>
      </c>
      <c r="F46" s="25">
        <v>-19</v>
      </c>
      <c r="G46" s="122"/>
      <c r="H46" s="25">
        <v>-79</v>
      </c>
      <c r="I46" s="122"/>
      <c r="J46" s="25">
        <v>-19</v>
      </c>
    </row>
    <row r="47" spans="1:18" s="123" customFormat="1" ht="22" customHeight="1">
      <c r="A47" s="135" t="s">
        <v>124</v>
      </c>
      <c r="B47" s="156"/>
      <c r="D47" s="62">
        <f>SUM(D45:D46)</f>
        <v>319329</v>
      </c>
      <c r="F47" s="62">
        <f>SUM(F45:F46)</f>
        <v>307986</v>
      </c>
      <c r="G47" s="131"/>
      <c r="H47" s="62">
        <f>SUM(H45:H46)</f>
        <v>319329</v>
      </c>
      <c r="I47" s="131"/>
      <c r="J47" s="62">
        <f>SUM(J45:J46)</f>
        <v>307242</v>
      </c>
    </row>
    <row r="48" spans="1:18" s="123" customFormat="1" ht="23.25" customHeight="1">
      <c r="B48" s="98"/>
      <c r="D48" s="29"/>
      <c r="F48" s="29"/>
      <c r="G48" s="131"/>
      <c r="H48" s="29"/>
      <c r="I48" s="131"/>
      <c r="J48" s="29"/>
    </row>
    <row r="49" spans="1:21" ht="23.25" customHeight="1">
      <c r="A49" s="142" t="s">
        <v>86</v>
      </c>
      <c r="B49" s="143"/>
      <c r="C49" s="142"/>
      <c r="E49" s="142"/>
    </row>
    <row r="50" spans="1:21" ht="23.25" customHeight="1">
      <c r="A50" s="142" t="s">
        <v>75</v>
      </c>
      <c r="B50" s="143"/>
      <c r="C50" s="142"/>
      <c r="E50" s="142"/>
    </row>
    <row r="51" spans="1:21" ht="20.25" customHeight="1">
      <c r="A51" s="142"/>
      <c r="B51" s="143"/>
      <c r="C51" s="142"/>
      <c r="D51" s="145"/>
      <c r="E51" s="142"/>
      <c r="F51" s="145"/>
      <c r="G51" s="123"/>
      <c r="H51" s="123"/>
      <c r="I51" s="123"/>
      <c r="J51" s="123"/>
    </row>
    <row r="52" spans="1:21" ht="22.5" customHeight="1">
      <c r="A52" s="159"/>
      <c r="B52" s="143"/>
      <c r="C52" s="142"/>
      <c r="D52" s="175" t="s">
        <v>84</v>
      </c>
      <c r="E52" s="175"/>
      <c r="F52" s="175"/>
      <c r="G52" s="157"/>
      <c r="H52" s="175" t="s">
        <v>68</v>
      </c>
      <c r="I52" s="175"/>
      <c r="J52" s="175"/>
    </row>
    <row r="53" spans="1:21" ht="22.5" customHeight="1">
      <c r="A53" s="159"/>
      <c r="B53" s="143"/>
      <c r="C53" s="142"/>
      <c r="D53" s="176" t="s">
        <v>110</v>
      </c>
      <c r="E53" s="176"/>
      <c r="F53" s="176"/>
      <c r="G53" s="157"/>
      <c r="H53" s="176" t="s">
        <v>110</v>
      </c>
      <c r="I53" s="176"/>
      <c r="J53" s="176"/>
    </row>
    <row r="54" spans="1:21" ht="22.5" customHeight="1">
      <c r="A54" s="159"/>
      <c r="B54" s="143"/>
      <c r="C54" s="142"/>
      <c r="D54" s="176" t="s">
        <v>72</v>
      </c>
      <c r="E54" s="176"/>
      <c r="F54" s="176"/>
      <c r="H54" s="176" t="s">
        <v>72</v>
      </c>
      <c r="I54" s="176"/>
      <c r="J54" s="176"/>
    </row>
    <row r="55" spans="1:21" ht="22.5" customHeight="1">
      <c r="A55" s="160"/>
      <c r="B55" s="163" t="s">
        <v>0</v>
      </c>
      <c r="C55" s="121"/>
      <c r="D55" s="99">
        <v>2566</v>
      </c>
      <c r="E55" s="156"/>
      <c r="F55" s="99">
        <v>2565</v>
      </c>
      <c r="G55" s="121"/>
      <c r="H55" s="99">
        <v>2566</v>
      </c>
      <c r="I55" s="156"/>
      <c r="J55" s="99">
        <v>2565</v>
      </c>
    </row>
    <row r="56" spans="1:21" ht="19.25" customHeight="1">
      <c r="A56" s="121"/>
      <c r="B56" s="146"/>
      <c r="C56" s="121"/>
      <c r="D56" s="177" t="s">
        <v>71</v>
      </c>
      <c r="E56" s="177"/>
      <c r="F56" s="177"/>
      <c r="G56" s="177"/>
      <c r="H56" s="177"/>
      <c r="I56" s="177"/>
      <c r="J56" s="177"/>
    </row>
    <row r="57" spans="1:21" ht="22.5" customHeight="1">
      <c r="A57" s="120" t="s">
        <v>43</v>
      </c>
      <c r="B57" s="146"/>
      <c r="C57" s="120"/>
      <c r="D57" s="121"/>
      <c r="E57" s="120"/>
      <c r="F57" s="121"/>
      <c r="G57" s="121"/>
      <c r="H57" s="121"/>
      <c r="I57" s="121"/>
      <c r="J57" s="121"/>
    </row>
    <row r="58" spans="1:21" ht="21.5" customHeight="1">
      <c r="A58" t="s">
        <v>94</v>
      </c>
      <c r="C58" s="120"/>
      <c r="D58" s="122">
        <v>776</v>
      </c>
      <c r="E58" s="120"/>
      <c r="F58" s="122">
        <v>0</v>
      </c>
      <c r="G58" s="122"/>
      <c r="H58" s="122">
        <v>776</v>
      </c>
      <c r="I58" s="122"/>
      <c r="J58" s="122">
        <v>0</v>
      </c>
      <c r="N58" s="33"/>
      <c r="Q58" s="33"/>
      <c r="R58" s="33"/>
      <c r="U58" s="147"/>
    </row>
    <row r="59" spans="1:21" ht="23.25" hidden="1" customHeight="1">
      <c r="A59" t="s">
        <v>126</v>
      </c>
      <c r="C59" s="120"/>
      <c r="D59" s="13"/>
      <c r="F59" s="13"/>
      <c r="G59" s="122"/>
      <c r="H59" s="13"/>
      <c r="I59" s="122"/>
      <c r="J59" s="13"/>
      <c r="N59" s="33"/>
      <c r="Q59" s="33"/>
      <c r="R59" s="33"/>
    </row>
    <row r="60" spans="1:21" ht="21.5" customHeight="1">
      <c r="A60" t="s">
        <v>139</v>
      </c>
      <c r="D60" s="33">
        <v>494745</v>
      </c>
      <c r="F60" s="33">
        <v>385149</v>
      </c>
      <c r="G60" s="122"/>
      <c r="H60" s="13">
        <v>494745</v>
      </c>
      <c r="I60" s="122"/>
      <c r="J60" s="13">
        <v>385149</v>
      </c>
      <c r="L60" s="33"/>
      <c r="N60" s="33"/>
      <c r="Q60" s="33"/>
      <c r="R60" s="33"/>
    </row>
    <row r="61" spans="1:21" ht="23" customHeight="1">
      <c r="A61" t="s">
        <v>140</v>
      </c>
      <c r="B61" s="98">
        <v>8</v>
      </c>
      <c r="D61" s="33">
        <v>-830000</v>
      </c>
      <c r="F61" s="33">
        <v>-570000</v>
      </c>
      <c r="G61" s="122"/>
      <c r="H61" s="13">
        <v>-830000</v>
      </c>
      <c r="I61" s="122"/>
      <c r="J61" s="13">
        <v>-570000</v>
      </c>
      <c r="L61" s="33"/>
      <c r="N61" s="33"/>
      <c r="Q61" s="33"/>
      <c r="R61" s="33"/>
    </row>
    <row r="62" spans="1:21" ht="23" customHeight="1">
      <c r="A62" t="s">
        <v>155</v>
      </c>
      <c r="B62" s="98">
        <v>5</v>
      </c>
      <c r="D62" s="33">
        <v>0</v>
      </c>
      <c r="F62" s="33">
        <v>-92600</v>
      </c>
      <c r="G62" s="122"/>
      <c r="H62" s="13">
        <v>0</v>
      </c>
      <c r="I62" s="122"/>
      <c r="J62" s="13">
        <v>-92600</v>
      </c>
      <c r="L62" s="33"/>
      <c r="N62" s="33"/>
      <c r="Q62" s="33"/>
      <c r="R62" s="33"/>
    </row>
    <row r="63" spans="1:21" ht="23" hidden="1" customHeight="1">
      <c r="A63" t="s">
        <v>153</v>
      </c>
      <c r="B63" s="98">
        <v>4</v>
      </c>
      <c r="D63" s="33"/>
      <c r="F63" s="33"/>
      <c r="G63" s="122"/>
      <c r="H63" s="13"/>
      <c r="I63" s="122"/>
      <c r="J63" s="13"/>
      <c r="L63" s="33"/>
      <c r="N63" s="33"/>
      <c r="Q63" s="33"/>
      <c r="R63" s="33"/>
    </row>
    <row r="64" spans="1:21" ht="23" customHeight="1">
      <c r="A64" t="s">
        <v>107</v>
      </c>
      <c r="D64" s="13">
        <v>-4005</v>
      </c>
      <c r="F64" s="13">
        <v>-21307</v>
      </c>
      <c r="G64" s="122"/>
      <c r="H64" s="13">
        <v>-4005</v>
      </c>
      <c r="I64" s="122"/>
      <c r="J64" s="13">
        <v>-21307</v>
      </c>
    </row>
    <row r="65" spans="1:18" ht="23" customHeight="1">
      <c r="A65" t="s">
        <v>151</v>
      </c>
      <c r="D65" s="13">
        <v>0</v>
      </c>
      <c r="F65" s="13">
        <v>61</v>
      </c>
      <c r="G65" s="122"/>
      <c r="H65" s="13">
        <v>0</v>
      </c>
      <c r="I65" s="122"/>
      <c r="J65" s="13">
        <v>61</v>
      </c>
    </row>
    <row r="66" spans="1:18" ht="23.25" customHeight="1">
      <c r="A66" s="123" t="s">
        <v>157</v>
      </c>
      <c r="C66" s="123"/>
      <c r="D66" s="130">
        <f>SUM(D58:D65)</f>
        <v>-338484</v>
      </c>
      <c r="E66" s="123"/>
      <c r="F66" s="130">
        <f>SUM(F58:F65)</f>
        <v>-298697</v>
      </c>
      <c r="G66" s="122"/>
      <c r="H66" s="130">
        <f>SUM(H58:H65)</f>
        <v>-338484</v>
      </c>
      <c r="I66" s="122"/>
      <c r="J66" s="130">
        <f>SUM(J58:J65)</f>
        <v>-298697</v>
      </c>
    </row>
    <row r="67" spans="1:18" ht="14" customHeight="1">
      <c r="A67" s="121"/>
      <c r="B67" s="156"/>
      <c r="C67" s="121"/>
      <c r="D67" s="154"/>
      <c r="E67" s="154"/>
      <c r="F67" s="154"/>
      <c r="G67" s="154"/>
      <c r="H67" s="154"/>
      <c r="I67" s="154"/>
      <c r="J67" s="154"/>
    </row>
    <row r="68" spans="1:18" ht="22.5" customHeight="1">
      <c r="A68" s="120" t="s">
        <v>44</v>
      </c>
      <c r="B68" s="146"/>
      <c r="C68" s="120"/>
      <c r="D68" s="121"/>
      <c r="E68" s="120"/>
      <c r="F68" s="121"/>
      <c r="G68" s="121"/>
      <c r="H68" s="121"/>
      <c r="I68" s="121"/>
      <c r="J68" s="121"/>
    </row>
    <row r="69" spans="1:18" ht="23.25" customHeight="1">
      <c r="A69" t="s">
        <v>97</v>
      </c>
      <c r="D69" s="13">
        <v>-444</v>
      </c>
      <c r="F69" s="13">
        <v>-488</v>
      </c>
      <c r="G69" s="122"/>
      <c r="H69" s="13">
        <v>-444</v>
      </c>
      <c r="I69" s="122"/>
      <c r="J69" s="13">
        <v>-488</v>
      </c>
      <c r="L69" s="33"/>
      <c r="N69" s="33"/>
      <c r="Q69" s="33"/>
      <c r="R69" s="33"/>
    </row>
    <row r="70" spans="1:18" ht="23.25" hidden="1" customHeight="1">
      <c r="A70" t="s">
        <v>141</v>
      </c>
      <c r="D70" s="13"/>
      <c r="F70" s="13">
        <v>0</v>
      </c>
      <c r="G70" s="122"/>
      <c r="H70" s="13"/>
      <c r="I70" s="122"/>
      <c r="J70" s="13">
        <v>0</v>
      </c>
      <c r="L70" s="33"/>
      <c r="N70" s="33"/>
      <c r="P70" s="33"/>
      <c r="Q70" s="33"/>
      <c r="R70" s="33"/>
    </row>
    <row r="71" spans="1:18" ht="23.25" hidden="1" customHeight="1">
      <c r="A71" t="s">
        <v>127</v>
      </c>
      <c r="D71" s="13"/>
      <c r="F71" s="13">
        <v>0</v>
      </c>
      <c r="G71" s="122"/>
      <c r="H71" s="13"/>
      <c r="I71" s="122"/>
      <c r="J71" s="13">
        <v>0</v>
      </c>
      <c r="L71" s="33"/>
      <c r="N71" s="33"/>
      <c r="Q71" s="33"/>
      <c r="R71" s="33"/>
    </row>
    <row r="72" spans="1:18" ht="23.25" customHeight="1">
      <c r="A72" t="s">
        <v>129</v>
      </c>
      <c r="D72" s="25">
        <v>-3634</v>
      </c>
      <c r="F72" s="25">
        <v>-3640</v>
      </c>
      <c r="G72" s="122"/>
      <c r="H72" s="25">
        <v>-3634</v>
      </c>
      <c r="I72" s="122"/>
      <c r="J72" s="25">
        <v>-3640</v>
      </c>
      <c r="L72" s="33"/>
      <c r="N72" s="33"/>
      <c r="Q72" s="33"/>
      <c r="R72" s="33"/>
    </row>
    <row r="73" spans="1:18" ht="23.25" customHeight="1">
      <c r="A73" s="123" t="s">
        <v>128</v>
      </c>
      <c r="B73" s="146"/>
      <c r="C73" s="123"/>
      <c r="D73" s="130">
        <f>SUM(D69:D72)</f>
        <v>-4078</v>
      </c>
      <c r="E73" s="123"/>
      <c r="F73" s="130">
        <f>SUM(F69:F72)</f>
        <v>-4128</v>
      </c>
      <c r="G73" s="122"/>
      <c r="H73" s="130">
        <f>SUM(H69:H72)</f>
        <v>-4078</v>
      </c>
      <c r="I73" s="122"/>
      <c r="J73" s="130">
        <f>SUM(J69:J72)</f>
        <v>-4128</v>
      </c>
    </row>
    <row r="74" spans="1:18" ht="13.5" customHeight="1">
      <c r="A74" s="121"/>
      <c r="B74" s="146"/>
      <c r="C74" s="121"/>
      <c r="D74" s="154"/>
      <c r="E74" s="154"/>
      <c r="F74" s="154"/>
      <c r="G74" s="154"/>
      <c r="H74" s="154"/>
      <c r="I74" s="154"/>
      <c r="J74" s="154"/>
    </row>
    <row r="75" spans="1:18" s="123" customFormat="1" ht="21.5" customHeight="1">
      <c r="A75" s="151" t="s">
        <v>178</v>
      </c>
      <c r="B75" s="98"/>
    </row>
    <row r="76" spans="1:18" s="123" customFormat="1" ht="21.5" customHeight="1">
      <c r="A76" s="151" t="s">
        <v>171</v>
      </c>
      <c r="B76" s="98"/>
      <c r="D76" s="152">
        <f>SUM(D73,D66,D47)</f>
        <v>-23233</v>
      </c>
      <c r="E76"/>
      <c r="F76" s="152">
        <f>SUM(F73,F66,F47)</f>
        <v>5161</v>
      </c>
      <c r="G76" s="152"/>
      <c r="H76" s="152">
        <f>SUM(H73,H66,H47)</f>
        <v>-23233</v>
      </c>
      <c r="I76" s="152"/>
      <c r="J76" s="152">
        <f>SUM(J73,J66,J47)</f>
        <v>4417</v>
      </c>
    </row>
    <row r="77" spans="1:18" s="123" customFormat="1" ht="21.5" customHeight="1">
      <c r="A77" s="151" t="s">
        <v>172</v>
      </c>
      <c r="B77" s="98"/>
      <c r="D77" s="148"/>
      <c r="F77" s="148"/>
      <c r="G77" s="148"/>
      <c r="H77" s="148"/>
      <c r="I77" s="148"/>
      <c r="J77" s="148"/>
    </row>
    <row r="78" spans="1:18" s="123" customFormat="1" ht="21.5" customHeight="1">
      <c r="A78" s="151" t="s">
        <v>173</v>
      </c>
      <c r="B78" s="98"/>
      <c r="D78" s="153">
        <v>3704</v>
      </c>
      <c r="E78"/>
      <c r="F78" s="153">
        <v>0</v>
      </c>
      <c r="G78" s="152"/>
      <c r="H78" s="153">
        <v>3704</v>
      </c>
      <c r="I78" s="152"/>
      <c r="J78" s="153">
        <v>0</v>
      </c>
    </row>
    <row r="79" spans="1:18" s="123" customFormat="1" ht="22">
      <c r="A79" s="123" t="s">
        <v>178</v>
      </c>
      <c r="B79" s="98"/>
      <c r="D79" s="148">
        <f>SUM(D76:D78)</f>
        <v>-19529</v>
      </c>
      <c r="F79" s="148">
        <f>SUM(F76:F78)</f>
        <v>5161</v>
      </c>
      <c r="G79" s="148"/>
      <c r="H79" s="148">
        <f>SUM(H76:H78)</f>
        <v>-19529</v>
      </c>
      <c r="I79" s="148"/>
      <c r="J79" s="148">
        <f>SUM(J76:J78)</f>
        <v>4417</v>
      </c>
    </row>
    <row r="80" spans="1:18" ht="21.5">
      <c r="A80" t="s">
        <v>111</v>
      </c>
      <c r="D80" s="149">
        <f>'3-5'!E10</f>
        <v>162218</v>
      </c>
      <c r="F80" s="149">
        <v>41304</v>
      </c>
      <c r="G80" s="33"/>
      <c r="H80" s="149">
        <f>'3-5'!I10</f>
        <v>161497</v>
      </c>
      <c r="I80" s="33"/>
      <c r="J80" s="149">
        <v>41227</v>
      </c>
      <c r="L80" s="31"/>
      <c r="N80" s="31"/>
    </row>
    <row r="81" spans="1:18" ht="22.5" thickBot="1">
      <c r="A81" s="123" t="s">
        <v>112</v>
      </c>
      <c r="C81" s="123"/>
      <c r="D81" s="150">
        <f>SUM(D79:D80)</f>
        <v>142689</v>
      </c>
      <c r="E81" s="123"/>
      <c r="F81" s="150">
        <f>SUM(F79:F80)</f>
        <v>46465</v>
      </c>
      <c r="G81" s="122"/>
      <c r="H81" s="150">
        <f>SUM(H79:H80)</f>
        <v>141968</v>
      </c>
      <c r="I81" s="122"/>
      <c r="J81" s="150">
        <f>SUM(J79:J80)</f>
        <v>45644</v>
      </c>
      <c r="K81" s="33"/>
      <c r="L81" s="33">
        <f>H81-'3-5'!G10</f>
        <v>0</v>
      </c>
      <c r="M81" s="33">
        <f>E81-'[1]3-5'!D10</f>
        <v>0</v>
      </c>
      <c r="N81" s="33"/>
      <c r="O81" s="33">
        <f>G81-'[1]3-5'!F10</f>
        <v>0</v>
      </c>
      <c r="P81" s="33">
        <f>D81-'3-5'!C10</f>
        <v>0</v>
      </c>
      <c r="Q81" s="33"/>
      <c r="R81" s="33"/>
    </row>
    <row r="82" spans="1:18" ht="13.5" customHeight="1" thickTop="1">
      <c r="A82" s="121"/>
      <c r="B82" s="156"/>
      <c r="C82" s="121"/>
      <c r="D82" s="154"/>
      <c r="E82" s="154"/>
      <c r="F82" s="154"/>
      <c r="G82" s="154"/>
      <c r="H82" s="154"/>
      <c r="I82" s="154"/>
      <c r="J82" s="154"/>
    </row>
    <row r="83" spans="1:18" ht="22.5" customHeight="1">
      <c r="A83" s="120" t="s">
        <v>65</v>
      </c>
      <c r="B83" s="146"/>
      <c r="C83" s="120"/>
      <c r="D83" s="121"/>
      <c r="E83" s="120"/>
      <c r="F83" s="121"/>
      <c r="G83" s="121"/>
      <c r="H83" s="121"/>
      <c r="I83" s="121"/>
      <c r="J83" s="121"/>
    </row>
    <row r="84" spans="1:18" ht="23.25" customHeight="1">
      <c r="A84" t="s">
        <v>66</v>
      </c>
    </row>
    <row r="85" spans="1:18" ht="23.25" customHeight="1">
      <c r="A85" t="s">
        <v>78</v>
      </c>
      <c r="B85" s="98">
        <v>6</v>
      </c>
      <c r="D85" s="51">
        <v>3400</v>
      </c>
      <c r="F85" s="51">
        <v>1534</v>
      </c>
      <c r="H85" s="51">
        <v>3400</v>
      </c>
      <c r="J85" s="51">
        <v>1534</v>
      </c>
    </row>
    <row r="86" spans="1:18" ht="23.25" customHeight="1">
      <c r="A86" t="s">
        <v>176</v>
      </c>
      <c r="D86" s="51">
        <v>465</v>
      </c>
      <c r="F86" s="51">
        <v>11682</v>
      </c>
      <c r="H86" s="51">
        <v>465</v>
      </c>
      <c r="J86" s="51">
        <v>11682</v>
      </c>
    </row>
    <row r="87" spans="1:18" ht="23.25" customHeight="1">
      <c r="A87" t="s">
        <v>177</v>
      </c>
      <c r="D87" s="51">
        <v>140</v>
      </c>
      <c r="F87" s="51">
        <v>8091</v>
      </c>
      <c r="H87" s="51">
        <v>140</v>
      </c>
      <c r="J87" s="51">
        <v>8091</v>
      </c>
    </row>
    <row r="88" spans="1:18" ht="23.25" customHeight="1" thickBot="1">
      <c r="A88" s="123" t="s">
        <v>67</v>
      </c>
      <c r="C88" s="123"/>
      <c r="D88" s="150">
        <f>SUM(D85:D87)</f>
        <v>4005</v>
      </c>
      <c r="E88" s="123"/>
      <c r="F88" s="150">
        <f>SUM(F85:F87)</f>
        <v>21307</v>
      </c>
      <c r="H88" s="150">
        <f>SUM(H85:H87)</f>
        <v>4005</v>
      </c>
      <c r="J88" s="150">
        <f>SUM(J85:J87)</f>
        <v>21307</v>
      </c>
    </row>
    <row r="89" spans="1:18" ht="13.5" customHeight="1" thickTop="1">
      <c r="A89" s="121"/>
      <c r="B89" s="156"/>
      <c r="C89" s="121"/>
      <c r="D89" s="154"/>
      <c r="E89" s="154"/>
      <c r="F89" s="154"/>
      <c r="G89" s="154"/>
      <c r="H89" s="154"/>
      <c r="I89" s="154"/>
      <c r="J89" s="154"/>
    </row>
    <row r="90" spans="1:18" ht="22.5" customHeight="1">
      <c r="A90" s="120" t="s">
        <v>163</v>
      </c>
      <c r="B90" s="146"/>
      <c r="C90" s="120"/>
      <c r="D90" s="121"/>
      <c r="E90" s="120"/>
      <c r="F90" s="121"/>
      <c r="G90" s="121"/>
      <c r="H90" s="121"/>
      <c r="I90" s="121"/>
      <c r="J90" s="121"/>
    </row>
    <row r="91" spans="1:18" ht="23.25" customHeight="1">
      <c r="A91" t="s">
        <v>82</v>
      </c>
      <c r="D91" s="51">
        <v>51675</v>
      </c>
      <c r="E91" s="51"/>
      <c r="F91" s="51">
        <v>54213</v>
      </c>
      <c r="G91" s="51"/>
      <c r="H91" s="51">
        <v>51675</v>
      </c>
      <c r="I91" s="51"/>
      <c r="J91" s="51">
        <v>54213</v>
      </c>
    </row>
    <row r="92" spans="1:18" ht="23.25" customHeight="1">
      <c r="A92" t="s">
        <v>117</v>
      </c>
      <c r="D92" s="51">
        <v>83907</v>
      </c>
      <c r="E92" s="51"/>
      <c r="F92" s="51">
        <v>83557</v>
      </c>
      <c r="G92" s="51"/>
      <c r="H92" s="51">
        <v>83907</v>
      </c>
      <c r="I92" s="51"/>
      <c r="J92" s="51">
        <v>83557</v>
      </c>
    </row>
    <row r="93" spans="1:18" ht="23.25" customHeight="1">
      <c r="A93" t="s">
        <v>164</v>
      </c>
      <c r="D93" s="33">
        <v>0</v>
      </c>
      <c r="E93" s="33"/>
      <c r="F93" s="33">
        <v>97393</v>
      </c>
      <c r="G93" s="33"/>
      <c r="H93" s="79">
        <v>0</v>
      </c>
      <c r="I93" s="33"/>
      <c r="J93" s="33">
        <v>97393</v>
      </c>
    </row>
    <row r="94" spans="1:18" ht="23.25" customHeight="1">
      <c r="D94" s="33"/>
      <c r="F94" s="33"/>
      <c r="H94" s="33"/>
      <c r="J94" s="33"/>
    </row>
  </sheetData>
  <mergeCells count="14">
    <mergeCell ref="D56:J56"/>
    <mergeCell ref="D8:J8"/>
    <mergeCell ref="D52:F52"/>
    <mergeCell ref="H52:J52"/>
    <mergeCell ref="D53:F53"/>
    <mergeCell ref="H53:J53"/>
    <mergeCell ref="D54:F54"/>
    <mergeCell ref="H54:J54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3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9-10</vt:lpstr>
      <vt:lpstr>11-12</vt:lpstr>
      <vt:lpstr>'11-12'!Print_Area</vt:lpstr>
      <vt:lpstr>'3-5'!Print_Area</vt:lpstr>
      <vt:lpstr>'6'!Print_Area</vt:lpstr>
      <vt:lpstr>'7'!Print_Area</vt:lpstr>
      <vt:lpstr>'8'!Print_Area</vt:lpstr>
      <vt:lpstr>'9-10'!Print_Area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2023-05-09T07:49:52Z</cp:lastPrinted>
  <dcterms:created xsi:type="dcterms:W3CDTF">2004-12-13T06:19:59Z</dcterms:created>
  <dcterms:modified xsi:type="dcterms:W3CDTF">2023-05-09T07:50:00Z</dcterms:modified>
</cp:coreProperties>
</file>