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March23 (ATV-14)\"/>
    </mc:Choice>
  </mc:AlternateContent>
  <xr:revisionPtr revIDLastSave="0" documentId="13_ncr:1_{EDE57EEB-2F62-4238-9BE7-BE3FD125074F}" xr6:coauthVersionLast="47" xr6:coauthVersionMax="47" xr10:uidLastSave="{00000000-0000-0000-0000-000000000000}"/>
  <bookViews>
    <workbookView xWindow="-120" yWindow="-120" windowWidth="21840" windowHeight="13140" activeTab="4" xr2:uid="{C6B6BAE9-7570-4400-95CD-81C0F0550A55}"/>
  </bookViews>
  <sheets>
    <sheet name="2-4" sheetId="1" r:id="rId1"/>
    <sheet name="5-6 (3m)" sheetId="26" r:id="rId2"/>
    <sheet name="7" sheetId="27" r:id="rId3"/>
    <sheet name="8" sheetId="28" r:id="rId4"/>
    <sheet name="9-11" sheetId="29" r:id="rId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29" l="1"/>
  <c r="I95" i="29" s="1"/>
  <c r="Q22" i="28"/>
  <c r="Q19" i="28"/>
  <c r="E119" i="29"/>
  <c r="E95" i="29"/>
  <c r="E90" i="29"/>
  <c r="E79" i="29"/>
  <c r="E52" i="29"/>
  <c r="I46" i="29"/>
  <c r="E46" i="29"/>
  <c r="G24" i="28"/>
  <c r="E17" i="28"/>
  <c r="W31" i="27"/>
  <c r="E24" i="28"/>
  <c r="E31" i="27"/>
  <c r="E20" i="27"/>
  <c r="F94" i="26"/>
  <c r="F88" i="26"/>
  <c r="H78" i="26"/>
  <c r="F78" i="26"/>
  <c r="F25" i="26"/>
  <c r="F17" i="26"/>
  <c r="G128" i="1"/>
  <c r="E128" i="1"/>
  <c r="E131" i="1" s="1"/>
  <c r="E93" i="1"/>
  <c r="G80" i="1"/>
  <c r="E80" i="1"/>
  <c r="E95" i="1" s="1"/>
  <c r="E133" i="1" s="1"/>
  <c r="E47" i="1"/>
  <c r="E49" i="1" s="1"/>
  <c r="I29" i="1"/>
  <c r="G29" i="1"/>
  <c r="E29" i="1"/>
  <c r="L78" i="26"/>
  <c r="J78" i="26"/>
  <c r="F37" i="26"/>
  <c r="F40" i="26" s="1"/>
  <c r="F82" i="26" s="1"/>
  <c r="G46" i="29"/>
  <c r="U31" i="27"/>
  <c r="A104" i="29"/>
  <c r="A101" i="29"/>
  <c r="Q24" i="28" l="1"/>
  <c r="Q17" i="28"/>
  <c r="K20" i="27"/>
  <c r="I24" i="28" l="1"/>
  <c r="K24" i="28"/>
  <c r="M24" i="28"/>
  <c r="O24" i="28"/>
  <c r="M31" i="27"/>
  <c r="S22" i="27"/>
  <c r="W22" i="27" s="1"/>
  <c r="M20" i="27"/>
  <c r="J94" i="26" l="1"/>
  <c r="J88" i="26"/>
  <c r="H88" i="26"/>
  <c r="S18" i="27" l="1"/>
  <c r="W18" i="27" s="1"/>
  <c r="S15" i="27"/>
  <c r="W15" i="27" s="1"/>
  <c r="L17" i="26"/>
  <c r="J17" i="26"/>
  <c r="H17" i="26"/>
  <c r="L94" i="26"/>
  <c r="L88" i="26"/>
  <c r="L25" i="26"/>
  <c r="H94" i="26"/>
  <c r="H25" i="26"/>
  <c r="Q31" i="27"/>
  <c r="O31" i="27"/>
  <c r="K31" i="27"/>
  <c r="I31" i="27"/>
  <c r="G31" i="27"/>
  <c r="U20" i="27"/>
  <c r="Q20" i="27"/>
  <c r="O20" i="27"/>
  <c r="I20" i="27"/>
  <c r="G20" i="27"/>
  <c r="O17" i="28"/>
  <c r="M17" i="28"/>
  <c r="K17" i="28"/>
  <c r="I17" i="28"/>
  <c r="G17" i="28"/>
  <c r="K119" i="29"/>
  <c r="K90" i="29"/>
  <c r="K79" i="29"/>
  <c r="K46" i="29"/>
  <c r="K52" i="29" s="1"/>
  <c r="G119" i="29"/>
  <c r="G90" i="29"/>
  <c r="G79" i="29"/>
  <c r="G52" i="29"/>
  <c r="A149" i="29"/>
  <c r="I119" i="29"/>
  <c r="I90" i="29"/>
  <c r="I79" i="29"/>
  <c r="A57" i="29"/>
  <c r="A37" i="27"/>
  <c r="A99" i="26"/>
  <c r="A49" i="26"/>
  <c r="J25" i="26"/>
  <c r="H37" i="26" l="1"/>
  <c r="H40" i="26" s="1"/>
  <c r="H82" i="26" s="1"/>
  <c r="K92" i="29"/>
  <c r="K95" i="29" s="1"/>
  <c r="S20" i="27"/>
  <c r="L37" i="26"/>
  <c r="L40" i="26" s="1"/>
  <c r="L82" i="26" s="1"/>
  <c r="W20" i="27"/>
  <c r="J37" i="26"/>
  <c r="J40" i="26" s="1"/>
  <c r="J82" i="26" s="1"/>
  <c r="S31" i="27"/>
  <c r="G92" i="29"/>
  <c r="G95" i="29" s="1"/>
  <c r="E92" i="29"/>
  <c r="I52" i="29"/>
  <c r="K128" i="1"/>
  <c r="I128" i="1"/>
  <c r="K131" i="1" l="1"/>
  <c r="G131" i="1"/>
  <c r="K93" i="1"/>
  <c r="K80" i="1"/>
  <c r="G93" i="1"/>
  <c r="K47" i="1"/>
  <c r="K29" i="1"/>
  <c r="G47" i="1"/>
  <c r="I47" i="1"/>
  <c r="K49" i="1" l="1"/>
  <c r="G49" i="1"/>
  <c r="G95" i="1"/>
  <c r="G133" i="1" s="1"/>
  <c r="K95" i="1"/>
  <c r="K133" i="1" s="1"/>
  <c r="I131" i="1" l="1"/>
  <c r="A102" i="1"/>
  <c r="A100" i="1"/>
  <c r="A99" i="1"/>
  <c r="A147" i="1" s="1"/>
  <c r="A54" i="1"/>
  <c r="A52" i="1"/>
  <c r="I49" i="1" l="1"/>
  <c r="I93" i="1" l="1"/>
  <c r="I80" i="1" l="1"/>
  <c r="I95" i="1" s="1"/>
  <c r="I133" i="1" s="1"/>
</calcChain>
</file>

<file path=xl/sharedStrings.xml><?xml version="1.0" encoding="utf-8"?>
<sst xmlns="http://schemas.openxmlformats.org/spreadsheetml/2006/main" count="470" uniqueCount="254">
  <si>
    <t>บริษัท สกาย ไอซีที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</si>
  <si>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</si>
  <si>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</si>
  <si>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</si>
  <si>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</si>
  <si>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</si>
  <si>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</si>
  <si>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</si>
  <si>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</si>
  <si>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</si>
  <si>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</si>
  <si>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</si>
  <si>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วิธีราคาทุนตัดจำหน่าย</t>
  </si>
  <si>
    <t>ลูกหนี้การค้าและลูกหนี้อื่น</t>
  </si>
  <si>
    <t>สินทรัพย์ที่เกิดจากสัญญา</t>
  </si>
  <si>
    <t>ส่วนของลูกหนี้ตามสัญญาเช่าการเงิน</t>
  </si>
  <si>
    <t>ที่ถึงกำหนดรับชำระภายในหนึ่งปี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</si>
  <si>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</si>
  <si>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</si>
  <si>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</si>
  <si>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</si>
  <si>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</si>
  <si>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</si>
  <si>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</si>
  <si>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</si>
  <si>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</si>
  <si>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</si>
  <si>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</si>
  <si>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ส่วนปรับปรุงอาคารและอุปกรณ์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</si>
  <si>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</si>
  <si>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</si>
  <si>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</si>
  <si>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</si>
  <si>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</si>
  <si>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</si>
  <si>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</si>
  <si>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</si>
  <si>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</si>
  <si>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</si>
  <si>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เงินเบิกเกินบัญชี 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</si>
  <si>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</si>
  <si>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</si>
  <si>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</si>
  <si>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</si>
  <si>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</si>
  <si>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</si>
  <si>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</si>
  <si>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</si>
  <si>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</si>
  <si>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</si>
  <si>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</si>
  <si>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</si>
  <si>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</si>
  <si>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</si>
  <si>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</si>
  <si>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</si>
  <si>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</si>
  <si>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</si>
  <si>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</si>
  <si>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</si>
  <si>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</si>
  <si>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</si>
  <si>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</si>
  <si>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</si>
  <si>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</si>
  <si>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</si>
  <si>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</si>
  <si>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</si>
  <si>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</si>
  <si>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</si>
  <si>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</si>
  <si>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</si>
  <si>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</si>
  <si>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</si>
  <si>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</si>
  <si>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</si>
  <si>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</si>
  <si>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</si>
  <si>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</si>
  <si>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</si>
  <si>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</si>
  <si>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</si>
  <si>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</si>
  <si>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รายการที่จะจัดประเภทรายการใหม่ไปยัง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</si>
  <si>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</si>
  <si>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</si>
  <si>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</si>
  <si>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</si>
  <si>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</si>
  <si>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</si>
  <si>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</si>
  <si>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</si>
  <si>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</si>
  <si>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</si>
  <si>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จัดสรรแล้ว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</si>
  <si>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</si>
  <si>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</si>
  <si>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</si>
  <si>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</si>
  <si>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</si>
  <si>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</si>
  <si>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</si>
  <si>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</si>
  <si>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</si>
  <si>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</si>
  <si>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</si>
  <si>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</si>
  <si>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ยังไม่ได้จัดสรร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</si>
  <si>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</si>
  <si>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</si>
  <si>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</si>
  <si>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</si>
  <si>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</si>
  <si>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</si>
  <si>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</si>
  <si>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</si>
  <si>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</si>
  <si>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</si>
  <si>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</si>
  <si>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</si>
  <si>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กำไรจากการยกเลิกสัญญาของสินทรัพย์สิทธิการใช้</t>
  </si>
  <si>
    <t>ค่าใช้จ่ายผลประโยชน์พนักงาน</t>
  </si>
  <si>
    <t>ดอกเบี้ยรับ</t>
  </si>
  <si>
    <t>-  ลูกหนี้การค้าและลูกหนี้อื่น</t>
  </si>
  <si>
    <t>-  สินทรัพย์ที่เกิดจากสัญญา</t>
  </si>
  <si>
    <t>-  ลูกหนี้ตามสัญญาเช่าการเงิน</t>
  </si>
  <si>
    <t>-  งานระหว่างทำและสินค้าระหว่างติดตั้ง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</si>
  <si>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</si>
  <si>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</si>
  <si>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</si>
  <si>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</si>
  <si>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</si>
  <si>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</si>
  <si>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</si>
  <si>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เงินสดจ่ายจากการรับประกัน</t>
  </si>
  <si>
    <t>จ่ายดอกเบี้ย</t>
  </si>
  <si>
    <t>จ่ายภาษีเงินได้</t>
  </si>
  <si>
    <t>เงินสดรับจากภาษีเงินได้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</si>
  <si>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</si>
  <si>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</si>
  <si>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</si>
  <si>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</si>
  <si>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เงินให้กู้ยืมแก่บริษัทย่อย</t>
  </si>
  <si>
    <t>บริษัทย่อยจ่ายชำระคืนเงินให้กู้ยืม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</si>
  <si>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</si>
  <si>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</si>
  <si>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</si>
  <si>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</si>
  <si>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</si>
  <si>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</si>
  <si>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</si>
  <si>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</si>
  <si>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การได้มาซึ่งอุปกรณ์โดยที่ยังไม่ชำระเป็นเงินสด</t>
  </si>
  <si>
    <t>พ.ศ. 2565</t>
  </si>
  <si>
    <t>ยอดคงเหลือต้นงวดวันที่ 1 มกราคม พ.ศ. 2565</t>
  </si>
  <si>
    <t>สินทรัพย์อนุพันธ์</t>
  </si>
  <si>
    <t>เงินกู้ยืมระยะสั้นจากกิจการหรือบุคคลที่เกี่ยวข้องกัน</t>
  </si>
  <si>
    <t>สินทรัพย์ทางการเงินอื่นที่วัดมูลค่า</t>
  </si>
  <si>
    <t>ด้วยวิธีราคาทุนตัดจำหน่าย</t>
  </si>
  <si>
    <t>ส่วนของสินทรัพย์อนุพันธ์ที่ถึงกำหนด</t>
  </si>
  <si>
    <t>ไถ่ถอนภายในหนึ่งปี</t>
  </si>
  <si>
    <t>ส่วนของหนี้สินตามสัญญาเช่าที่ถึงกำหนด</t>
  </si>
  <si>
    <t>ชำระภายในหนึ่งปี</t>
  </si>
  <si>
    <t>ผลขาดทุนจากการด้อยค่าของดอกเบี้ยค้างรับ</t>
  </si>
  <si>
    <t>เงินสดจ่ายเพื่อซื้อเงินลงทุนในบริษัทร่วม</t>
  </si>
  <si>
    <t>เงินสดรับจากเงินกู้ยืมระยะสั้นจากสถาบันการเงิน</t>
  </si>
  <si>
    <t>หุ้นกู้</t>
  </si>
  <si>
    <t xml:space="preserve">   หุ้นสามัญจำนวน 624,266,575 หุ้น </t>
  </si>
  <si>
    <t>ผลขาดทุนจากการด้อยค่าของลูกหนี้การค้า</t>
  </si>
  <si>
    <t>กำไร(ขาดทุน)ก่อนภาษีเงินได้</t>
  </si>
  <si>
    <t>ตามกฏหมาย</t>
  </si>
  <si>
    <t>กำไรจากการจำหน่ายเงินลงทุน</t>
  </si>
  <si>
    <t>กำไรจากการจำหน่ายเงินลงทุนในบริษัทร่วม</t>
  </si>
  <si>
    <t>เงินสดรับจากการขายเงินลงทุนในบริษัทร่วม</t>
  </si>
  <si>
    <t>เงินเบิกเกินบัญชี</t>
  </si>
  <si>
    <t>กำไร(ขาดทุน)สำหรับงวด</t>
  </si>
  <si>
    <t>กำไร(ขาดทุน)ต่อหุ้นขั้นพื้นฐาน</t>
  </si>
  <si>
    <t>กำไร(ขาดทุน)ต่อหุ้น</t>
  </si>
  <si>
    <t>31 มีนาคม</t>
  </si>
  <si>
    <t>ณ วันที่ 31 มีนาคม พ.ศ. 2566</t>
  </si>
  <si>
    <t>พ.ศ. 2566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</si>
  <si>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</si>
  <si>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</si>
  <si>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</si>
  <si>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</si>
  <si>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ภาษีเงินได้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</si>
  <si>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</si>
  <si>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</si>
  <si>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</si>
  <si>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ส่วนแบ่งขาดทุนเบ็ดเสร็จอื่นของบริษัทร่วม</t>
  </si>
  <si>
    <t xml:space="preserve">   ตามวิธีส่วนได้เสีย - สุทธิจากภาษี</t>
  </si>
  <si>
    <t xml:space="preserve">   - การเปลี่ยนแปลงในมูลค่ายุติธรรมของเงินลงทุน</t>
  </si>
  <si>
    <t xml:space="preserve">        ในตราสารทุนด้วยมูลค่ายุติธรรมผ่าน</t>
  </si>
  <si>
    <t xml:space="preserve">        กำไรขาดทุนเบ็ดเสร็จอื่น</t>
  </si>
  <si>
    <t>รวมรายการที่จะไม่จัดประเภทรายการใหม่ไปยัง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</si>
  <si>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</si>
  <si>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กำไร(ขาดทุน)เบ็ดเสร็จรวมสำหรับงวด</t>
  </si>
  <si>
    <t>ยอดคงเหลือสิ้นงวดวันที่ 31 มีนาคม พ.ศ. 2565</t>
  </si>
  <si>
    <t>ค่าใช้จ่ายประมาณการหนี้สินจากการรับประกัน</t>
  </si>
  <si>
    <t>ส่วนแบ่งกำไรจากบริษัทร่วมและการร่วมค้าตามวิธีส่วนได้เสีย</t>
  </si>
  <si>
    <t>-  เงินจ่ายล่วงหน้าโครงการ</t>
  </si>
  <si>
    <t>เงินสดและรายการเทียบเท่าเงินสดลดลงสุทธิ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</si>
  <si>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</si>
  <si>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</si>
  <si>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สำหรับงวดสามเดือนสิ้นสุดวันที่ 31 มีนาคม พ.ศ. 2566</t>
  </si>
  <si>
    <t>ยอดคงเหลือต้นงวดวันที่ 1 มกราคม พ.ศ. 2566</t>
  </si>
  <si>
    <t>ยอดคงเหลือสิ้นงวดวันที่ 31 มีนาคม พ.ศ. 2566</t>
  </si>
  <si>
    <t>หนี้สินอนุพันธ์</t>
  </si>
  <si>
    <t>การเปลี่ยนแปลง</t>
  </si>
  <si>
    <t>ส่วนได้เสีย</t>
  </si>
  <si>
    <t>ของบริษัทใหญ่</t>
  </si>
  <si>
    <t>ในบริษัทย่อย</t>
  </si>
  <si>
    <t>ส่วนได้เสียที่ไม่มีอำนาจการควบคุม</t>
  </si>
  <si>
    <t>เงินสดรับจากส่วนได้เสียที่ไม่มีอำนาจควบคุม</t>
  </si>
  <si>
    <t>สำรองสำหรับซื้อหุ้นคืนจาก</t>
  </si>
  <si>
    <t>กำไร(ขาดทุน)ขั้นต้น</t>
  </si>
  <si>
    <t>การเพิ่มขึ้นของส่วนได้เสียที่ไม่มีอำนาจการควบคุม</t>
  </si>
  <si>
    <t>ขาดทุนเบ็ดเสร็จรวมสำหรับงวด</t>
  </si>
  <si>
    <t xml:space="preserve">กำไรหรือขาดทุนในภายหลัง </t>
  </si>
  <si>
    <t>รวมรายการที่จะจัดประเภทรายการใหม่ไปยัง</t>
  </si>
  <si>
    <t>เงินสดจ่ายเพื่อซื้อเงินลงทุนในกิจการร่วมค้า</t>
  </si>
  <si>
    <t>เงินสดรับจากการขายอุปกรณ์</t>
  </si>
  <si>
    <t>7, 8</t>
  </si>
  <si>
    <t>12, 13</t>
  </si>
  <si>
    <t>(กำไร)ขาดทุนจากมูลค่ายุติธรรมของอนุพันธ์ทางการเงิน</t>
  </si>
  <si>
    <t>กำไรจากการอัตราแลกเปลี่ยนที่ยังไม่เกิดขึ้น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</si>
  <si>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</si>
  <si>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</si>
  <si>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</si>
  <si>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>การได้มาซึ่งสินทรัพย์สิทธิการใช้โดยที่ยังไม่ได้ชำระเป็นเงินสด</t>
  </si>
  <si>
    <t xml:space="preserve">       มูลค่าที่ตราไว้หุ้นละ 0.50 บาท</t>
  </si>
  <si>
    <t xml:space="preserve">      มูลค่าที่ชำระแล้วหุ้นละ 0.50 บาท</t>
  </si>
  <si>
    <t>กำไร(ขาดทุน)เบ็ดเสร็จอื่น:</t>
  </si>
  <si>
    <t>ขาดทุนเบ็ดเสร็จอื่นสำหรับงวด - สุทธิจากภาษี</t>
  </si>
  <si>
    <t>การแบ่งปันกำไร(ขาดทุน)เบ็ดเสร็จรวม:</t>
  </si>
  <si>
    <t>การแบ่งปันกำไร(ขาดทุน):</t>
  </si>
  <si>
    <t>การเปลี่ยนแปลงในส่วนของเจ้าของสำหรับงวด</t>
  </si>
  <si>
    <t>ขาดทุนจากการจำหน่ายเงินลงทุนในบริษัทย่อย</t>
  </si>
  <si>
    <t>รายได้ดอกเบี้ยรับ</t>
  </si>
  <si>
    <t>การเพิ่มขึ้นของเงินฝากธนาคารที่ติดภาระค้ำประกัน</t>
  </si>
  <si>
    <t>การ(เพิ่มขึ้น)ลดลงของสินทรัพย์ทางการเงินที่วัดมูลค่าด้วย</t>
  </si>
  <si>
    <t>เงินสดรับจากเงินกู้ยืมระยะสั้นจากกิจการหรือบุคคลที่เกี่ยวข้องกัน</t>
  </si>
  <si>
    <t>เงินสดจ่ายคืนเงินกู้ยืมระยะสั้นจากกิจการหรือบุคคลที่เกี่ยวข้องกัน</t>
  </si>
  <si>
    <t>เงินสดสุทธิ(ใช้ไปใน)ได้มาจากกิจกรรมจัดหาเงิน</t>
  </si>
  <si>
    <t>รายได้ดอกเบี้ยทางการเงินตามสัญญาเช่าการเงิน</t>
  </si>
  <si>
    <t>การเปลี่ยนแปลงในสินทรัพย์ดำเนินงานและหนี้สินดำเนินงาน</t>
  </si>
  <si>
    <t>การได้มาซึ่งสินทรัพย์ไม่มีตัวตนโดยที่ยังไม่ชำระเป็นเงินสด</t>
  </si>
  <si>
    <t>กำไรรอรับรู้ของรายการระหว่างกันจากการร่วมค้า</t>
  </si>
  <si>
    <t xml:space="preserve">  จากการด้อยค่าของสินค้าคงเหลือ</t>
  </si>
  <si>
    <t>กำไรจากอัตราแลกเปลี่ยน - สุทธิ</t>
  </si>
  <si>
    <t>ผลขาดทุน(กลับรายการ)</t>
  </si>
  <si>
    <t>ส่วนของหนี้สินอนุพันธ์ที่ถึงกำหนด</t>
  </si>
  <si>
    <t>หนี้สินที่เกิดจากสัญญาที่ถึงกำหนดรับรู้เกินกว่าหนึ่งปี</t>
  </si>
  <si>
    <t>ขาดทุนจากการจำหน่ายและตัดจำหน่ายสินทรัพย์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</si>
</sst>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_(* #,##0.000_);_(* \(#,##0.000\);_(* &quot;-&quot;_);_(@_)"/>
    <numFmt numFmtId="170" formatCode="_(* #,##0.00_);_(* \(#,##0.00\);_(* &quot;-&quot;_);_(@_)"/>
  </numFmts>
  <fonts count="2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9"/>
      <color theme="1"/>
      <name val="Calibri"/>
      <family val="2"/>
      <scheme val="minor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4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8">
    <xf numFmtId="0" fontId="0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0" fontId="1" fillId="0" borderId="0"/>
    <xf numFmtId="0" fontId="8" fillId="0" borderId="0"/>
    <xf numFmtId="0" fontId="1" fillId="0" borderId="0"/>
  </cellStyleXfs>
  <cellXfs count="292">
    <xf numFmtId="0" fontId="0" fillId="0" borderId="0" xfId="0"/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3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164" fontId="4" fillId="0" borderId="1" xfId="0" applyNumberFormat="1" applyFont="1" applyBorder="1" applyAlignment="1">
      <alignment horizontal="centerContinuous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top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118" applyFont="1" applyAlignment="1">
      <alignment vertical="center"/>
    </xf>
    <xf numFmtId="0" fontId="4" fillId="0" borderId="0" xfId="118" applyFont="1" applyAlignment="1">
      <alignment vertical="center"/>
    </xf>
    <xf numFmtId="0" fontId="3" fillId="0" borderId="0" xfId="118" applyFont="1" applyAlignment="1">
      <alignment horizontal="left" vertical="center"/>
    </xf>
    <xf numFmtId="164" fontId="4" fillId="0" borderId="0" xfId="118" applyNumberFormat="1" applyFont="1" applyAlignment="1">
      <alignment horizontal="centerContinuous" vertical="center"/>
    </xf>
    <xf numFmtId="164" fontId="3" fillId="0" borderId="0" xfId="119" quotePrefix="1" applyNumberFormat="1" applyFont="1" applyFill="1" applyBorder="1" applyAlignment="1">
      <alignment horizontal="right" vertical="center"/>
    </xf>
    <xf numFmtId="164" fontId="3" fillId="0" borderId="0" xfId="119" quotePrefix="1" applyNumberFormat="1" applyFont="1" applyFill="1" applyBorder="1" applyAlignment="1">
      <alignment horizontal="center" vertical="center"/>
    </xf>
    <xf numFmtId="164" fontId="3" fillId="0" borderId="0" xfId="118" quotePrefix="1" applyNumberFormat="1" applyFont="1" applyAlignment="1">
      <alignment horizontal="right" vertical="center"/>
    </xf>
    <xf numFmtId="164" fontId="3" fillId="0" borderId="0" xfId="118" applyNumberFormat="1" applyFont="1" applyAlignment="1">
      <alignment horizontal="right" vertical="center"/>
    </xf>
    <xf numFmtId="164" fontId="3" fillId="0" borderId="1" xfId="119" quotePrefix="1" applyNumberFormat="1" applyFont="1" applyFill="1" applyBorder="1" applyAlignment="1">
      <alignment horizontal="right" vertical="center"/>
    </xf>
    <xf numFmtId="164" fontId="3" fillId="0" borderId="0" xfId="119" applyNumberFormat="1" applyFont="1" applyFill="1" applyBorder="1" applyAlignment="1">
      <alignment horizontal="right" vertical="center"/>
    </xf>
    <xf numFmtId="0" fontId="4" fillId="0" borderId="0" xfId="120" applyFont="1" applyAlignment="1">
      <alignment horizontal="center" vertical="center"/>
    </xf>
    <xf numFmtId="164" fontId="4" fillId="2" borderId="0" xfId="119" applyNumberFormat="1" applyFont="1" applyFill="1" applyBorder="1" applyAlignment="1">
      <alignment horizontal="right" vertical="center"/>
    </xf>
    <xf numFmtId="164" fontId="4" fillId="0" borderId="0" xfId="119" applyNumberFormat="1" applyFont="1" applyFill="1" applyBorder="1" applyAlignment="1">
      <alignment horizontal="right" vertical="center"/>
    </xf>
    <xf numFmtId="164" fontId="4" fillId="0" borderId="0" xfId="118" applyNumberFormat="1" applyFont="1" applyAlignment="1">
      <alignment vertical="center"/>
    </xf>
    <xf numFmtId="0" fontId="4" fillId="0" borderId="0" xfId="120" applyFont="1" applyAlignment="1">
      <alignment vertical="center"/>
    </xf>
    <xf numFmtId="164" fontId="4" fillId="2" borderId="1" xfId="119" applyNumberFormat="1" applyFont="1" applyFill="1" applyBorder="1" applyAlignment="1">
      <alignment horizontal="right" vertical="center"/>
    </xf>
    <xf numFmtId="164" fontId="4" fillId="0" borderId="1" xfId="119" applyNumberFormat="1" applyFont="1" applyFill="1" applyBorder="1" applyAlignment="1">
      <alignment horizontal="right" vertical="center"/>
    </xf>
    <xf numFmtId="164" fontId="4" fillId="2" borderId="3" xfId="119" applyNumberFormat="1" applyFont="1" applyFill="1" applyBorder="1" applyAlignment="1">
      <alignment horizontal="right" vertical="center"/>
    </xf>
    <xf numFmtId="164" fontId="4" fillId="0" borderId="3" xfId="119" applyNumberFormat="1" applyFont="1" applyFill="1" applyBorder="1" applyAlignment="1">
      <alignment horizontal="right" vertical="center"/>
    </xf>
    <xf numFmtId="0" fontId="4" fillId="0" borderId="0" xfId="118" applyFont="1" applyAlignment="1">
      <alignment horizontal="left" vertical="center"/>
    </xf>
    <xf numFmtId="0" fontId="4" fillId="0" borderId="0" xfId="118" applyFont="1" applyAlignment="1">
      <alignment horizontal="center" vertical="center"/>
    </xf>
    <xf numFmtId="0" fontId="4" fillId="0" borderId="0" xfId="51" applyFont="1" applyAlignment="1">
      <alignment vertical="center"/>
    </xf>
    <xf numFmtId="164" fontId="4" fillId="0" borderId="0" xfId="119" applyNumberFormat="1" applyFont="1" applyFill="1" applyBorder="1" applyAlignment="1">
      <alignment vertical="center"/>
    </xf>
    <xf numFmtId="164" fontId="4" fillId="0" borderId="0" xfId="119" applyNumberFormat="1" applyFont="1" applyFill="1" applyAlignment="1">
      <alignment horizontal="center" vertical="center"/>
    </xf>
    <xf numFmtId="164" fontId="4" fillId="0" borderId="0" xfId="119" applyNumberFormat="1" applyFont="1" applyFill="1" applyAlignment="1">
      <alignment vertical="center"/>
    </xf>
    <xf numFmtId="0" fontId="4" fillId="0" borderId="0" xfId="121" applyFont="1" applyAlignment="1">
      <alignment vertical="center"/>
    </xf>
    <xf numFmtId="166" fontId="4" fillId="0" borderId="0" xfId="121" applyNumberFormat="1" applyFont="1" applyAlignment="1">
      <alignment horizontal="center" vertical="center"/>
    </xf>
    <xf numFmtId="166" fontId="4" fillId="0" borderId="0" xfId="121" applyNumberFormat="1" applyFont="1" applyAlignment="1">
      <alignment vertical="center"/>
    </xf>
    <xf numFmtId="164" fontId="4" fillId="0" borderId="0" xfId="121" applyNumberFormat="1" applyFont="1" applyAlignment="1">
      <alignment vertical="center"/>
    </xf>
    <xf numFmtId="164" fontId="4" fillId="0" borderId="0" xfId="122" applyNumberFormat="1" applyFont="1" applyFill="1" applyAlignment="1">
      <alignment horizontal="right" vertical="center"/>
    </xf>
    <xf numFmtId="164" fontId="4" fillId="0" borderId="0" xfId="122" applyNumberFormat="1" applyFont="1" applyFill="1" applyAlignment="1">
      <alignment vertical="center"/>
    </xf>
    <xf numFmtId="164" fontId="4" fillId="0" borderId="0" xfId="121" applyNumberFormat="1" applyFont="1" applyAlignment="1">
      <alignment horizontal="right" vertical="center"/>
    </xf>
    <xf numFmtId="164" fontId="3" fillId="0" borderId="0" xfId="122" applyNumberFormat="1" applyFont="1" applyFill="1" applyAlignment="1">
      <alignment horizontal="right" vertical="center"/>
    </xf>
    <xf numFmtId="0" fontId="3" fillId="0" borderId="0" xfId="121" applyFont="1" applyAlignment="1">
      <alignment horizontal="left" vertical="center"/>
    </xf>
    <xf numFmtId="166" fontId="3" fillId="0" borderId="0" xfId="121" applyNumberFormat="1" applyFont="1" applyAlignment="1">
      <alignment horizontal="center" vertical="center"/>
    </xf>
    <xf numFmtId="166" fontId="4" fillId="0" borderId="0" xfId="121" applyNumberFormat="1" applyFont="1" applyAlignment="1">
      <alignment horizontal="centerContinuous" vertical="center"/>
    </xf>
    <xf numFmtId="164" fontId="4" fillId="0" borderId="0" xfId="121" applyNumberFormat="1" applyFont="1" applyAlignment="1">
      <alignment horizontal="centerContinuous" vertical="center"/>
    </xf>
    <xf numFmtId="164" fontId="4" fillId="0" borderId="0" xfId="122" applyNumberFormat="1" applyFont="1" applyFill="1" applyBorder="1" applyAlignment="1">
      <alignment horizontal="right" vertical="center"/>
    </xf>
    <xf numFmtId="164" fontId="4" fillId="0" borderId="0" xfId="122" applyNumberFormat="1" applyFont="1" applyFill="1" applyAlignment="1">
      <alignment horizontal="centerContinuous" vertical="center"/>
    </xf>
    <xf numFmtId="0" fontId="3" fillId="0" borderId="1" xfId="121" applyFont="1" applyBorder="1" applyAlignment="1">
      <alignment horizontal="left" vertical="center"/>
    </xf>
    <xf numFmtId="166" fontId="4" fillId="0" borderId="1" xfId="121" applyNumberFormat="1" applyFont="1" applyBorder="1" applyAlignment="1">
      <alignment horizontal="centerContinuous" vertical="center"/>
    </xf>
    <xf numFmtId="164" fontId="4" fillId="0" borderId="1" xfId="121" applyNumberFormat="1" applyFont="1" applyBorder="1" applyAlignment="1">
      <alignment horizontal="centerContinuous" vertical="center"/>
    </xf>
    <xf numFmtId="164" fontId="4" fillId="0" borderId="1" xfId="122" applyNumberFormat="1" applyFont="1" applyFill="1" applyBorder="1" applyAlignment="1">
      <alignment horizontal="right" vertical="center"/>
    </xf>
    <xf numFmtId="164" fontId="4" fillId="0" borderId="1" xfId="122" applyNumberFormat="1" applyFont="1" applyFill="1" applyBorder="1" applyAlignment="1">
      <alignment horizontal="centerContinuous" vertical="center"/>
    </xf>
    <xf numFmtId="0" fontId="3" fillId="0" borderId="2" xfId="121" applyFont="1" applyBorder="1" applyAlignment="1">
      <alignment horizontal="left" vertical="center"/>
    </xf>
    <xf numFmtId="166" fontId="4" fillId="0" borderId="2" xfId="121" applyNumberFormat="1" applyFont="1" applyBorder="1" applyAlignment="1">
      <alignment horizontal="centerContinuous" vertical="center"/>
    </xf>
    <xf numFmtId="164" fontId="4" fillId="0" borderId="2" xfId="121" applyNumberFormat="1" applyFont="1" applyBorder="1" applyAlignment="1">
      <alignment horizontal="centerContinuous" vertical="center"/>
    </xf>
    <xf numFmtId="164" fontId="4" fillId="0" borderId="2" xfId="122" applyNumberFormat="1" applyFont="1" applyFill="1" applyBorder="1" applyAlignment="1">
      <alignment horizontal="right" vertical="center"/>
    </xf>
    <xf numFmtId="164" fontId="4" fillId="0" borderId="2" xfId="122" applyNumberFormat="1" applyFont="1" applyFill="1" applyBorder="1" applyAlignment="1">
      <alignment horizontal="centerContinuous" vertical="center"/>
    </xf>
    <xf numFmtId="0" fontId="3" fillId="0" borderId="0" xfId="121" applyFont="1" applyAlignment="1">
      <alignment horizontal="center" vertical="center"/>
    </xf>
    <xf numFmtId="164" fontId="3" fillId="0" borderId="0" xfId="121" applyNumberFormat="1" applyFont="1" applyAlignment="1">
      <alignment horizontal="center" vertical="center"/>
    </xf>
    <xf numFmtId="166" fontId="5" fillId="0" borderId="0" xfId="121" applyNumberFormat="1" applyFont="1" applyAlignment="1">
      <alignment horizontal="center" vertical="center"/>
    </xf>
    <xf numFmtId="164" fontId="3" fillId="0" borderId="0" xfId="122" applyNumberFormat="1" applyFont="1" applyFill="1" applyBorder="1" applyAlignment="1">
      <alignment horizontal="right" vertical="center"/>
    </xf>
    <xf numFmtId="164" fontId="3" fillId="0" borderId="0" xfId="122" quotePrefix="1" applyNumberFormat="1" applyFont="1" applyFill="1" applyBorder="1" applyAlignment="1">
      <alignment horizontal="right" vertical="center"/>
    </xf>
    <xf numFmtId="164" fontId="3" fillId="0" borderId="0" xfId="121" applyNumberFormat="1" applyFont="1" applyAlignment="1">
      <alignment horizontal="right" vertical="center"/>
    </xf>
    <xf numFmtId="164" fontId="3" fillId="0" borderId="0" xfId="121" quotePrefix="1" applyNumberFormat="1" applyFont="1" applyAlignment="1">
      <alignment horizontal="right" vertical="center"/>
    </xf>
    <xf numFmtId="164" fontId="3" fillId="0" borderId="1" xfId="122" applyNumberFormat="1" applyFont="1" applyFill="1" applyBorder="1" applyAlignment="1">
      <alignment horizontal="right" vertical="center"/>
    </xf>
    <xf numFmtId="0" fontId="3" fillId="0" borderId="0" xfId="121" quotePrefix="1" applyFont="1" applyAlignment="1">
      <alignment horizontal="left" vertical="center"/>
    </xf>
    <xf numFmtId="0" fontId="3" fillId="0" borderId="0" xfId="119" applyNumberFormat="1" applyFont="1" applyFill="1" applyAlignment="1">
      <alignment horizontal="left" vertical="top"/>
    </xf>
    <xf numFmtId="167" fontId="3" fillId="0" borderId="0" xfId="119" applyNumberFormat="1" applyFont="1" applyFill="1" applyAlignment="1">
      <alignment horizontal="center" vertical="top"/>
    </xf>
    <xf numFmtId="167" fontId="4" fillId="0" borderId="0" xfId="119" applyNumberFormat="1" applyFont="1" applyFill="1" applyAlignment="1">
      <alignment horizontal="center" vertical="top"/>
    </xf>
    <xf numFmtId="164" fontId="4" fillId="0" borderId="0" xfId="119" applyNumberFormat="1" applyFont="1" applyFill="1" applyBorder="1" applyAlignment="1">
      <alignment horizontal="right" vertical="top"/>
    </xf>
    <xf numFmtId="164" fontId="4" fillId="0" borderId="0" xfId="119" applyNumberFormat="1" applyFont="1" applyFill="1" applyAlignment="1">
      <alignment horizontal="right" vertical="top"/>
    </xf>
    <xf numFmtId="167" fontId="4" fillId="0" borderId="0" xfId="119" applyNumberFormat="1" applyFont="1" applyFill="1" applyAlignment="1">
      <alignment vertical="top"/>
    </xf>
    <xf numFmtId="0" fontId="3" fillId="0" borderId="0" xfId="119" applyNumberFormat="1" applyFont="1" applyFill="1" applyAlignment="1">
      <alignment horizontal="left" vertical="center"/>
    </xf>
    <xf numFmtId="167" fontId="4" fillId="0" borderId="0" xfId="119" applyNumberFormat="1" applyFont="1" applyFill="1" applyAlignment="1">
      <alignment horizontal="center" vertical="center"/>
    </xf>
    <xf numFmtId="164" fontId="4" fillId="0" borderId="0" xfId="119" applyNumberFormat="1" applyFont="1" applyFill="1" applyAlignment="1">
      <alignment horizontal="right" vertical="center"/>
    </xf>
    <xf numFmtId="167" fontId="4" fillId="0" borderId="0" xfId="119" applyNumberFormat="1" applyFont="1" applyFill="1" applyAlignment="1">
      <alignment vertical="center"/>
    </xf>
    <xf numFmtId="0" fontId="4" fillId="0" borderId="0" xfId="119" applyNumberFormat="1" applyFont="1" applyFill="1" applyAlignment="1">
      <alignment horizontal="left" vertical="center"/>
    </xf>
    <xf numFmtId="0" fontId="4" fillId="0" borderId="0" xfId="119" applyNumberFormat="1" applyFont="1" applyFill="1" applyAlignment="1">
      <alignment horizontal="center" vertical="center"/>
    </xf>
    <xf numFmtId="0" fontId="4" fillId="0" borderId="0" xfId="119" applyNumberFormat="1" applyFont="1" applyFill="1" applyAlignment="1">
      <alignment vertical="center"/>
    </xf>
    <xf numFmtId="0" fontId="3" fillId="0" borderId="0" xfId="121" quotePrefix="1" applyFont="1" applyAlignment="1">
      <alignment horizontal="left" vertical="top"/>
    </xf>
    <xf numFmtId="0" fontId="3" fillId="0" borderId="0" xfId="119" quotePrefix="1" applyNumberFormat="1" applyFont="1" applyFill="1" applyAlignment="1">
      <alignment horizontal="left" vertical="top"/>
    </xf>
    <xf numFmtId="167" fontId="3" fillId="0" borderId="0" xfId="119" quotePrefix="1" applyNumberFormat="1" applyFont="1" applyFill="1" applyAlignment="1">
      <alignment horizontal="center" vertical="top"/>
    </xf>
    <xf numFmtId="164" fontId="4" fillId="0" borderId="3" xfId="119" applyNumberFormat="1" applyFont="1" applyFill="1" applyBorder="1" applyAlignment="1">
      <alignment horizontal="right" vertical="top"/>
    </xf>
    <xf numFmtId="164" fontId="4" fillId="2" borderId="0" xfId="119" applyNumberFormat="1" applyFont="1" applyFill="1" applyBorder="1" applyAlignment="1">
      <alignment horizontal="right" vertical="top"/>
    </xf>
    <xf numFmtId="164" fontId="4" fillId="2" borderId="1" xfId="123" applyNumberFormat="1" applyFont="1" applyFill="1" applyBorder="1" applyAlignment="1">
      <alignment horizontal="right" vertical="center"/>
    </xf>
    <xf numFmtId="164" fontId="4" fillId="2" borderId="3" xfId="119" applyNumberFormat="1" applyFont="1" applyFill="1" applyBorder="1" applyAlignment="1">
      <alignment horizontal="right" vertical="top"/>
    </xf>
    <xf numFmtId="166" fontId="3" fillId="0" borderId="0" xfId="121" applyNumberFormat="1" applyFont="1" applyAlignment="1">
      <alignment horizontal="left" vertical="center"/>
    </xf>
    <xf numFmtId="166" fontId="3" fillId="0" borderId="1" xfId="121" applyNumberFormat="1" applyFont="1" applyBorder="1" applyAlignment="1">
      <alignment horizontal="left" vertical="center"/>
    </xf>
    <xf numFmtId="166" fontId="3" fillId="0" borderId="2" xfId="121" applyNumberFormat="1" applyFont="1" applyBorder="1" applyAlignment="1">
      <alignment horizontal="left" vertical="center"/>
    </xf>
    <xf numFmtId="0" fontId="3" fillId="0" borderId="0" xfId="119" applyNumberFormat="1" applyFont="1" applyFill="1" applyAlignment="1">
      <alignment horizontal="center" vertical="center"/>
    </xf>
    <xf numFmtId="164" fontId="4" fillId="0" borderId="0" xfId="124" applyNumberFormat="1" applyFont="1" applyFill="1" applyBorder="1" applyAlignment="1">
      <alignment horizontal="right" vertical="center"/>
    </xf>
    <xf numFmtId="0" fontId="3" fillId="0" borderId="0" xfId="119" quotePrefix="1" applyNumberFormat="1" applyFont="1" applyFill="1" applyAlignment="1">
      <alignment horizontal="center" vertical="top"/>
    </xf>
    <xf numFmtId="166" fontId="3" fillId="0" borderId="0" xfId="121" applyNumberFormat="1" applyFont="1" applyAlignment="1">
      <alignment vertical="center"/>
    </xf>
    <xf numFmtId="164" fontId="4" fillId="0" borderId="0" xfId="120" applyNumberFormat="1" applyFont="1" applyAlignment="1">
      <alignment vertical="center"/>
    </xf>
    <xf numFmtId="166" fontId="3" fillId="0" borderId="0" xfId="120" quotePrefix="1" applyNumberFormat="1" applyFont="1" applyAlignment="1">
      <alignment horizontal="left" vertical="center"/>
    </xf>
    <xf numFmtId="166" fontId="4" fillId="0" borderId="0" xfId="120" applyNumberFormat="1" applyFont="1" applyAlignment="1">
      <alignment horizontal="center" vertical="center"/>
    </xf>
    <xf numFmtId="164" fontId="4" fillId="0" borderId="0" xfId="120" applyNumberFormat="1" applyFont="1" applyAlignment="1">
      <alignment horizontal="center" vertical="center"/>
    </xf>
    <xf numFmtId="166" fontId="3" fillId="0" borderId="1" xfId="120" applyNumberFormat="1" applyFont="1" applyBorder="1" applyAlignment="1">
      <alignment horizontal="left" vertical="center"/>
    </xf>
    <xf numFmtId="166" fontId="4" fillId="0" borderId="1" xfId="120" applyNumberFormat="1" applyFont="1" applyBorder="1" applyAlignment="1">
      <alignment horizontal="center" vertical="center"/>
    </xf>
    <xf numFmtId="164" fontId="4" fillId="0" borderId="1" xfId="119" applyNumberFormat="1" applyFont="1" applyFill="1" applyBorder="1" applyAlignment="1">
      <alignment horizontal="center" vertical="center"/>
    </xf>
    <xf numFmtId="164" fontId="4" fillId="0" borderId="1" xfId="120" applyNumberFormat="1" applyFont="1" applyBorder="1" applyAlignment="1">
      <alignment horizontal="center" vertical="center"/>
    </xf>
    <xf numFmtId="166" fontId="4" fillId="0" borderId="0" xfId="120" applyNumberFormat="1" applyFont="1" applyAlignment="1">
      <alignment vertical="center"/>
    </xf>
    <xf numFmtId="164" fontId="4" fillId="0" borderId="0" xfId="118" applyNumberFormat="1" applyFont="1" applyAlignment="1">
      <alignment horizontal="center" vertical="center"/>
    </xf>
    <xf numFmtId="164" fontId="3" fillId="0" borderId="0" xfId="119" applyNumberFormat="1" applyFont="1" applyFill="1" applyBorder="1" applyAlignment="1">
      <alignment horizontal="center" vertical="center"/>
    </xf>
    <xf numFmtId="166" fontId="5" fillId="0" borderId="0" xfId="120" applyNumberFormat="1" applyFont="1" applyAlignment="1">
      <alignment horizontal="center" vertical="center"/>
    </xf>
    <xf numFmtId="164" fontId="5" fillId="0" borderId="0" xfId="120" applyNumberFormat="1" applyFont="1" applyAlignment="1">
      <alignment horizontal="center" vertical="center"/>
    </xf>
    <xf numFmtId="166" fontId="3" fillId="0" borderId="0" xfId="120" applyNumberFormat="1" applyFont="1" applyAlignment="1">
      <alignment vertical="center"/>
    </xf>
    <xf numFmtId="0" fontId="4" fillId="0" borderId="0" xfId="120" quotePrefix="1" applyFont="1" applyAlignment="1">
      <alignment vertical="center"/>
    </xf>
    <xf numFmtId="166" fontId="4" fillId="0" borderId="1" xfId="120" applyNumberFormat="1" applyFont="1" applyBorder="1" applyAlignment="1">
      <alignment vertical="center"/>
    </xf>
    <xf numFmtId="164" fontId="4" fillId="0" borderId="1" xfId="118" applyNumberFormat="1" applyFont="1" applyBorder="1" applyAlignment="1">
      <alignment vertical="center"/>
    </xf>
    <xf numFmtId="166" fontId="3" fillId="0" borderId="0" xfId="120" applyNumberFormat="1" applyFont="1" applyAlignment="1">
      <alignment horizontal="left" vertical="center"/>
    </xf>
    <xf numFmtId="166" fontId="4" fillId="0" borderId="0" xfId="120" quotePrefix="1" applyNumberFormat="1" applyFont="1" applyAlignment="1">
      <alignment horizontal="left" vertical="center"/>
    </xf>
    <xf numFmtId="37" fontId="4" fillId="0" borderId="0" xfId="118" applyNumberFormat="1" applyFont="1" applyAlignment="1">
      <alignment horizontal="left" vertical="center"/>
    </xf>
    <xf numFmtId="37" fontId="4" fillId="0" borderId="0" xfId="118" quotePrefix="1" applyNumberFormat="1" applyFont="1" applyAlignment="1">
      <alignment horizontal="left" vertical="center"/>
    </xf>
    <xf numFmtId="164" fontId="3" fillId="0" borderId="0" xfId="118" quotePrefix="1" applyNumberFormat="1" applyFont="1" applyFill="1" applyAlignment="1">
      <alignment horizontal="right" vertical="center"/>
    </xf>
    <xf numFmtId="164" fontId="4" fillId="0" borderId="0" xfId="118" applyNumberFormat="1" applyFont="1" applyFill="1" applyAlignment="1">
      <alignment vertical="center"/>
    </xf>
    <xf numFmtId="166" fontId="3" fillId="0" borderId="0" xfId="121" applyNumberFormat="1" applyFont="1" applyFill="1" applyAlignment="1">
      <alignment horizontal="center" vertical="center"/>
    </xf>
    <xf numFmtId="166" fontId="5" fillId="0" borderId="0" xfId="121" applyNumberFormat="1" applyFont="1" applyFill="1" applyAlignment="1">
      <alignment horizontal="center" vertical="center"/>
    </xf>
    <xf numFmtId="164" fontId="3" fillId="0" borderId="0" xfId="121" quotePrefix="1" applyNumberFormat="1" applyFont="1" applyFill="1" applyAlignment="1">
      <alignment horizontal="right" vertical="center"/>
    </xf>
    <xf numFmtId="164" fontId="3" fillId="0" borderId="0" xfId="121" applyNumberFormat="1" applyFont="1" applyFill="1" applyAlignment="1">
      <alignment horizontal="right" vertical="center"/>
    </xf>
    <xf numFmtId="164" fontId="3" fillId="0" borderId="1" xfId="121" applyNumberFormat="1" applyFont="1" applyFill="1" applyBorder="1" applyAlignment="1">
      <alignment horizontal="right" vertical="center"/>
    </xf>
    <xf numFmtId="164" fontId="4" fillId="0" borderId="0" xfId="121" applyNumberFormat="1" applyFont="1" applyFill="1" applyAlignment="1">
      <alignment horizontal="right" vertical="center"/>
    </xf>
    <xf numFmtId="164" fontId="4" fillId="0" borderId="1" xfId="123" applyNumberFormat="1" applyFont="1" applyFill="1" applyBorder="1" applyAlignment="1">
      <alignment horizontal="right" vertical="center"/>
    </xf>
    <xf numFmtId="164" fontId="16" fillId="0" borderId="0" xfId="119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4" fontId="16" fillId="2" borderId="0" xfId="119" applyNumberFormat="1" applyFont="1" applyFill="1" applyBorder="1" applyAlignment="1">
      <alignment horizontal="right" vertical="center"/>
    </xf>
    <xf numFmtId="0" fontId="16" fillId="0" borderId="0" xfId="118" applyFont="1" applyAlignment="1">
      <alignment vertical="center"/>
    </xf>
    <xf numFmtId="0" fontId="17" fillId="0" borderId="0" xfId="118" applyFont="1" applyAlignment="1">
      <alignment horizontal="left" vertical="center"/>
    </xf>
    <xf numFmtId="0" fontId="16" fillId="0" borderId="0" xfId="118" applyFont="1" applyAlignment="1">
      <alignment horizontal="center" vertical="center"/>
    </xf>
    <xf numFmtId="0" fontId="3" fillId="0" borderId="0" xfId="118" applyFont="1" applyFill="1" applyAlignment="1">
      <alignment vertical="center"/>
    </xf>
    <xf numFmtId="0" fontId="4" fillId="0" borderId="0" xfId="121" applyFont="1" applyFill="1" applyAlignment="1">
      <alignment vertical="center"/>
    </xf>
    <xf numFmtId="166" fontId="4" fillId="0" borderId="0" xfId="121" applyNumberFormat="1" applyFont="1" applyFill="1" applyAlignment="1">
      <alignment horizontal="center" vertical="center"/>
    </xf>
    <xf numFmtId="166" fontId="4" fillId="0" borderId="0" xfId="121" applyNumberFormat="1" applyFont="1" applyFill="1" applyAlignment="1">
      <alignment vertical="center"/>
    </xf>
    <xf numFmtId="164" fontId="4" fillId="0" borderId="0" xfId="121" applyNumberFormat="1" applyFont="1" applyFill="1" applyAlignment="1">
      <alignment vertical="center"/>
    </xf>
    <xf numFmtId="0" fontId="3" fillId="0" borderId="0" xfId="121" applyFont="1" applyFill="1" applyAlignment="1">
      <alignment horizontal="left" vertical="center"/>
    </xf>
    <xf numFmtId="166" fontId="4" fillId="0" borderId="0" xfId="121" applyNumberFormat="1" applyFont="1" applyFill="1" applyAlignment="1">
      <alignment horizontal="centerContinuous" vertical="center"/>
    </xf>
    <xf numFmtId="164" fontId="4" fillId="0" borderId="0" xfId="121" applyNumberFormat="1" applyFont="1" applyFill="1" applyAlignment="1">
      <alignment horizontal="centerContinuous" vertical="center"/>
    </xf>
    <xf numFmtId="0" fontId="3" fillId="0" borderId="1" xfId="121" applyFont="1" applyFill="1" applyBorder="1" applyAlignment="1">
      <alignment horizontal="left" vertical="center"/>
    </xf>
    <xf numFmtId="166" fontId="3" fillId="0" borderId="1" xfId="121" applyNumberFormat="1" applyFont="1" applyFill="1" applyBorder="1" applyAlignment="1">
      <alignment horizontal="center" vertical="center"/>
    </xf>
    <xf numFmtId="166" fontId="4" fillId="0" borderId="1" xfId="121" applyNumberFormat="1" applyFont="1" applyFill="1" applyBorder="1" applyAlignment="1">
      <alignment horizontal="centerContinuous" vertical="center"/>
    </xf>
    <xf numFmtId="164" fontId="4" fillId="0" borderId="1" xfId="121" applyNumberFormat="1" applyFont="1" applyFill="1" applyBorder="1" applyAlignment="1">
      <alignment horizontal="centerContinuous" vertical="center"/>
    </xf>
    <xf numFmtId="0" fontId="3" fillId="0" borderId="2" xfId="121" applyFont="1" applyFill="1" applyBorder="1" applyAlignment="1">
      <alignment horizontal="left" vertical="center"/>
    </xf>
    <xf numFmtId="166" fontId="3" fillId="0" borderId="2" xfId="121" applyNumberFormat="1" applyFont="1" applyFill="1" applyBorder="1" applyAlignment="1">
      <alignment horizontal="center" vertical="center"/>
    </xf>
    <xf numFmtId="166" fontId="4" fillId="0" borderId="2" xfId="121" applyNumberFormat="1" applyFont="1" applyFill="1" applyBorder="1" applyAlignment="1">
      <alignment horizontal="centerContinuous" vertical="center"/>
    </xf>
    <xf numFmtId="164" fontId="4" fillId="0" borderId="2" xfId="121" applyNumberFormat="1" applyFont="1" applyFill="1" applyBorder="1" applyAlignment="1">
      <alignment horizontal="centerContinuous" vertical="center"/>
    </xf>
    <xf numFmtId="0" fontId="3" fillId="0" borderId="0" xfId="121" applyFont="1" applyFill="1" applyAlignment="1">
      <alignment horizontal="center" vertical="center"/>
    </xf>
    <xf numFmtId="164" fontId="3" fillId="0" borderId="0" xfId="121" applyNumberFormat="1" applyFont="1" applyFill="1" applyAlignment="1">
      <alignment horizontal="center" vertical="center"/>
    </xf>
    <xf numFmtId="164" fontId="3" fillId="0" borderId="0" xfId="121" applyNumberFormat="1" applyFont="1" applyFill="1" applyBorder="1" applyAlignment="1">
      <alignment horizontal="center" vertical="center"/>
    </xf>
    <xf numFmtId="0" fontId="3" fillId="0" borderId="0" xfId="121" quotePrefix="1" applyFont="1" applyFill="1" applyAlignment="1">
      <alignment horizontal="left" vertical="center"/>
    </xf>
    <xf numFmtId="0" fontId="4" fillId="0" borderId="0" xfId="121" quotePrefix="1" applyFont="1" applyFill="1" applyAlignment="1">
      <alignment horizontal="left" vertical="center"/>
    </xf>
    <xf numFmtId="0" fontId="3" fillId="0" borderId="0" xfId="121" quotePrefix="1" applyFont="1" applyFill="1" applyAlignment="1">
      <alignment horizontal="left" vertical="top"/>
    </xf>
    <xf numFmtId="0" fontId="3" fillId="0" borderId="0" xfId="121" applyFont="1" applyFill="1" applyBorder="1" applyAlignment="1">
      <alignment horizontal="center" vertical="center"/>
    </xf>
    <xf numFmtId="167" fontId="3" fillId="0" borderId="0" xfId="119" applyNumberFormat="1" applyFont="1" applyFill="1" applyAlignment="1">
      <alignment horizontal="center" vertical="center"/>
    </xf>
    <xf numFmtId="167" fontId="4" fillId="0" borderId="0" xfId="119" applyNumberFormat="1" applyFont="1" applyFill="1"/>
    <xf numFmtId="164" fontId="4" fillId="2" borderId="0" xfId="121" applyNumberFormat="1" applyFont="1" applyFill="1" applyAlignment="1">
      <alignment horizontal="right" vertical="center"/>
    </xf>
    <xf numFmtId="0" fontId="18" fillId="0" borderId="0" xfId="121" quotePrefix="1" applyFont="1" applyFill="1" applyAlignment="1">
      <alignment horizontal="left" vertical="center"/>
    </xf>
    <xf numFmtId="0" fontId="18" fillId="0" borderId="0" xfId="119" applyNumberFormat="1" applyFont="1" applyFill="1" applyAlignment="1">
      <alignment horizontal="left" vertical="top"/>
    </xf>
    <xf numFmtId="0" fontId="18" fillId="0" borderId="0" xfId="119" applyNumberFormat="1" applyFont="1" applyFill="1" applyAlignment="1">
      <alignment horizontal="left" vertical="center"/>
    </xf>
    <xf numFmtId="0" fontId="19" fillId="0" borderId="0" xfId="118" applyFont="1" applyAlignment="1">
      <alignment vertical="center"/>
    </xf>
    <xf numFmtId="0" fontId="19" fillId="0" borderId="0" xfId="118" quotePrefix="1" applyFont="1" applyAlignment="1">
      <alignment horizontal="left" vertical="center"/>
    </xf>
    <xf numFmtId="0" fontId="18" fillId="0" borderId="0" xfId="118" applyFont="1" applyAlignment="1">
      <alignment horizontal="centerContinuous" vertical="center"/>
    </xf>
    <xf numFmtId="164" fontId="19" fillId="0" borderId="0" xfId="119" quotePrefix="1" applyNumberFormat="1" applyFont="1" applyFill="1" applyAlignment="1">
      <alignment horizontal="centerContinuous" vertical="center"/>
    </xf>
    <xf numFmtId="164" fontId="18" fillId="0" borderId="0" xfId="119" applyNumberFormat="1" applyFont="1" applyFill="1" applyAlignment="1">
      <alignment horizontal="centerContinuous" vertical="center"/>
    </xf>
    <xf numFmtId="0" fontId="19" fillId="0" borderId="0" xfId="118" applyFont="1" applyAlignment="1">
      <alignment horizontal="left" vertical="center"/>
    </xf>
    <xf numFmtId="0" fontId="19" fillId="0" borderId="1" xfId="118" applyFont="1" applyBorder="1" applyAlignment="1">
      <alignment horizontal="left" vertical="center"/>
    </xf>
    <xf numFmtId="0" fontId="18" fillId="0" borderId="1" xfId="118" applyFont="1" applyBorder="1" applyAlignment="1">
      <alignment horizontal="centerContinuous" vertical="center"/>
    </xf>
    <xf numFmtId="164" fontId="18" fillId="0" borderId="1" xfId="119" applyNumberFormat="1" applyFont="1" applyFill="1" applyBorder="1" applyAlignment="1">
      <alignment horizontal="centerContinuous" vertical="center"/>
    </xf>
    <xf numFmtId="164" fontId="18" fillId="0" borderId="2" xfId="119" applyNumberFormat="1" applyFont="1" applyFill="1" applyBorder="1" applyAlignment="1">
      <alignment horizontal="centerContinuous" vertical="center"/>
    </xf>
    <xf numFmtId="164" fontId="18" fillId="0" borderId="0" xfId="118" applyNumberFormat="1" applyFont="1" applyAlignment="1">
      <alignment horizontal="centerContinuous" vertical="center"/>
    </xf>
    <xf numFmtId="164" fontId="19" fillId="0" borderId="0" xfId="119" quotePrefix="1" applyNumberFormat="1" applyFont="1" applyFill="1" applyBorder="1" applyAlignment="1">
      <alignment horizontal="right" vertical="center"/>
    </xf>
    <xf numFmtId="164" fontId="19" fillId="0" borderId="0" xfId="119" quotePrefix="1" applyNumberFormat="1" applyFont="1" applyFill="1" applyBorder="1" applyAlignment="1">
      <alignment horizontal="center" vertical="center"/>
    </xf>
    <xf numFmtId="164" fontId="19" fillId="0" borderId="0" xfId="118" quotePrefix="1" applyNumberFormat="1" applyFont="1" applyAlignment="1">
      <alignment horizontal="right" vertical="center"/>
    </xf>
    <xf numFmtId="164" fontId="19" fillId="0" borderId="0" xfId="118" applyNumberFormat="1" applyFont="1" applyAlignment="1">
      <alignment horizontal="center" vertical="center"/>
    </xf>
    <xf numFmtId="164" fontId="19" fillId="0" borderId="0" xfId="118" quotePrefix="1" applyNumberFormat="1" applyFont="1" applyFill="1" applyAlignment="1">
      <alignment horizontal="right" vertical="center"/>
    </xf>
    <xf numFmtId="164" fontId="19" fillId="0" borderId="0" xfId="118" applyNumberFormat="1" applyFont="1" applyAlignment="1">
      <alignment horizontal="right" vertical="center"/>
    </xf>
    <xf numFmtId="0" fontId="18" fillId="0" borderId="0" xfId="118" applyFont="1" applyAlignment="1">
      <alignment vertical="center"/>
    </xf>
    <xf numFmtId="0" fontId="19" fillId="0" borderId="1" xfId="118" applyFont="1" applyBorder="1" applyAlignment="1">
      <alignment horizontal="center" vertical="center"/>
    </xf>
    <xf numFmtId="0" fontId="20" fillId="0" borderId="0" xfId="118" applyFont="1" applyAlignment="1">
      <alignment horizontal="center" vertical="center"/>
    </xf>
    <xf numFmtId="164" fontId="19" fillId="0" borderId="1" xfId="119" quotePrefix="1" applyNumberFormat="1" applyFont="1" applyFill="1" applyBorder="1" applyAlignment="1">
      <alignment horizontal="right" vertical="center"/>
    </xf>
    <xf numFmtId="164" fontId="19" fillId="0" borderId="0" xfId="119" applyNumberFormat="1" applyFont="1" applyFill="1" applyBorder="1" applyAlignment="1">
      <alignment horizontal="right" vertical="center"/>
    </xf>
    <xf numFmtId="0" fontId="19" fillId="0" borderId="0" xfId="118" applyFont="1" applyAlignment="1">
      <alignment horizontal="center" vertical="center"/>
    </xf>
    <xf numFmtId="164" fontId="19" fillId="2" borderId="0" xfId="119" quotePrefix="1" applyNumberFormat="1" applyFont="1" applyFill="1" applyBorder="1" applyAlignment="1">
      <alignment horizontal="right" vertical="center"/>
    </xf>
    <xf numFmtId="0" fontId="19" fillId="0" borderId="0" xfId="120" applyFont="1" applyAlignment="1">
      <alignment horizontal="left" vertical="center"/>
    </xf>
    <xf numFmtId="0" fontId="18" fillId="0" borderId="0" xfId="120" applyFont="1" applyAlignment="1">
      <alignment horizontal="left" vertical="center"/>
    </xf>
    <xf numFmtId="0" fontId="18" fillId="0" borderId="0" xfId="120" applyFont="1" applyAlignment="1">
      <alignment horizontal="center" vertical="center"/>
    </xf>
    <xf numFmtId="164" fontId="18" fillId="2" borderId="0" xfId="119" applyNumberFormat="1" applyFont="1" applyFill="1" applyBorder="1" applyAlignment="1">
      <alignment horizontal="right" vertical="center"/>
    </xf>
    <xf numFmtId="164" fontId="18" fillId="0" borderId="0" xfId="119" applyNumberFormat="1" applyFont="1" applyFill="1" applyBorder="1" applyAlignment="1">
      <alignment horizontal="right" vertical="center"/>
    </xf>
    <xf numFmtId="164" fontId="18" fillId="0" borderId="0" xfId="118" applyNumberFormat="1" applyFont="1" applyAlignment="1">
      <alignment vertical="center"/>
    </xf>
    <xf numFmtId="0" fontId="18" fillId="0" borderId="0" xfId="120" applyFont="1" applyAlignment="1">
      <alignment vertical="center"/>
    </xf>
    <xf numFmtId="164" fontId="18" fillId="2" borderId="1" xfId="119" applyNumberFormat="1" applyFont="1" applyFill="1" applyBorder="1" applyAlignment="1">
      <alignment horizontal="right" vertical="center"/>
    </xf>
    <xf numFmtId="164" fontId="18" fillId="0" borderId="1" xfId="119" applyNumberFormat="1" applyFont="1" applyFill="1" applyBorder="1" applyAlignment="1">
      <alignment horizontal="right" vertical="center"/>
    </xf>
    <xf numFmtId="0" fontId="19" fillId="0" borderId="0" xfId="120" applyFont="1" applyAlignment="1">
      <alignment vertical="center"/>
    </xf>
    <xf numFmtId="0" fontId="19" fillId="0" borderId="0" xfId="120" applyFont="1" applyAlignment="1">
      <alignment horizontal="center" vertical="center"/>
    </xf>
    <xf numFmtId="164" fontId="19" fillId="0" borderId="0" xfId="118" applyNumberFormat="1" applyFont="1" applyAlignment="1">
      <alignment vertical="center"/>
    </xf>
    <xf numFmtId="164" fontId="18" fillId="2" borderId="3" xfId="119" applyNumberFormat="1" applyFont="1" applyFill="1" applyBorder="1" applyAlignment="1">
      <alignment horizontal="right" vertical="center"/>
    </xf>
    <xf numFmtId="164" fontId="18" fillId="0" borderId="3" xfId="119" applyNumberFormat="1" applyFont="1" applyFill="1" applyBorder="1" applyAlignment="1">
      <alignment horizontal="right" vertical="center"/>
    </xf>
    <xf numFmtId="0" fontId="18" fillId="0" borderId="0" xfId="118" applyFont="1" applyAlignment="1">
      <alignment horizontal="left" vertical="center"/>
    </xf>
    <xf numFmtId="0" fontId="18" fillId="0" borderId="0" xfId="118" applyFont="1" applyAlignment="1">
      <alignment horizontal="center" vertical="center"/>
    </xf>
    <xf numFmtId="0" fontId="19" fillId="0" borderId="0" xfId="51" applyFont="1" applyAlignment="1">
      <alignment horizontal="left" vertical="center"/>
    </xf>
    <xf numFmtId="0" fontId="18" fillId="0" borderId="0" xfId="51" applyFont="1" applyAlignment="1">
      <alignment vertical="center"/>
    </xf>
    <xf numFmtId="0" fontId="18" fillId="0" borderId="0" xfId="51" applyFont="1" applyAlignment="1">
      <alignment horizontal="center" vertical="center"/>
    </xf>
    <xf numFmtId="164" fontId="18" fillId="0" borderId="0" xfId="119" applyNumberFormat="1" applyFont="1" applyFill="1" applyBorder="1" applyAlignment="1">
      <alignment vertical="center"/>
    </xf>
    <xf numFmtId="0" fontId="19" fillId="0" borderId="0" xfId="51" applyFont="1" applyAlignment="1">
      <alignment vertical="center"/>
    </xf>
    <xf numFmtId="0" fontId="18" fillId="0" borderId="0" xfId="51" applyFont="1" applyAlignment="1">
      <alignment horizontal="left" vertical="center"/>
    </xf>
    <xf numFmtId="164" fontId="18" fillId="0" borderId="0" xfId="119" applyNumberFormat="1" applyFont="1" applyFill="1" applyAlignment="1">
      <alignment horizontal="center" vertical="center"/>
    </xf>
    <xf numFmtId="37" fontId="19" fillId="0" borderId="0" xfId="118" applyNumberFormat="1" applyFont="1" applyAlignment="1">
      <alignment horizontal="left" vertical="center"/>
    </xf>
    <xf numFmtId="169" fontId="18" fillId="0" borderId="0" xfId="119" applyNumberFormat="1" applyFont="1" applyFill="1" applyBorder="1" applyAlignment="1">
      <alignment horizontal="right" vertical="center"/>
    </xf>
    <xf numFmtId="0" fontId="18" fillId="0" borderId="1" xfId="118" applyFont="1" applyBorder="1" applyAlignment="1">
      <alignment vertical="center"/>
    </xf>
    <xf numFmtId="164" fontId="18" fillId="0" borderId="1" xfId="119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18" fillId="0" borderId="0" xfId="118" applyFont="1" applyFill="1" applyAlignment="1">
      <alignment vertical="center"/>
    </xf>
    <xf numFmtId="0" fontId="18" fillId="0" borderId="0" xfId="118" applyFont="1" applyFill="1" applyAlignment="1">
      <alignment horizontal="center" vertical="center"/>
    </xf>
    <xf numFmtId="0" fontId="19" fillId="0" borderId="0" xfId="118" applyFont="1" applyFill="1" applyAlignment="1">
      <alignment vertical="center"/>
    </xf>
    <xf numFmtId="0" fontId="15" fillId="0" borderId="0" xfId="0" applyFont="1" applyFill="1"/>
    <xf numFmtId="0" fontId="4" fillId="0" borderId="0" xfId="118" applyFont="1" applyFill="1" applyAlignment="1">
      <alignment vertical="center"/>
    </xf>
    <xf numFmtId="37" fontId="4" fillId="0" borderId="0" xfId="118" quotePrefix="1" applyNumberFormat="1" applyFont="1" applyFill="1" applyAlignment="1">
      <alignment horizontal="left" vertical="center"/>
    </xf>
    <xf numFmtId="37" fontId="4" fillId="0" borderId="0" xfId="118" applyNumberFormat="1" applyFont="1" applyFill="1" applyAlignment="1">
      <alignment horizontal="left" vertical="center"/>
    </xf>
    <xf numFmtId="0" fontId="4" fillId="0" borderId="0" xfId="120" applyFont="1" applyFill="1" applyAlignment="1">
      <alignment vertical="center"/>
    </xf>
    <xf numFmtId="166" fontId="4" fillId="0" borderId="0" xfId="120" applyNumberFormat="1" applyFont="1" applyFill="1" applyAlignment="1">
      <alignment vertical="center"/>
    </xf>
    <xf numFmtId="166" fontId="4" fillId="0" borderId="0" xfId="120" applyNumberFormat="1" applyFont="1" applyFill="1" applyAlignment="1">
      <alignment horizontal="center" vertical="center"/>
    </xf>
    <xf numFmtId="166" fontId="4" fillId="0" borderId="1" xfId="120" applyNumberFormat="1" applyFont="1" applyFill="1" applyBorder="1" applyAlignment="1">
      <alignment horizontal="center" vertical="center"/>
    </xf>
    <xf numFmtId="0" fontId="4" fillId="0" borderId="0" xfId="118" applyFont="1" applyFill="1" applyAlignment="1">
      <alignment horizontal="center" vertical="center"/>
    </xf>
    <xf numFmtId="0" fontId="3" fillId="0" borderId="1" xfId="120" applyFont="1" applyFill="1" applyBorder="1" applyAlignment="1">
      <alignment horizontal="center" vertical="center"/>
    </xf>
    <xf numFmtId="0" fontId="4" fillId="0" borderId="0" xfId="12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2" xfId="121" applyNumberFormat="1" applyFont="1" applyFill="1" applyBorder="1" applyAlignment="1">
      <alignment horizontal="center" vertical="center"/>
    </xf>
    <xf numFmtId="0" fontId="19" fillId="0" borderId="0" xfId="118" applyFont="1" applyBorder="1" applyAlignment="1">
      <alignment horizontal="center" vertical="center"/>
    </xf>
    <xf numFmtId="166" fontId="3" fillId="0" borderId="0" xfId="121" applyNumberFormat="1" applyFont="1" applyFill="1" applyBorder="1" applyAlignment="1">
      <alignment horizontal="center" vertical="center"/>
    </xf>
    <xf numFmtId="170" fontId="18" fillId="2" borderId="0" xfId="119" applyNumberFormat="1" applyFont="1" applyFill="1" applyBorder="1" applyAlignment="1">
      <alignment horizontal="right" vertical="center"/>
    </xf>
    <xf numFmtId="170" fontId="18" fillId="0" borderId="0" xfId="119" applyNumberFormat="1" applyFont="1" applyFill="1" applyBorder="1" applyAlignment="1">
      <alignment horizontal="right" vertical="center"/>
    </xf>
    <xf numFmtId="166" fontId="3" fillId="0" borderId="0" xfId="120" quotePrefix="1" applyNumberFormat="1" applyFont="1" applyFill="1" applyAlignment="1">
      <alignment horizontal="left" vertical="center"/>
    </xf>
    <xf numFmtId="166" fontId="4" fillId="0" borderId="1" xfId="120" quotePrefix="1" applyNumberFormat="1" applyFont="1" applyFill="1" applyBorder="1" applyAlignment="1">
      <alignment horizontal="left" vertical="center"/>
    </xf>
    <xf numFmtId="166" fontId="4" fillId="0" borderId="1" xfId="120" applyNumberFormat="1" applyFont="1" applyFill="1" applyBorder="1" applyAlignment="1">
      <alignment vertical="center"/>
    </xf>
    <xf numFmtId="164" fontId="4" fillId="0" borderId="1" xfId="118" applyNumberFormat="1" applyFont="1" applyFill="1" applyBorder="1" applyAlignment="1">
      <alignment vertical="center"/>
    </xf>
    <xf numFmtId="0" fontId="3" fillId="0" borderId="0" xfId="118" applyFont="1" applyBorder="1" applyAlignment="1">
      <alignment horizontal="left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164" fontId="19" fillId="0" borderId="1" xfId="119" quotePrefix="1" applyNumberFormat="1" applyFont="1" applyFill="1" applyBorder="1" applyAlignment="1">
      <alignment horizontal="center" vertical="center"/>
    </xf>
    <xf numFmtId="0" fontId="18" fillId="0" borderId="1" xfId="118" applyFont="1" applyBorder="1" applyAlignment="1">
      <alignment horizontal="justify" vertical="center"/>
    </xf>
    <xf numFmtId="164" fontId="3" fillId="0" borderId="1" xfId="121" applyNumberFormat="1" applyFont="1" applyFill="1" applyBorder="1" applyAlignment="1">
      <alignment horizontal="center" vertical="center"/>
    </xf>
    <xf numFmtId="164" fontId="3" fillId="0" borderId="4" xfId="121" applyNumberFormat="1" applyFont="1" applyFill="1" applyBorder="1" applyAlignment="1">
      <alignment horizontal="center" vertical="center"/>
    </xf>
    <xf numFmtId="0" fontId="4" fillId="0" borderId="1" xfId="121" applyFont="1" applyBorder="1" applyAlignment="1">
      <alignment horizontal="left" vertical="center"/>
    </xf>
    <xf numFmtId="0" fontId="3" fillId="0" borderId="4" xfId="121" applyFont="1" applyFill="1" applyBorder="1" applyAlignment="1">
      <alignment horizontal="center" vertical="center"/>
    </xf>
    <xf numFmtId="164" fontId="3" fillId="0" borderId="1" xfId="121" applyNumberFormat="1" applyFont="1" applyBorder="1" applyAlignment="1">
      <alignment horizontal="center" vertical="center"/>
    </xf>
    <xf numFmtId="164" fontId="3" fillId="0" borderId="1" xfId="119" applyNumberFormat="1" applyFont="1" applyFill="1" applyBorder="1" applyAlignment="1">
      <alignment horizontal="center" vertical="center"/>
    </xf>
  </cellXfs>
  <cellStyles count="138">
    <cellStyle name="Comma 10" xfId="25" xr:uid="{68C126DA-CF5F-42B2-AFD4-2CEF681BDEB6}"/>
    <cellStyle name="Comma 10 2" xfId="64" xr:uid="{EA973528-A7F4-4E8A-8DA6-EC0A126A1FAB}"/>
    <cellStyle name="Comma 10 2 2" xfId="90" xr:uid="{897DF7EE-9D20-4DC1-8B0D-A24962CD8F4A}"/>
    <cellStyle name="Comma 10 3" xfId="109" xr:uid="{FD3CBA36-1241-4FB2-9FD2-E5BB0DD73050}"/>
    <cellStyle name="Comma 11" xfId="88" xr:uid="{A871FBA1-B72E-447E-A6CA-360EA400B8C8}"/>
    <cellStyle name="Comma 11 2" xfId="38" xr:uid="{4309DABC-3665-4C0D-BA4E-0CA1DDEB2DE7}"/>
    <cellStyle name="Comma 12" xfId="92" xr:uid="{1FAED9F8-7D21-4CE7-8168-189A0B7A1777}"/>
    <cellStyle name="Comma 13" xfId="125" xr:uid="{CD0CE456-ECCA-4466-BD6B-3C49006BA806}"/>
    <cellStyle name="Comma 2" xfId="3" xr:uid="{0844FCF1-43DB-4A19-A3E5-A984E3FDC3DA}"/>
    <cellStyle name="Comma 2 2" xfId="6" xr:uid="{9A33CA15-2472-4441-8336-00F13DBCD519}"/>
    <cellStyle name="Comma 2 2 2" xfId="7" xr:uid="{4EBC4DCB-23BC-4CAA-B390-88B0F4E95771}"/>
    <cellStyle name="Comma 2 2 2 2" xfId="54" xr:uid="{9E8FE8B3-C092-46D6-BCA6-7ED3B6C93086}"/>
    <cellStyle name="Comma 2 2 2 2 2" xfId="81" xr:uid="{2B78EF7D-B924-40F3-A56B-4F8F661E042E}"/>
    <cellStyle name="Comma 2 2 2 3" xfId="99" xr:uid="{D3B366D6-E7D6-40E0-951B-6270FCA7878F}"/>
    <cellStyle name="Comma 2 2 2_9-10" xfId="128" xr:uid="{D2B36A10-C9BA-4CC2-9DD5-C5A4343CC20F}"/>
    <cellStyle name="Comma 2 2 3" xfId="53" xr:uid="{E4C3D9DF-2DE8-40F8-823C-15019251DDB7}"/>
    <cellStyle name="Comma 2 2 3 2" xfId="79" xr:uid="{B3FC1D89-51B0-4F0D-9829-6EC587547BF8}"/>
    <cellStyle name="Comma 2 2 4" xfId="98" xr:uid="{7AFDC1E6-2BD0-4992-B238-7DE2F4D086A3}"/>
    <cellStyle name="Comma 2 2_9-10" xfId="127" xr:uid="{B57C8E25-64D3-41B0-BBBE-0EA11EC50D12}"/>
    <cellStyle name="Comma 2 3" xfId="29" xr:uid="{84E31225-3558-4A0A-BF45-182496DBACEA}"/>
    <cellStyle name="Comma 2 3 2" xfId="68" xr:uid="{AF39F0FF-F1BF-477B-A6D3-0BBF53823B6B}"/>
    <cellStyle name="Comma 2 3 2 2" xfId="80" xr:uid="{234C8E41-A80E-4815-B25D-7300DF6F8A3E}"/>
    <cellStyle name="Comma 2 3 3" xfId="113" xr:uid="{A5DC3F9A-BD6D-459E-A8F9-535628A52400}"/>
    <cellStyle name="Comma 2 3_9-10" xfId="129" xr:uid="{885CCC59-7AB3-4B1A-8C4B-63C05EEFDE53}"/>
    <cellStyle name="Comma 2 4" xfId="52" xr:uid="{3CC53834-C13D-4139-B49B-227FE718099F}"/>
    <cellStyle name="Comma 2 4 2" xfId="45" xr:uid="{4CAAA1D3-74BC-4EA9-9AE2-E1A9B16900E9}"/>
    <cellStyle name="Comma 2 5" xfId="97" xr:uid="{370684F8-E45F-4E4F-BFE3-D9F575DB3521}"/>
    <cellStyle name="Comma 2 7" xfId="34" xr:uid="{AAE1C241-A725-4334-964D-CC599FB61C90}"/>
    <cellStyle name="Comma 2 7 10" xfId="74" xr:uid="{8B88D630-59EC-43B2-ACCB-D020A0360199}"/>
    <cellStyle name="Comma 2 7 10 2" xfId="46" xr:uid="{8F826578-A899-4189-8D05-BBD9B06F0BE6}"/>
    <cellStyle name="Comma 2 7 10 2 2" xfId="94" xr:uid="{1E3ED018-344B-44C0-B3EE-35102167BE2C}"/>
    <cellStyle name="Comma 2 7 2" xfId="72" xr:uid="{61AFF913-F183-479E-9014-0F98201CEEB0}"/>
    <cellStyle name="Comma 2 7 2 2" xfId="47" xr:uid="{43811E5C-8EB4-465A-8217-78601D76326A}"/>
    <cellStyle name="Comma 2 7 3" xfId="83" xr:uid="{B431B1AC-FC39-46B7-BCD1-E1947D80B3DB}"/>
    <cellStyle name="Comma 2 7 3 2" xfId="78" xr:uid="{0602B638-7C23-4B71-A7B1-79BE1A7395E9}"/>
    <cellStyle name="Comma 2 7 4" xfId="93" xr:uid="{C3139580-F7C6-4725-A4B9-F08ADA936EFE}"/>
    <cellStyle name="Comma 2 7 5" xfId="119" xr:uid="{0C67E0EB-4DBA-4283-BCDE-053EF0875665}"/>
    <cellStyle name="Comma 2_9-10" xfId="126" xr:uid="{0873F029-5809-41F2-BDF3-A77BD36B14E1}"/>
    <cellStyle name="Comma 3" xfId="10" xr:uid="{81D19AF2-F183-44FD-B3EA-ADBD8411002F}"/>
    <cellStyle name="Comma 3 2" xfId="32" xr:uid="{060F1431-01F2-48EE-B708-95A1B7B2B859}"/>
    <cellStyle name="Comma 3 2 13" xfId="87" xr:uid="{E2954228-8083-4D89-A815-EC95D99DC95A}"/>
    <cellStyle name="Comma 3 2 13 2" xfId="50" xr:uid="{581A6E4D-6598-4465-9C8B-8082F4FAD6CE}"/>
    <cellStyle name="Comma 3 2 13 2 2" xfId="96" xr:uid="{11B49B11-F061-4F26-8123-8ACB57E034EC}"/>
    <cellStyle name="Comma 3 2 13 3" xfId="124" xr:uid="{FD37BCD9-B801-4E3B-9FC3-8F5E8E0F83F6}"/>
    <cellStyle name="Comma 3 2 2" xfId="37" xr:uid="{CDDBDBA8-4F2C-4BCD-BF81-DC82FF415664}"/>
    <cellStyle name="Comma 3 2 2 2" xfId="73" xr:uid="{9ED365F6-2F8B-4E39-8103-2DD974482190}"/>
    <cellStyle name="Comma 3 2 2 2 2" xfId="89" xr:uid="{175710A7-FFE2-42B9-BFAE-9212463586A3}"/>
    <cellStyle name="Comma 3 2 2 3" xfId="117" xr:uid="{3A5E0236-3A74-490E-A5BD-83E9926B3FBB}"/>
    <cellStyle name="Comma 3 2 3" xfId="71" xr:uid="{6B42D0A3-5FF9-408A-B197-12D449389E31}"/>
    <cellStyle name="Comma 3 2 3 2" xfId="77" xr:uid="{E513A59C-0D4E-4ECA-A4B9-BBD57679DF2E}"/>
    <cellStyle name="Comma 3 2 3 2 2" xfId="116" xr:uid="{7EC63CB6-197D-4016-BF23-C2E3C1C04590}"/>
    <cellStyle name="Comma 3 2 4" xfId="44" xr:uid="{00FD73D2-887C-4911-A027-D75FBA322D7F}"/>
    <cellStyle name="Comma 3 2 4 2" xfId="48" xr:uid="{8CFDB2F1-22EC-4FB9-9F8C-72E4CAA4F891}"/>
    <cellStyle name="Comma 3 2 5" xfId="95" xr:uid="{345B68C6-473D-4694-9E6E-902D73C74691}"/>
    <cellStyle name="Comma 3 2 6" xfId="122" xr:uid="{FB23D784-D8A1-4129-89DD-C15E7F140DFA}"/>
    <cellStyle name="Comma 3 3" xfId="56" xr:uid="{FF44F032-2D7B-4304-BAD3-72F211071231}"/>
    <cellStyle name="Comma 3 3 2" xfId="75" xr:uid="{4D1C0FCE-812A-4B76-8076-29CB92F52758}"/>
    <cellStyle name="Comma 3 4" xfId="16" xr:uid="{3DB3BC26-337C-453B-A025-3E4D086F467E}"/>
    <cellStyle name="Comma 3 4 2" xfId="60" xr:uid="{6F9D104F-11CC-44FB-9E9C-0D56D65283D0}"/>
    <cellStyle name="Comma 3 4 2 2" xfId="39" xr:uid="{C15AFEF1-A822-4F71-A17A-64F501AB39CF}"/>
    <cellStyle name="Comma 3 4 3" xfId="105" xr:uid="{2088DB78-D93B-4497-94E6-908DE1D6758E}"/>
    <cellStyle name="Comma 3 5" xfId="101" xr:uid="{8EAA7A6E-A75B-4519-9EDF-83B62F8C0E33}"/>
    <cellStyle name="Comma 3_9-10" xfId="130" xr:uid="{E03B4E09-F5FB-4255-8FFC-FD80208FBA1B}"/>
    <cellStyle name="Comma 4" xfId="22" xr:uid="{3B8E550E-BD86-4BA3-BDB7-64ECD1674D2A}"/>
    <cellStyle name="Comma 4 2" xfId="63" xr:uid="{70673F88-3DFE-4342-956C-2D648955537F}"/>
    <cellStyle name="Comma 4 2 2" xfId="91" xr:uid="{274FC08B-EEEB-469D-8546-205B8679E521}"/>
    <cellStyle name="Comma 4 3" xfId="108" xr:uid="{5FDBD849-A5A1-42B4-96FF-0F87220644B6}"/>
    <cellStyle name="Comma 5" xfId="18" xr:uid="{0FAB863D-4D33-486E-9391-E45B9BE002B7}"/>
    <cellStyle name="Comma 5 2" xfId="31" xr:uid="{1466CA8E-00D4-4BDF-9710-F3A98BE6430B}"/>
    <cellStyle name="Comma 5 2 2" xfId="70" xr:uid="{13759A33-26D0-415C-B553-1A912B691433}"/>
    <cellStyle name="Comma 5 2 2 2" xfId="43" xr:uid="{77765451-4A71-4320-A18E-335692598F42}"/>
    <cellStyle name="Comma 5 2 3" xfId="115" xr:uid="{4D12216C-73A0-415C-BBC8-8FBF11C68D25}"/>
    <cellStyle name="Comma 5 3" xfId="61" xr:uid="{34695180-5FF7-49E4-99FC-D2B262DFCFD4}"/>
    <cellStyle name="Comma 5 3 2" xfId="42" xr:uid="{FD7549D3-B61D-49EE-B998-FA03625EA63E}"/>
    <cellStyle name="Comma 5 4" xfId="106" xr:uid="{283A251C-ED22-4D81-A9DE-DE02334E2EBF}"/>
    <cellStyle name="Comma 5_9-10" xfId="131" xr:uid="{0B468F6B-3E8B-4036-B26C-030B642E4712}"/>
    <cellStyle name="Comma 6" xfId="12" xr:uid="{F01B4EEA-0D1F-4896-9F66-4F599E62595A}"/>
    <cellStyle name="Comma 6 2" xfId="57" xr:uid="{A6A2A29B-51E1-412B-AA58-104F62F1879A}"/>
    <cellStyle name="Comma 6 2 2" xfId="76" xr:uid="{28CAA8A5-0324-4435-AB54-198107451C1D}"/>
    <cellStyle name="Comma 6 3" xfId="102" xr:uid="{BC860B3A-D07D-47BF-B7E5-3296CA160D68}"/>
    <cellStyle name="Comma 7" xfId="20" xr:uid="{53888EE3-6BF8-4096-A20F-36E8FB775F4A}"/>
    <cellStyle name="Comma 7 2" xfId="62" xr:uid="{8846BEEC-CB25-4DC0-84E6-99C81905CA2C}"/>
    <cellStyle name="Comma 7 2 2" xfId="49" xr:uid="{612F8350-B556-4A57-9D24-446D29CBE2B0}"/>
    <cellStyle name="Comma 7 3" xfId="107" xr:uid="{C22C48BB-44F7-40AE-B26D-9C4DFDDAD066}"/>
    <cellStyle name="Comma 7_9-10" xfId="132" xr:uid="{9156FDCD-D1C2-4E37-B9BD-ADACFAECB163}"/>
    <cellStyle name="Comma 8" xfId="27" xr:uid="{3031C4BB-8ADC-410A-8DAC-EA625BD50524}"/>
    <cellStyle name="Comma 8 2" xfId="66" xr:uid="{C696897B-653E-407A-9E28-210DA7769F53}"/>
    <cellStyle name="Comma 8 2 2" xfId="40" xr:uid="{14A0A422-0C63-49EA-ACED-0945113DB8E0}"/>
    <cellStyle name="Comma 8 3" xfId="111" xr:uid="{B50FBF73-85E4-414D-9B96-9784A946E212}"/>
    <cellStyle name="Comma 8_9-10" xfId="133" xr:uid="{3D819114-E6F3-4424-BD49-906E53DF09B7}"/>
    <cellStyle name="Comma 9" xfId="30" xr:uid="{4453DFB4-DC76-4FAA-B906-15E7EA806321}"/>
    <cellStyle name="Comma 9 2" xfId="69" xr:uid="{63044D9B-E988-4893-86C7-7CB7A7306343}"/>
    <cellStyle name="Comma 9 2 2" xfId="41" xr:uid="{23D0AC47-DBB6-436B-921B-06641F90909F}"/>
    <cellStyle name="Comma 9 3" xfId="114" xr:uid="{F937F85B-D857-4605-90E1-F00FD97B592E}"/>
    <cellStyle name="Normal" xfId="0" builtinId="0"/>
    <cellStyle name="Normal 10" xfId="51" xr:uid="{B6044C35-B334-4970-9E49-7DB027EBBB77}"/>
    <cellStyle name="Normal 11" xfId="134" xr:uid="{8F0066DD-5027-4954-AA26-C7D851EA329A}"/>
    <cellStyle name="Normal 131" xfId="84" xr:uid="{125DA0D4-0333-43CC-8360-7AFF24DEAD86}"/>
    <cellStyle name="Normal 2" xfId="5" xr:uid="{5512382D-E34C-4644-AC60-E29DEEF58561}"/>
    <cellStyle name="Normal 2 2" xfId="23" xr:uid="{D2CAC45A-BE64-497B-AFB5-0873CD52F3A1}"/>
    <cellStyle name="Normal 2 3" xfId="33" xr:uid="{0E55A794-0241-41CE-9CF0-85F0086F2C38}"/>
    <cellStyle name="Normal 2 3 2" xfId="118" xr:uid="{1AC44BF0-5787-4932-9CB1-702CEFC344A9}"/>
    <cellStyle name="Normal 2 5" xfId="11" xr:uid="{03FACE2E-AA9F-4A46-8406-11FA9411D6D6}"/>
    <cellStyle name="Normal 211" xfId="82" xr:uid="{B9AE1C5A-1B13-4EB5-B68F-9A3DFBA3D3D0}"/>
    <cellStyle name="Normal 3" xfId="9" xr:uid="{AE12D2D6-386B-4CED-B2D8-341966C69E06}"/>
    <cellStyle name="Normal 3 2" xfId="55" xr:uid="{9F677653-6FA6-4E91-BAB1-34BDA3669F54}"/>
    <cellStyle name="Normal 3 3" xfId="100" xr:uid="{EED9E6D5-D283-48F9-990C-E0C734C18D1A}"/>
    <cellStyle name="Normal 3_9-10" xfId="135" xr:uid="{C418A913-A189-4231-980D-BAB490FECDF2}"/>
    <cellStyle name="Normal 4" xfId="21" xr:uid="{E16AAEEE-884C-4183-8A95-FEFC7AB091C6}"/>
    <cellStyle name="Normal 4 2" xfId="4" xr:uid="{CFE64BE1-F455-4392-B7CC-C16245BC21A0}"/>
    <cellStyle name="Normal 4_9-10" xfId="136" xr:uid="{73B0B398-D68B-44B7-9D3F-C52C0839D0EB}"/>
    <cellStyle name="Normal 5" xfId="17" xr:uid="{A04F7E1B-14E1-425E-978F-0C35D8CEF859}"/>
    <cellStyle name="Normal 6" xfId="15" xr:uid="{4EEBEA0F-7AA5-40AA-A786-D2E7B2C61738}"/>
    <cellStyle name="Normal 6 2" xfId="59" xr:uid="{D383BAD4-95D1-490C-BC5A-1A28E5ED97ED}"/>
    <cellStyle name="Normal 6 3" xfId="104" xr:uid="{E2EA00DB-BA16-46D0-A7AD-2CF180F2F3FB}"/>
    <cellStyle name="Normal 7" xfId="26" xr:uid="{24567D63-C564-4D57-8641-9A24B73A8257}"/>
    <cellStyle name="Normal 7 2" xfId="36" xr:uid="{2E6A21F8-A574-4304-9E23-7FA80165827B}"/>
    <cellStyle name="Normal 7 2 2" xfId="121" xr:uid="{EF5332CF-F387-42DF-A5F6-F8D29DB3AD21}"/>
    <cellStyle name="Normal 7 3" xfId="65" xr:uid="{3B298E89-D6DE-4536-B4E6-3E6151BDD61A}"/>
    <cellStyle name="Normal 7 4" xfId="110" xr:uid="{C838517C-F49F-403C-BEDD-4ACFF00D7810}"/>
    <cellStyle name="Normal 7_9-10" xfId="137" xr:uid="{A99D7F0E-D2A5-445D-93DD-516DF42C4D50}"/>
    <cellStyle name="Normal 8" xfId="1" xr:uid="{611D6823-653B-4E70-9698-1E4D9D447CC6}"/>
    <cellStyle name="Normal 9" xfId="35" xr:uid="{B22F010A-CE4D-44E7-B798-806739228719}"/>
    <cellStyle name="Normal 9 2" xfId="120" xr:uid="{6CF7ABE5-C47C-4FFD-AD56-C29FFCC4F799}"/>
    <cellStyle name="Normal_Major Q2'06" xfId="123" xr:uid="{5B2735C0-9A15-4D24-B1CE-390AD83DCE4F}"/>
    <cellStyle name="Percent 2" xfId="24" xr:uid="{48249128-1E9C-4B53-AF80-9F1D3CA21A2C}"/>
    <cellStyle name="Percent 2 2" xfId="86" xr:uid="{E18DFB57-CBCA-4B6A-8E6E-E2602E10946E}"/>
    <cellStyle name="Percent 2 3" xfId="13" xr:uid="{C6AE5BCD-2B42-4DA8-A001-9064E73CF517}"/>
    <cellStyle name="Percent 2 4" xfId="85" xr:uid="{28B8AB3A-6802-4844-A285-1206F6BCE9AF}"/>
    <cellStyle name="Percent 3" xfId="8" xr:uid="{5A0E34AF-B7A2-4180-966A-8432DF7BFA5F}"/>
    <cellStyle name="Percent 4" xfId="28" xr:uid="{22F40F0C-D5D2-43FE-926B-06CBAEBB34DD}"/>
    <cellStyle name="Percent 4 2" xfId="67" xr:uid="{14EAFF64-1F87-4079-9986-E172C19311E8}"/>
    <cellStyle name="Percent 4 3" xfId="112" xr:uid="{B6770F90-EA26-4DC5-9D8D-484A22E804FB}"/>
    <cellStyle name="Percent 5" xfId="19" xr:uid="{D03BC37B-61D3-463F-BB3E-0A7652DEE830}"/>
    <cellStyle name="Percent 6" xfId="14" xr:uid="{21D9E180-010F-42C4-B96B-A84782CCA04D}"/>
    <cellStyle name="Percent 6 2" xfId="58" xr:uid="{AD5FAE8E-618A-4F6B-9FE6-A52B17DD5F48}"/>
    <cellStyle name="Percent 6 3" xfId="103" xr:uid="{FAE3A823-6B4D-4D0F-BE93-43C8E2044983}"/>
    <cellStyle name="Percent 7" xfId="2" xr:uid="{BF51488D-C02F-46C7-B42D-0F66D29C39C5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8CBB9-5291-4C86-A663-7C891C8DBD35}">
  <sheetPr>
    <tabColor rgb="FF92D050"/>
  </sheetPr>
  <dimension ref="A1:K147"/>
  <sheetViews>
    <sheetView topLeftCell="A4" zoomScaleNormal="100" zoomScaleSheetLayoutView="80" workbookViewId="0">
      <selection activeCell="C17" sqref="C17"/>
    </sheetView>
  </sheetViews>
  <sheetFormatPr defaultColWidth="9.140625" defaultRowHeight="20.100000000000001" customHeight="1"/>
  <cols>
    <col min="1" max="1" width="1.42578125" style="48" customWidth="1"/>
    <col min="2" max="2" width="36.7109375" style="48" customWidth="1"/>
    <col min="3" max="3" width="8.7109375" style="48" customWidth="1"/>
    <col min="4" max="4" width="0.85546875" style="48" customWidth="1"/>
    <col min="5" max="5" width="15.28515625" style="1" customWidth="1"/>
    <col min="6" max="6" width="0.85546875" style="1" customWidth="1"/>
    <col min="7" max="7" width="13.7109375" style="41" customWidth="1"/>
    <col min="8" max="8" width="0.85546875" style="41" customWidth="1"/>
    <col min="9" max="9" width="15.28515625" style="41" customWidth="1"/>
    <col min="10" max="10" width="0.85546875" style="41" customWidth="1"/>
    <col min="11" max="11" width="13.7109375" style="41" customWidth="1"/>
    <col min="12" max="16384" width="9.140625" style="48"/>
  </cols>
  <sheetData>
    <row r="1" spans="1:11" ht="21" customHeight="1">
      <c r="A1" s="29" t="s">
        <v>0</v>
      </c>
    </row>
    <row r="2" spans="1:11" ht="21" customHeight="1">
      <c r="A2" s="49" t="s">
        <v>1</v>
      </c>
      <c r="B2" s="49"/>
      <c r="C2" s="2"/>
      <c r="D2" s="2"/>
      <c r="E2" s="3"/>
      <c r="F2" s="3"/>
    </row>
    <row r="3" spans="1:11" ht="21" customHeight="1">
      <c r="A3" s="4" t="s">
        <v>179</v>
      </c>
      <c r="B3" s="4"/>
      <c r="C3" s="5"/>
      <c r="D3" s="5"/>
      <c r="E3" s="6"/>
      <c r="F3" s="6"/>
      <c r="G3" s="39"/>
      <c r="H3" s="39"/>
      <c r="I3" s="39"/>
      <c r="J3" s="39"/>
      <c r="K3" s="39"/>
    </row>
    <row r="4" spans="1:11" ht="18" customHeight="1">
      <c r="A4" s="49"/>
      <c r="B4" s="49"/>
      <c r="C4" s="2"/>
      <c r="D4" s="2"/>
      <c r="E4" s="3"/>
      <c r="F4" s="3"/>
      <c r="G4" s="7"/>
      <c r="H4" s="7"/>
      <c r="I4" s="7"/>
      <c r="J4" s="7"/>
      <c r="K4" s="7"/>
    </row>
    <row r="5" spans="1:11" ht="20.100000000000001" customHeight="1">
      <c r="A5" s="49"/>
      <c r="B5" s="49"/>
      <c r="C5" s="2"/>
      <c r="D5" s="2"/>
      <c r="E5" s="282" t="s">
        <v>2</v>
      </c>
      <c r="F5" s="282"/>
      <c r="G5" s="282"/>
      <c r="H5" s="3"/>
      <c r="I5" s="282" t="s">
        <v>3</v>
      </c>
      <c r="J5" s="282"/>
      <c r="K5" s="282"/>
    </row>
    <row r="6" spans="1:11" ht="20.100000000000001" customHeight="1">
      <c r="A6" s="49"/>
      <c r="B6" s="49"/>
      <c r="C6" s="2"/>
      <c r="D6" s="2"/>
      <c r="E6" s="45" t="s">
        <v>4</v>
      </c>
      <c r="F6" s="8"/>
      <c r="G6" s="45" t="s">
        <v>5</v>
      </c>
      <c r="H6" s="3"/>
      <c r="I6" s="45" t="s">
        <v>4</v>
      </c>
      <c r="J6" s="8"/>
      <c r="K6" s="45" t="s">
        <v>5</v>
      </c>
    </row>
    <row r="7" spans="1:11" ht="20.100000000000001" customHeight="1">
      <c r="A7" s="49"/>
      <c r="B7" s="49"/>
      <c r="C7" s="2"/>
      <c r="D7" s="2"/>
      <c r="E7" s="45" t="s">
        <v>178</v>
      </c>
      <c r="F7" s="8"/>
      <c r="G7" s="45" t="s">
        <v>6</v>
      </c>
      <c r="H7" s="3"/>
      <c r="I7" s="45" t="s">
        <v>178</v>
      </c>
      <c r="J7" s="8"/>
      <c r="K7" s="45" t="s">
        <v>6</v>
      </c>
    </row>
    <row r="8" spans="1:11" s="29" customFormat="1" ht="20.100000000000001" customHeight="1">
      <c r="C8" s="9"/>
      <c r="D8" s="9"/>
      <c r="E8" s="47" t="s">
        <v>180</v>
      </c>
      <c r="F8" s="44"/>
      <c r="G8" s="21" t="s">
        <v>153</v>
      </c>
      <c r="H8" s="46"/>
      <c r="I8" s="47" t="s">
        <v>180</v>
      </c>
      <c r="J8" s="44"/>
      <c r="K8" s="21" t="s">
        <v>153</v>
      </c>
    </row>
    <row r="9" spans="1:11" s="29" customFormat="1" ht="20.100000000000001" customHeight="1">
      <c r="C9" s="25" t="s">
        <v>7</v>
      </c>
      <c r="D9" s="10"/>
      <c r="E9" s="11" t="s">
        <v>8</v>
      </c>
      <c r="F9" s="12"/>
      <c r="G9" s="11" t="s">
        <v>8</v>
      </c>
      <c r="H9" s="13"/>
      <c r="I9" s="11" t="s">
        <v>8</v>
      </c>
      <c r="J9" s="13"/>
      <c r="K9" s="11" t="s">
        <v>8</v>
      </c>
    </row>
    <row r="10" spans="1:11" ht="3.95" customHeight="1">
      <c r="B10" s="29"/>
      <c r="C10" s="50"/>
      <c r="D10" s="50"/>
      <c r="E10" s="14"/>
      <c r="F10" s="24"/>
      <c r="H10" s="43"/>
      <c r="I10" s="14"/>
      <c r="J10" s="43"/>
    </row>
    <row r="11" spans="1:11" s="29" customFormat="1" ht="20.100000000000001" customHeight="1">
      <c r="A11" s="29" t="s">
        <v>9</v>
      </c>
      <c r="C11" s="9"/>
      <c r="D11" s="9"/>
      <c r="E11" s="14"/>
      <c r="F11" s="44"/>
      <c r="G11" s="41"/>
      <c r="H11" s="43"/>
      <c r="I11" s="14"/>
      <c r="J11" s="43"/>
      <c r="K11" s="41"/>
    </row>
    <row r="12" spans="1:11" ht="3.95" customHeight="1">
      <c r="B12" s="29"/>
      <c r="C12" s="50"/>
      <c r="D12" s="50"/>
      <c r="E12" s="14"/>
      <c r="F12" s="24"/>
      <c r="H12" s="43"/>
      <c r="I12" s="14"/>
      <c r="J12" s="43"/>
    </row>
    <row r="13" spans="1:11" ht="20.100000000000001" customHeight="1">
      <c r="A13" s="29" t="s">
        <v>10</v>
      </c>
      <c r="B13" s="29"/>
      <c r="C13" s="50"/>
      <c r="D13" s="50"/>
      <c r="E13" s="14"/>
      <c r="F13" s="24"/>
      <c r="H13" s="43"/>
      <c r="I13" s="14"/>
      <c r="J13" s="43"/>
    </row>
    <row r="14" spans="1:11" ht="4.3499999999999996" customHeight="1">
      <c r="A14" s="29"/>
      <c r="B14" s="29"/>
      <c r="C14" s="50"/>
      <c r="D14" s="50"/>
      <c r="E14" s="14"/>
      <c r="F14" s="24"/>
      <c r="H14" s="43"/>
      <c r="I14" s="14"/>
      <c r="J14" s="43"/>
    </row>
    <row r="15" spans="1:11" ht="20.100000000000001" customHeight="1">
      <c r="A15" s="26" t="s">
        <v>11</v>
      </c>
      <c r="B15" s="26"/>
      <c r="C15" s="27"/>
      <c r="D15" s="50"/>
      <c r="E15" s="42">
        <v>151836928</v>
      </c>
      <c r="F15" s="43"/>
      <c r="G15" s="43">
        <v>145892782</v>
      </c>
      <c r="H15" s="43"/>
      <c r="I15" s="42">
        <v>58282408</v>
      </c>
      <c r="K15" s="63">
        <v>102456597</v>
      </c>
    </row>
    <row r="16" spans="1:11" ht="20.100000000000001" customHeight="1">
      <c r="A16" s="26" t="s">
        <v>157</v>
      </c>
      <c r="B16" s="26"/>
      <c r="C16" s="27"/>
      <c r="D16" s="50"/>
      <c r="E16" s="42"/>
      <c r="F16" s="43"/>
      <c r="G16" s="43"/>
      <c r="H16" s="43"/>
      <c r="I16" s="42"/>
      <c r="K16" s="63"/>
    </row>
    <row r="17" spans="1:11" ht="20.100000000000001" customHeight="1">
      <c r="B17" s="26" t="s">
        <v>158</v>
      </c>
      <c r="C17" s="27"/>
      <c r="D17" s="50"/>
      <c r="E17" s="42">
        <v>4116787</v>
      </c>
      <c r="F17" s="43"/>
      <c r="G17" s="43">
        <v>726776</v>
      </c>
      <c r="H17" s="43"/>
      <c r="I17" s="42">
        <v>3872103</v>
      </c>
      <c r="K17" s="63">
        <v>521383</v>
      </c>
    </row>
    <row r="18" spans="1:11" ht="20.100000000000001" customHeight="1">
      <c r="A18" s="26" t="s">
        <v>13</v>
      </c>
      <c r="B18" s="26"/>
      <c r="C18" s="27">
        <v>9</v>
      </c>
      <c r="D18" s="50"/>
      <c r="E18" s="42">
        <v>263229715</v>
      </c>
      <c r="F18" s="43"/>
      <c r="G18" s="43">
        <v>558198357</v>
      </c>
      <c r="H18" s="43"/>
      <c r="I18" s="42">
        <v>275080829</v>
      </c>
      <c r="K18" s="63">
        <v>286783096</v>
      </c>
    </row>
    <row r="19" spans="1:11" ht="20.100000000000001" customHeight="1">
      <c r="A19" s="26" t="s">
        <v>14</v>
      </c>
      <c r="B19" s="26"/>
      <c r="C19" s="27">
        <v>10</v>
      </c>
      <c r="D19" s="50"/>
      <c r="E19" s="42">
        <v>1964334389</v>
      </c>
      <c r="F19" s="43"/>
      <c r="G19" s="43">
        <v>1087114216</v>
      </c>
      <c r="H19" s="43"/>
      <c r="I19" s="42">
        <v>1710555115</v>
      </c>
      <c r="K19" s="63">
        <v>980150099</v>
      </c>
    </row>
    <row r="20" spans="1:11" ht="20.100000000000001" customHeight="1">
      <c r="A20" s="48" t="s">
        <v>15</v>
      </c>
      <c r="C20" s="27"/>
      <c r="D20" s="50"/>
      <c r="E20" s="42"/>
      <c r="F20" s="43"/>
      <c r="G20" s="43"/>
      <c r="H20" s="43"/>
      <c r="I20" s="42"/>
      <c r="K20" s="43"/>
    </row>
    <row r="21" spans="1:11" ht="20.100000000000001" customHeight="1">
      <c r="B21" s="48" t="s">
        <v>16</v>
      </c>
      <c r="C21" s="27"/>
      <c r="D21" s="50"/>
      <c r="E21" s="42">
        <v>10837774</v>
      </c>
      <c r="F21" s="43"/>
      <c r="G21" s="63">
        <v>10579778</v>
      </c>
      <c r="H21" s="43"/>
      <c r="I21" s="42">
        <v>10837774</v>
      </c>
      <c r="K21" s="63">
        <v>10579778</v>
      </c>
    </row>
    <row r="22" spans="1:11" ht="20.100000000000001" customHeight="1">
      <c r="A22" s="26" t="s">
        <v>159</v>
      </c>
      <c r="C22" s="27"/>
      <c r="D22" s="50"/>
      <c r="E22" s="42"/>
      <c r="F22" s="43"/>
      <c r="G22" s="43"/>
      <c r="H22" s="43"/>
      <c r="I22" s="42"/>
      <c r="K22" s="43"/>
    </row>
    <row r="23" spans="1:11" ht="20.100000000000001" customHeight="1">
      <c r="B23" s="26" t="s">
        <v>160</v>
      </c>
      <c r="C23" s="27"/>
      <c r="D23" s="50"/>
      <c r="E23" s="42">
        <v>12014764</v>
      </c>
      <c r="F23" s="43"/>
      <c r="G23" s="63">
        <v>14177593</v>
      </c>
      <c r="H23" s="43"/>
      <c r="I23" s="42">
        <v>12014764</v>
      </c>
      <c r="K23" s="63">
        <v>14177593</v>
      </c>
    </row>
    <row r="24" spans="1:11" ht="20.100000000000001" customHeight="1">
      <c r="A24" s="48" t="s">
        <v>17</v>
      </c>
      <c r="C24" s="27"/>
      <c r="D24" s="50"/>
      <c r="E24" s="42">
        <v>4972082</v>
      </c>
      <c r="F24" s="43"/>
      <c r="G24" s="63">
        <v>37516546</v>
      </c>
      <c r="H24" s="43"/>
      <c r="I24" s="42">
        <v>4020654</v>
      </c>
      <c r="K24" s="63">
        <v>35381864</v>
      </c>
    </row>
    <row r="25" spans="1:11" ht="20.100000000000001" customHeight="1">
      <c r="A25" s="26" t="s">
        <v>18</v>
      </c>
      <c r="B25" s="26"/>
      <c r="D25" s="50"/>
      <c r="E25" s="42">
        <v>73235103</v>
      </c>
      <c r="F25" s="43"/>
      <c r="G25" s="63">
        <v>45913220</v>
      </c>
      <c r="H25" s="43"/>
      <c r="I25" s="42">
        <v>39042425</v>
      </c>
      <c r="K25" s="63">
        <v>40057247</v>
      </c>
    </row>
    <row r="26" spans="1:11" ht="20.100000000000001" customHeight="1">
      <c r="A26" s="26" t="s">
        <v>19</v>
      </c>
      <c r="B26" s="26"/>
      <c r="C26" s="27"/>
      <c r="D26" s="50"/>
      <c r="E26" s="42">
        <v>360394269</v>
      </c>
      <c r="F26" s="43"/>
      <c r="G26" s="63">
        <v>343429859</v>
      </c>
      <c r="H26" s="43"/>
      <c r="I26" s="42">
        <v>341959575</v>
      </c>
      <c r="K26" s="63">
        <v>347609153</v>
      </c>
    </row>
    <row r="27" spans="1:11" ht="20.100000000000001" customHeight="1">
      <c r="A27" s="26" t="s">
        <v>20</v>
      </c>
      <c r="B27" s="26"/>
      <c r="C27" s="27"/>
      <c r="D27" s="50"/>
      <c r="E27" s="22">
        <v>149458964</v>
      </c>
      <c r="F27" s="43"/>
      <c r="G27" s="67">
        <v>164397019</v>
      </c>
      <c r="H27" s="43"/>
      <c r="I27" s="22">
        <v>128924900</v>
      </c>
      <c r="K27" s="67">
        <v>155881347</v>
      </c>
    </row>
    <row r="28" spans="1:11" ht="4.3499999999999996" customHeight="1">
      <c r="C28" s="50"/>
      <c r="D28" s="50"/>
      <c r="E28" s="42"/>
      <c r="F28" s="41"/>
      <c r="G28" s="43"/>
      <c r="I28" s="42"/>
      <c r="J28" s="43"/>
      <c r="K28" s="43"/>
    </row>
    <row r="29" spans="1:11" ht="20.100000000000001" customHeight="1">
      <c r="A29" s="49" t="s">
        <v>21</v>
      </c>
      <c r="C29" s="50"/>
      <c r="D29" s="50"/>
      <c r="E29" s="22">
        <f>SUM(E15:E28)</f>
        <v>2994430775</v>
      </c>
      <c r="F29" s="43"/>
      <c r="G29" s="39">
        <f>SUM(G15:G28)</f>
        <v>2407946146</v>
      </c>
      <c r="H29" s="43"/>
      <c r="I29" s="22">
        <f>SUM(I15:I28)</f>
        <v>2584590547</v>
      </c>
      <c r="K29" s="39">
        <f>SUM(K15:K28)</f>
        <v>1973598157</v>
      </c>
    </row>
    <row r="30" spans="1:11" ht="7.5" customHeight="1">
      <c r="A30" s="26"/>
      <c r="B30" s="26"/>
      <c r="C30" s="50"/>
      <c r="D30" s="50"/>
      <c r="E30" s="42"/>
      <c r="F30" s="43"/>
      <c r="G30" s="43"/>
      <c r="H30" s="43"/>
      <c r="I30" s="42"/>
      <c r="J30" s="43"/>
      <c r="K30" s="43"/>
    </row>
    <row r="31" spans="1:11" ht="20.100000000000001" customHeight="1">
      <c r="A31" s="49" t="s">
        <v>22</v>
      </c>
      <c r="B31" s="49"/>
      <c r="C31" s="50"/>
      <c r="D31" s="50"/>
      <c r="E31" s="14"/>
      <c r="F31" s="43"/>
      <c r="H31" s="43"/>
      <c r="I31" s="14"/>
      <c r="J31" s="43"/>
    </row>
    <row r="32" spans="1:11" ht="4.3499999999999996" customHeight="1">
      <c r="A32" s="49"/>
      <c r="B32" s="49"/>
      <c r="C32" s="50"/>
      <c r="D32" s="50"/>
      <c r="E32" s="14"/>
      <c r="F32" s="43"/>
      <c r="H32" s="43"/>
      <c r="I32" s="14"/>
      <c r="J32" s="43"/>
    </row>
    <row r="33" spans="1:11" ht="20.100000000000001" customHeight="1">
      <c r="A33" s="26" t="s">
        <v>23</v>
      </c>
      <c r="B33" s="26"/>
      <c r="C33" s="27"/>
      <c r="D33" s="50"/>
      <c r="E33" s="42">
        <v>266532827</v>
      </c>
      <c r="F33" s="43"/>
      <c r="G33" s="63">
        <v>250175730</v>
      </c>
      <c r="H33" s="43"/>
      <c r="I33" s="42">
        <v>203682325</v>
      </c>
      <c r="J33" s="43"/>
      <c r="K33" s="63">
        <v>194736391</v>
      </c>
    </row>
    <row r="34" spans="1:11" ht="20.100000000000001" customHeight="1">
      <c r="A34" s="26" t="s">
        <v>24</v>
      </c>
      <c r="B34" s="26"/>
      <c r="C34" s="27"/>
      <c r="D34" s="50"/>
      <c r="E34" s="42">
        <v>46482823</v>
      </c>
      <c r="F34" s="43"/>
      <c r="G34" s="63">
        <v>49290970</v>
      </c>
      <c r="H34" s="43"/>
      <c r="I34" s="42">
        <v>46482823</v>
      </c>
      <c r="J34" s="43"/>
      <c r="K34" s="63">
        <v>49290970</v>
      </c>
    </row>
    <row r="35" spans="1:11" ht="20.100000000000001" customHeight="1">
      <c r="A35" s="26" t="s">
        <v>25</v>
      </c>
      <c r="B35" s="26"/>
      <c r="C35" s="27">
        <v>11</v>
      </c>
      <c r="D35" s="50"/>
      <c r="E35" s="62">
        <v>0</v>
      </c>
      <c r="F35" s="43"/>
      <c r="G35" s="63">
        <v>0</v>
      </c>
      <c r="H35" s="43"/>
      <c r="I35" s="42">
        <v>406847150</v>
      </c>
      <c r="J35" s="43"/>
      <c r="K35" s="63">
        <v>399347400</v>
      </c>
    </row>
    <row r="36" spans="1:11" ht="20.100000000000001" customHeight="1">
      <c r="A36" s="26" t="s">
        <v>26</v>
      </c>
      <c r="B36" s="26"/>
      <c r="C36" s="27">
        <v>11</v>
      </c>
      <c r="D36" s="50"/>
      <c r="E36" s="42">
        <v>666652550</v>
      </c>
      <c r="F36" s="43"/>
      <c r="G36" s="63">
        <v>651950922</v>
      </c>
      <c r="H36" s="43"/>
      <c r="I36" s="168">
        <v>379559167</v>
      </c>
      <c r="J36" s="43"/>
      <c r="K36" s="63">
        <v>379559167</v>
      </c>
    </row>
    <row r="37" spans="1:11" ht="20.100000000000001" customHeight="1">
      <c r="A37" s="26" t="s">
        <v>27</v>
      </c>
      <c r="B37" s="26"/>
      <c r="C37" s="27">
        <v>11</v>
      </c>
      <c r="D37" s="50"/>
      <c r="E37" s="42">
        <v>484869035</v>
      </c>
      <c r="F37" s="43"/>
      <c r="G37" s="63">
        <v>378812439</v>
      </c>
      <c r="H37" s="43"/>
      <c r="I37" s="168">
        <v>433954979</v>
      </c>
      <c r="J37" s="43"/>
      <c r="K37" s="63">
        <v>366559179</v>
      </c>
    </row>
    <row r="38" spans="1:11" ht="20.100000000000001" customHeight="1">
      <c r="A38" s="26" t="s">
        <v>155</v>
      </c>
      <c r="B38" s="26"/>
      <c r="C38" s="27"/>
      <c r="D38" s="50"/>
      <c r="E38" s="42">
        <v>5980756</v>
      </c>
      <c r="F38" s="43"/>
      <c r="G38" s="63">
        <v>8964429</v>
      </c>
      <c r="H38" s="43"/>
      <c r="I38" s="168">
        <v>5980756</v>
      </c>
      <c r="J38" s="43"/>
      <c r="K38" s="63">
        <v>8964429</v>
      </c>
    </row>
    <row r="39" spans="1:11" ht="20.100000000000001" customHeight="1">
      <c r="A39" s="26" t="s">
        <v>14</v>
      </c>
      <c r="B39" s="26"/>
      <c r="C39" s="27">
        <v>10</v>
      </c>
      <c r="D39" s="50"/>
      <c r="E39" s="42">
        <v>2536358664</v>
      </c>
      <c r="F39" s="43"/>
      <c r="G39" s="63">
        <v>3228548907</v>
      </c>
      <c r="H39" s="43"/>
      <c r="I39" s="168">
        <v>2405000163</v>
      </c>
      <c r="J39" s="43"/>
      <c r="K39" s="63">
        <v>3060152058</v>
      </c>
    </row>
    <row r="40" spans="1:11" ht="20.100000000000001" customHeight="1">
      <c r="A40" s="26" t="s">
        <v>28</v>
      </c>
      <c r="B40" s="28"/>
      <c r="C40" s="27">
        <v>12</v>
      </c>
      <c r="D40" s="50"/>
      <c r="E40" s="42">
        <v>1576697843</v>
      </c>
      <c r="F40" s="43"/>
      <c r="G40" s="63">
        <v>1338577289</v>
      </c>
      <c r="H40" s="43"/>
      <c r="I40" s="168">
        <v>1376951027</v>
      </c>
      <c r="J40" s="43"/>
      <c r="K40" s="63">
        <v>1335510597</v>
      </c>
    </row>
    <row r="41" spans="1:11" ht="20.100000000000001" customHeight="1">
      <c r="A41" s="26" t="s">
        <v>29</v>
      </c>
      <c r="B41" s="28"/>
      <c r="C41" s="27">
        <v>13</v>
      </c>
      <c r="D41" s="50"/>
      <c r="E41" s="42">
        <v>537816828</v>
      </c>
      <c r="F41" s="43"/>
      <c r="G41" s="63">
        <v>529776397</v>
      </c>
      <c r="H41" s="43"/>
      <c r="I41" s="168">
        <v>529161887</v>
      </c>
      <c r="J41" s="43"/>
      <c r="K41" s="63">
        <v>520659459</v>
      </c>
    </row>
    <row r="42" spans="1:11" ht="20.100000000000001" customHeight="1">
      <c r="A42" s="48" t="s">
        <v>30</v>
      </c>
      <c r="C42" s="27">
        <v>12</v>
      </c>
      <c r="D42" s="50"/>
      <c r="E42" s="42">
        <v>32717369</v>
      </c>
      <c r="F42" s="43"/>
      <c r="G42" s="63">
        <v>33919458</v>
      </c>
      <c r="H42" s="43"/>
      <c r="I42" s="168">
        <v>22819231</v>
      </c>
      <c r="J42" s="43"/>
      <c r="K42" s="63">
        <v>23818646</v>
      </c>
    </row>
    <row r="43" spans="1:11" ht="20.100000000000001" customHeight="1">
      <c r="A43" s="26" t="s">
        <v>31</v>
      </c>
      <c r="B43" s="26"/>
      <c r="C43" s="27"/>
      <c r="D43" s="50"/>
      <c r="E43" s="42">
        <v>87805007</v>
      </c>
      <c r="F43" s="43"/>
      <c r="G43" s="63">
        <v>87805007</v>
      </c>
      <c r="H43" s="43"/>
      <c r="I43" s="42">
        <v>0</v>
      </c>
      <c r="J43" s="43"/>
      <c r="K43" s="63">
        <v>0</v>
      </c>
    </row>
    <row r="44" spans="1:11" ht="20.100000000000001" customHeight="1">
      <c r="A44" s="48" t="s">
        <v>32</v>
      </c>
      <c r="C44" s="27"/>
      <c r="D44" s="50"/>
      <c r="E44" s="42">
        <v>46563939</v>
      </c>
      <c r="F44" s="43"/>
      <c r="G44" s="63">
        <v>57614478</v>
      </c>
      <c r="H44" s="43"/>
      <c r="I44" s="168">
        <v>39190346</v>
      </c>
      <c r="J44" s="43"/>
      <c r="K44" s="63">
        <v>52342860</v>
      </c>
    </row>
    <row r="45" spans="1:11" ht="20.100000000000001" customHeight="1">
      <c r="A45" s="48" t="s">
        <v>33</v>
      </c>
      <c r="C45" s="27"/>
      <c r="D45" s="50"/>
      <c r="E45" s="22">
        <v>21876169</v>
      </c>
      <c r="F45" s="41"/>
      <c r="G45" s="67">
        <v>71783036</v>
      </c>
      <c r="I45" s="169">
        <v>5908846</v>
      </c>
      <c r="J45" s="43"/>
      <c r="K45" s="67">
        <v>55262825</v>
      </c>
    </row>
    <row r="46" spans="1:11" ht="4.3499999999999996" customHeight="1">
      <c r="C46" s="50"/>
      <c r="D46" s="50"/>
      <c r="E46" s="42"/>
      <c r="F46" s="41"/>
      <c r="G46" s="43"/>
      <c r="I46" s="42"/>
      <c r="J46" s="43"/>
      <c r="K46" s="43"/>
    </row>
    <row r="47" spans="1:11" ht="20.100000000000001" customHeight="1">
      <c r="A47" s="29" t="s">
        <v>34</v>
      </c>
      <c r="C47" s="50"/>
      <c r="D47" s="50"/>
      <c r="E47" s="22">
        <f>SUM(E33:E45)</f>
        <v>6310353810</v>
      </c>
      <c r="F47" s="41"/>
      <c r="G47" s="39">
        <f>SUM(G33:G45)</f>
        <v>6687219062</v>
      </c>
      <c r="I47" s="22">
        <f>SUM(I33:I45)</f>
        <v>5855538700</v>
      </c>
      <c r="J47" s="43"/>
      <c r="K47" s="39">
        <f>SUM(K33:K45)</f>
        <v>6446203981</v>
      </c>
    </row>
    <row r="48" spans="1:11" ht="4.3499999999999996" customHeight="1">
      <c r="C48" s="50"/>
      <c r="D48" s="50"/>
      <c r="E48" s="42"/>
      <c r="F48" s="41"/>
      <c r="G48" s="43"/>
      <c r="I48" s="42"/>
      <c r="J48" s="43"/>
      <c r="K48" s="43"/>
    </row>
    <row r="49" spans="1:11" ht="20.100000000000001" customHeight="1" thickBot="1">
      <c r="A49" s="29" t="s">
        <v>35</v>
      </c>
      <c r="B49" s="29"/>
      <c r="C49" s="50"/>
      <c r="D49" s="50"/>
      <c r="E49" s="15">
        <f>SUM(E29+E47)</f>
        <v>9304784585</v>
      </c>
      <c r="F49" s="41"/>
      <c r="G49" s="16">
        <f>SUM(G29+G47)</f>
        <v>9095165208</v>
      </c>
      <c r="I49" s="15">
        <f>SUM(I29+I47)</f>
        <v>8440129247</v>
      </c>
      <c r="J49" s="43"/>
      <c r="K49" s="16">
        <f>SUM(K29+K47)</f>
        <v>8419802138</v>
      </c>
    </row>
    <row r="50" spans="1:11" ht="13.5" customHeight="1" thickTop="1">
      <c r="C50" s="40"/>
      <c r="D50" s="40"/>
      <c r="E50" s="43"/>
      <c r="F50" s="38"/>
      <c r="G50" s="43"/>
      <c r="H50" s="43"/>
      <c r="I50" s="43"/>
      <c r="J50" s="43"/>
      <c r="K50" s="43"/>
    </row>
    <row r="51" spans="1:11" ht="22.15" customHeight="1">
      <c r="A51" s="283" t="s">
        <v>36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</row>
    <row r="52" spans="1:11" s="29" customFormat="1" ht="21" customHeight="1">
      <c r="A52" s="49" t="str">
        <f>+A1</f>
        <v>บริษัท สกาย ไอซีที จำกัด (มหาชน)</v>
      </c>
      <c r="E52" s="17"/>
      <c r="F52" s="17"/>
      <c r="G52" s="37"/>
      <c r="H52" s="17"/>
      <c r="I52" s="17"/>
      <c r="J52" s="17"/>
      <c r="K52" s="37"/>
    </row>
    <row r="53" spans="1:11" ht="21" customHeight="1">
      <c r="A53" s="49" t="s">
        <v>1</v>
      </c>
      <c r="B53" s="49"/>
      <c r="C53" s="2"/>
      <c r="D53" s="2"/>
      <c r="E53" s="3"/>
      <c r="F53" s="3"/>
    </row>
    <row r="54" spans="1:11" ht="21" customHeight="1">
      <c r="A54" s="4" t="str">
        <f>A3</f>
        <v>ณ วันที่ 31 มีนาคม พ.ศ. 2566</v>
      </c>
      <c r="B54" s="4"/>
      <c r="C54" s="5"/>
      <c r="D54" s="5"/>
      <c r="E54" s="6"/>
      <c r="F54" s="6"/>
      <c r="G54" s="39"/>
      <c r="H54" s="39"/>
      <c r="I54" s="39"/>
      <c r="J54" s="39"/>
      <c r="K54" s="39"/>
    </row>
    <row r="55" spans="1:11" ht="21" customHeight="1">
      <c r="A55" s="49"/>
      <c r="B55" s="49"/>
      <c r="C55" s="2"/>
      <c r="D55" s="2"/>
      <c r="E55" s="3"/>
      <c r="F55" s="3"/>
      <c r="G55" s="7"/>
      <c r="H55" s="7"/>
      <c r="I55" s="7"/>
      <c r="J55" s="7"/>
      <c r="K55" s="7"/>
    </row>
    <row r="56" spans="1:11" ht="21" customHeight="1">
      <c r="A56" s="49"/>
      <c r="B56" s="49"/>
      <c r="C56" s="2"/>
      <c r="D56" s="2"/>
      <c r="E56" s="282" t="s">
        <v>2</v>
      </c>
      <c r="F56" s="282"/>
      <c r="G56" s="282"/>
      <c r="H56" s="3"/>
      <c r="I56" s="282" t="s">
        <v>3</v>
      </c>
      <c r="J56" s="282"/>
      <c r="K56" s="282"/>
    </row>
    <row r="57" spans="1:11" ht="21" customHeight="1">
      <c r="A57" s="49"/>
      <c r="B57" s="49"/>
      <c r="C57" s="2"/>
      <c r="D57" s="2"/>
      <c r="E57" s="45" t="s">
        <v>4</v>
      </c>
      <c r="F57" s="8"/>
      <c r="G57" s="45" t="s">
        <v>5</v>
      </c>
      <c r="H57" s="3"/>
      <c r="I57" s="45" t="s">
        <v>4</v>
      </c>
      <c r="J57" s="8"/>
      <c r="K57" s="45" t="s">
        <v>5</v>
      </c>
    </row>
    <row r="58" spans="1:11" ht="21" customHeight="1">
      <c r="A58" s="49"/>
      <c r="B58" s="49"/>
      <c r="C58" s="2"/>
      <c r="D58" s="2"/>
      <c r="E58" s="45" t="s">
        <v>178</v>
      </c>
      <c r="F58" s="8"/>
      <c r="G58" s="45" t="s">
        <v>6</v>
      </c>
      <c r="H58" s="3"/>
      <c r="I58" s="45" t="s">
        <v>178</v>
      </c>
      <c r="J58" s="8"/>
      <c r="K58" s="45" t="s">
        <v>6</v>
      </c>
    </row>
    <row r="59" spans="1:11" s="29" customFormat="1" ht="21" customHeight="1">
      <c r="C59" s="9"/>
      <c r="D59" s="9"/>
      <c r="E59" s="47" t="s">
        <v>180</v>
      </c>
      <c r="F59" s="44"/>
      <c r="G59" s="21" t="s">
        <v>153</v>
      </c>
      <c r="H59" s="46"/>
      <c r="I59" s="47" t="s">
        <v>180</v>
      </c>
      <c r="J59" s="44"/>
      <c r="K59" s="21" t="s">
        <v>153</v>
      </c>
    </row>
    <row r="60" spans="1:11" s="29" customFormat="1" ht="21" customHeight="1">
      <c r="C60" s="25" t="s">
        <v>7</v>
      </c>
      <c r="D60" s="10"/>
      <c r="E60" s="11" t="s">
        <v>8</v>
      </c>
      <c r="F60" s="12"/>
      <c r="G60" s="11" t="s">
        <v>8</v>
      </c>
      <c r="H60" s="13"/>
      <c r="I60" s="11" t="s">
        <v>8</v>
      </c>
      <c r="J60" s="13"/>
      <c r="K60" s="11" t="s">
        <v>8</v>
      </c>
    </row>
    <row r="61" spans="1:11" ht="6" customHeight="1">
      <c r="B61" s="49"/>
      <c r="C61" s="50"/>
      <c r="D61" s="50"/>
      <c r="E61" s="14"/>
      <c r="F61" s="24"/>
      <c r="H61" s="43"/>
      <c r="I61" s="14"/>
      <c r="J61" s="43"/>
    </row>
    <row r="62" spans="1:11" ht="21" customHeight="1">
      <c r="A62" s="49" t="s">
        <v>37</v>
      </c>
      <c r="B62" s="29"/>
      <c r="C62" s="9"/>
      <c r="D62" s="9"/>
      <c r="E62" s="14"/>
      <c r="F62" s="44"/>
      <c r="H62" s="43"/>
      <c r="I62" s="14"/>
      <c r="J62" s="43"/>
    </row>
    <row r="63" spans="1:11" ht="6" customHeight="1">
      <c r="B63" s="49"/>
      <c r="C63" s="50"/>
      <c r="D63" s="50"/>
      <c r="E63" s="14"/>
      <c r="F63" s="24"/>
      <c r="H63" s="43"/>
      <c r="I63" s="14"/>
      <c r="J63" s="43"/>
    </row>
    <row r="64" spans="1:11" ht="21" customHeight="1">
      <c r="A64" s="29" t="s">
        <v>38</v>
      </c>
      <c r="B64" s="29"/>
      <c r="C64" s="30"/>
      <c r="D64" s="30"/>
      <c r="E64" s="14"/>
      <c r="F64" s="24"/>
      <c r="H64" s="43"/>
      <c r="I64" s="14"/>
      <c r="J64" s="43"/>
    </row>
    <row r="65" spans="1:11" ht="6" customHeight="1">
      <c r="A65" s="29"/>
      <c r="B65" s="29"/>
      <c r="C65" s="30"/>
      <c r="D65" s="30"/>
      <c r="E65" s="14"/>
      <c r="F65" s="24"/>
      <c r="H65" s="43"/>
      <c r="I65" s="14"/>
      <c r="J65" s="43"/>
    </row>
    <row r="66" spans="1:11" ht="21" customHeight="1">
      <c r="A66" s="48" t="s">
        <v>39</v>
      </c>
      <c r="B66" s="26"/>
      <c r="C66" s="30"/>
      <c r="D66" s="30"/>
      <c r="E66" s="42">
        <v>42197639</v>
      </c>
      <c r="F66" s="38"/>
      <c r="G66" s="43">
        <v>0</v>
      </c>
      <c r="H66" s="38"/>
      <c r="I66" s="42">
        <v>42197639</v>
      </c>
      <c r="J66" s="43"/>
      <c r="K66" s="43">
        <v>0</v>
      </c>
    </row>
    <row r="67" spans="1:11" ht="21" customHeight="1">
      <c r="A67" s="48" t="s">
        <v>40</v>
      </c>
      <c r="B67" s="26"/>
      <c r="C67" s="30"/>
      <c r="D67" s="30"/>
      <c r="E67" s="42">
        <v>915644653</v>
      </c>
      <c r="F67" s="38"/>
      <c r="G67" s="43">
        <v>834276361</v>
      </c>
      <c r="H67" s="38"/>
      <c r="I67" s="42">
        <v>741844453</v>
      </c>
      <c r="J67" s="43"/>
      <c r="K67" s="43">
        <v>647396161</v>
      </c>
    </row>
    <row r="68" spans="1:11" ht="21" customHeight="1">
      <c r="A68" s="48" t="s">
        <v>156</v>
      </c>
      <c r="B68" s="26"/>
      <c r="C68" s="30">
        <v>18</v>
      </c>
      <c r="D68" s="30"/>
      <c r="E68" s="42">
        <v>0</v>
      </c>
      <c r="F68" s="38"/>
      <c r="G68" s="43">
        <v>20250000</v>
      </c>
      <c r="H68" s="38"/>
      <c r="I68" s="42">
        <v>4000000</v>
      </c>
      <c r="J68" s="43"/>
      <c r="K68" s="43">
        <v>4000000</v>
      </c>
    </row>
    <row r="69" spans="1:11" ht="21" customHeight="1">
      <c r="A69" s="48" t="s">
        <v>41</v>
      </c>
      <c r="C69" s="30">
        <v>14</v>
      </c>
      <c r="D69" s="30"/>
      <c r="E69" s="42">
        <v>645243739</v>
      </c>
      <c r="F69" s="38"/>
      <c r="G69" s="43">
        <v>409655588</v>
      </c>
      <c r="H69" s="38"/>
      <c r="I69" s="42">
        <v>332522968</v>
      </c>
      <c r="J69" s="43"/>
      <c r="K69" s="43">
        <v>275126317</v>
      </c>
    </row>
    <row r="70" spans="1:11" ht="21" customHeight="1">
      <c r="A70" s="48" t="s">
        <v>42</v>
      </c>
      <c r="C70" s="30"/>
      <c r="D70" s="30"/>
      <c r="E70" s="42">
        <v>73983375</v>
      </c>
      <c r="F70" s="38"/>
      <c r="G70" s="43">
        <v>97605048</v>
      </c>
      <c r="H70" s="38"/>
      <c r="I70" s="42">
        <v>36348921</v>
      </c>
      <c r="J70" s="43"/>
      <c r="K70" s="43">
        <v>69099203</v>
      </c>
    </row>
    <row r="71" spans="1:11" ht="21" customHeight="1">
      <c r="A71" s="48" t="s">
        <v>251</v>
      </c>
      <c r="B71" s="26"/>
      <c r="C71" s="30"/>
      <c r="D71" s="30"/>
      <c r="E71" s="42"/>
      <c r="F71" s="38"/>
      <c r="G71" s="18"/>
      <c r="H71" s="38"/>
      <c r="I71" s="42"/>
      <c r="J71" s="43"/>
      <c r="K71" s="63"/>
    </row>
    <row r="72" spans="1:11" ht="21" customHeight="1">
      <c r="B72" s="26" t="s">
        <v>160</v>
      </c>
      <c r="C72" s="30"/>
      <c r="D72" s="30"/>
      <c r="E72" s="42">
        <v>523574</v>
      </c>
      <c r="F72" s="38"/>
      <c r="G72" s="18">
        <v>3602795</v>
      </c>
      <c r="H72" s="38"/>
      <c r="I72" s="42">
        <v>523574</v>
      </c>
      <c r="J72" s="43"/>
      <c r="K72" s="63">
        <v>3602795</v>
      </c>
    </row>
    <row r="73" spans="1:11" ht="21" customHeight="1">
      <c r="A73" s="26" t="s">
        <v>43</v>
      </c>
      <c r="B73" s="26"/>
      <c r="C73" s="50"/>
      <c r="D73" s="50"/>
      <c r="E73" s="31"/>
      <c r="F73" s="38"/>
      <c r="G73" s="18"/>
      <c r="H73" s="38"/>
      <c r="I73" s="31"/>
      <c r="J73" s="18"/>
      <c r="K73" s="73"/>
    </row>
    <row r="74" spans="1:11" ht="21" customHeight="1">
      <c r="A74" s="26"/>
      <c r="B74" s="26" t="s">
        <v>44</v>
      </c>
      <c r="C74" s="30">
        <v>15</v>
      </c>
      <c r="D74" s="30"/>
      <c r="E74" s="31">
        <v>398874638</v>
      </c>
      <c r="F74" s="38"/>
      <c r="G74" s="63">
        <v>293753848</v>
      </c>
      <c r="H74" s="38"/>
      <c r="I74" s="42">
        <v>398874638</v>
      </c>
      <c r="J74" s="43"/>
      <c r="K74" s="63">
        <v>293753848</v>
      </c>
    </row>
    <row r="75" spans="1:11" ht="21" customHeight="1">
      <c r="A75" s="26" t="s">
        <v>161</v>
      </c>
      <c r="B75" s="26"/>
      <c r="C75" s="30"/>
      <c r="D75" s="30"/>
      <c r="E75" s="42"/>
      <c r="F75" s="38"/>
      <c r="G75" s="43"/>
      <c r="H75" s="38"/>
      <c r="I75" s="42"/>
      <c r="J75" s="43"/>
      <c r="K75" s="43"/>
    </row>
    <row r="76" spans="1:11" ht="21" customHeight="1">
      <c r="B76" s="26" t="s">
        <v>162</v>
      </c>
      <c r="C76" s="30">
        <v>16</v>
      </c>
      <c r="D76" s="30"/>
      <c r="E76" s="42">
        <v>398938394</v>
      </c>
      <c r="F76" s="38"/>
      <c r="G76" s="63">
        <v>446309885</v>
      </c>
      <c r="H76" s="38"/>
      <c r="I76" s="42">
        <v>397120729</v>
      </c>
      <c r="J76" s="43"/>
      <c r="K76" s="63">
        <v>444490445</v>
      </c>
    </row>
    <row r="77" spans="1:11" ht="21" customHeight="1">
      <c r="A77" s="26" t="s">
        <v>52</v>
      </c>
      <c r="B77" s="26"/>
      <c r="C77" s="50"/>
      <c r="D77" s="50"/>
      <c r="E77" s="42">
        <v>15640648</v>
      </c>
      <c r="F77" s="32"/>
      <c r="G77" s="63">
        <v>15037682</v>
      </c>
      <c r="H77" s="32"/>
      <c r="I77" s="42">
        <v>14113945</v>
      </c>
      <c r="J77" s="43"/>
      <c r="K77" s="63">
        <v>14113945</v>
      </c>
    </row>
    <row r="78" spans="1:11" ht="21" customHeight="1">
      <c r="A78" s="26" t="s">
        <v>45</v>
      </c>
      <c r="B78" s="26"/>
      <c r="C78" s="30"/>
      <c r="D78" s="30"/>
      <c r="E78" s="22">
        <v>26053059</v>
      </c>
      <c r="F78" s="38"/>
      <c r="G78" s="67">
        <v>51778474</v>
      </c>
      <c r="H78" s="38"/>
      <c r="I78" s="22">
        <v>19139884</v>
      </c>
      <c r="J78" s="43"/>
      <c r="K78" s="67">
        <v>25491821</v>
      </c>
    </row>
    <row r="79" spans="1:11" ht="6" customHeight="1">
      <c r="A79" s="29"/>
      <c r="B79" s="29"/>
      <c r="C79" s="30"/>
      <c r="D79" s="30"/>
      <c r="E79" s="14"/>
      <c r="F79" s="24"/>
      <c r="H79" s="43"/>
      <c r="I79" s="14"/>
      <c r="J79" s="43"/>
    </row>
    <row r="80" spans="1:11" ht="21" customHeight="1">
      <c r="A80" s="29" t="s">
        <v>46</v>
      </c>
      <c r="C80" s="30"/>
      <c r="D80" s="30"/>
      <c r="E80" s="22">
        <f>SUM(E66:E78)</f>
        <v>2517099719</v>
      </c>
      <c r="F80" s="38"/>
      <c r="G80" s="39">
        <f>SUM(G66:G78)</f>
        <v>2172269681</v>
      </c>
      <c r="H80" s="38"/>
      <c r="I80" s="22">
        <f>SUM(I66:I78)</f>
        <v>1986686751</v>
      </c>
      <c r="J80" s="43"/>
      <c r="K80" s="39">
        <f>SUM(K66:K78)</f>
        <v>1777074535</v>
      </c>
    </row>
    <row r="81" spans="1:11" ht="21" customHeight="1">
      <c r="C81" s="30"/>
      <c r="D81" s="30"/>
      <c r="E81" s="42"/>
      <c r="F81" s="38"/>
      <c r="G81" s="43"/>
      <c r="H81" s="38"/>
      <c r="I81" s="42"/>
      <c r="J81" s="43"/>
      <c r="K81" s="43"/>
    </row>
    <row r="82" spans="1:11" ht="21" customHeight="1">
      <c r="A82" s="49" t="s">
        <v>47</v>
      </c>
      <c r="B82" s="49"/>
      <c r="C82" s="30"/>
      <c r="D82" s="30"/>
      <c r="E82" s="42"/>
      <c r="F82" s="38"/>
      <c r="G82" s="43"/>
      <c r="H82" s="38"/>
      <c r="I82" s="42"/>
      <c r="J82" s="43"/>
      <c r="K82" s="43"/>
    </row>
    <row r="83" spans="1:11" ht="6" customHeight="1">
      <c r="A83" s="29"/>
      <c r="B83" s="29"/>
      <c r="C83" s="30"/>
      <c r="D83" s="30"/>
      <c r="E83" s="14"/>
      <c r="F83" s="24"/>
      <c r="H83" s="43"/>
      <c r="I83" s="14"/>
      <c r="J83" s="43"/>
    </row>
    <row r="84" spans="1:11" ht="21" customHeight="1">
      <c r="A84" s="48" t="s">
        <v>252</v>
      </c>
      <c r="C84" s="30"/>
      <c r="D84" s="30"/>
      <c r="E84" s="42">
        <v>17366808</v>
      </c>
      <c r="F84" s="38"/>
      <c r="G84" s="63">
        <v>23982579</v>
      </c>
      <c r="H84" s="38"/>
      <c r="I84" s="42">
        <v>8880689</v>
      </c>
      <c r="J84" s="43"/>
      <c r="K84" s="63">
        <v>14671133</v>
      </c>
    </row>
    <row r="85" spans="1:11" ht="21" customHeight="1">
      <c r="A85" s="167" t="s">
        <v>166</v>
      </c>
      <c r="B85" s="167"/>
      <c r="C85" s="50"/>
      <c r="D85" s="50"/>
      <c r="E85" s="42">
        <v>550390181</v>
      </c>
      <c r="F85" s="38"/>
      <c r="G85" s="63">
        <v>549478201</v>
      </c>
      <c r="H85" s="38"/>
      <c r="I85" s="42">
        <v>550390181</v>
      </c>
      <c r="J85" s="43"/>
      <c r="K85" s="63">
        <v>549478201</v>
      </c>
    </row>
    <row r="86" spans="1:11" ht="21" customHeight="1">
      <c r="A86" s="70" t="s">
        <v>207</v>
      </c>
      <c r="B86" s="26"/>
      <c r="C86" s="50"/>
      <c r="D86" s="50"/>
      <c r="E86" s="42">
        <v>69937399</v>
      </c>
      <c r="F86" s="38"/>
      <c r="G86" s="63">
        <v>70171550</v>
      </c>
      <c r="H86" s="38"/>
      <c r="I86" s="42">
        <v>69937399</v>
      </c>
      <c r="J86" s="43"/>
      <c r="K86" s="63">
        <v>70171550</v>
      </c>
    </row>
    <row r="87" spans="1:11" ht="21" customHeight="1">
      <c r="A87" s="26" t="s">
        <v>48</v>
      </c>
      <c r="B87" s="26"/>
      <c r="C87" s="50">
        <v>15</v>
      </c>
      <c r="D87" s="50"/>
      <c r="E87" s="42">
        <v>3246131760</v>
      </c>
      <c r="F87" s="38"/>
      <c r="G87" s="63">
        <v>3479032031</v>
      </c>
      <c r="H87" s="38"/>
      <c r="I87" s="42">
        <v>3246131760</v>
      </c>
      <c r="J87" s="43"/>
      <c r="K87" s="63">
        <v>3479032031</v>
      </c>
    </row>
    <row r="88" spans="1:11" ht="21" customHeight="1">
      <c r="A88" s="26" t="s">
        <v>49</v>
      </c>
      <c r="B88" s="26"/>
      <c r="C88" s="50">
        <v>16</v>
      </c>
      <c r="D88" s="50"/>
      <c r="E88" s="42">
        <v>43291205</v>
      </c>
      <c r="F88" s="38"/>
      <c r="G88" s="63">
        <v>37299432</v>
      </c>
      <c r="H88" s="38"/>
      <c r="I88" s="42">
        <v>36349017</v>
      </c>
      <c r="J88" s="43"/>
      <c r="K88" s="63">
        <v>29909261</v>
      </c>
    </row>
    <row r="89" spans="1:11" ht="21" customHeight="1">
      <c r="A89" s="26" t="s">
        <v>50</v>
      </c>
      <c r="B89" s="26"/>
      <c r="C89" s="50"/>
      <c r="D89" s="50"/>
      <c r="E89" s="42">
        <v>58790333</v>
      </c>
      <c r="F89" s="38"/>
      <c r="G89" s="63">
        <v>56282674</v>
      </c>
      <c r="H89" s="38"/>
      <c r="I89" s="42">
        <v>0</v>
      </c>
      <c r="J89" s="43"/>
      <c r="K89" s="63">
        <v>0</v>
      </c>
    </row>
    <row r="90" spans="1:11" ht="21" customHeight="1">
      <c r="A90" s="48" t="s">
        <v>51</v>
      </c>
      <c r="B90" s="26"/>
      <c r="C90" s="50"/>
      <c r="D90" s="50"/>
      <c r="E90" s="42">
        <v>19865930</v>
      </c>
      <c r="F90" s="38"/>
      <c r="G90" s="63">
        <v>18487221</v>
      </c>
      <c r="H90" s="38"/>
      <c r="I90" s="42">
        <v>7770517</v>
      </c>
      <c r="J90" s="43"/>
      <c r="K90" s="63">
        <v>7281384</v>
      </c>
    </row>
    <row r="91" spans="1:11" ht="21" customHeight="1">
      <c r="A91" s="26" t="s">
        <v>53</v>
      </c>
      <c r="B91" s="26"/>
      <c r="C91" s="50"/>
      <c r="D91" s="50"/>
      <c r="E91" s="22">
        <v>32401075</v>
      </c>
      <c r="F91" s="38"/>
      <c r="G91" s="67">
        <v>17875000</v>
      </c>
      <c r="H91" s="38"/>
      <c r="I91" s="22">
        <v>0</v>
      </c>
      <c r="J91" s="43"/>
      <c r="K91" s="67">
        <v>0</v>
      </c>
    </row>
    <row r="92" spans="1:11" ht="6" customHeight="1">
      <c r="A92" s="29"/>
      <c r="B92" s="29"/>
      <c r="C92" s="30"/>
      <c r="D92" s="30"/>
      <c r="E92" s="14"/>
      <c r="F92" s="24"/>
      <c r="H92" s="43"/>
      <c r="I92" s="14"/>
      <c r="J92" s="43"/>
    </row>
    <row r="93" spans="1:11" ht="21" customHeight="1">
      <c r="A93" s="29" t="s">
        <v>54</v>
      </c>
      <c r="C93" s="30"/>
      <c r="D93" s="30"/>
      <c r="E93" s="22">
        <f>SUM(E84:E92)</f>
        <v>4038174691</v>
      </c>
      <c r="F93" s="38"/>
      <c r="G93" s="39">
        <f>SUM(G84:G92)</f>
        <v>4252608688</v>
      </c>
      <c r="H93" s="38"/>
      <c r="I93" s="22">
        <f>SUM(I84:I92)</f>
        <v>3919459563</v>
      </c>
      <c r="J93" s="43"/>
      <c r="K93" s="39">
        <f>SUM(K84:K92)</f>
        <v>4150543560</v>
      </c>
    </row>
    <row r="94" spans="1:11" ht="6" customHeight="1">
      <c r="A94" s="29"/>
      <c r="B94" s="29"/>
      <c r="C94" s="30"/>
      <c r="D94" s="30"/>
      <c r="E94" s="14"/>
      <c r="F94" s="24"/>
      <c r="H94" s="43"/>
      <c r="I94" s="14"/>
      <c r="J94" s="43"/>
    </row>
    <row r="95" spans="1:11" ht="21" customHeight="1">
      <c r="A95" s="29" t="s">
        <v>55</v>
      </c>
      <c r="C95" s="33"/>
      <c r="D95" s="33"/>
      <c r="E95" s="22">
        <f>SUM(E80+E93)</f>
        <v>6555274410</v>
      </c>
      <c r="F95" s="34"/>
      <c r="G95" s="39">
        <f>SUM(G80+G93)</f>
        <v>6424878369</v>
      </c>
      <c r="H95" s="34"/>
      <c r="I95" s="22">
        <f>SUM(I80+I93)</f>
        <v>5906146314</v>
      </c>
      <c r="J95" s="43"/>
      <c r="K95" s="39">
        <f>SUM(K80+K93)</f>
        <v>5927618095</v>
      </c>
    </row>
    <row r="96" spans="1:11" ht="21" customHeight="1">
      <c r="A96" s="29"/>
      <c r="C96" s="33"/>
      <c r="D96" s="33"/>
      <c r="E96" s="43"/>
      <c r="F96" s="19"/>
      <c r="G96" s="43"/>
      <c r="H96" s="43"/>
      <c r="I96" s="43"/>
      <c r="J96" s="43"/>
      <c r="K96" s="43"/>
    </row>
    <row r="97" spans="1:11" ht="21" customHeight="1">
      <c r="A97" s="29"/>
      <c r="C97" s="33"/>
      <c r="D97" s="33"/>
      <c r="E97" s="43"/>
      <c r="F97" s="19"/>
      <c r="G97" s="43"/>
      <c r="H97" s="43"/>
      <c r="I97" s="43"/>
      <c r="J97" s="43"/>
      <c r="K97" s="43"/>
    </row>
    <row r="98" spans="1:11" ht="12.75" customHeight="1">
      <c r="A98" s="29"/>
      <c r="C98" s="33"/>
      <c r="D98" s="33"/>
      <c r="E98" s="43"/>
      <c r="F98" s="19"/>
      <c r="G98" s="43"/>
      <c r="H98" s="43"/>
      <c r="I98" s="43"/>
      <c r="J98" s="43"/>
      <c r="K98" s="43"/>
    </row>
    <row r="99" spans="1:11" ht="22.15" customHeight="1">
      <c r="A99" s="283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9" s="283"/>
      <c r="C99" s="283"/>
      <c r="D99" s="283"/>
      <c r="E99" s="283"/>
      <c r="F99" s="283"/>
      <c r="G99" s="283"/>
      <c r="H99" s="283"/>
      <c r="I99" s="283"/>
      <c r="J99" s="283"/>
      <c r="K99" s="283"/>
    </row>
    <row r="100" spans="1:11" ht="21" customHeight="1">
      <c r="A100" s="29" t="str">
        <f>+A1</f>
        <v>บริษัท สกาย ไอซีที จำกัด (มหาชน)</v>
      </c>
      <c r="B100" s="20"/>
      <c r="C100" s="2"/>
      <c r="D100" s="2"/>
      <c r="E100" s="3"/>
      <c r="F100" s="3"/>
      <c r="G100" s="21"/>
      <c r="I100" s="21"/>
      <c r="K100" s="21"/>
    </row>
    <row r="101" spans="1:11" ht="21" customHeight="1">
      <c r="A101" s="49" t="s">
        <v>1</v>
      </c>
      <c r="B101" s="49"/>
      <c r="C101" s="2"/>
      <c r="D101" s="2"/>
      <c r="E101" s="3"/>
      <c r="F101" s="3"/>
    </row>
    <row r="102" spans="1:11" s="29" customFormat="1" ht="21" customHeight="1">
      <c r="A102" s="4" t="str">
        <f>A3</f>
        <v>ณ วันที่ 31 มีนาคม พ.ศ. 2566</v>
      </c>
      <c r="B102" s="4"/>
      <c r="C102" s="5"/>
      <c r="D102" s="5"/>
      <c r="E102" s="6"/>
      <c r="F102" s="6"/>
      <c r="G102" s="39"/>
      <c r="H102" s="39"/>
      <c r="I102" s="39"/>
      <c r="J102" s="39"/>
      <c r="K102" s="39"/>
    </row>
    <row r="103" spans="1:11" s="29" customFormat="1" ht="21" customHeight="1">
      <c r="A103" s="49"/>
      <c r="B103" s="49"/>
      <c r="C103" s="2"/>
      <c r="D103" s="2"/>
      <c r="E103" s="3"/>
      <c r="F103" s="3"/>
      <c r="G103" s="43"/>
      <c r="H103" s="43"/>
      <c r="I103" s="43"/>
      <c r="J103" s="43"/>
      <c r="K103" s="43"/>
    </row>
    <row r="104" spans="1:11" ht="21" customHeight="1">
      <c r="A104" s="49"/>
      <c r="B104" s="49"/>
      <c r="C104" s="2"/>
      <c r="D104" s="2"/>
      <c r="E104" s="282" t="s">
        <v>2</v>
      </c>
      <c r="F104" s="282"/>
      <c r="G104" s="282"/>
      <c r="H104" s="3"/>
      <c r="I104" s="282" t="s">
        <v>3</v>
      </c>
      <c r="J104" s="282"/>
      <c r="K104" s="282"/>
    </row>
    <row r="105" spans="1:11" ht="21" customHeight="1">
      <c r="A105" s="49"/>
      <c r="B105" s="49"/>
      <c r="D105" s="2"/>
      <c r="E105" s="45" t="s">
        <v>4</v>
      </c>
      <c r="F105" s="8"/>
      <c r="G105" s="45" t="s">
        <v>5</v>
      </c>
      <c r="H105" s="3"/>
      <c r="I105" s="45" t="s">
        <v>4</v>
      </c>
      <c r="J105" s="8"/>
      <c r="K105" s="45" t="s">
        <v>5</v>
      </c>
    </row>
    <row r="106" spans="1:11" ht="21" customHeight="1">
      <c r="A106" s="49"/>
      <c r="B106" s="49"/>
      <c r="C106" s="2"/>
      <c r="D106" s="2"/>
      <c r="E106" s="45" t="s">
        <v>178</v>
      </c>
      <c r="F106" s="8"/>
      <c r="G106" s="45" t="s">
        <v>6</v>
      </c>
      <c r="H106" s="3"/>
      <c r="I106" s="45" t="s">
        <v>178</v>
      </c>
      <c r="J106" s="8"/>
      <c r="K106" s="45" t="s">
        <v>6</v>
      </c>
    </row>
    <row r="107" spans="1:11" s="29" customFormat="1" ht="21" customHeight="1">
      <c r="C107" s="9"/>
      <c r="D107" s="9"/>
      <c r="E107" s="47" t="s">
        <v>180</v>
      </c>
      <c r="F107" s="44"/>
      <c r="G107" s="21" t="s">
        <v>153</v>
      </c>
      <c r="H107" s="46"/>
      <c r="I107" s="47" t="s">
        <v>180</v>
      </c>
      <c r="J107" s="44"/>
      <c r="K107" s="21" t="s">
        <v>153</v>
      </c>
    </row>
    <row r="108" spans="1:11" s="29" customFormat="1" ht="21" customHeight="1">
      <c r="C108" s="271"/>
      <c r="D108" s="10"/>
      <c r="E108" s="11" t="s">
        <v>8</v>
      </c>
      <c r="F108" s="12"/>
      <c r="G108" s="11" t="s">
        <v>8</v>
      </c>
      <c r="H108" s="13"/>
      <c r="I108" s="11" t="s">
        <v>8</v>
      </c>
      <c r="J108" s="13"/>
      <c r="K108" s="11" t="s">
        <v>8</v>
      </c>
    </row>
    <row r="109" spans="1:11" ht="6" customHeight="1">
      <c r="C109" s="9"/>
      <c r="D109" s="9"/>
      <c r="E109" s="14"/>
      <c r="F109" s="44"/>
      <c r="H109" s="43"/>
      <c r="I109" s="14"/>
      <c r="J109" s="43"/>
    </row>
    <row r="110" spans="1:11" ht="21" customHeight="1">
      <c r="A110" s="49" t="s">
        <v>56</v>
      </c>
      <c r="C110" s="9"/>
      <c r="D110" s="9"/>
      <c r="E110" s="14"/>
      <c r="F110" s="44"/>
      <c r="H110" s="43"/>
      <c r="I110" s="42"/>
      <c r="J110" s="43"/>
    </row>
    <row r="111" spans="1:11" ht="6" customHeight="1">
      <c r="C111" s="9"/>
      <c r="D111" s="9"/>
      <c r="E111" s="14"/>
      <c r="F111" s="44"/>
      <c r="H111" s="43"/>
      <c r="I111" s="14"/>
      <c r="J111" s="43"/>
    </row>
    <row r="112" spans="1:11" ht="21" customHeight="1">
      <c r="A112" s="29" t="s">
        <v>57</v>
      </c>
      <c r="B112" s="29"/>
      <c r="C112" s="36"/>
      <c r="D112" s="36"/>
      <c r="E112" s="42"/>
      <c r="F112" s="19"/>
      <c r="G112" s="43"/>
      <c r="H112" s="43"/>
      <c r="I112" s="42"/>
      <c r="J112" s="43"/>
      <c r="K112" s="43"/>
    </row>
    <row r="113" spans="1:11" ht="6" customHeight="1">
      <c r="A113" s="29"/>
      <c r="B113" s="29"/>
      <c r="C113" s="36"/>
      <c r="D113" s="36"/>
      <c r="E113" s="42"/>
      <c r="F113" s="19"/>
      <c r="G113" s="43"/>
      <c r="H113" s="43"/>
      <c r="I113" s="42"/>
      <c r="J113" s="43"/>
      <c r="K113" s="43"/>
    </row>
    <row r="114" spans="1:11" ht="21" customHeight="1">
      <c r="A114" s="48" t="s">
        <v>58</v>
      </c>
      <c r="C114" s="50"/>
      <c r="D114" s="50"/>
      <c r="E114" s="42"/>
      <c r="F114" s="38"/>
      <c r="G114" s="43"/>
      <c r="H114" s="43"/>
      <c r="I114" s="42"/>
      <c r="J114" s="43"/>
      <c r="K114" s="43"/>
    </row>
    <row r="115" spans="1:11" ht="21" customHeight="1">
      <c r="B115" s="48" t="s">
        <v>59</v>
      </c>
      <c r="C115" s="50"/>
      <c r="D115" s="50"/>
      <c r="E115" s="35"/>
      <c r="F115" s="38"/>
      <c r="G115" s="23"/>
      <c r="H115" s="23"/>
      <c r="I115" s="35"/>
      <c r="J115" s="23"/>
      <c r="K115" s="23"/>
    </row>
    <row r="116" spans="1:11" ht="21" customHeight="1">
      <c r="B116" s="48" t="s">
        <v>167</v>
      </c>
      <c r="C116" s="50"/>
      <c r="D116" s="50"/>
      <c r="E116" s="42"/>
      <c r="F116" s="32"/>
      <c r="G116" s="18"/>
      <c r="H116" s="18"/>
      <c r="I116" s="42"/>
      <c r="J116" s="23"/>
      <c r="K116" s="23"/>
    </row>
    <row r="117" spans="1:11" ht="21" customHeight="1" thickBot="1">
      <c r="B117" s="48" t="s">
        <v>230</v>
      </c>
      <c r="C117" s="50"/>
      <c r="D117" s="50"/>
      <c r="E117" s="68">
        <v>312133288</v>
      </c>
      <c r="F117" s="38"/>
      <c r="G117" s="16">
        <v>312133288</v>
      </c>
      <c r="H117" s="23"/>
      <c r="I117" s="68">
        <v>312133288</v>
      </c>
      <c r="J117" s="23"/>
      <c r="K117" s="16">
        <v>312133288</v>
      </c>
    </row>
    <row r="118" spans="1:11" ht="6" customHeight="1" thickTop="1">
      <c r="C118" s="50"/>
      <c r="D118" s="50"/>
      <c r="E118" s="42"/>
      <c r="F118" s="38"/>
      <c r="G118" s="43"/>
      <c r="H118" s="38"/>
      <c r="I118" s="42"/>
      <c r="J118" s="43"/>
      <c r="K118" s="43"/>
    </row>
    <row r="119" spans="1:11" ht="21" customHeight="1">
      <c r="B119" s="48" t="s">
        <v>60</v>
      </c>
      <c r="C119" s="50"/>
      <c r="D119" s="50"/>
      <c r="E119" s="42"/>
      <c r="F119" s="38"/>
      <c r="G119" s="43"/>
      <c r="H119" s="38"/>
      <c r="I119" s="42"/>
      <c r="J119" s="43"/>
      <c r="K119" s="43"/>
    </row>
    <row r="120" spans="1:11" ht="21" customHeight="1">
      <c r="B120" s="48" t="s">
        <v>167</v>
      </c>
      <c r="C120" s="50"/>
      <c r="D120" s="50"/>
      <c r="E120" s="42"/>
      <c r="F120" s="38"/>
      <c r="G120" s="43"/>
      <c r="H120" s="38"/>
      <c r="I120" s="42"/>
      <c r="J120" s="43"/>
      <c r="K120" s="43"/>
    </row>
    <row r="121" spans="1:11" ht="21" customHeight="1">
      <c r="B121" s="48" t="s">
        <v>231</v>
      </c>
      <c r="C121" s="50"/>
      <c r="D121" s="50"/>
      <c r="E121" s="42">
        <v>312133288</v>
      </c>
      <c r="F121" s="38"/>
      <c r="G121" s="43">
        <v>312133288</v>
      </c>
      <c r="H121" s="38"/>
      <c r="I121" s="42">
        <v>312133288</v>
      </c>
      <c r="J121" s="43"/>
      <c r="K121" s="43">
        <v>312133288</v>
      </c>
    </row>
    <row r="122" spans="1:11" ht="21" customHeight="1">
      <c r="A122" s="26" t="s">
        <v>61</v>
      </c>
      <c r="B122" s="26"/>
      <c r="C122" s="50"/>
      <c r="D122" s="50"/>
      <c r="E122" s="42">
        <v>1669237748</v>
      </c>
      <c r="F122" s="38"/>
      <c r="G122" s="63">
        <v>1669237748</v>
      </c>
      <c r="H122" s="38"/>
      <c r="I122" s="42">
        <v>1669237748</v>
      </c>
      <c r="J122" s="43"/>
      <c r="K122" s="63">
        <v>1669237748</v>
      </c>
    </row>
    <row r="123" spans="1:11" ht="21" customHeight="1">
      <c r="A123" s="48" t="s">
        <v>62</v>
      </c>
      <c r="E123" s="42"/>
      <c r="F123" s="23"/>
      <c r="G123" s="43"/>
      <c r="H123" s="23"/>
      <c r="I123" s="42"/>
      <c r="J123" s="43"/>
      <c r="K123" s="43"/>
    </row>
    <row r="124" spans="1:11" ht="21" customHeight="1">
      <c r="B124" s="48" t="s">
        <v>63</v>
      </c>
      <c r="C124" s="50"/>
      <c r="D124" s="36"/>
      <c r="E124" s="42">
        <v>31213329</v>
      </c>
      <c r="F124" s="34"/>
      <c r="G124" s="63">
        <v>31213329</v>
      </c>
      <c r="H124" s="34"/>
      <c r="I124" s="42">
        <v>31213329</v>
      </c>
      <c r="J124" s="43"/>
      <c r="K124" s="63">
        <v>31213329</v>
      </c>
    </row>
    <row r="125" spans="1:11" ht="21" customHeight="1">
      <c r="B125" s="48" t="s">
        <v>64</v>
      </c>
      <c r="D125" s="50"/>
      <c r="E125" s="42">
        <v>835957615</v>
      </c>
      <c r="F125" s="32"/>
      <c r="G125" s="63">
        <v>752066096</v>
      </c>
      <c r="H125" s="32"/>
      <c r="I125" s="42">
        <v>563119093</v>
      </c>
      <c r="J125" s="43"/>
      <c r="K125" s="63">
        <v>517223301</v>
      </c>
    </row>
    <row r="126" spans="1:11" ht="21" customHeight="1">
      <c r="A126" s="26" t="s">
        <v>65</v>
      </c>
      <c r="B126" s="26"/>
      <c r="C126" s="50"/>
      <c r="D126" s="50"/>
      <c r="E126" s="22">
        <v>-100086654</v>
      </c>
      <c r="F126" s="38"/>
      <c r="G126" s="67">
        <v>-95989752</v>
      </c>
      <c r="H126" s="38"/>
      <c r="I126" s="22">
        <v>-41720525</v>
      </c>
      <c r="J126" s="38"/>
      <c r="K126" s="67">
        <v>-37623623</v>
      </c>
    </row>
    <row r="127" spans="1:11" ht="6" customHeight="1">
      <c r="C127" s="50"/>
      <c r="D127" s="50"/>
      <c r="E127" s="42"/>
      <c r="F127" s="32"/>
      <c r="G127" s="43"/>
      <c r="H127" s="32"/>
      <c r="I127" s="42"/>
      <c r="J127" s="43"/>
      <c r="K127" s="43"/>
    </row>
    <row r="128" spans="1:11" ht="21" customHeight="1">
      <c r="A128" s="49" t="s">
        <v>66</v>
      </c>
      <c r="C128" s="50"/>
      <c r="D128" s="36"/>
      <c r="E128" s="42">
        <f>SUM(E121:E126)</f>
        <v>2748455326</v>
      </c>
      <c r="F128" s="34"/>
      <c r="G128" s="43">
        <f>SUM(G121:G126)</f>
        <v>2668660709</v>
      </c>
      <c r="H128" s="34"/>
      <c r="I128" s="42">
        <f>SUM(I121:I126)</f>
        <v>2533982933</v>
      </c>
      <c r="J128" s="43"/>
      <c r="K128" s="43">
        <f>SUM(K121:K126)</f>
        <v>2492184043</v>
      </c>
    </row>
    <row r="129" spans="1:11" ht="21" customHeight="1">
      <c r="A129" s="26" t="s">
        <v>67</v>
      </c>
      <c r="C129" s="50"/>
      <c r="D129" s="36"/>
      <c r="E129" s="22">
        <v>1054849</v>
      </c>
      <c r="F129" s="34"/>
      <c r="G129" s="67">
        <v>1626130</v>
      </c>
      <c r="H129" s="34"/>
      <c r="I129" s="22">
        <v>0</v>
      </c>
      <c r="J129" s="43"/>
      <c r="K129" s="39">
        <v>0</v>
      </c>
    </row>
    <row r="130" spans="1:11" ht="6" customHeight="1">
      <c r="C130" s="50"/>
      <c r="D130" s="50"/>
      <c r="E130" s="42"/>
      <c r="F130" s="32"/>
      <c r="G130" s="43"/>
      <c r="H130" s="32"/>
      <c r="I130" s="42"/>
      <c r="J130" s="43"/>
      <c r="K130" s="43"/>
    </row>
    <row r="131" spans="1:11" ht="21" customHeight="1">
      <c r="A131" s="49" t="s">
        <v>68</v>
      </c>
      <c r="C131" s="50"/>
      <c r="D131" s="36"/>
      <c r="E131" s="22">
        <f>SUM(E128:E129)</f>
        <v>2749510175</v>
      </c>
      <c r="F131" s="34"/>
      <c r="G131" s="39">
        <f>SUM(G128:G129)</f>
        <v>2670286839</v>
      </c>
      <c r="H131" s="34"/>
      <c r="I131" s="22">
        <f>SUM(I128:I129)</f>
        <v>2533982933</v>
      </c>
      <c r="J131" s="43"/>
      <c r="K131" s="39">
        <f>SUM(K128:K129)</f>
        <v>2492184043</v>
      </c>
    </row>
    <row r="132" spans="1:11" ht="6" customHeight="1">
      <c r="A132" s="49"/>
      <c r="B132" s="49"/>
      <c r="C132" s="50"/>
      <c r="D132" s="36"/>
      <c r="E132" s="42"/>
      <c r="F132" s="34"/>
      <c r="G132" s="43"/>
      <c r="H132" s="34"/>
      <c r="I132" s="42"/>
      <c r="J132" s="43"/>
      <c r="K132" s="43"/>
    </row>
    <row r="133" spans="1:11" ht="21" customHeight="1" thickBot="1">
      <c r="A133" s="49" t="s">
        <v>69</v>
      </c>
      <c r="B133" s="49"/>
      <c r="C133" s="50"/>
      <c r="D133" s="50"/>
      <c r="E133" s="15">
        <f>SUM(E95+E131)</f>
        <v>9304784585</v>
      </c>
      <c r="F133" s="38"/>
      <c r="G133" s="16">
        <f>SUM(G95+G131)</f>
        <v>9095165208</v>
      </c>
      <c r="H133" s="38"/>
      <c r="I133" s="15">
        <f>SUM(I95+I131)</f>
        <v>8440129247</v>
      </c>
      <c r="J133" s="43"/>
      <c r="K133" s="16">
        <f>SUM(K95+K131)</f>
        <v>8419802138</v>
      </c>
    </row>
    <row r="134" spans="1:11" ht="21" customHeight="1" thickTop="1">
      <c r="A134" s="49"/>
      <c r="B134" s="49"/>
      <c r="C134" s="50"/>
      <c r="D134" s="50"/>
      <c r="E134" s="24"/>
      <c r="F134" s="24"/>
      <c r="G134" s="38"/>
      <c r="H134" s="24"/>
      <c r="I134" s="24"/>
      <c r="J134" s="24"/>
      <c r="K134" s="38"/>
    </row>
    <row r="135" spans="1:11" ht="21" customHeight="1">
      <c r="A135" s="49"/>
      <c r="B135" s="49"/>
      <c r="C135" s="50"/>
      <c r="D135" s="50"/>
      <c r="E135" s="24"/>
      <c r="F135" s="24"/>
      <c r="G135" s="38"/>
      <c r="H135" s="24"/>
      <c r="I135" s="24"/>
      <c r="J135" s="24"/>
      <c r="K135" s="38"/>
    </row>
    <row r="136" spans="1:11" ht="21" customHeight="1">
      <c r="A136" s="49"/>
      <c r="B136" s="49"/>
      <c r="C136" s="50"/>
      <c r="D136" s="50"/>
      <c r="E136" s="24"/>
      <c r="F136" s="24"/>
      <c r="G136" s="38"/>
      <c r="H136" s="24"/>
      <c r="I136" s="24"/>
      <c r="J136" s="24"/>
      <c r="K136" s="38"/>
    </row>
    <row r="137" spans="1:11" ht="21" customHeight="1">
      <c r="A137" s="49"/>
      <c r="B137" s="49"/>
      <c r="C137" s="50"/>
      <c r="D137" s="50"/>
      <c r="E137" s="24"/>
      <c r="F137" s="24"/>
      <c r="G137" s="38"/>
      <c r="H137" s="24"/>
      <c r="I137" s="24"/>
      <c r="J137" s="24"/>
      <c r="K137" s="38"/>
    </row>
    <row r="138" spans="1:11" ht="21" customHeight="1">
      <c r="A138" s="49"/>
      <c r="B138" s="49"/>
      <c r="C138" s="50"/>
      <c r="D138" s="50"/>
      <c r="E138" s="24"/>
      <c r="F138" s="24"/>
      <c r="G138" s="38"/>
      <c r="H138" s="24"/>
      <c r="I138" s="24"/>
      <c r="J138" s="24"/>
      <c r="K138" s="38"/>
    </row>
    <row r="139" spans="1:11" ht="21" customHeight="1">
      <c r="A139" s="49"/>
      <c r="B139" s="49"/>
      <c r="C139" s="50"/>
      <c r="D139" s="50"/>
      <c r="E139" s="24"/>
      <c r="F139" s="24"/>
      <c r="G139" s="38"/>
      <c r="H139" s="24"/>
      <c r="I139" s="24"/>
      <c r="J139" s="24"/>
      <c r="K139" s="38"/>
    </row>
    <row r="140" spans="1:11" ht="21" customHeight="1">
      <c r="A140" s="49"/>
      <c r="B140" s="49"/>
      <c r="C140" s="50"/>
      <c r="D140" s="50"/>
      <c r="E140" s="24"/>
      <c r="F140" s="24"/>
      <c r="G140" s="38"/>
      <c r="H140" s="24"/>
      <c r="I140" s="24"/>
      <c r="J140" s="24"/>
      <c r="K140" s="38"/>
    </row>
    <row r="141" spans="1:11" ht="21" customHeight="1">
      <c r="A141" s="49"/>
      <c r="B141" s="49"/>
      <c r="C141" s="50"/>
      <c r="D141" s="50"/>
      <c r="E141" s="24"/>
      <c r="F141" s="24"/>
      <c r="G141" s="38"/>
      <c r="H141" s="24"/>
      <c r="I141" s="24"/>
      <c r="J141" s="24"/>
      <c r="K141" s="38"/>
    </row>
    <row r="142" spans="1:11" ht="21" customHeight="1">
      <c r="A142" s="49"/>
      <c r="B142" s="49"/>
      <c r="C142" s="50"/>
      <c r="D142" s="50"/>
      <c r="E142" s="24"/>
      <c r="F142" s="24"/>
      <c r="G142" s="38"/>
      <c r="H142" s="24"/>
      <c r="I142" s="24"/>
      <c r="J142" s="24"/>
      <c r="K142" s="38"/>
    </row>
    <row r="143" spans="1:11" ht="21" customHeight="1">
      <c r="A143" s="49"/>
      <c r="B143" s="49"/>
      <c r="C143" s="50"/>
      <c r="D143" s="50"/>
      <c r="E143" s="24"/>
      <c r="F143" s="24"/>
      <c r="G143" s="38"/>
      <c r="H143" s="24"/>
      <c r="I143" s="24"/>
      <c r="J143" s="24"/>
      <c r="K143" s="38"/>
    </row>
    <row r="144" spans="1:11" ht="21" customHeight="1">
      <c r="A144" s="49"/>
      <c r="B144" s="49"/>
      <c r="C144" s="50"/>
      <c r="D144" s="50"/>
      <c r="E144" s="24"/>
      <c r="F144" s="24"/>
      <c r="G144" s="38"/>
      <c r="H144" s="24"/>
      <c r="I144" s="24"/>
      <c r="J144" s="24"/>
      <c r="K144" s="38"/>
    </row>
    <row r="145" spans="1:11" ht="21" customHeight="1">
      <c r="A145" s="49"/>
      <c r="B145" s="49"/>
      <c r="C145" s="50"/>
      <c r="D145" s="50"/>
      <c r="E145" s="24"/>
      <c r="F145" s="24"/>
      <c r="G145" s="38"/>
      <c r="H145" s="24"/>
      <c r="I145" s="24"/>
      <c r="J145" s="24"/>
      <c r="K145" s="38"/>
    </row>
    <row r="146" spans="1:11" ht="12" customHeight="1">
      <c r="A146" s="49"/>
      <c r="B146" s="49"/>
      <c r="C146" s="50"/>
      <c r="D146" s="50"/>
      <c r="E146" s="24"/>
      <c r="F146" s="24"/>
      <c r="G146" s="38"/>
      <c r="H146" s="24"/>
      <c r="I146" s="24"/>
      <c r="J146" s="24"/>
      <c r="K146" s="38"/>
    </row>
    <row r="147" spans="1:11" ht="21" customHeight="1">
      <c r="A147" s="283" t="str">
        <f>A99</f>
        <v>หมายเหตุประกอบข้อมูลทางการเงินเป็นส่วนหนึ่งของข้อมูลทางการเงินระหว่างกาลนี้</v>
      </c>
      <c r="B147" s="283"/>
      <c r="C147" s="283"/>
      <c r="D147" s="283"/>
      <c r="E147" s="283"/>
      <c r="F147" s="283"/>
      <c r="G147" s="283"/>
      <c r="H147" s="283"/>
      <c r="I147" s="283"/>
      <c r="J147" s="283"/>
      <c r="K147" s="283"/>
    </row>
  </sheetData>
  <mergeCells count="9">
    <mergeCell ref="E104:G104"/>
    <mergeCell ref="I104:K104"/>
    <mergeCell ref="A147:K147"/>
    <mergeCell ref="E5:G5"/>
    <mergeCell ref="I5:K5"/>
    <mergeCell ref="A51:K51"/>
    <mergeCell ref="E56:G56"/>
    <mergeCell ref="I56:K56"/>
    <mergeCell ref="A99:K9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B9B0-10D2-4B8E-BCB5-09767BFF377E}">
  <sheetPr>
    <tabColor rgb="FF92D050"/>
  </sheetPr>
  <dimension ref="A1:L99"/>
  <sheetViews>
    <sheetView topLeftCell="A79" zoomScaleNormal="100" zoomScaleSheetLayoutView="70" workbookViewId="0">
      <selection activeCell="D96" sqref="D96"/>
    </sheetView>
  </sheetViews>
  <sheetFormatPr defaultColWidth="9.140625" defaultRowHeight="21.75" customHeight="1"/>
  <cols>
    <col min="1" max="2" width="1.85546875" style="52" customWidth="1"/>
    <col min="3" max="3" width="34.140625" style="52" customWidth="1"/>
    <col min="4" max="4" width="8.5703125" style="52" customWidth="1"/>
    <col min="5" max="5" width="0.7109375" style="52" customWidth="1"/>
    <col min="6" max="6" width="14.7109375" style="75" customWidth="1"/>
    <col min="7" max="7" width="0.7109375" style="75" customWidth="1"/>
    <col min="8" max="8" width="14.7109375" style="75" customWidth="1"/>
    <col min="9" max="9" width="0.7109375" style="75" customWidth="1"/>
    <col min="10" max="10" width="14.7109375" style="75" customWidth="1"/>
    <col min="11" max="11" width="0.7109375" style="75" customWidth="1"/>
    <col min="12" max="12" width="14.7109375" style="75" customWidth="1"/>
    <col min="13" max="16384" width="9.140625" style="52"/>
  </cols>
  <sheetData>
    <row r="1" spans="1:12" ht="21.75" customHeight="1">
      <c r="A1" s="203" t="s">
        <v>0</v>
      </c>
      <c r="B1" s="203"/>
      <c r="C1" s="204"/>
      <c r="D1" s="205"/>
      <c r="E1" s="205"/>
      <c r="F1" s="206"/>
      <c r="G1" s="207"/>
      <c r="H1" s="206"/>
      <c r="I1" s="207"/>
      <c r="J1" s="206"/>
      <c r="K1" s="207"/>
      <c r="L1" s="206"/>
    </row>
    <row r="2" spans="1:12" ht="21.75" customHeight="1">
      <c r="A2" s="208" t="s">
        <v>70</v>
      </c>
      <c r="B2" s="208"/>
      <c r="C2" s="208"/>
      <c r="D2" s="205"/>
      <c r="E2" s="205"/>
      <c r="F2" s="207"/>
      <c r="G2" s="207"/>
      <c r="H2" s="207"/>
      <c r="I2" s="207"/>
      <c r="J2" s="207"/>
      <c r="K2" s="207"/>
      <c r="L2" s="207"/>
    </row>
    <row r="3" spans="1:12" ht="21.75" customHeight="1">
      <c r="A3" s="209" t="s">
        <v>204</v>
      </c>
      <c r="B3" s="209"/>
      <c r="C3" s="209"/>
      <c r="D3" s="210"/>
      <c r="E3" s="210"/>
      <c r="F3" s="211"/>
      <c r="G3" s="211"/>
      <c r="H3" s="211"/>
      <c r="I3" s="211"/>
      <c r="J3" s="211"/>
      <c r="K3" s="211"/>
      <c r="L3" s="211"/>
    </row>
    <row r="4" spans="1:12" ht="21.75" customHeight="1">
      <c r="A4" s="208"/>
      <c r="B4" s="208"/>
      <c r="C4" s="208"/>
      <c r="D4" s="205"/>
      <c r="E4" s="205"/>
      <c r="F4" s="212"/>
      <c r="G4" s="212"/>
      <c r="H4" s="212"/>
      <c r="I4" s="212"/>
      <c r="J4" s="212"/>
      <c r="K4" s="212"/>
      <c r="L4" s="212"/>
    </row>
    <row r="5" spans="1:12" ht="21.75" customHeight="1">
      <c r="A5" s="208"/>
      <c r="B5" s="208"/>
      <c r="C5" s="208"/>
      <c r="D5" s="205"/>
      <c r="E5" s="205"/>
      <c r="F5" s="284" t="s">
        <v>2</v>
      </c>
      <c r="G5" s="284"/>
      <c r="H5" s="284"/>
      <c r="I5" s="213"/>
      <c r="J5" s="284" t="s">
        <v>3</v>
      </c>
      <c r="K5" s="284"/>
      <c r="L5" s="284"/>
    </row>
    <row r="6" spans="1:12" ht="21.75" customHeight="1">
      <c r="A6" s="208"/>
      <c r="B6" s="208"/>
      <c r="C6" s="208"/>
      <c r="D6" s="205"/>
      <c r="E6" s="205"/>
      <c r="F6" s="214" t="s">
        <v>4</v>
      </c>
      <c r="G6" s="215"/>
      <c r="H6" s="214" t="s">
        <v>4</v>
      </c>
      <c r="I6" s="213"/>
      <c r="J6" s="214" t="s">
        <v>4</v>
      </c>
      <c r="K6" s="215"/>
      <c r="L6" s="214" t="s">
        <v>4</v>
      </c>
    </row>
    <row r="7" spans="1:12" ht="21.75" customHeight="1">
      <c r="A7" s="208"/>
      <c r="B7" s="208"/>
      <c r="C7" s="208"/>
      <c r="D7" s="205"/>
      <c r="E7" s="205"/>
      <c r="F7" s="214" t="s">
        <v>178</v>
      </c>
      <c r="G7" s="215"/>
      <c r="H7" s="214" t="s">
        <v>178</v>
      </c>
      <c r="I7" s="213"/>
      <c r="J7" s="214" t="s">
        <v>178</v>
      </c>
      <c r="K7" s="215"/>
      <c r="L7" s="214" t="s">
        <v>178</v>
      </c>
    </row>
    <row r="8" spans="1:12" ht="21.75" customHeight="1">
      <c r="A8" s="208"/>
      <c r="B8" s="208"/>
      <c r="C8" s="208"/>
      <c r="D8" s="205"/>
      <c r="E8" s="205"/>
      <c r="F8" s="216" t="s">
        <v>180</v>
      </c>
      <c r="G8" s="217"/>
      <c r="H8" s="218" t="s">
        <v>153</v>
      </c>
      <c r="I8" s="219"/>
      <c r="J8" s="216" t="s">
        <v>180</v>
      </c>
      <c r="K8" s="217"/>
      <c r="L8" s="218" t="s">
        <v>153</v>
      </c>
    </row>
    <row r="9" spans="1:12" ht="21.75" customHeight="1">
      <c r="A9" s="220"/>
      <c r="B9" s="220"/>
      <c r="C9" s="220"/>
      <c r="D9" s="221" t="s">
        <v>7</v>
      </c>
      <c r="E9" s="222"/>
      <c r="F9" s="223" t="s">
        <v>8</v>
      </c>
      <c r="G9" s="224"/>
      <c r="H9" s="223" t="s">
        <v>8</v>
      </c>
      <c r="I9" s="224"/>
      <c r="J9" s="223" t="s">
        <v>8</v>
      </c>
      <c r="K9" s="224"/>
      <c r="L9" s="223" t="s">
        <v>8</v>
      </c>
    </row>
    <row r="10" spans="1:12" ht="21.75" customHeight="1">
      <c r="A10" s="220"/>
      <c r="B10" s="220"/>
      <c r="C10" s="220"/>
      <c r="D10" s="225"/>
      <c r="E10" s="222"/>
      <c r="F10" s="226"/>
      <c r="G10" s="224"/>
      <c r="H10" s="214"/>
      <c r="I10" s="224"/>
      <c r="J10" s="226"/>
      <c r="K10" s="224"/>
      <c r="L10" s="214"/>
    </row>
    <row r="11" spans="1:12" ht="21.75" customHeight="1">
      <c r="A11" s="227" t="s">
        <v>71</v>
      </c>
      <c r="B11" s="227"/>
      <c r="C11" s="228"/>
      <c r="D11" s="229" t="s">
        <v>222</v>
      </c>
      <c r="E11" s="229"/>
      <c r="F11" s="230"/>
      <c r="G11" s="231"/>
      <c r="H11" s="231"/>
      <c r="I11" s="231"/>
      <c r="J11" s="230"/>
      <c r="K11" s="232"/>
      <c r="L11" s="231"/>
    </row>
    <row r="12" spans="1:12" ht="6" customHeight="1">
      <c r="A12" s="228"/>
      <c r="B12" s="228"/>
      <c r="C12" s="228"/>
      <c r="D12" s="229"/>
      <c r="E12" s="229"/>
      <c r="F12" s="230"/>
      <c r="G12" s="231"/>
      <c r="H12" s="231"/>
      <c r="I12" s="231"/>
      <c r="J12" s="230"/>
      <c r="K12" s="232"/>
      <c r="L12" s="231"/>
    </row>
    <row r="13" spans="1:12" ht="21.75" customHeight="1">
      <c r="A13" s="228" t="s">
        <v>181</v>
      </c>
      <c r="B13" s="228"/>
      <c r="C13" s="228"/>
      <c r="D13" s="229"/>
      <c r="E13" s="229"/>
      <c r="F13" s="230">
        <v>188471897</v>
      </c>
      <c r="G13" s="231"/>
      <c r="H13" s="231">
        <v>112280974</v>
      </c>
      <c r="I13" s="231"/>
      <c r="J13" s="230">
        <v>77493375</v>
      </c>
      <c r="K13" s="232"/>
      <c r="L13" s="231">
        <v>109996851</v>
      </c>
    </row>
    <row r="14" spans="1:12" ht="21.75" customHeight="1">
      <c r="A14" s="228" t="s">
        <v>72</v>
      </c>
      <c r="B14" s="228"/>
      <c r="C14" s="233"/>
      <c r="D14" s="229"/>
      <c r="E14" s="229"/>
      <c r="F14" s="230">
        <v>1314097</v>
      </c>
      <c r="G14" s="231"/>
      <c r="H14" s="231">
        <v>2217825</v>
      </c>
      <c r="I14" s="231"/>
      <c r="J14" s="230">
        <v>0</v>
      </c>
      <c r="K14" s="232"/>
      <c r="L14" s="231">
        <v>561571</v>
      </c>
    </row>
    <row r="15" spans="1:12" ht="21.75" customHeight="1">
      <c r="A15" s="228" t="s">
        <v>73</v>
      </c>
      <c r="B15" s="228"/>
      <c r="C15" s="233"/>
      <c r="D15" s="229"/>
      <c r="E15" s="229"/>
      <c r="F15" s="234">
        <v>630205078</v>
      </c>
      <c r="G15" s="231"/>
      <c r="H15" s="235">
        <v>353464530</v>
      </c>
      <c r="I15" s="231"/>
      <c r="J15" s="234">
        <v>587873067</v>
      </c>
      <c r="K15" s="232"/>
      <c r="L15" s="235">
        <v>318038833</v>
      </c>
    </row>
    <row r="16" spans="1:12" ht="6" customHeight="1">
      <c r="A16" s="228"/>
      <c r="B16" s="228"/>
      <c r="C16" s="228"/>
      <c r="D16" s="229"/>
      <c r="E16" s="229"/>
      <c r="F16" s="230"/>
      <c r="G16" s="231"/>
      <c r="H16" s="231"/>
      <c r="I16" s="231"/>
      <c r="J16" s="230"/>
      <c r="K16" s="232"/>
      <c r="L16" s="231"/>
    </row>
    <row r="17" spans="1:12" ht="21.75" customHeight="1">
      <c r="A17" s="227" t="s">
        <v>74</v>
      </c>
      <c r="B17" s="227"/>
      <c r="C17" s="233"/>
      <c r="D17" s="229"/>
      <c r="E17" s="229"/>
      <c r="F17" s="234">
        <f>SUM(F13:F16)</f>
        <v>819991072</v>
      </c>
      <c r="G17" s="231"/>
      <c r="H17" s="235">
        <f>SUM(H13:H16)</f>
        <v>467963329</v>
      </c>
      <c r="I17" s="231"/>
      <c r="J17" s="234">
        <f>SUM(J13:J16)</f>
        <v>665366442</v>
      </c>
      <c r="K17" s="232"/>
      <c r="L17" s="235">
        <f>SUM(L13:L16)</f>
        <v>428597255</v>
      </c>
    </row>
    <row r="18" spans="1:12" ht="21.75" customHeight="1">
      <c r="A18" s="228"/>
      <c r="B18" s="228"/>
      <c r="C18" s="227"/>
      <c r="D18" s="229"/>
      <c r="E18" s="229"/>
      <c r="F18" s="230"/>
      <c r="G18" s="231"/>
      <c r="H18" s="231"/>
      <c r="I18" s="231"/>
      <c r="J18" s="230"/>
      <c r="K18" s="232"/>
      <c r="L18" s="231"/>
    </row>
    <row r="19" spans="1:12" ht="21.75" customHeight="1">
      <c r="A19" s="227" t="s">
        <v>75</v>
      </c>
      <c r="B19" s="227"/>
      <c r="C19" s="227"/>
      <c r="D19" s="229"/>
      <c r="E19" s="229"/>
      <c r="F19" s="230"/>
      <c r="G19" s="231"/>
      <c r="H19" s="231"/>
      <c r="I19" s="231"/>
      <c r="J19" s="230"/>
      <c r="K19" s="232"/>
      <c r="L19" s="231"/>
    </row>
    <row r="20" spans="1:12" ht="6" customHeight="1">
      <c r="A20" s="228"/>
      <c r="B20" s="228"/>
      <c r="C20" s="228"/>
      <c r="D20" s="229"/>
      <c r="E20" s="229"/>
      <c r="F20" s="230"/>
      <c r="G20" s="231"/>
      <c r="H20" s="231"/>
      <c r="I20" s="231"/>
      <c r="J20" s="230"/>
      <c r="K20" s="232"/>
      <c r="L20" s="231"/>
    </row>
    <row r="21" spans="1:12" ht="21.75" customHeight="1">
      <c r="A21" s="228" t="s">
        <v>182</v>
      </c>
      <c r="B21" s="228"/>
      <c r="C21" s="228"/>
      <c r="D21" s="229"/>
      <c r="E21" s="229"/>
      <c r="F21" s="230">
        <v>-154789669</v>
      </c>
      <c r="G21" s="231"/>
      <c r="H21" s="231">
        <v>-90831717</v>
      </c>
      <c r="I21" s="231"/>
      <c r="J21" s="230">
        <v>-63826516</v>
      </c>
      <c r="K21" s="232"/>
      <c r="L21" s="231">
        <v>-95486161</v>
      </c>
    </row>
    <row r="22" spans="1:12" ht="21.75" customHeight="1">
      <c r="A22" s="228" t="s">
        <v>76</v>
      </c>
      <c r="B22" s="228"/>
      <c r="C22" s="228"/>
      <c r="D22" s="229"/>
      <c r="E22" s="229"/>
      <c r="F22" s="230">
        <v>-419561</v>
      </c>
      <c r="G22" s="231"/>
      <c r="H22" s="231">
        <v>-1720898</v>
      </c>
      <c r="I22" s="231"/>
      <c r="J22" s="230">
        <v>0</v>
      </c>
      <c r="K22" s="232"/>
      <c r="L22" s="231">
        <v>-85929</v>
      </c>
    </row>
    <row r="23" spans="1:12" ht="21.75" customHeight="1">
      <c r="A23" s="228" t="s">
        <v>77</v>
      </c>
      <c r="B23" s="228"/>
      <c r="C23" s="228"/>
      <c r="D23" s="229"/>
      <c r="E23" s="229"/>
      <c r="F23" s="234">
        <v>-429692694</v>
      </c>
      <c r="G23" s="231"/>
      <c r="H23" s="235">
        <v>-361256065</v>
      </c>
      <c r="I23" s="231"/>
      <c r="J23" s="234">
        <v>-395737930</v>
      </c>
      <c r="K23" s="232"/>
      <c r="L23" s="235">
        <v>-336993316</v>
      </c>
    </row>
    <row r="24" spans="1:12" ht="6" customHeight="1">
      <c r="A24" s="233"/>
      <c r="B24" s="233"/>
      <c r="C24" s="228"/>
      <c r="D24" s="229"/>
      <c r="E24" s="229"/>
      <c r="F24" s="230"/>
      <c r="G24" s="231"/>
      <c r="H24" s="231"/>
      <c r="I24" s="231"/>
      <c r="J24" s="230"/>
      <c r="K24" s="232"/>
      <c r="L24" s="231"/>
    </row>
    <row r="25" spans="1:12" s="51" customFormat="1" ht="21.75" customHeight="1">
      <c r="A25" s="227" t="s">
        <v>78</v>
      </c>
      <c r="B25" s="227"/>
      <c r="C25" s="236"/>
      <c r="D25" s="237"/>
      <c r="E25" s="237"/>
      <c r="F25" s="234">
        <f>SUM(F21:F23)</f>
        <v>-584901924</v>
      </c>
      <c r="G25" s="231"/>
      <c r="H25" s="235">
        <f>SUM(H21:H23)</f>
        <v>-453808680</v>
      </c>
      <c r="I25" s="231"/>
      <c r="J25" s="234">
        <f>SUM(J21:J23)</f>
        <v>-459564446</v>
      </c>
      <c r="K25" s="238"/>
      <c r="L25" s="235">
        <f>SUM(L21:L23)</f>
        <v>-432565406</v>
      </c>
    </row>
    <row r="26" spans="1:12" s="51" customFormat="1" ht="21.75" customHeight="1">
      <c r="A26" s="227"/>
      <c r="B26" s="227"/>
      <c r="C26" s="227"/>
      <c r="D26" s="237"/>
      <c r="E26" s="237"/>
      <c r="F26" s="230"/>
      <c r="G26" s="231"/>
      <c r="H26" s="231"/>
      <c r="I26" s="231"/>
      <c r="J26" s="230"/>
      <c r="K26" s="238"/>
      <c r="L26" s="231"/>
    </row>
    <row r="27" spans="1:12" s="51" customFormat="1" ht="21.75" customHeight="1">
      <c r="A27" s="227" t="s">
        <v>215</v>
      </c>
      <c r="B27" s="227"/>
      <c r="C27" s="227"/>
      <c r="D27" s="229">
        <v>7</v>
      </c>
      <c r="E27" s="237"/>
      <c r="F27" s="230">
        <v>235089148</v>
      </c>
      <c r="G27" s="231"/>
      <c r="H27" s="231">
        <v>14154649</v>
      </c>
      <c r="I27" s="231"/>
      <c r="J27" s="230">
        <v>205801996</v>
      </c>
      <c r="K27" s="238"/>
      <c r="L27" s="231">
        <v>-3968151</v>
      </c>
    </row>
    <row r="28" spans="1:12" ht="21.75" customHeight="1">
      <c r="A28" s="228" t="s">
        <v>79</v>
      </c>
      <c r="B28" s="228"/>
      <c r="C28" s="228"/>
      <c r="D28" s="229"/>
      <c r="E28" s="229"/>
      <c r="F28" s="230">
        <v>1055347</v>
      </c>
      <c r="G28" s="231"/>
      <c r="H28" s="231">
        <v>1179885</v>
      </c>
      <c r="I28" s="231"/>
      <c r="J28" s="230">
        <v>2302722</v>
      </c>
      <c r="K28" s="232"/>
      <c r="L28" s="231">
        <v>894705</v>
      </c>
    </row>
    <row r="29" spans="1:12" ht="21.75" customHeight="1">
      <c r="A29" s="228" t="s">
        <v>171</v>
      </c>
      <c r="B29" s="228"/>
      <c r="C29" s="228"/>
      <c r="D29" s="229"/>
      <c r="E29" s="229"/>
      <c r="F29" s="230">
        <v>0</v>
      </c>
      <c r="G29" s="231"/>
      <c r="H29" s="231">
        <v>98103745</v>
      </c>
      <c r="I29" s="231"/>
      <c r="J29" s="230">
        <v>0</v>
      </c>
      <c r="K29" s="232"/>
      <c r="L29" s="231">
        <v>122209903</v>
      </c>
    </row>
    <row r="30" spans="1:12" ht="21.75" customHeight="1">
      <c r="A30" s="228" t="s">
        <v>249</v>
      </c>
      <c r="B30" s="228"/>
      <c r="C30" s="228"/>
      <c r="D30" s="229"/>
      <c r="E30" s="229"/>
      <c r="F30" s="230">
        <v>4567520</v>
      </c>
      <c r="G30" s="231"/>
      <c r="H30" s="231">
        <v>1565862</v>
      </c>
      <c r="I30" s="231"/>
      <c r="J30" s="230">
        <v>4767717</v>
      </c>
      <c r="K30" s="232"/>
      <c r="L30" s="231">
        <v>1782665</v>
      </c>
    </row>
    <row r="31" spans="1:12" ht="21.75" customHeight="1">
      <c r="A31" s="228" t="s">
        <v>80</v>
      </c>
      <c r="B31" s="228"/>
      <c r="C31" s="228"/>
      <c r="D31" s="229"/>
      <c r="E31" s="229"/>
      <c r="F31" s="230">
        <v>-33036016</v>
      </c>
      <c r="G31" s="231"/>
      <c r="H31" s="231">
        <v>-25586565</v>
      </c>
      <c r="I31" s="231"/>
      <c r="J31" s="230">
        <v>-16230490</v>
      </c>
      <c r="K31" s="232"/>
      <c r="L31" s="231">
        <v>-10807473</v>
      </c>
    </row>
    <row r="32" spans="1:12" ht="21.75" customHeight="1">
      <c r="A32" s="233" t="s">
        <v>81</v>
      </c>
      <c r="B32" s="233"/>
      <c r="C32" s="228"/>
      <c r="D32" s="229"/>
      <c r="E32" s="229"/>
      <c r="F32" s="230">
        <v>-92121642</v>
      </c>
      <c r="G32" s="231"/>
      <c r="H32" s="231">
        <v>-80731061</v>
      </c>
      <c r="I32" s="231"/>
      <c r="J32" s="230">
        <v>-67708667</v>
      </c>
      <c r="K32" s="232"/>
      <c r="L32" s="231">
        <v>-70231275</v>
      </c>
    </row>
    <row r="33" spans="1:12" ht="21.75" customHeight="1">
      <c r="A33" s="233" t="s">
        <v>82</v>
      </c>
      <c r="B33" s="233"/>
      <c r="C33" s="228"/>
      <c r="D33" s="229"/>
      <c r="E33" s="229"/>
      <c r="F33" s="230">
        <v>-68645467</v>
      </c>
      <c r="G33" s="231"/>
      <c r="H33" s="231">
        <v>-43370023</v>
      </c>
      <c r="I33" s="231"/>
      <c r="J33" s="230">
        <v>-66258305</v>
      </c>
      <c r="K33" s="232"/>
      <c r="L33" s="231">
        <v>-40249976</v>
      </c>
    </row>
    <row r="34" spans="1:12" ht="21.75" customHeight="1">
      <c r="A34" s="228" t="s">
        <v>183</v>
      </c>
      <c r="B34" s="227"/>
      <c r="C34" s="236"/>
      <c r="D34" s="229"/>
      <c r="E34" s="233"/>
      <c r="F34" s="230"/>
      <c r="G34" s="231"/>
      <c r="H34" s="231"/>
      <c r="I34" s="231"/>
      <c r="J34" s="230"/>
      <c r="K34" s="232"/>
      <c r="L34" s="231"/>
    </row>
    <row r="35" spans="1:12" ht="21.75" customHeight="1">
      <c r="A35" s="228"/>
      <c r="B35" s="233" t="s">
        <v>184</v>
      </c>
      <c r="C35" s="233"/>
      <c r="D35" s="229">
        <v>11</v>
      </c>
      <c r="E35" s="229"/>
      <c r="F35" s="234">
        <v>53595964</v>
      </c>
      <c r="G35" s="231"/>
      <c r="H35" s="235">
        <v>264848951</v>
      </c>
      <c r="I35" s="231"/>
      <c r="J35" s="234">
        <v>0</v>
      </c>
      <c r="K35" s="232"/>
      <c r="L35" s="235">
        <v>0</v>
      </c>
    </row>
    <row r="36" spans="1:12" ht="6" customHeight="1">
      <c r="A36" s="228"/>
      <c r="B36" s="228"/>
      <c r="C36" s="228"/>
      <c r="D36" s="229"/>
      <c r="E36" s="229"/>
      <c r="F36" s="230"/>
      <c r="G36" s="231"/>
      <c r="H36" s="231"/>
      <c r="I36" s="231"/>
      <c r="J36" s="230"/>
      <c r="K36" s="232"/>
      <c r="L36" s="231"/>
    </row>
    <row r="37" spans="1:12" ht="21.75" customHeight="1">
      <c r="A37" s="227" t="s">
        <v>169</v>
      </c>
      <c r="B37" s="236"/>
      <c r="C37" s="233"/>
      <c r="D37" s="220"/>
      <c r="E37" s="229"/>
      <c r="F37" s="230">
        <f>SUM(F27:F36)</f>
        <v>100504854</v>
      </c>
      <c r="G37" s="231"/>
      <c r="H37" s="231">
        <f>SUM(H27:H36)</f>
        <v>230165443</v>
      </c>
      <c r="I37" s="231"/>
      <c r="J37" s="230">
        <f>SUM(J27:J36)</f>
        <v>62674973</v>
      </c>
      <c r="K37" s="232"/>
      <c r="L37" s="231">
        <f>SUM(L27:L36)</f>
        <v>-369602</v>
      </c>
    </row>
    <row r="38" spans="1:12" ht="21.75" customHeight="1">
      <c r="A38" s="228" t="s">
        <v>185</v>
      </c>
      <c r="B38" s="228"/>
      <c r="C38" s="228"/>
      <c r="D38" s="229">
        <v>17</v>
      </c>
      <c r="E38" s="229"/>
      <c r="F38" s="234">
        <v>-17184866</v>
      </c>
      <c r="G38" s="231"/>
      <c r="H38" s="235">
        <v>-48806685</v>
      </c>
      <c r="I38" s="231"/>
      <c r="J38" s="234">
        <v>-16779181</v>
      </c>
      <c r="K38" s="232"/>
      <c r="L38" s="235">
        <v>-6192497</v>
      </c>
    </row>
    <row r="39" spans="1:12" ht="6" customHeight="1">
      <c r="A39" s="228"/>
      <c r="B39" s="228"/>
      <c r="C39" s="228"/>
      <c r="D39" s="229"/>
      <c r="E39" s="229"/>
      <c r="F39" s="230"/>
      <c r="G39" s="231"/>
      <c r="H39" s="231"/>
      <c r="I39" s="231"/>
      <c r="J39" s="230"/>
      <c r="K39" s="232"/>
      <c r="L39" s="231"/>
    </row>
    <row r="40" spans="1:12" ht="21.75" customHeight="1" thickBot="1">
      <c r="A40" s="227" t="s">
        <v>175</v>
      </c>
      <c r="B40" s="227"/>
      <c r="C40" s="236"/>
      <c r="D40" s="229"/>
      <c r="E40" s="233"/>
      <c r="F40" s="239">
        <f>SUM(F37:F38)</f>
        <v>83319988</v>
      </c>
      <c r="G40" s="231"/>
      <c r="H40" s="240">
        <f>SUM(H37:H38)</f>
        <v>181358758</v>
      </c>
      <c r="I40" s="231"/>
      <c r="J40" s="239">
        <f>SUM(J37:J38)</f>
        <v>45895792</v>
      </c>
      <c r="K40" s="232"/>
      <c r="L40" s="240">
        <f>SUM(L37:L38)</f>
        <v>-6562099</v>
      </c>
    </row>
    <row r="41" spans="1:12" ht="21.75" customHeight="1" thickTop="1">
      <c r="A41" s="227"/>
      <c r="B41" s="227"/>
      <c r="C41" s="236"/>
      <c r="D41" s="229"/>
      <c r="E41" s="233"/>
      <c r="F41" s="231"/>
      <c r="G41" s="231"/>
      <c r="H41" s="231"/>
      <c r="I41" s="231"/>
      <c r="J41" s="231"/>
      <c r="K41" s="232"/>
      <c r="L41" s="231"/>
    </row>
    <row r="42" spans="1:12" ht="21.75" customHeight="1">
      <c r="A42" s="227"/>
      <c r="B42" s="227"/>
      <c r="C42" s="236"/>
      <c r="D42" s="229"/>
      <c r="E42" s="233"/>
      <c r="F42" s="231"/>
      <c r="G42" s="231"/>
      <c r="H42" s="231"/>
      <c r="I42" s="231"/>
      <c r="J42" s="231"/>
      <c r="K42" s="232"/>
      <c r="L42" s="231"/>
    </row>
    <row r="43" spans="1:12" ht="21.75" customHeight="1">
      <c r="A43" s="227"/>
      <c r="B43" s="227"/>
      <c r="C43" s="236"/>
      <c r="D43" s="229"/>
      <c r="E43" s="233"/>
      <c r="F43" s="231"/>
      <c r="G43" s="231"/>
      <c r="H43" s="231"/>
      <c r="I43" s="231"/>
      <c r="J43" s="231"/>
      <c r="K43" s="232"/>
      <c r="L43" s="231"/>
    </row>
    <row r="44" spans="1:12" ht="21.75" customHeight="1">
      <c r="A44" s="227"/>
      <c r="B44" s="227"/>
      <c r="C44" s="236"/>
      <c r="D44" s="229"/>
      <c r="E44" s="233"/>
      <c r="F44" s="231"/>
      <c r="G44" s="231"/>
      <c r="H44" s="231"/>
      <c r="I44" s="231"/>
      <c r="J44" s="231"/>
      <c r="K44" s="232"/>
      <c r="L44" s="231"/>
    </row>
    <row r="45" spans="1:12" ht="10.5" customHeight="1">
      <c r="A45" s="227"/>
      <c r="B45" s="227"/>
      <c r="C45" s="236"/>
      <c r="D45" s="229"/>
      <c r="E45" s="233"/>
      <c r="F45" s="231"/>
      <c r="G45" s="231"/>
      <c r="H45" s="231"/>
      <c r="I45" s="231"/>
      <c r="J45" s="231"/>
      <c r="K45" s="232"/>
      <c r="L45" s="231"/>
    </row>
    <row r="46" spans="1:12" ht="21.95" customHeight="1">
      <c r="A46" s="285" t="s">
        <v>36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</row>
    <row r="47" spans="1:12" ht="21.75" customHeight="1">
      <c r="A47" s="203" t="s">
        <v>0</v>
      </c>
      <c r="B47" s="203"/>
      <c r="C47" s="204"/>
      <c r="D47" s="205"/>
      <c r="E47" s="205"/>
      <c r="F47" s="206"/>
      <c r="G47" s="207"/>
      <c r="H47" s="206"/>
      <c r="I47" s="207"/>
      <c r="J47" s="206"/>
      <c r="K47" s="207"/>
      <c r="L47" s="206"/>
    </row>
    <row r="48" spans="1:12" ht="21.75" customHeight="1">
      <c r="A48" s="208" t="s">
        <v>70</v>
      </c>
      <c r="B48" s="208"/>
      <c r="C48" s="208"/>
      <c r="D48" s="205"/>
      <c r="E48" s="205"/>
      <c r="F48" s="207"/>
      <c r="G48" s="207"/>
      <c r="H48" s="207"/>
      <c r="I48" s="207"/>
      <c r="J48" s="207"/>
      <c r="K48" s="207"/>
      <c r="L48" s="207"/>
    </row>
    <row r="49" spans="1:12" ht="21.75" customHeight="1">
      <c r="A49" s="209" t="str">
        <f>+A3</f>
        <v>สำหรับงวดสามเดือนสิ้นสุดวันที่ 31 มีนาคม พ.ศ. 2566</v>
      </c>
      <c r="B49" s="209"/>
      <c r="C49" s="209"/>
      <c r="D49" s="210"/>
      <c r="E49" s="210"/>
      <c r="F49" s="211"/>
      <c r="G49" s="211"/>
      <c r="H49" s="211"/>
      <c r="I49" s="211"/>
      <c r="J49" s="211"/>
      <c r="K49" s="211"/>
      <c r="L49" s="211"/>
    </row>
    <row r="50" spans="1:12" ht="20.100000000000001" customHeight="1">
      <c r="A50" s="208"/>
      <c r="B50" s="208"/>
      <c r="C50" s="208"/>
      <c r="D50" s="205"/>
      <c r="E50" s="205"/>
      <c r="F50" s="212"/>
      <c r="G50" s="212"/>
      <c r="H50" s="212"/>
      <c r="I50" s="212"/>
      <c r="J50" s="212"/>
      <c r="K50" s="212"/>
      <c r="L50" s="212"/>
    </row>
    <row r="51" spans="1:12" ht="20.100000000000001" customHeight="1">
      <c r="A51" s="208"/>
      <c r="B51" s="208"/>
      <c r="C51" s="208"/>
      <c r="D51" s="205"/>
      <c r="E51" s="205"/>
      <c r="F51" s="284" t="s">
        <v>2</v>
      </c>
      <c r="G51" s="284"/>
      <c r="H51" s="284"/>
      <c r="I51" s="213"/>
      <c r="J51" s="284" t="s">
        <v>3</v>
      </c>
      <c r="K51" s="284"/>
      <c r="L51" s="284"/>
    </row>
    <row r="52" spans="1:12" ht="20.100000000000001" customHeight="1">
      <c r="A52" s="208"/>
      <c r="B52" s="208"/>
      <c r="C52" s="208"/>
      <c r="D52" s="205"/>
      <c r="E52" s="205"/>
      <c r="F52" s="214" t="s">
        <v>4</v>
      </c>
      <c r="G52" s="215"/>
      <c r="H52" s="214" t="s">
        <v>4</v>
      </c>
      <c r="I52" s="213"/>
      <c r="J52" s="214" t="s">
        <v>4</v>
      </c>
      <c r="K52" s="215"/>
      <c r="L52" s="214" t="s">
        <v>4</v>
      </c>
    </row>
    <row r="53" spans="1:12" ht="20.100000000000001" customHeight="1">
      <c r="A53" s="208"/>
      <c r="B53" s="208"/>
      <c r="C53" s="208"/>
      <c r="D53" s="205"/>
      <c r="E53" s="205"/>
      <c r="F53" s="214" t="s">
        <v>178</v>
      </c>
      <c r="G53" s="215"/>
      <c r="H53" s="214" t="s">
        <v>178</v>
      </c>
      <c r="I53" s="213"/>
      <c r="J53" s="214" t="s">
        <v>178</v>
      </c>
      <c r="K53" s="215"/>
      <c r="L53" s="214" t="s">
        <v>178</v>
      </c>
    </row>
    <row r="54" spans="1:12" ht="20.100000000000001" customHeight="1">
      <c r="A54" s="208"/>
      <c r="B54" s="208"/>
      <c r="C54" s="208"/>
      <c r="D54" s="205"/>
      <c r="E54" s="205"/>
      <c r="F54" s="216" t="s">
        <v>180</v>
      </c>
      <c r="G54" s="217"/>
      <c r="H54" s="218" t="s">
        <v>153</v>
      </c>
      <c r="I54" s="219"/>
      <c r="J54" s="216" t="s">
        <v>180</v>
      </c>
      <c r="K54" s="217"/>
      <c r="L54" s="218" t="s">
        <v>153</v>
      </c>
    </row>
    <row r="55" spans="1:12" ht="20.100000000000001" customHeight="1">
      <c r="A55" s="220"/>
      <c r="B55" s="220"/>
      <c r="C55" s="220"/>
      <c r="D55" s="273"/>
      <c r="E55" s="222"/>
      <c r="F55" s="223" t="s">
        <v>8</v>
      </c>
      <c r="G55" s="224"/>
      <c r="H55" s="223" t="s">
        <v>8</v>
      </c>
      <c r="I55" s="224"/>
      <c r="J55" s="223" t="s">
        <v>8</v>
      </c>
      <c r="K55" s="224"/>
      <c r="L55" s="223" t="s">
        <v>8</v>
      </c>
    </row>
    <row r="56" spans="1:12" ht="6" customHeight="1">
      <c r="A56" s="241"/>
      <c r="B56" s="241"/>
      <c r="C56" s="241"/>
      <c r="D56" s="242"/>
      <c r="E56" s="242"/>
      <c r="F56" s="230"/>
      <c r="G56" s="231"/>
      <c r="H56" s="231"/>
      <c r="I56" s="231"/>
      <c r="J56" s="230"/>
      <c r="K56" s="231"/>
      <c r="L56" s="231"/>
    </row>
    <row r="57" spans="1:12" ht="20.100000000000001" customHeight="1">
      <c r="A57" s="208" t="s">
        <v>232</v>
      </c>
      <c r="B57" s="241"/>
      <c r="C57" s="241"/>
      <c r="D57" s="242"/>
      <c r="E57" s="242"/>
      <c r="F57" s="230"/>
      <c r="G57" s="231"/>
      <c r="H57" s="231"/>
      <c r="I57" s="231"/>
      <c r="J57" s="230"/>
      <c r="K57" s="231"/>
      <c r="L57" s="231"/>
    </row>
    <row r="58" spans="1:12" ht="6" customHeight="1">
      <c r="A58" s="208"/>
      <c r="B58" s="241"/>
      <c r="C58" s="241"/>
      <c r="D58" s="242"/>
      <c r="E58" s="242"/>
      <c r="F58" s="230"/>
      <c r="G58" s="231"/>
      <c r="H58" s="231"/>
      <c r="I58" s="231"/>
      <c r="J58" s="230"/>
      <c r="K58" s="231"/>
      <c r="L58" s="231"/>
    </row>
    <row r="59" spans="1:12" s="72" customFormat="1" ht="20.100000000000001" customHeight="1">
      <c r="A59" s="243"/>
      <c r="B59" s="243" t="s">
        <v>187</v>
      </c>
      <c r="C59" s="244"/>
      <c r="D59" s="245"/>
      <c r="E59" s="244"/>
      <c r="F59" s="230"/>
      <c r="G59" s="246"/>
      <c r="H59" s="231"/>
      <c r="I59" s="246"/>
      <c r="J59" s="230"/>
      <c r="K59" s="231"/>
      <c r="L59" s="231"/>
    </row>
    <row r="60" spans="1:12" s="72" customFormat="1" ht="20.100000000000001" customHeight="1">
      <c r="A60" s="243"/>
      <c r="B60" s="243"/>
      <c r="C60" s="247" t="s">
        <v>188</v>
      </c>
      <c r="D60" s="245"/>
      <c r="E60" s="244"/>
      <c r="F60" s="230"/>
      <c r="G60" s="246"/>
      <c r="H60" s="231"/>
      <c r="I60" s="246"/>
      <c r="J60" s="230"/>
      <c r="K60" s="231"/>
      <c r="L60" s="231"/>
    </row>
    <row r="61" spans="1:12" s="72" customFormat="1" ht="20.100000000000001" customHeight="1">
      <c r="A61" s="243"/>
      <c r="B61" s="243"/>
      <c r="C61" s="244" t="s">
        <v>189</v>
      </c>
      <c r="D61" s="245"/>
      <c r="E61" s="244"/>
      <c r="F61" s="230"/>
      <c r="G61" s="246"/>
      <c r="H61" s="231"/>
      <c r="I61" s="246"/>
      <c r="J61" s="230"/>
      <c r="K61" s="231"/>
      <c r="L61" s="231"/>
    </row>
    <row r="62" spans="1:12" s="72" customFormat="1" ht="20.100000000000001" customHeight="1">
      <c r="A62" s="243"/>
      <c r="B62" s="243"/>
      <c r="C62" s="244" t="s">
        <v>190</v>
      </c>
      <c r="D62" s="245"/>
      <c r="E62" s="244"/>
      <c r="F62" s="230"/>
      <c r="G62" s="246"/>
      <c r="H62" s="231"/>
      <c r="I62" s="246"/>
      <c r="J62" s="230"/>
      <c r="K62" s="231"/>
      <c r="L62" s="231"/>
    </row>
    <row r="63" spans="1:12" s="72" customFormat="1" ht="20.100000000000001" customHeight="1">
      <c r="A63" s="243"/>
      <c r="B63" s="243"/>
      <c r="C63" s="244" t="s">
        <v>191</v>
      </c>
      <c r="D63" s="245"/>
      <c r="E63" s="244"/>
      <c r="F63" s="230"/>
      <c r="G63" s="246"/>
      <c r="H63" s="231"/>
      <c r="I63" s="246"/>
      <c r="J63" s="230"/>
      <c r="K63" s="231"/>
      <c r="L63" s="231"/>
    </row>
    <row r="64" spans="1:12" s="72" customFormat="1" ht="20.100000000000001" customHeight="1">
      <c r="A64" s="243"/>
      <c r="B64" s="243"/>
      <c r="C64" s="244" t="s">
        <v>192</v>
      </c>
      <c r="D64" s="245"/>
      <c r="E64" s="244"/>
      <c r="F64" s="230"/>
      <c r="G64" s="246"/>
      <c r="H64" s="231"/>
      <c r="I64" s="246"/>
      <c r="J64" s="230"/>
      <c r="K64" s="231"/>
      <c r="L64" s="231"/>
    </row>
    <row r="65" spans="1:12" s="72" customFormat="1" ht="20.100000000000001" customHeight="1">
      <c r="A65" s="243"/>
      <c r="B65" s="243"/>
      <c r="C65" s="244" t="s">
        <v>193</v>
      </c>
      <c r="D65" s="245"/>
      <c r="E65" s="244"/>
      <c r="F65" s="234">
        <v>0</v>
      </c>
      <c r="G65" s="246"/>
      <c r="H65" s="235">
        <v>-1590892</v>
      </c>
      <c r="I65" s="246"/>
      <c r="J65" s="234">
        <v>0</v>
      </c>
      <c r="K65" s="231"/>
      <c r="L65" s="235">
        <v>0</v>
      </c>
    </row>
    <row r="66" spans="1:12" s="72" customFormat="1" ht="3.95" customHeight="1">
      <c r="A66" s="248"/>
      <c r="B66" s="248"/>
      <c r="C66" s="248"/>
      <c r="D66" s="245"/>
      <c r="E66" s="245"/>
      <c r="F66" s="230"/>
      <c r="G66" s="249"/>
      <c r="H66" s="231"/>
      <c r="I66" s="231"/>
      <c r="J66" s="230"/>
      <c r="K66" s="231"/>
      <c r="L66" s="231"/>
    </row>
    <row r="67" spans="1:12" s="72" customFormat="1" ht="20.100000000000001" customHeight="1">
      <c r="A67" s="243"/>
      <c r="B67" s="248" t="s">
        <v>194</v>
      </c>
      <c r="C67" s="244"/>
      <c r="D67" s="245"/>
      <c r="E67" s="244"/>
      <c r="F67" s="230"/>
      <c r="G67" s="246"/>
      <c r="H67" s="231"/>
      <c r="I67" s="246"/>
      <c r="J67" s="230"/>
      <c r="K67" s="246"/>
      <c r="L67" s="231"/>
    </row>
    <row r="68" spans="1:12" s="72" customFormat="1" ht="20.100000000000001" customHeight="1">
      <c r="A68" s="243"/>
      <c r="B68" s="248"/>
      <c r="C68" s="244" t="s">
        <v>195</v>
      </c>
      <c r="D68" s="245"/>
      <c r="E68" s="244"/>
      <c r="F68" s="234">
        <v>0</v>
      </c>
      <c r="G68" s="246"/>
      <c r="H68" s="235">
        <v>-1590892</v>
      </c>
      <c r="I68" s="246"/>
      <c r="J68" s="234">
        <v>0</v>
      </c>
      <c r="K68" s="231"/>
      <c r="L68" s="235">
        <v>0</v>
      </c>
    </row>
    <row r="69" spans="1:12" s="72" customFormat="1" ht="3.95" customHeight="1">
      <c r="A69" s="243"/>
      <c r="B69" s="243"/>
      <c r="C69" s="244"/>
      <c r="D69" s="245"/>
      <c r="E69" s="244"/>
      <c r="F69" s="230"/>
      <c r="G69" s="246"/>
      <c r="H69" s="231"/>
      <c r="I69" s="246"/>
      <c r="J69" s="230"/>
      <c r="K69" s="231"/>
      <c r="L69" s="231"/>
    </row>
    <row r="70" spans="1:12" ht="20.100000000000001" customHeight="1">
      <c r="A70" s="208"/>
      <c r="B70" s="208" t="s">
        <v>83</v>
      </c>
      <c r="C70" s="220"/>
      <c r="D70" s="242"/>
      <c r="E70" s="242"/>
      <c r="F70" s="230"/>
      <c r="G70" s="231"/>
      <c r="H70" s="231"/>
      <c r="I70" s="231"/>
      <c r="J70" s="230"/>
      <c r="K70" s="231"/>
      <c r="L70" s="231"/>
    </row>
    <row r="71" spans="1:12" ht="20.100000000000001" customHeight="1">
      <c r="A71" s="208"/>
      <c r="B71" s="208"/>
      <c r="C71" s="203" t="s">
        <v>218</v>
      </c>
      <c r="D71" s="242"/>
      <c r="E71" s="242"/>
      <c r="F71" s="230"/>
      <c r="G71" s="231"/>
      <c r="H71" s="231"/>
      <c r="I71" s="231"/>
      <c r="J71" s="230"/>
      <c r="K71" s="231"/>
      <c r="L71" s="231"/>
    </row>
    <row r="72" spans="1:12" ht="20.100000000000001" customHeight="1">
      <c r="A72" s="208"/>
      <c r="B72" s="208"/>
      <c r="C72" s="220" t="s">
        <v>84</v>
      </c>
      <c r="D72" s="242"/>
      <c r="E72" s="242"/>
      <c r="F72" s="230">
        <v>-42329586</v>
      </c>
      <c r="G72" s="231"/>
      <c r="H72" s="231">
        <v>-12188789</v>
      </c>
      <c r="I72" s="231"/>
      <c r="J72" s="230">
        <v>-42329586</v>
      </c>
      <c r="K72" s="231"/>
      <c r="L72" s="231">
        <v>-12188789</v>
      </c>
    </row>
    <row r="73" spans="1:12" ht="20.100000000000001" customHeight="1">
      <c r="A73" s="208"/>
      <c r="B73" s="208"/>
      <c r="C73" s="220" t="s">
        <v>85</v>
      </c>
      <c r="D73" s="242"/>
      <c r="E73" s="242"/>
      <c r="F73" s="230">
        <v>37208459</v>
      </c>
      <c r="G73" s="231"/>
      <c r="H73" s="231">
        <v>-74259600</v>
      </c>
      <c r="I73" s="231"/>
      <c r="J73" s="230">
        <v>37208459</v>
      </c>
      <c r="K73" s="231"/>
      <c r="L73" s="231">
        <v>-74259600</v>
      </c>
    </row>
    <row r="74" spans="1:12" ht="20.100000000000001" customHeight="1">
      <c r="A74" s="208"/>
      <c r="B74" s="208"/>
      <c r="C74" s="220" t="s">
        <v>86</v>
      </c>
      <c r="D74" s="242"/>
      <c r="E74" s="242"/>
      <c r="F74" s="230"/>
      <c r="G74" s="231"/>
      <c r="H74" s="231"/>
      <c r="I74" s="231"/>
      <c r="J74" s="230"/>
      <c r="K74" s="231"/>
      <c r="L74" s="231"/>
    </row>
    <row r="75" spans="1:12" ht="20.100000000000001" customHeight="1">
      <c r="A75" s="208"/>
      <c r="B75" s="208"/>
      <c r="C75" s="220" t="s">
        <v>87</v>
      </c>
      <c r="D75" s="242"/>
      <c r="E75" s="242"/>
      <c r="F75" s="234">
        <v>1024225</v>
      </c>
      <c r="G75" s="231"/>
      <c r="H75" s="235">
        <v>17289678</v>
      </c>
      <c r="I75" s="231"/>
      <c r="J75" s="234">
        <v>1024225</v>
      </c>
      <c r="K75" s="231"/>
      <c r="L75" s="235">
        <v>17289678</v>
      </c>
    </row>
    <row r="76" spans="1:12" ht="5.45" customHeight="1">
      <c r="A76" s="172"/>
      <c r="B76" s="172"/>
      <c r="C76" s="171"/>
      <c r="D76" s="173"/>
      <c r="E76" s="173"/>
      <c r="F76" s="230"/>
      <c r="G76" s="166"/>
      <c r="H76" s="166"/>
      <c r="I76" s="166"/>
      <c r="J76" s="170"/>
      <c r="K76" s="166"/>
      <c r="L76" s="166"/>
    </row>
    <row r="77" spans="1:12" ht="20.100000000000001" customHeight="1">
      <c r="A77" s="49"/>
      <c r="B77" s="26" t="s">
        <v>219</v>
      </c>
      <c r="C77" s="48"/>
      <c r="D77" s="173"/>
      <c r="E77" s="173"/>
      <c r="F77" s="230"/>
      <c r="G77" s="166"/>
      <c r="H77" s="166"/>
      <c r="I77" s="166"/>
      <c r="J77" s="170"/>
      <c r="K77" s="166"/>
      <c r="L77" s="166"/>
    </row>
    <row r="78" spans="1:12" s="257" customFormat="1" ht="20.100000000000001" customHeight="1">
      <c r="A78" s="254"/>
      <c r="B78" s="255"/>
      <c r="C78" s="256" t="s">
        <v>188</v>
      </c>
      <c r="E78" s="258"/>
      <c r="F78" s="234">
        <f>SUM(F72:F75)</f>
        <v>-4096902</v>
      </c>
      <c r="G78" s="231"/>
      <c r="H78" s="235">
        <f>SUM(H72:H75)</f>
        <v>-69158711</v>
      </c>
      <c r="I78" s="231"/>
      <c r="J78" s="234">
        <f>SUM(J72:J75)</f>
        <v>-4096902</v>
      </c>
      <c r="K78" s="231"/>
      <c r="L78" s="235">
        <f>SUM(L72:L75)</f>
        <v>-69158711</v>
      </c>
    </row>
    <row r="79" spans="1:12" s="48" customFormat="1" ht="3.75" customHeight="1">
      <c r="A79" s="49"/>
      <c r="B79" s="49"/>
      <c r="D79" s="50"/>
      <c r="F79" s="62"/>
      <c r="G79" s="73"/>
      <c r="H79" s="63"/>
      <c r="I79" s="73"/>
      <c r="J79" s="62"/>
      <c r="K79" s="63"/>
      <c r="L79" s="63"/>
    </row>
    <row r="80" spans="1:12" s="257" customFormat="1" ht="20.100000000000001" customHeight="1">
      <c r="A80" s="259" t="s">
        <v>233</v>
      </c>
      <c r="E80" s="258"/>
      <c r="F80" s="234">
        <v>-4096902</v>
      </c>
      <c r="G80" s="260"/>
      <c r="H80" s="235">
        <v>-70749603</v>
      </c>
      <c r="I80" s="260"/>
      <c r="J80" s="234">
        <v>-4096902</v>
      </c>
      <c r="K80" s="260"/>
      <c r="L80" s="235">
        <v>-69158711</v>
      </c>
    </row>
    <row r="81" spans="1:12" s="48" customFormat="1" ht="3.75" customHeight="1">
      <c r="A81" s="49"/>
      <c r="B81" s="49"/>
      <c r="C81" s="49"/>
      <c r="D81" s="50"/>
      <c r="E81" s="50"/>
      <c r="F81" s="62"/>
      <c r="G81" s="74"/>
      <c r="H81" s="63"/>
      <c r="I81" s="74"/>
      <c r="J81" s="62"/>
      <c r="K81" s="63"/>
      <c r="L81" s="63"/>
    </row>
    <row r="82" spans="1:12" ht="20.100000000000001" customHeight="1" thickBot="1">
      <c r="A82" s="208" t="s">
        <v>196</v>
      </c>
      <c r="B82" s="241"/>
      <c r="C82" s="241"/>
      <c r="D82" s="242"/>
      <c r="E82" s="242"/>
      <c r="F82" s="239">
        <f>F40+F80</f>
        <v>79223086</v>
      </c>
      <c r="G82" s="231"/>
      <c r="H82" s="240">
        <f>H40+H80</f>
        <v>110609155</v>
      </c>
      <c r="I82" s="231"/>
      <c r="J82" s="239">
        <f>J40+J80</f>
        <v>41798890</v>
      </c>
      <c r="K82" s="231"/>
      <c r="L82" s="240">
        <f>L40+L80</f>
        <v>-75720810</v>
      </c>
    </row>
    <row r="83" spans="1:12" ht="12" customHeight="1" thickTop="1">
      <c r="A83" s="241"/>
      <c r="B83" s="241"/>
      <c r="C83" s="241"/>
      <c r="D83" s="242"/>
      <c r="E83" s="242"/>
      <c r="F83" s="230"/>
      <c r="G83" s="231"/>
      <c r="H83" s="231"/>
      <c r="I83" s="231"/>
      <c r="J83" s="230"/>
      <c r="K83" s="231"/>
      <c r="L83" s="231"/>
    </row>
    <row r="84" spans="1:12" ht="20.100000000000001" customHeight="1">
      <c r="A84" s="203" t="s">
        <v>235</v>
      </c>
      <c r="B84" s="220"/>
      <c r="C84" s="220"/>
      <c r="D84" s="220"/>
      <c r="E84" s="242"/>
      <c r="F84" s="230"/>
      <c r="G84" s="231"/>
      <c r="H84" s="231"/>
      <c r="I84" s="231"/>
      <c r="J84" s="230"/>
      <c r="K84" s="231"/>
      <c r="L84" s="231"/>
    </row>
    <row r="85" spans="1:12" ht="20.100000000000001" customHeight="1">
      <c r="A85" s="220"/>
      <c r="B85" s="220" t="s">
        <v>88</v>
      </c>
      <c r="C85" s="220"/>
      <c r="D85" s="220"/>
      <c r="E85" s="242"/>
      <c r="F85" s="230">
        <v>83891519</v>
      </c>
      <c r="G85" s="231"/>
      <c r="H85" s="231">
        <v>182289389</v>
      </c>
      <c r="I85" s="231"/>
      <c r="J85" s="230">
        <v>45895792</v>
      </c>
      <c r="K85" s="231"/>
      <c r="L85" s="231">
        <v>-6562099</v>
      </c>
    </row>
    <row r="86" spans="1:12" ht="20.100000000000001" customHeight="1">
      <c r="A86" s="220"/>
      <c r="B86" s="220" t="s">
        <v>89</v>
      </c>
      <c r="C86" s="220"/>
      <c r="D86" s="220"/>
      <c r="E86" s="242"/>
      <c r="F86" s="234">
        <v>-571531</v>
      </c>
      <c r="G86" s="231"/>
      <c r="H86" s="235">
        <v>-930631</v>
      </c>
      <c r="I86" s="231"/>
      <c r="J86" s="234">
        <v>0</v>
      </c>
      <c r="K86" s="231"/>
      <c r="L86" s="235">
        <v>0</v>
      </c>
    </row>
    <row r="87" spans="1:12" ht="6" customHeight="1">
      <c r="A87" s="220"/>
      <c r="B87" s="220"/>
      <c r="C87" s="220"/>
      <c r="D87" s="220"/>
      <c r="E87" s="242"/>
      <c r="F87" s="230"/>
      <c r="G87" s="231"/>
      <c r="H87" s="231"/>
      <c r="I87" s="231"/>
      <c r="J87" s="230"/>
      <c r="K87" s="231"/>
      <c r="L87" s="231"/>
    </row>
    <row r="88" spans="1:12" ht="20.100000000000001" customHeight="1" thickBot="1">
      <c r="A88" s="220"/>
      <c r="B88" s="220"/>
      <c r="C88" s="220"/>
      <c r="D88" s="220"/>
      <c r="E88" s="242"/>
      <c r="F88" s="239">
        <f>SUM(F85:F86)</f>
        <v>83319988</v>
      </c>
      <c r="G88" s="231"/>
      <c r="H88" s="240">
        <f>SUM(H85:H86)</f>
        <v>181358758</v>
      </c>
      <c r="I88" s="231"/>
      <c r="J88" s="239">
        <f>SUM(J85:J86)</f>
        <v>45895792</v>
      </c>
      <c r="K88" s="231"/>
      <c r="L88" s="240">
        <f>SUM(L85:L86)</f>
        <v>-6562099</v>
      </c>
    </row>
    <row r="89" spans="1:12" ht="12" customHeight="1" thickTop="1">
      <c r="A89" s="241"/>
      <c r="B89" s="241"/>
      <c r="C89" s="241"/>
      <c r="D89" s="242"/>
      <c r="E89" s="242"/>
      <c r="F89" s="230"/>
      <c r="G89" s="231"/>
      <c r="H89" s="231"/>
      <c r="I89" s="231"/>
      <c r="J89" s="230"/>
      <c r="K89" s="231"/>
      <c r="L89" s="231"/>
    </row>
    <row r="90" spans="1:12" ht="20.100000000000001" customHeight="1">
      <c r="A90" s="203" t="s">
        <v>234</v>
      </c>
      <c r="B90" s="220"/>
      <c r="C90" s="220"/>
      <c r="D90" s="220"/>
      <c r="E90" s="242"/>
      <c r="F90" s="230"/>
      <c r="G90" s="231"/>
      <c r="H90" s="231"/>
      <c r="I90" s="231"/>
      <c r="J90" s="230"/>
      <c r="K90" s="231"/>
      <c r="L90" s="231"/>
    </row>
    <row r="91" spans="1:12" ht="20.100000000000001" customHeight="1">
      <c r="A91" s="220"/>
      <c r="B91" s="220" t="s">
        <v>88</v>
      </c>
      <c r="C91" s="220"/>
      <c r="D91" s="220"/>
      <c r="E91" s="242"/>
      <c r="F91" s="230">
        <v>79794617</v>
      </c>
      <c r="G91" s="231"/>
      <c r="H91" s="231">
        <v>111539786</v>
      </c>
      <c r="I91" s="231"/>
      <c r="J91" s="230">
        <v>41798890</v>
      </c>
      <c r="K91" s="231"/>
      <c r="L91" s="231">
        <v>-75720810</v>
      </c>
    </row>
    <row r="92" spans="1:12" ht="20.100000000000001" customHeight="1">
      <c r="A92" s="220"/>
      <c r="B92" s="220" t="s">
        <v>89</v>
      </c>
      <c r="C92" s="220"/>
      <c r="D92" s="220"/>
      <c r="E92" s="242"/>
      <c r="F92" s="234">
        <v>-571531</v>
      </c>
      <c r="G92" s="231"/>
      <c r="H92" s="235">
        <v>-930631</v>
      </c>
      <c r="I92" s="231"/>
      <c r="J92" s="234">
        <v>0</v>
      </c>
      <c r="K92" s="231"/>
      <c r="L92" s="235">
        <v>0</v>
      </c>
    </row>
    <row r="93" spans="1:12" ht="6" customHeight="1">
      <c r="A93" s="220"/>
      <c r="B93" s="220"/>
      <c r="C93" s="220"/>
      <c r="D93" s="220"/>
      <c r="E93" s="242"/>
      <c r="F93" s="230"/>
      <c r="G93" s="231"/>
      <c r="H93" s="231"/>
      <c r="I93" s="231"/>
      <c r="J93" s="230"/>
      <c r="K93" s="231"/>
      <c r="L93" s="231"/>
    </row>
    <row r="94" spans="1:12" ht="20.100000000000001" customHeight="1" thickBot="1">
      <c r="A94" s="220"/>
      <c r="B94" s="220"/>
      <c r="C94" s="220"/>
      <c r="D94" s="220"/>
      <c r="E94" s="242"/>
      <c r="F94" s="239">
        <f>SUM(F91:F92)</f>
        <v>79223086</v>
      </c>
      <c r="G94" s="231"/>
      <c r="H94" s="240">
        <f>SUM(H91:H92)</f>
        <v>110609155</v>
      </c>
      <c r="I94" s="231"/>
      <c r="J94" s="239">
        <f>SUM(J91:J92)</f>
        <v>41798890</v>
      </c>
      <c r="K94" s="231"/>
      <c r="L94" s="240">
        <f>SUM(L91:L92)</f>
        <v>-75720810</v>
      </c>
    </row>
    <row r="95" spans="1:12" ht="12" customHeight="1" thickTop="1">
      <c r="A95" s="220"/>
      <c r="B95" s="220"/>
      <c r="C95" s="220"/>
      <c r="D95" s="220"/>
      <c r="E95" s="242"/>
      <c r="F95" s="230"/>
      <c r="G95" s="231"/>
      <c r="H95" s="231"/>
      <c r="I95" s="231"/>
      <c r="J95" s="230"/>
      <c r="K95" s="231"/>
      <c r="L95" s="231"/>
    </row>
    <row r="96" spans="1:12" ht="20.100000000000001" customHeight="1">
      <c r="A96" s="250" t="s">
        <v>177</v>
      </c>
      <c r="B96" s="220"/>
      <c r="C96" s="220"/>
      <c r="D96" s="242"/>
      <c r="E96" s="242"/>
      <c r="F96" s="230"/>
      <c r="G96" s="231"/>
      <c r="H96" s="231"/>
      <c r="I96" s="231"/>
      <c r="J96" s="230"/>
      <c r="K96" s="231"/>
      <c r="L96" s="231"/>
    </row>
    <row r="97" spans="1:12" ht="20.100000000000001" customHeight="1">
      <c r="A97" s="233" t="s">
        <v>176</v>
      </c>
      <c r="B97" s="220"/>
      <c r="C97" s="220"/>
      <c r="D97" s="242"/>
      <c r="E97" s="242"/>
      <c r="F97" s="275">
        <v>0.14000000000000001</v>
      </c>
      <c r="G97" s="251"/>
      <c r="H97" s="276">
        <v>0.29599999999999999</v>
      </c>
      <c r="I97" s="276"/>
      <c r="J97" s="275">
        <v>7.0000000000000007E-2</v>
      </c>
      <c r="K97" s="276"/>
      <c r="L97" s="276">
        <v>-1.0999999999999999E-2</v>
      </c>
    </row>
    <row r="98" spans="1:12" ht="6" customHeight="1">
      <c r="A98" s="233"/>
      <c r="B98" s="220"/>
      <c r="C98" s="220"/>
      <c r="D98" s="242"/>
      <c r="E98" s="242"/>
      <c r="F98" s="251"/>
      <c r="G98" s="251"/>
      <c r="H98" s="251"/>
      <c r="I98" s="251"/>
      <c r="J98" s="251"/>
      <c r="K98" s="251"/>
      <c r="L98" s="251"/>
    </row>
    <row r="99" spans="1:12" ht="21.95" customHeight="1">
      <c r="A99" s="252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9" s="252"/>
      <c r="C99" s="252"/>
      <c r="D99" s="252"/>
      <c r="E99" s="252"/>
      <c r="F99" s="253"/>
      <c r="G99" s="253"/>
      <c r="H99" s="253"/>
      <c r="I99" s="253"/>
      <c r="J99" s="253"/>
      <c r="K99" s="253"/>
      <c r="L99" s="253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6301-1A36-4D52-B85A-5DBBC15F4C44}">
  <sheetPr>
    <tabColor rgb="FF92D050"/>
  </sheetPr>
  <dimension ref="A1:W37"/>
  <sheetViews>
    <sheetView zoomScaleNormal="100" zoomScaleSheetLayoutView="90" workbookViewId="0"/>
  </sheetViews>
  <sheetFormatPr defaultColWidth="9.140625" defaultRowHeight="21.75" customHeight="1"/>
  <cols>
    <col min="1" max="1" width="1.85546875" style="76" customWidth="1"/>
    <col min="2" max="2" width="36" style="76" customWidth="1"/>
    <col min="3" max="3" width="8.7109375" style="77" customWidth="1"/>
    <col min="4" max="4" width="0.7109375" style="78" customWidth="1"/>
    <col min="5" max="5" width="12.42578125" style="79" customWidth="1"/>
    <col min="6" max="6" width="0.85546875" style="79" customWidth="1"/>
    <col min="7" max="7" width="13.85546875" style="79" bestFit="1" customWidth="1"/>
    <col min="8" max="8" width="0.85546875" style="79" customWidth="1"/>
    <col min="9" max="9" width="11.5703125" style="80" customWidth="1"/>
    <col min="10" max="10" width="0.85546875" style="80" customWidth="1"/>
    <col min="11" max="11" width="13.140625" style="81" customWidth="1"/>
    <col min="12" max="12" width="0.85546875" style="82" customWidth="1"/>
    <col min="13" max="13" width="15.140625" style="82" customWidth="1"/>
    <col min="14" max="14" width="0.85546875" style="82" customWidth="1"/>
    <col min="15" max="15" width="13.28515625" style="80" customWidth="1"/>
    <col min="16" max="16" width="0.85546875" style="80" customWidth="1"/>
    <col min="17" max="17" width="13" style="81" customWidth="1"/>
    <col min="18" max="18" width="0.85546875" style="82" customWidth="1"/>
    <col min="19" max="19" width="13.85546875" style="79" bestFit="1" customWidth="1"/>
    <col min="20" max="20" width="0.85546875" style="82" customWidth="1"/>
    <col min="21" max="21" width="12" style="81" customWidth="1"/>
    <col min="22" max="22" width="0.85546875" style="82" customWidth="1"/>
    <col min="23" max="23" width="13.85546875" style="79" bestFit="1" customWidth="1"/>
    <col min="24" max="16384" width="9.140625" style="78"/>
  </cols>
  <sheetData>
    <row r="1" spans="1:23" s="177" customFormat="1" ht="21.75" customHeight="1">
      <c r="A1" s="174" t="s">
        <v>90</v>
      </c>
      <c r="B1" s="175"/>
      <c r="C1" s="176"/>
      <c r="E1" s="178"/>
      <c r="F1" s="178"/>
      <c r="G1" s="178"/>
      <c r="H1" s="178"/>
      <c r="I1" s="80"/>
      <c r="J1" s="80"/>
      <c r="K1" s="81"/>
      <c r="L1" s="164"/>
      <c r="M1" s="164"/>
      <c r="N1" s="164"/>
      <c r="O1" s="80"/>
      <c r="P1" s="80"/>
      <c r="Q1" s="81"/>
      <c r="R1" s="164"/>
      <c r="S1" s="83"/>
      <c r="T1" s="164"/>
      <c r="U1" s="81"/>
      <c r="V1" s="164"/>
      <c r="W1" s="83"/>
    </row>
    <row r="2" spans="1:23" s="177" customFormat="1" ht="21.75" customHeight="1">
      <c r="A2" s="179" t="s">
        <v>91</v>
      </c>
      <c r="B2" s="179"/>
      <c r="C2" s="159"/>
      <c r="D2" s="180"/>
      <c r="E2" s="181"/>
      <c r="F2" s="181"/>
      <c r="G2" s="181"/>
      <c r="H2" s="181"/>
      <c r="I2" s="181"/>
      <c r="J2" s="181"/>
      <c r="K2" s="88"/>
      <c r="L2" s="88"/>
      <c r="M2" s="88"/>
      <c r="N2" s="88"/>
      <c r="O2" s="181"/>
      <c r="P2" s="181"/>
      <c r="Q2" s="88"/>
      <c r="R2" s="88"/>
      <c r="S2" s="89"/>
      <c r="T2" s="88"/>
      <c r="U2" s="88"/>
      <c r="V2" s="88"/>
      <c r="W2" s="89"/>
    </row>
    <row r="3" spans="1:23" s="177" customFormat="1" ht="21.75" customHeight="1">
      <c r="A3" s="182" t="s">
        <v>204</v>
      </c>
      <c r="B3" s="182"/>
      <c r="C3" s="183"/>
      <c r="D3" s="184"/>
      <c r="E3" s="185"/>
      <c r="F3" s="185"/>
      <c r="G3" s="185"/>
      <c r="H3" s="185"/>
      <c r="I3" s="185"/>
      <c r="J3" s="185"/>
      <c r="K3" s="93"/>
      <c r="L3" s="93"/>
      <c r="M3" s="93"/>
      <c r="N3" s="93"/>
      <c r="O3" s="185"/>
      <c r="P3" s="185"/>
      <c r="Q3" s="93"/>
      <c r="R3" s="93"/>
      <c r="S3" s="94"/>
      <c r="T3" s="93"/>
      <c r="U3" s="93"/>
      <c r="V3" s="93"/>
      <c r="W3" s="94"/>
    </row>
    <row r="4" spans="1:23" s="177" customFormat="1" ht="21.75" customHeight="1">
      <c r="A4" s="186"/>
      <c r="B4" s="186"/>
      <c r="C4" s="187"/>
      <c r="D4" s="188"/>
      <c r="E4" s="189"/>
      <c r="F4" s="189"/>
      <c r="G4" s="189"/>
      <c r="H4" s="189"/>
      <c r="I4" s="189"/>
      <c r="J4" s="189"/>
      <c r="K4" s="98"/>
      <c r="L4" s="88"/>
      <c r="M4" s="88"/>
      <c r="N4" s="88"/>
      <c r="O4" s="189"/>
      <c r="P4" s="189"/>
      <c r="Q4" s="98"/>
      <c r="R4" s="88"/>
      <c r="S4" s="99"/>
      <c r="T4" s="88"/>
      <c r="U4" s="98"/>
      <c r="V4" s="88"/>
      <c r="W4" s="99"/>
    </row>
    <row r="5" spans="1:23" s="177" customFormat="1" ht="18.95" customHeight="1">
      <c r="A5" s="190"/>
      <c r="B5" s="190"/>
      <c r="C5" s="159"/>
      <c r="D5" s="159"/>
      <c r="E5" s="286" t="s">
        <v>92</v>
      </c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</row>
    <row r="6" spans="1:23" s="177" customFormat="1" ht="18.95" customHeight="1">
      <c r="A6" s="190"/>
      <c r="B6" s="190"/>
      <c r="C6" s="159"/>
      <c r="D6" s="159"/>
      <c r="E6" s="287" t="s">
        <v>93</v>
      </c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191"/>
      <c r="U6" s="191"/>
      <c r="V6" s="191"/>
      <c r="W6" s="191"/>
    </row>
    <row r="7" spans="1:23" s="177" customFormat="1" ht="18.95" customHeight="1">
      <c r="A7" s="190"/>
      <c r="B7" s="190"/>
      <c r="C7" s="159"/>
      <c r="D7" s="159"/>
      <c r="E7" s="192"/>
      <c r="F7" s="192"/>
      <c r="G7" s="192"/>
      <c r="H7" s="192"/>
      <c r="I7" s="272"/>
      <c r="J7" s="272"/>
      <c r="K7" s="272"/>
      <c r="L7" s="192"/>
      <c r="M7" s="289" t="s">
        <v>65</v>
      </c>
      <c r="N7" s="289"/>
      <c r="O7" s="289"/>
      <c r="P7" s="289"/>
      <c r="Q7" s="289"/>
      <c r="R7" s="192"/>
      <c r="S7" s="192"/>
      <c r="T7" s="191"/>
      <c r="U7" s="191"/>
      <c r="V7" s="191"/>
      <c r="W7" s="191"/>
    </row>
    <row r="8" spans="1:23" s="177" customFormat="1" ht="18.95" customHeight="1">
      <c r="A8" s="190"/>
      <c r="B8" s="190"/>
      <c r="C8" s="159"/>
      <c r="D8" s="159"/>
      <c r="E8" s="192"/>
      <c r="F8" s="192"/>
      <c r="G8" s="192"/>
      <c r="H8" s="192"/>
      <c r="I8" s="192"/>
      <c r="J8" s="192"/>
      <c r="K8" s="192"/>
      <c r="L8" s="192"/>
      <c r="M8" s="196"/>
      <c r="N8" s="196"/>
      <c r="O8" s="286" t="s">
        <v>186</v>
      </c>
      <c r="P8" s="286"/>
      <c r="Q8" s="286"/>
      <c r="R8" s="192"/>
      <c r="S8" s="192"/>
      <c r="T8" s="191"/>
      <c r="U8" s="191"/>
      <c r="V8" s="191"/>
      <c r="W8" s="191"/>
    </row>
    <row r="9" spans="1:23" s="159" customFormat="1" ht="18.95" customHeight="1">
      <c r="A9" s="190"/>
      <c r="B9" s="190"/>
      <c r="D9" s="160"/>
      <c r="E9" s="103"/>
      <c r="F9" s="104"/>
      <c r="G9" s="103"/>
      <c r="H9" s="103"/>
      <c r="I9" s="286" t="s">
        <v>62</v>
      </c>
      <c r="J9" s="286"/>
      <c r="K9" s="286"/>
      <c r="L9" s="162"/>
      <c r="M9" s="162" t="s">
        <v>208</v>
      </c>
      <c r="N9" s="162"/>
      <c r="R9" s="162"/>
      <c r="S9" s="162"/>
      <c r="T9" s="162"/>
      <c r="U9" s="162"/>
      <c r="V9" s="162"/>
      <c r="W9" s="162"/>
    </row>
    <row r="10" spans="1:23" s="159" customFormat="1" ht="18.95" customHeight="1">
      <c r="A10" s="190"/>
      <c r="B10" s="190"/>
      <c r="D10" s="160"/>
      <c r="E10" s="103"/>
      <c r="F10" s="104"/>
      <c r="G10" s="191"/>
      <c r="H10" s="103"/>
      <c r="I10" s="162" t="s">
        <v>94</v>
      </c>
      <c r="J10" s="191"/>
      <c r="K10" s="162"/>
      <c r="L10" s="162"/>
      <c r="M10" s="162" t="s">
        <v>209</v>
      </c>
      <c r="N10" s="162"/>
      <c r="O10" s="162" t="s">
        <v>95</v>
      </c>
      <c r="P10" s="162"/>
      <c r="Q10" s="162" t="s">
        <v>96</v>
      </c>
      <c r="R10" s="162"/>
      <c r="S10" s="162" t="s">
        <v>97</v>
      </c>
      <c r="T10" s="162"/>
      <c r="U10" s="162" t="s">
        <v>98</v>
      </c>
      <c r="V10" s="162"/>
      <c r="W10" s="162"/>
    </row>
    <row r="11" spans="1:23" s="159" customFormat="1" ht="18.95" customHeight="1">
      <c r="A11" s="190"/>
      <c r="B11" s="190"/>
      <c r="D11" s="160"/>
      <c r="E11" s="103" t="s">
        <v>99</v>
      </c>
      <c r="F11" s="104"/>
      <c r="G11" s="103" t="s">
        <v>100</v>
      </c>
      <c r="H11" s="103"/>
      <c r="I11" s="161" t="s">
        <v>101</v>
      </c>
      <c r="J11" s="162"/>
      <c r="K11" s="162"/>
      <c r="L11" s="162"/>
      <c r="M11" s="162" t="s">
        <v>210</v>
      </c>
      <c r="N11" s="162"/>
      <c r="O11" s="162" t="s">
        <v>102</v>
      </c>
      <c r="P11" s="162"/>
      <c r="Q11" s="162" t="s">
        <v>95</v>
      </c>
      <c r="R11" s="162"/>
      <c r="S11" s="162" t="s">
        <v>103</v>
      </c>
      <c r="T11" s="162"/>
      <c r="U11" s="162" t="s">
        <v>104</v>
      </c>
      <c r="V11" s="162"/>
      <c r="W11" s="162" t="s">
        <v>97</v>
      </c>
    </row>
    <row r="12" spans="1:23" s="159" customFormat="1" ht="18.95" customHeight="1">
      <c r="A12" s="190"/>
      <c r="B12" s="190"/>
      <c r="D12" s="160"/>
      <c r="E12" s="103" t="s">
        <v>105</v>
      </c>
      <c r="F12" s="104"/>
      <c r="G12" s="103" t="s">
        <v>106</v>
      </c>
      <c r="H12" s="103"/>
      <c r="I12" s="162" t="s">
        <v>170</v>
      </c>
      <c r="J12" s="162"/>
      <c r="K12" s="162" t="s">
        <v>107</v>
      </c>
      <c r="L12" s="162"/>
      <c r="M12" s="162" t="s">
        <v>211</v>
      </c>
      <c r="N12" s="162"/>
      <c r="O12" s="162" t="s">
        <v>108</v>
      </c>
      <c r="P12" s="162"/>
      <c r="Q12" s="162" t="s">
        <v>109</v>
      </c>
      <c r="R12" s="162"/>
      <c r="S12" s="162" t="s">
        <v>110</v>
      </c>
      <c r="T12" s="162"/>
      <c r="U12" s="162" t="s">
        <v>111</v>
      </c>
      <c r="V12" s="162"/>
      <c r="W12" s="162" t="s">
        <v>112</v>
      </c>
    </row>
    <row r="13" spans="1:23" s="159" customFormat="1" ht="18.95" customHeight="1">
      <c r="A13" s="190"/>
      <c r="B13" s="190"/>
      <c r="C13" s="183" t="s">
        <v>7</v>
      </c>
      <c r="D13" s="160"/>
      <c r="E13" s="107" t="s">
        <v>8</v>
      </c>
      <c r="F13" s="104"/>
      <c r="G13" s="107" t="s">
        <v>8</v>
      </c>
      <c r="H13" s="103"/>
      <c r="I13" s="163" t="s">
        <v>8</v>
      </c>
      <c r="J13" s="162"/>
      <c r="K13" s="163" t="s">
        <v>8</v>
      </c>
      <c r="L13" s="162"/>
      <c r="M13" s="163" t="s">
        <v>8</v>
      </c>
      <c r="N13" s="162"/>
      <c r="O13" s="163" t="s">
        <v>8</v>
      </c>
      <c r="P13" s="162"/>
      <c r="Q13" s="163" t="s">
        <v>8</v>
      </c>
      <c r="R13" s="162"/>
      <c r="S13" s="163" t="s">
        <v>8</v>
      </c>
      <c r="T13" s="162"/>
      <c r="U13" s="163" t="s">
        <v>8</v>
      </c>
      <c r="V13" s="162"/>
      <c r="W13" s="163" t="s">
        <v>8</v>
      </c>
    </row>
    <row r="14" spans="1:23" s="159" customFormat="1" ht="18.95" customHeight="1">
      <c r="A14" s="190"/>
      <c r="B14" s="190"/>
      <c r="D14" s="160"/>
      <c r="E14" s="103"/>
      <c r="F14" s="104"/>
      <c r="G14" s="103"/>
      <c r="H14" s="103"/>
      <c r="I14" s="103"/>
      <c r="J14" s="103"/>
      <c r="K14" s="162"/>
      <c r="L14" s="162"/>
      <c r="M14" s="103"/>
      <c r="N14" s="103"/>
      <c r="O14" s="103"/>
      <c r="P14" s="103"/>
      <c r="Q14" s="162"/>
      <c r="R14" s="162"/>
      <c r="S14" s="162"/>
      <c r="T14" s="162"/>
      <c r="U14" s="162"/>
      <c r="V14" s="162"/>
      <c r="W14" s="162"/>
    </row>
    <row r="15" spans="1:23" s="114" customFormat="1" ht="18.95" customHeight="1">
      <c r="A15" s="193" t="s">
        <v>154</v>
      </c>
      <c r="B15" s="109"/>
      <c r="C15" s="110"/>
      <c r="D15" s="111"/>
      <c r="E15" s="112">
        <v>308133288</v>
      </c>
      <c r="F15" s="112"/>
      <c r="G15" s="112">
        <v>1582837748</v>
      </c>
      <c r="H15" s="112"/>
      <c r="I15" s="112">
        <v>30813535</v>
      </c>
      <c r="J15" s="112"/>
      <c r="K15" s="112">
        <v>530649630</v>
      </c>
      <c r="L15" s="113"/>
      <c r="M15" s="112">
        <v>0</v>
      </c>
      <c r="N15" s="112"/>
      <c r="O15" s="112">
        <v>159095097</v>
      </c>
      <c r="P15" s="112"/>
      <c r="Q15" s="112">
        <v>-106916095</v>
      </c>
      <c r="R15" s="113"/>
      <c r="S15" s="63">
        <f>SUM(E15:Q15)</f>
        <v>2504613203</v>
      </c>
      <c r="T15" s="113"/>
      <c r="U15" s="112">
        <v>38058628</v>
      </c>
      <c r="V15" s="113"/>
      <c r="W15" s="63">
        <f>SUM(S15:U15)</f>
        <v>2542671831</v>
      </c>
    </row>
    <row r="16" spans="1:23" s="198" customFormat="1" ht="3.75" customHeight="1">
      <c r="A16" s="108"/>
      <c r="B16" s="115"/>
      <c r="C16" s="197"/>
      <c r="D16" s="116"/>
      <c r="E16" s="63"/>
      <c r="F16" s="63"/>
      <c r="G16" s="63"/>
      <c r="H16" s="63"/>
      <c r="I16" s="63"/>
      <c r="J16" s="63"/>
      <c r="K16" s="63"/>
      <c r="L16" s="117"/>
      <c r="M16" s="63"/>
      <c r="N16" s="117"/>
      <c r="O16" s="82"/>
      <c r="P16" s="117"/>
      <c r="Q16" s="82"/>
      <c r="R16" s="117"/>
      <c r="S16" s="82"/>
      <c r="T16" s="117"/>
      <c r="U16" s="63"/>
      <c r="V16" s="117"/>
      <c r="W16" s="82"/>
    </row>
    <row r="17" spans="1:23" s="198" customFormat="1" ht="20.100000000000001" customHeight="1">
      <c r="A17" s="108" t="s">
        <v>236</v>
      </c>
      <c r="B17" s="119"/>
      <c r="C17" s="116"/>
      <c r="D17" s="116"/>
      <c r="E17" s="63"/>
      <c r="F17" s="63"/>
      <c r="G17" s="63"/>
      <c r="H17" s="63"/>
      <c r="I17" s="63"/>
      <c r="J17" s="63"/>
      <c r="K17" s="63"/>
      <c r="L17" s="117"/>
      <c r="M17" s="63"/>
      <c r="N17" s="117"/>
      <c r="O17" s="63"/>
      <c r="P17" s="117"/>
      <c r="Q17" s="63"/>
      <c r="R17" s="117"/>
      <c r="S17" s="63"/>
      <c r="T17" s="117"/>
      <c r="U17" s="63"/>
      <c r="V17" s="117"/>
      <c r="W17" s="63"/>
    </row>
    <row r="18" spans="1:23" s="118" customFormat="1" ht="18.95" customHeight="1">
      <c r="A18" s="194" t="s">
        <v>196</v>
      </c>
      <c r="B18" s="119"/>
      <c r="C18" s="120"/>
      <c r="D18" s="116"/>
      <c r="E18" s="165">
        <v>0</v>
      </c>
      <c r="F18" s="63"/>
      <c r="G18" s="165">
        <v>0</v>
      </c>
      <c r="H18" s="63"/>
      <c r="I18" s="165">
        <v>0</v>
      </c>
      <c r="J18" s="63"/>
      <c r="K18" s="165">
        <v>180698497</v>
      </c>
      <c r="L18" s="117"/>
      <c r="M18" s="165">
        <v>0</v>
      </c>
      <c r="N18" s="88"/>
      <c r="O18" s="165">
        <v>-9751031</v>
      </c>
      <c r="P18" s="88"/>
      <c r="Q18" s="165">
        <v>-59407680</v>
      </c>
      <c r="R18" s="117"/>
      <c r="S18" s="67">
        <f>SUM(E18:Q18)</f>
        <v>111539786</v>
      </c>
      <c r="T18" s="117"/>
      <c r="U18" s="165">
        <v>-930631</v>
      </c>
      <c r="V18" s="117"/>
      <c r="W18" s="67">
        <f>SUM(S18:U18)</f>
        <v>110609155</v>
      </c>
    </row>
    <row r="19" spans="1:23" s="118" customFormat="1" ht="6" customHeight="1">
      <c r="A19" s="121"/>
      <c r="B19" s="121"/>
      <c r="C19" s="116"/>
      <c r="D19" s="116"/>
      <c r="E19" s="63"/>
      <c r="F19" s="63"/>
      <c r="G19" s="63"/>
      <c r="H19" s="63"/>
      <c r="I19" s="63"/>
      <c r="J19" s="63"/>
      <c r="K19" s="63"/>
      <c r="L19" s="117"/>
      <c r="M19" s="63"/>
      <c r="N19" s="63"/>
      <c r="O19" s="63"/>
      <c r="P19" s="63"/>
      <c r="Q19" s="63"/>
      <c r="R19" s="117"/>
      <c r="S19" s="63"/>
      <c r="T19" s="117"/>
      <c r="U19" s="63"/>
      <c r="V19" s="117"/>
      <c r="W19" s="63"/>
    </row>
    <row r="20" spans="1:23" s="114" customFormat="1" ht="18.95" customHeight="1" thickBot="1">
      <c r="A20" s="195" t="s">
        <v>197</v>
      </c>
      <c r="B20" s="123"/>
      <c r="C20" s="124"/>
      <c r="D20" s="111"/>
      <c r="E20" s="125">
        <f>SUM(E15:E18)</f>
        <v>308133288</v>
      </c>
      <c r="F20" s="112"/>
      <c r="G20" s="125">
        <f>SUM(G15:G18)</f>
        <v>1582837748</v>
      </c>
      <c r="H20" s="112"/>
      <c r="I20" s="125">
        <f>SUM(I15:I18)</f>
        <v>30813535</v>
      </c>
      <c r="J20" s="112"/>
      <c r="K20" s="125">
        <f>SUM(K15:K18)</f>
        <v>711348127</v>
      </c>
      <c r="L20" s="112"/>
      <c r="M20" s="125">
        <f>SUM(M15:M18)</f>
        <v>0</v>
      </c>
      <c r="N20" s="112"/>
      <c r="O20" s="125">
        <f>SUM(O15:O18)</f>
        <v>149344066</v>
      </c>
      <c r="P20" s="112"/>
      <c r="Q20" s="125">
        <f>SUM(Q15:Q18)</f>
        <v>-166323775</v>
      </c>
      <c r="R20" s="112"/>
      <c r="S20" s="125">
        <f>SUM(S15:S18)</f>
        <v>2616152989</v>
      </c>
      <c r="T20" s="112"/>
      <c r="U20" s="125">
        <f>SUM(U15:U18)</f>
        <v>37127997</v>
      </c>
      <c r="V20" s="112"/>
      <c r="W20" s="125">
        <f>SUM(W15:W18)</f>
        <v>2653280986</v>
      </c>
    </row>
    <row r="21" spans="1:23" s="114" customFormat="1" ht="18.95" customHeight="1" thickTop="1">
      <c r="A21" s="195"/>
      <c r="B21" s="123"/>
      <c r="C21" s="124"/>
      <c r="D21" s="111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</row>
    <row r="22" spans="1:23" s="114" customFormat="1" ht="18.95" customHeight="1">
      <c r="A22" s="193" t="s">
        <v>205</v>
      </c>
      <c r="B22" s="109"/>
      <c r="C22" s="110"/>
      <c r="D22" s="111"/>
      <c r="E22" s="126">
        <v>312133288</v>
      </c>
      <c r="F22" s="112"/>
      <c r="G22" s="126">
        <v>1669237748</v>
      </c>
      <c r="H22" s="112"/>
      <c r="I22" s="126">
        <v>31213329</v>
      </c>
      <c r="J22" s="112"/>
      <c r="K22" s="126">
        <v>752066096</v>
      </c>
      <c r="L22" s="113"/>
      <c r="M22" s="126">
        <v>-58366129</v>
      </c>
      <c r="N22" s="112"/>
      <c r="O22" s="126">
        <v>226446630</v>
      </c>
      <c r="P22" s="113"/>
      <c r="Q22" s="62">
        <v>-264070253</v>
      </c>
      <c r="R22" s="113"/>
      <c r="S22" s="126">
        <f>SUM(E22:Q22)</f>
        <v>2668660709</v>
      </c>
      <c r="U22" s="126">
        <v>1626130</v>
      </c>
      <c r="V22" s="113"/>
      <c r="W22" s="62">
        <f>SUM(S22:U22)</f>
        <v>2670286839</v>
      </c>
    </row>
    <row r="23" spans="1:23" s="198" customFormat="1" ht="3.75" customHeight="1">
      <c r="A23" s="108"/>
      <c r="B23" s="115"/>
      <c r="C23" s="197"/>
      <c r="D23" s="116"/>
      <c r="E23" s="62"/>
      <c r="F23" s="63"/>
      <c r="G23" s="62"/>
      <c r="H23" s="63"/>
      <c r="I23" s="62"/>
      <c r="J23" s="63"/>
      <c r="K23" s="62"/>
      <c r="L23" s="117"/>
      <c r="M23" s="62"/>
      <c r="N23" s="117"/>
      <c r="O23" s="199"/>
      <c r="P23" s="117"/>
      <c r="Q23" s="199"/>
      <c r="R23" s="117"/>
      <c r="S23" s="199"/>
      <c r="T23" s="117"/>
      <c r="U23" s="62"/>
      <c r="V23" s="117"/>
      <c r="W23" s="199"/>
    </row>
    <row r="24" spans="1:23" s="114" customFormat="1" ht="18.95" customHeight="1">
      <c r="A24" s="193" t="s">
        <v>236</v>
      </c>
      <c r="B24" s="109"/>
      <c r="C24" s="110"/>
      <c r="D24" s="111"/>
      <c r="E24" s="126"/>
      <c r="F24" s="112"/>
      <c r="G24" s="126"/>
      <c r="H24" s="112"/>
      <c r="I24" s="126"/>
      <c r="J24" s="112"/>
      <c r="K24" s="126"/>
      <c r="L24" s="113"/>
      <c r="M24" s="126"/>
      <c r="N24" s="112"/>
      <c r="O24" s="126"/>
      <c r="P24" s="113"/>
      <c r="Q24" s="62"/>
      <c r="R24" s="113"/>
      <c r="S24" s="126"/>
      <c r="U24" s="126"/>
      <c r="V24" s="113"/>
      <c r="W24" s="62"/>
    </row>
    <row r="25" spans="1:23" s="114" customFormat="1" ht="18.95" customHeight="1">
      <c r="A25" s="200" t="s">
        <v>213</v>
      </c>
      <c r="B25" s="201"/>
      <c r="C25" s="120">
        <v>11</v>
      </c>
      <c r="D25" s="111"/>
      <c r="E25" s="126">
        <v>0</v>
      </c>
      <c r="F25" s="112"/>
      <c r="G25" s="126">
        <v>0</v>
      </c>
      <c r="H25" s="112"/>
      <c r="I25" s="126">
        <v>0</v>
      </c>
      <c r="J25" s="112"/>
      <c r="K25" s="126">
        <v>0</v>
      </c>
      <c r="L25" s="113"/>
      <c r="M25" s="126">
        <v>0</v>
      </c>
      <c r="N25" s="112"/>
      <c r="O25" s="126">
        <v>0</v>
      </c>
      <c r="P25" s="112"/>
      <c r="Q25" s="126">
        <v>0</v>
      </c>
      <c r="R25" s="113"/>
      <c r="S25" s="126">
        <v>0</v>
      </c>
      <c r="T25" s="113"/>
      <c r="U25" s="126">
        <v>14526075</v>
      </c>
      <c r="V25" s="113"/>
      <c r="W25" s="62">
        <v>14526075</v>
      </c>
    </row>
    <row r="26" spans="1:23" s="114" customFormat="1" ht="18.95" customHeight="1">
      <c r="A26" s="200" t="s">
        <v>214</v>
      </c>
      <c r="B26" s="201"/>
      <c r="C26" s="120"/>
      <c r="D26" s="111"/>
      <c r="E26" s="126"/>
      <c r="F26" s="112"/>
      <c r="G26" s="126"/>
      <c r="H26" s="112"/>
      <c r="I26" s="126"/>
      <c r="J26" s="112"/>
      <c r="K26" s="126"/>
      <c r="L26" s="113"/>
      <c r="M26" s="126"/>
      <c r="N26" s="112"/>
      <c r="O26" s="126"/>
      <c r="P26" s="112"/>
      <c r="Q26" s="126"/>
      <c r="R26" s="113"/>
      <c r="S26" s="126"/>
      <c r="T26" s="113"/>
      <c r="U26" s="126"/>
      <c r="V26" s="113"/>
      <c r="W26" s="62"/>
    </row>
    <row r="27" spans="1:23" s="114" customFormat="1" ht="18.95" customHeight="1">
      <c r="A27" s="200"/>
      <c r="B27" s="201" t="s">
        <v>212</v>
      </c>
      <c r="C27" s="120"/>
      <c r="D27" s="111"/>
      <c r="E27" s="126">
        <v>0</v>
      </c>
      <c r="F27" s="112"/>
      <c r="G27" s="126">
        <v>0</v>
      </c>
      <c r="H27" s="112"/>
      <c r="I27" s="126">
        <v>0</v>
      </c>
      <c r="J27" s="112"/>
      <c r="K27" s="126">
        <v>0</v>
      </c>
      <c r="L27" s="113"/>
      <c r="M27" s="126">
        <v>0</v>
      </c>
      <c r="N27" s="112"/>
      <c r="O27" s="126">
        <v>0</v>
      </c>
      <c r="P27" s="112"/>
      <c r="Q27" s="126">
        <v>0</v>
      </c>
      <c r="R27" s="113"/>
      <c r="S27" s="126">
        <v>0</v>
      </c>
      <c r="T27" s="113"/>
      <c r="U27" s="126">
        <v>-14526075</v>
      </c>
      <c r="V27" s="113"/>
      <c r="W27" s="62">
        <v>-14526075</v>
      </c>
    </row>
    <row r="28" spans="1:23" s="114" customFormat="1" ht="18.95" customHeight="1">
      <c r="A28" s="200" t="s">
        <v>216</v>
      </c>
      <c r="B28" s="201"/>
      <c r="C28" s="120"/>
      <c r="D28" s="111"/>
      <c r="E28" s="126">
        <v>0</v>
      </c>
      <c r="F28" s="112"/>
      <c r="G28" s="126">
        <v>0</v>
      </c>
      <c r="H28" s="112"/>
      <c r="I28" s="126">
        <v>0</v>
      </c>
      <c r="J28" s="112"/>
      <c r="K28" s="126">
        <v>0</v>
      </c>
      <c r="L28" s="113"/>
      <c r="M28" s="126">
        <v>0</v>
      </c>
      <c r="N28" s="112"/>
      <c r="O28" s="126">
        <v>0</v>
      </c>
      <c r="P28" s="112"/>
      <c r="Q28" s="126">
        <v>0</v>
      </c>
      <c r="R28" s="113"/>
      <c r="S28" s="126">
        <v>0</v>
      </c>
      <c r="T28" s="113"/>
      <c r="U28" s="126">
        <v>250</v>
      </c>
      <c r="V28" s="113"/>
      <c r="W28" s="62">
        <v>250</v>
      </c>
    </row>
    <row r="29" spans="1:23" s="118" customFormat="1" ht="18.95" customHeight="1">
      <c r="A29" s="200" t="s">
        <v>196</v>
      </c>
      <c r="B29" s="202"/>
      <c r="C29" s="120"/>
      <c r="D29" s="116"/>
      <c r="E29" s="127">
        <v>0</v>
      </c>
      <c r="F29" s="63"/>
      <c r="G29" s="127">
        <v>0</v>
      </c>
      <c r="H29" s="63"/>
      <c r="I29" s="127">
        <v>0</v>
      </c>
      <c r="J29" s="63"/>
      <c r="K29" s="127">
        <v>83891519</v>
      </c>
      <c r="L29" s="117"/>
      <c r="M29" s="127">
        <v>0</v>
      </c>
      <c r="N29" s="88"/>
      <c r="O29" s="127">
        <v>-33863669</v>
      </c>
      <c r="P29" s="88"/>
      <c r="Q29" s="127">
        <v>29766767</v>
      </c>
      <c r="R29" s="117"/>
      <c r="S29" s="66">
        <v>79794617</v>
      </c>
      <c r="T29" s="117"/>
      <c r="U29" s="127">
        <v>-571531</v>
      </c>
      <c r="V29" s="117"/>
      <c r="W29" s="127">
        <v>79223086</v>
      </c>
    </row>
    <row r="30" spans="1:23" s="118" customFormat="1" ht="6" customHeight="1">
      <c r="A30" s="121"/>
      <c r="B30" s="121"/>
      <c r="C30" s="116"/>
      <c r="D30" s="116"/>
      <c r="E30" s="62"/>
      <c r="F30" s="63"/>
      <c r="G30" s="62"/>
      <c r="H30" s="63"/>
      <c r="I30" s="62"/>
      <c r="J30" s="63"/>
      <c r="K30" s="62"/>
      <c r="L30" s="117"/>
      <c r="M30" s="62"/>
      <c r="N30" s="63"/>
      <c r="O30" s="62"/>
      <c r="P30" s="63"/>
      <c r="Q30" s="62"/>
      <c r="R30" s="117"/>
      <c r="S30" s="62"/>
      <c r="T30" s="117"/>
      <c r="U30" s="62"/>
      <c r="V30" s="117"/>
      <c r="W30" s="62"/>
    </row>
    <row r="31" spans="1:23" s="114" customFormat="1" ht="18.95" customHeight="1" thickBot="1">
      <c r="A31" s="195" t="s">
        <v>206</v>
      </c>
      <c r="B31" s="123"/>
      <c r="C31" s="124"/>
      <c r="D31" s="111"/>
      <c r="E31" s="128">
        <f>SUM(E22:E29)</f>
        <v>312133288</v>
      </c>
      <c r="F31" s="112"/>
      <c r="G31" s="128">
        <f>SUM(G22:G29)</f>
        <v>1669237748</v>
      </c>
      <c r="H31" s="112"/>
      <c r="I31" s="128">
        <f>SUM(I22:I29)</f>
        <v>31213329</v>
      </c>
      <c r="J31" s="112"/>
      <c r="K31" s="128">
        <f>SUM(K22:K29)</f>
        <v>835957615</v>
      </c>
      <c r="L31" s="112"/>
      <c r="M31" s="128">
        <f>SUM(M22:M29)</f>
        <v>-58366129</v>
      </c>
      <c r="N31" s="112"/>
      <c r="O31" s="128">
        <f>SUM(O22:O29)</f>
        <v>192582961</v>
      </c>
      <c r="P31" s="112"/>
      <c r="Q31" s="128">
        <f>SUM(Q22:Q29)</f>
        <v>-234303486</v>
      </c>
      <c r="R31" s="112"/>
      <c r="S31" s="128">
        <f>SUM(S22:S29)</f>
        <v>2748455326</v>
      </c>
      <c r="T31" s="112"/>
      <c r="U31" s="128">
        <f>SUM(U22:U29)</f>
        <v>1054849</v>
      </c>
      <c r="V31" s="112"/>
      <c r="W31" s="128">
        <f>SUM(W22:W29)</f>
        <v>2749510175</v>
      </c>
    </row>
    <row r="32" spans="1:23" s="114" customFormat="1" ht="18.95" customHeight="1" thickTop="1">
      <c r="A32" s="195"/>
      <c r="B32" s="123"/>
      <c r="C32" s="124"/>
      <c r="D32" s="111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</row>
    <row r="33" spans="1:23" s="114" customFormat="1" ht="18.95" customHeight="1">
      <c r="A33" s="122"/>
      <c r="B33" s="123"/>
      <c r="C33" s="124"/>
      <c r="D33" s="111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</row>
    <row r="34" spans="1:23" s="114" customFormat="1" ht="18.95" customHeight="1">
      <c r="A34" s="122"/>
      <c r="B34" s="123"/>
      <c r="C34" s="124"/>
      <c r="D34" s="111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s="114" customFormat="1" ht="18.95" customHeight="1">
      <c r="A35" s="122"/>
      <c r="B35" s="123"/>
      <c r="C35" s="124"/>
      <c r="D35" s="111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</row>
    <row r="36" spans="1:23" s="114" customFormat="1" ht="6.75" customHeight="1">
      <c r="A36" s="122"/>
      <c r="B36" s="123"/>
      <c r="C36" s="124"/>
      <c r="D36" s="111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</row>
    <row r="37" spans="1:23" ht="21.95" customHeight="1">
      <c r="A37" s="288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</row>
  </sheetData>
  <mergeCells count="6">
    <mergeCell ref="E5:W5"/>
    <mergeCell ref="E6:S6"/>
    <mergeCell ref="I9:K9"/>
    <mergeCell ref="A37:W37"/>
    <mergeCell ref="M7:Q7"/>
    <mergeCell ref="O8:Q8"/>
  </mergeCells>
  <pageMargins left="0.3" right="0.3" top="0.5" bottom="0.6" header="0.49" footer="0.4"/>
  <pageSetup paperSize="9" scale="84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46A28-5BE0-49C8-8F90-DC0FAA78963E}">
  <sheetPr>
    <tabColor rgb="FF92D050"/>
  </sheetPr>
  <dimension ref="A1:Q29"/>
  <sheetViews>
    <sheetView zoomScale="90" zoomScaleNormal="90" zoomScaleSheetLayoutView="90" workbookViewId="0">
      <selection activeCell="B8" sqref="B8"/>
    </sheetView>
  </sheetViews>
  <sheetFormatPr defaultColWidth="9.140625" defaultRowHeight="21.75" customHeight="1"/>
  <cols>
    <col min="1" max="1" width="1.85546875" style="76" customWidth="1"/>
    <col min="2" max="2" width="34.140625" style="76" customWidth="1"/>
    <col min="3" max="3" width="9.28515625" style="78" customWidth="1"/>
    <col min="4" max="4" width="0.85546875" style="78" customWidth="1"/>
    <col min="5" max="5" width="13.140625" style="79" customWidth="1"/>
    <col min="6" max="6" width="0.85546875" style="79" customWidth="1"/>
    <col min="7" max="7" width="13.85546875" style="79" bestFit="1" customWidth="1"/>
    <col min="8" max="8" width="0.85546875" style="79" customWidth="1"/>
    <col min="9" max="9" width="12.140625" style="80" customWidth="1"/>
    <col min="10" max="10" width="0.85546875" style="80" customWidth="1"/>
    <col min="11" max="11" width="13.28515625" style="81" customWidth="1"/>
    <col min="12" max="12" width="0.85546875" style="82" customWidth="1"/>
    <col min="13" max="13" width="14.140625" style="80" customWidth="1"/>
    <col min="14" max="14" width="0.85546875" style="80" customWidth="1"/>
    <col min="15" max="15" width="13.140625" style="81" bestFit="1" customWidth="1"/>
    <col min="16" max="16" width="0.85546875" style="82" customWidth="1"/>
    <col min="17" max="17" width="14.140625" style="79" customWidth="1"/>
    <col min="18" max="16384" width="9.140625" style="78"/>
  </cols>
  <sheetData>
    <row r="1" spans="1:17" ht="21.75" customHeight="1">
      <c r="A1" s="51" t="s">
        <v>0</v>
      </c>
      <c r="Q1" s="83"/>
    </row>
    <row r="2" spans="1:17" ht="21.75" customHeight="1">
      <c r="A2" s="84" t="s">
        <v>91</v>
      </c>
      <c r="B2" s="84"/>
      <c r="C2" s="129"/>
      <c r="D2" s="86"/>
      <c r="E2" s="87"/>
      <c r="F2" s="87"/>
      <c r="G2" s="87"/>
      <c r="H2" s="87"/>
      <c r="I2" s="87"/>
      <c r="J2" s="87"/>
      <c r="K2" s="88"/>
      <c r="L2" s="88"/>
      <c r="M2" s="87"/>
      <c r="N2" s="87"/>
      <c r="O2" s="88"/>
      <c r="P2" s="88"/>
      <c r="Q2" s="89"/>
    </row>
    <row r="3" spans="1:17" ht="21.75" customHeight="1">
      <c r="A3" s="90" t="s">
        <v>204</v>
      </c>
      <c r="B3" s="90"/>
      <c r="C3" s="130"/>
      <c r="D3" s="91"/>
      <c r="E3" s="92"/>
      <c r="F3" s="92"/>
      <c r="G3" s="92"/>
      <c r="H3" s="92"/>
      <c r="I3" s="92"/>
      <c r="J3" s="92"/>
      <c r="K3" s="93"/>
      <c r="L3" s="93"/>
      <c r="M3" s="92"/>
      <c r="N3" s="92"/>
      <c r="O3" s="93"/>
      <c r="P3" s="93"/>
      <c r="Q3" s="94"/>
    </row>
    <row r="4" spans="1:17" ht="21.75" customHeight="1">
      <c r="A4" s="95"/>
      <c r="B4" s="95"/>
      <c r="C4" s="131"/>
      <c r="D4" s="96"/>
      <c r="E4" s="97"/>
      <c r="F4" s="97"/>
      <c r="G4" s="97"/>
      <c r="H4" s="97"/>
      <c r="I4" s="97"/>
      <c r="J4" s="97"/>
      <c r="K4" s="98"/>
      <c r="L4" s="88"/>
      <c r="M4" s="97"/>
      <c r="N4" s="97"/>
      <c r="O4" s="98"/>
      <c r="P4" s="88"/>
      <c r="Q4" s="99"/>
    </row>
    <row r="5" spans="1:17" ht="21.75" customHeight="1">
      <c r="A5" s="100"/>
      <c r="B5" s="100"/>
      <c r="D5" s="85"/>
      <c r="E5" s="290" t="s">
        <v>113</v>
      </c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</row>
    <row r="6" spans="1:17" s="85" customFormat="1" ht="21.75" customHeight="1">
      <c r="A6" s="100"/>
      <c r="B6" s="100"/>
      <c r="D6" s="102"/>
      <c r="E6" s="103"/>
      <c r="F6" s="104"/>
      <c r="G6" s="103"/>
      <c r="H6" s="103"/>
      <c r="I6" s="290" t="s">
        <v>62</v>
      </c>
      <c r="J6" s="290"/>
      <c r="K6" s="290"/>
      <c r="L6" s="105"/>
      <c r="M6" s="290" t="s">
        <v>186</v>
      </c>
      <c r="N6" s="290"/>
      <c r="O6" s="290"/>
      <c r="P6" s="105"/>
      <c r="Q6" s="105"/>
    </row>
    <row r="7" spans="1:17" s="85" customFormat="1" ht="21.75" customHeight="1">
      <c r="A7" s="100"/>
      <c r="B7" s="100"/>
      <c r="D7" s="102"/>
      <c r="E7" s="103"/>
      <c r="F7" s="104"/>
      <c r="G7" s="103"/>
      <c r="H7" s="103"/>
      <c r="I7" s="105" t="s">
        <v>94</v>
      </c>
      <c r="J7" s="101"/>
      <c r="K7" s="105"/>
      <c r="L7" s="105"/>
      <c r="M7" s="105" t="s">
        <v>95</v>
      </c>
      <c r="N7" s="101"/>
      <c r="O7" s="105" t="s">
        <v>96</v>
      </c>
      <c r="P7" s="105"/>
      <c r="Q7" s="105"/>
    </row>
    <row r="8" spans="1:17" s="85" customFormat="1" ht="21.75" customHeight="1">
      <c r="A8" s="100"/>
      <c r="B8" s="100"/>
      <c r="D8" s="102"/>
      <c r="E8" s="103" t="s">
        <v>99</v>
      </c>
      <c r="F8" s="104"/>
      <c r="G8" s="103" t="s">
        <v>100</v>
      </c>
      <c r="H8" s="103"/>
      <c r="I8" s="106" t="s">
        <v>101</v>
      </c>
      <c r="J8" s="105"/>
      <c r="K8" s="105"/>
      <c r="L8" s="105"/>
      <c r="M8" s="105" t="s">
        <v>109</v>
      </c>
      <c r="N8" s="105"/>
      <c r="O8" s="105" t="s">
        <v>95</v>
      </c>
      <c r="P8" s="105"/>
      <c r="Q8" s="105" t="s">
        <v>97</v>
      </c>
    </row>
    <row r="9" spans="1:17" s="85" customFormat="1" ht="21.75" customHeight="1">
      <c r="A9" s="100"/>
      <c r="B9" s="100"/>
      <c r="C9" s="159"/>
      <c r="D9" s="160"/>
      <c r="E9" s="103" t="s">
        <v>105</v>
      </c>
      <c r="F9" s="104"/>
      <c r="G9" s="103" t="s">
        <v>106</v>
      </c>
      <c r="H9" s="103"/>
      <c r="I9" s="161" t="s">
        <v>170</v>
      </c>
      <c r="J9" s="162"/>
      <c r="K9" s="162" t="s">
        <v>107</v>
      </c>
      <c r="L9" s="162"/>
      <c r="M9" s="162" t="s">
        <v>114</v>
      </c>
      <c r="N9" s="162"/>
      <c r="O9" s="162" t="s">
        <v>109</v>
      </c>
      <c r="P9" s="162"/>
      <c r="Q9" s="162" t="s">
        <v>112</v>
      </c>
    </row>
    <row r="10" spans="1:17" s="85" customFormat="1" ht="21.75" customHeight="1">
      <c r="A10" s="100"/>
      <c r="B10" s="100"/>
      <c r="C10" s="274"/>
      <c r="D10" s="160"/>
      <c r="E10" s="107" t="s">
        <v>8</v>
      </c>
      <c r="F10" s="104"/>
      <c r="G10" s="107" t="s">
        <v>8</v>
      </c>
      <c r="H10" s="103"/>
      <c r="I10" s="163" t="s">
        <v>8</v>
      </c>
      <c r="J10" s="162"/>
      <c r="K10" s="163" t="s">
        <v>8</v>
      </c>
      <c r="L10" s="162"/>
      <c r="M10" s="163" t="s">
        <v>8</v>
      </c>
      <c r="N10" s="162"/>
      <c r="O10" s="163" t="s">
        <v>8</v>
      </c>
      <c r="P10" s="162"/>
      <c r="Q10" s="163" t="s">
        <v>8</v>
      </c>
    </row>
    <row r="11" spans="1:17" s="85" customFormat="1" ht="21.75" customHeight="1">
      <c r="A11" s="100"/>
      <c r="B11" s="100"/>
      <c r="C11" s="159"/>
      <c r="D11" s="160"/>
      <c r="E11" s="63"/>
      <c r="F11" s="104"/>
      <c r="G11" s="63"/>
      <c r="H11" s="103"/>
      <c r="I11" s="63"/>
      <c r="J11" s="103"/>
      <c r="K11" s="63"/>
      <c r="L11" s="162"/>
      <c r="M11" s="63"/>
      <c r="N11" s="103"/>
      <c r="O11" s="63"/>
      <c r="P11" s="162"/>
      <c r="Q11" s="63"/>
    </row>
    <row r="12" spans="1:17" s="118" customFormat="1" ht="21.75" customHeight="1">
      <c r="A12" s="108" t="s">
        <v>154</v>
      </c>
      <c r="B12" s="115"/>
      <c r="C12" s="132"/>
      <c r="D12" s="116"/>
      <c r="E12" s="63">
        <v>308133288</v>
      </c>
      <c r="F12" s="63"/>
      <c r="G12" s="63">
        <v>1582837748</v>
      </c>
      <c r="H12" s="63"/>
      <c r="I12" s="63">
        <v>30813535</v>
      </c>
      <c r="J12" s="63"/>
      <c r="K12" s="63">
        <v>480241825</v>
      </c>
      <c r="L12" s="117"/>
      <c r="M12" s="63">
        <v>159095097</v>
      </c>
      <c r="N12" s="63"/>
      <c r="O12" s="63">
        <v>-106916095</v>
      </c>
      <c r="P12" s="117"/>
      <c r="Q12" s="63">
        <v>2454205398</v>
      </c>
    </row>
    <row r="13" spans="1:17" s="198" customFormat="1" ht="3.75" customHeight="1">
      <c r="A13" s="108"/>
      <c r="B13" s="115"/>
      <c r="C13" s="197"/>
      <c r="D13" s="116"/>
      <c r="E13" s="63"/>
      <c r="F13" s="63"/>
      <c r="G13" s="63"/>
      <c r="H13" s="63"/>
      <c r="I13" s="63"/>
      <c r="J13" s="63"/>
      <c r="K13" s="63"/>
      <c r="L13" s="117"/>
      <c r="M13" s="63"/>
      <c r="N13" s="117"/>
      <c r="O13" s="63"/>
      <c r="P13" s="117"/>
      <c r="Q13" s="82"/>
    </row>
    <row r="14" spans="1:17" s="198" customFormat="1" ht="20.100000000000001" customHeight="1">
      <c r="A14" s="108" t="s">
        <v>236</v>
      </c>
      <c r="B14" s="119"/>
      <c r="C14" s="116"/>
      <c r="D14" s="116"/>
      <c r="E14" s="63"/>
      <c r="F14" s="63"/>
      <c r="G14" s="63"/>
      <c r="H14" s="63"/>
      <c r="I14" s="63"/>
      <c r="J14" s="63"/>
      <c r="K14" s="63"/>
      <c r="L14" s="117"/>
      <c r="M14" s="63"/>
      <c r="N14" s="117"/>
      <c r="O14" s="63"/>
      <c r="P14" s="117"/>
      <c r="Q14" s="63"/>
    </row>
    <row r="15" spans="1:17" s="118" customFormat="1" ht="21.75" customHeight="1">
      <c r="A15" s="76" t="s">
        <v>217</v>
      </c>
      <c r="B15" s="121"/>
      <c r="C15" s="120"/>
      <c r="D15" s="116"/>
      <c r="E15" s="165">
        <v>0</v>
      </c>
      <c r="F15" s="133"/>
      <c r="G15" s="165">
        <v>0</v>
      </c>
      <c r="H15" s="133"/>
      <c r="I15" s="165">
        <v>0</v>
      </c>
      <c r="J15" s="88"/>
      <c r="K15" s="165">
        <v>-6562099</v>
      </c>
      <c r="L15" s="162"/>
      <c r="M15" s="165">
        <v>-9751031</v>
      </c>
      <c r="N15" s="88"/>
      <c r="O15" s="165">
        <v>-59407680</v>
      </c>
      <c r="P15" s="162"/>
      <c r="Q15" s="67">
        <v>-75720810</v>
      </c>
    </row>
    <row r="16" spans="1:17" s="118" customFormat="1" ht="6" customHeight="1">
      <c r="A16" s="121"/>
      <c r="B16" s="121"/>
      <c r="C16" s="120"/>
      <c r="D16" s="116"/>
      <c r="E16" s="63"/>
      <c r="F16" s="63"/>
      <c r="G16" s="63"/>
      <c r="H16" s="63"/>
      <c r="I16" s="63"/>
      <c r="J16" s="63"/>
      <c r="K16" s="63"/>
      <c r="L16" s="117"/>
      <c r="M16" s="63"/>
      <c r="N16" s="63"/>
      <c r="O16" s="63"/>
      <c r="P16" s="117"/>
      <c r="Q16" s="63"/>
    </row>
    <row r="17" spans="1:17" s="114" customFormat="1" ht="21.75" customHeight="1" thickBot="1">
      <c r="A17" s="122" t="s">
        <v>197</v>
      </c>
      <c r="B17" s="123"/>
      <c r="C17" s="134"/>
      <c r="D17" s="111"/>
      <c r="E17" s="125">
        <f>SUM(E12:E15)</f>
        <v>308133288</v>
      </c>
      <c r="F17" s="112"/>
      <c r="G17" s="125">
        <f>SUM(G12:G15)</f>
        <v>1582837748</v>
      </c>
      <c r="H17" s="112"/>
      <c r="I17" s="125">
        <f>SUM(I12:I15)</f>
        <v>30813535</v>
      </c>
      <c r="J17" s="112"/>
      <c r="K17" s="125">
        <f>SUM(K12:K15)</f>
        <v>473679726</v>
      </c>
      <c r="L17" s="112"/>
      <c r="M17" s="125">
        <f>SUM(M12:M15)</f>
        <v>149344066</v>
      </c>
      <c r="N17" s="112"/>
      <c r="O17" s="125">
        <f>SUM(O12:O15)</f>
        <v>-166323775</v>
      </c>
      <c r="P17" s="112"/>
      <c r="Q17" s="125">
        <f>SUM(Q12:Q15)</f>
        <v>2378484588</v>
      </c>
    </row>
    <row r="18" spans="1:17" s="114" customFormat="1" ht="21.75" customHeight="1" thickTop="1">
      <c r="A18" s="122"/>
      <c r="B18" s="123"/>
      <c r="C18" s="134"/>
      <c r="D18" s="111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</row>
    <row r="19" spans="1:17" s="118" customFormat="1" ht="21.75" customHeight="1">
      <c r="A19" s="108" t="s">
        <v>205</v>
      </c>
      <c r="B19" s="115"/>
      <c r="C19" s="132"/>
      <c r="D19" s="116"/>
      <c r="E19" s="62">
        <v>312133288</v>
      </c>
      <c r="F19" s="63"/>
      <c r="G19" s="62">
        <v>1669237748</v>
      </c>
      <c r="H19" s="63"/>
      <c r="I19" s="62">
        <v>31213329</v>
      </c>
      <c r="J19" s="63"/>
      <c r="K19" s="62">
        <v>517223301</v>
      </c>
      <c r="L19" s="117"/>
      <c r="M19" s="62">
        <v>226446630</v>
      </c>
      <c r="N19" s="63"/>
      <c r="O19" s="62">
        <v>-264070253</v>
      </c>
      <c r="P19" s="117"/>
      <c r="Q19" s="62">
        <f>SUM(O19,M19,K19,I19,G19,E19)</f>
        <v>2492184043</v>
      </c>
    </row>
    <row r="20" spans="1:17" s="198" customFormat="1" ht="3.75" customHeight="1">
      <c r="A20" s="108"/>
      <c r="B20" s="115"/>
      <c r="C20" s="197"/>
      <c r="D20" s="116"/>
      <c r="E20" s="62"/>
      <c r="F20" s="63"/>
      <c r="G20" s="62"/>
      <c r="H20" s="63"/>
      <c r="I20" s="62"/>
      <c r="J20" s="63"/>
      <c r="K20" s="62"/>
      <c r="L20" s="117"/>
      <c r="M20" s="62"/>
      <c r="N20" s="117"/>
      <c r="O20" s="62"/>
      <c r="P20" s="117"/>
      <c r="Q20" s="199"/>
    </row>
    <row r="21" spans="1:17" s="198" customFormat="1" ht="20.100000000000001" customHeight="1">
      <c r="A21" s="108" t="s">
        <v>236</v>
      </c>
      <c r="B21" s="119"/>
      <c r="C21" s="116"/>
      <c r="D21" s="116"/>
      <c r="E21" s="62"/>
      <c r="F21" s="63"/>
      <c r="G21" s="62"/>
      <c r="H21" s="63"/>
      <c r="I21" s="62"/>
      <c r="J21" s="63"/>
      <c r="K21" s="62"/>
      <c r="L21" s="117"/>
      <c r="M21" s="62"/>
      <c r="N21" s="117"/>
      <c r="O21" s="62"/>
      <c r="P21" s="117"/>
      <c r="Q21" s="62"/>
    </row>
    <row r="22" spans="1:17" s="118" customFormat="1" ht="21.75" customHeight="1">
      <c r="A22" s="76" t="s">
        <v>196</v>
      </c>
      <c r="B22" s="121"/>
      <c r="C22" s="120"/>
      <c r="D22" s="116"/>
      <c r="E22" s="127">
        <v>0</v>
      </c>
      <c r="F22" s="133"/>
      <c r="G22" s="127">
        <v>0</v>
      </c>
      <c r="H22" s="133"/>
      <c r="I22" s="127">
        <v>0</v>
      </c>
      <c r="J22" s="88"/>
      <c r="K22" s="127">
        <v>45895792</v>
      </c>
      <c r="L22" s="105"/>
      <c r="M22" s="127">
        <v>-33863669</v>
      </c>
      <c r="N22" s="88"/>
      <c r="O22" s="127">
        <v>29766767</v>
      </c>
      <c r="P22" s="105"/>
      <c r="Q22" s="66">
        <f>SUM(O22,M22,K22,I22,G22,E22)</f>
        <v>41798890</v>
      </c>
    </row>
    <row r="23" spans="1:17" s="118" customFormat="1" ht="6" customHeight="1">
      <c r="A23" s="121"/>
      <c r="B23" s="121"/>
      <c r="C23" s="120"/>
      <c r="D23" s="116"/>
      <c r="E23" s="62"/>
      <c r="F23" s="63"/>
      <c r="G23" s="62"/>
      <c r="H23" s="63"/>
      <c r="I23" s="62"/>
      <c r="J23" s="63"/>
      <c r="K23" s="62"/>
      <c r="L23" s="117"/>
      <c r="M23" s="62"/>
      <c r="N23" s="63"/>
      <c r="O23" s="62"/>
      <c r="P23" s="117"/>
      <c r="Q23" s="62"/>
    </row>
    <row r="24" spans="1:17" s="114" customFormat="1" ht="21.75" customHeight="1" thickBot="1">
      <c r="A24" s="122" t="s">
        <v>206</v>
      </c>
      <c r="B24" s="123"/>
      <c r="C24" s="134"/>
      <c r="D24" s="111"/>
      <c r="E24" s="128">
        <f>SUM(E19:E22)</f>
        <v>312133288</v>
      </c>
      <c r="F24" s="112"/>
      <c r="G24" s="128">
        <f>SUM(G19:G22)</f>
        <v>1669237748</v>
      </c>
      <c r="H24" s="112"/>
      <c r="I24" s="128">
        <f>SUM(I19:I22)</f>
        <v>31213329</v>
      </c>
      <c r="J24" s="112"/>
      <c r="K24" s="128">
        <f>SUM(K19:K22)</f>
        <v>563119093</v>
      </c>
      <c r="L24" s="112"/>
      <c r="M24" s="128">
        <f>SUM(M19:M22)</f>
        <v>192582961</v>
      </c>
      <c r="N24" s="112"/>
      <c r="O24" s="128">
        <f>SUM(O19:O22)</f>
        <v>-234303486</v>
      </c>
      <c r="P24" s="112"/>
      <c r="Q24" s="128">
        <f>SUM(Q19:Q22)</f>
        <v>2533982933</v>
      </c>
    </row>
    <row r="25" spans="1:17" s="114" customFormat="1" ht="21.75" customHeight="1" thickTop="1">
      <c r="A25" s="122"/>
      <c r="B25" s="123"/>
      <c r="C25" s="134"/>
      <c r="D25" s="111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</row>
    <row r="26" spans="1:17" s="114" customFormat="1" ht="21.75" customHeight="1">
      <c r="A26" s="122"/>
      <c r="B26" s="123"/>
      <c r="C26" s="134"/>
      <c r="D26" s="111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</row>
    <row r="27" spans="1:17" s="114" customFormat="1" ht="21.75" customHeight="1">
      <c r="A27" s="122"/>
      <c r="B27" s="123"/>
      <c r="C27" s="134"/>
      <c r="D27" s="111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s="114" customFormat="1" ht="8.25" customHeight="1">
      <c r="A28" s="122"/>
      <c r="B28" s="123"/>
      <c r="C28" s="134"/>
      <c r="D28" s="111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7" ht="21.95" customHeight="1">
      <c r="A29" s="288" t="s">
        <v>36</v>
      </c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288"/>
    </row>
  </sheetData>
  <mergeCells count="4">
    <mergeCell ref="E5:Q5"/>
    <mergeCell ref="I6:K6"/>
    <mergeCell ref="M6:O6"/>
    <mergeCell ref="A29:Q29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A3F8-4FC5-4DE0-85B9-BFB92C0B70A6}">
  <sheetPr>
    <tabColor rgb="FF92D050"/>
  </sheetPr>
  <dimension ref="A1:K149"/>
  <sheetViews>
    <sheetView tabSelected="1" topLeftCell="A88" zoomScale="110" zoomScaleNormal="110" workbookViewId="0">
      <selection activeCell="B97" sqref="B97"/>
    </sheetView>
  </sheetViews>
  <sheetFormatPr defaultColWidth="9.140625" defaultRowHeight="21.75" customHeight="1"/>
  <cols>
    <col min="1" max="1" width="1.42578125" style="65" customWidth="1"/>
    <col min="2" max="2" width="45.5703125" style="65" customWidth="1"/>
    <col min="3" max="3" width="8.140625" style="264" bestFit="1" customWidth="1"/>
    <col min="4" max="4" width="0.85546875" style="65" customWidth="1"/>
    <col min="5" max="5" width="14.7109375" style="75" customWidth="1"/>
    <col min="6" max="6" width="0.85546875" style="136" customWidth="1"/>
    <col min="7" max="7" width="14.7109375" style="75" customWidth="1"/>
    <col min="8" max="8" width="0.85546875" style="75" customWidth="1"/>
    <col min="9" max="9" width="14.7109375" style="75" customWidth="1"/>
    <col min="10" max="10" width="0.85546875" style="75" customWidth="1"/>
    <col min="11" max="11" width="14.7109375" style="75" customWidth="1"/>
    <col min="12" max="16384" width="9.140625" style="52"/>
  </cols>
  <sheetData>
    <row r="1" spans="1:11" ht="21.75" customHeight="1">
      <c r="A1" s="135" t="s">
        <v>0</v>
      </c>
    </row>
    <row r="2" spans="1:11" ht="21.75" customHeight="1">
      <c r="A2" s="129" t="s">
        <v>115</v>
      </c>
      <c r="B2" s="137"/>
      <c r="C2" s="266"/>
      <c r="D2" s="138"/>
      <c r="E2" s="74"/>
      <c r="F2" s="139"/>
      <c r="G2" s="74"/>
      <c r="H2" s="74"/>
      <c r="I2" s="74"/>
      <c r="J2" s="74"/>
      <c r="K2" s="74"/>
    </row>
    <row r="3" spans="1:11" ht="21.75" customHeight="1">
      <c r="A3" s="130" t="s">
        <v>204</v>
      </c>
      <c r="B3" s="140"/>
      <c r="C3" s="267"/>
      <c r="D3" s="141"/>
      <c r="E3" s="142"/>
      <c r="F3" s="143"/>
      <c r="G3" s="142"/>
      <c r="H3" s="142"/>
      <c r="I3" s="142"/>
      <c r="J3" s="142"/>
      <c r="K3" s="142"/>
    </row>
    <row r="4" spans="1:11" ht="18.600000000000001" customHeight="1">
      <c r="A4" s="144"/>
      <c r="B4" s="144"/>
      <c r="C4" s="266"/>
      <c r="D4" s="138"/>
      <c r="E4" s="63"/>
      <c r="F4" s="139"/>
      <c r="G4" s="63"/>
      <c r="H4" s="63"/>
      <c r="I4" s="63"/>
      <c r="J4" s="63"/>
      <c r="K4" s="63"/>
    </row>
    <row r="5" spans="1:11" ht="18.600000000000001" customHeight="1">
      <c r="A5" s="53"/>
      <c r="B5" s="53"/>
      <c r="C5" s="268"/>
      <c r="D5" s="71"/>
      <c r="E5" s="291" t="s">
        <v>2</v>
      </c>
      <c r="F5" s="291"/>
      <c r="G5" s="291"/>
      <c r="H5" s="145"/>
      <c r="I5" s="291" t="s">
        <v>3</v>
      </c>
      <c r="J5" s="291"/>
      <c r="K5" s="291"/>
    </row>
    <row r="6" spans="1:11" ht="18.600000000000001" customHeight="1">
      <c r="A6" s="53"/>
      <c r="B6" s="281"/>
      <c r="C6" s="268"/>
      <c r="D6" s="71"/>
      <c r="E6" s="60" t="s">
        <v>4</v>
      </c>
      <c r="F6" s="146"/>
      <c r="G6" s="60" t="s">
        <v>4</v>
      </c>
      <c r="H6" s="145"/>
      <c r="I6" s="60" t="s">
        <v>4</v>
      </c>
      <c r="J6" s="146"/>
      <c r="K6" s="60" t="s">
        <v>4</v>
      </c>
    </row>
    <row r="7" spans="1:11" ht="18.600000000000001" customHeight="1">
      <c r="A7" s="53"/>
      <c r="B7" s="53"/>
      <c r="C7" s="268"/>
      <c r="D7" s="71"/>
      <c r="E7" s="55" t="s">
        <v>178</v>
      </c>
      <c r="F7" s="56"/>
      <c r="G7" s="55" t="s">
        <v>178</v>
      </c>
      <c r="H7" s="54"/>
      <c r="I7" s="55" t="s">
        <v>178</v>
      </c>
      <c r="J7" s="56"/>
      <c r="K7" s="55" t="s">
        <v>178</v>
      </c>
    </row>
    <row r="8" spans="1:11" ht="18.600000000000001" customHeight="1">
      <c r="A8" s="53"/>
      <c r="B8" s="53"/>
      <c r="C8" s="268"/>
      <c r="D8" s="71"/>
      <c r="E8" s="57" t="s">
        <v>180</v>
      </c>
      <c r="F8" s="58"/>
      <c r="G8" s="157" t="s">
        <v>153</v>
      </c>
      <c r="H8" s="58"/>
      <c r="I8" s="57" t="s">
        <v>180</v>
      </c>
      <c r="J8" s="58"/>
      <c r="K8" s="157" t="s">
        <v>153</v>
      </c>
    </row>
    <row r="9" spans="1:11" ht="18.600000000000001" customHeight="1">
      <c r="A9" s="144"/>
      <c r="B9" s="144"/>
      <c r="C9" s="269" t="s">
        <v>7</v>
      </c>
      <c r="D9" s="147"/>
      <c r="E9" s="59" t="s">
        <v>8</v>
      </c>
      <c r="F9" s="148"/>
      <c r="G9" s="59" t="s">
        <v>8</v>
      </c>
      <c r="H9" s="55"/>
      <c r="I9" s="59" t="s">
        <v>8</v>
      </c>
      <c r="J9" s="148"/>
      <c r="K9" s="59" t="s">
        <v>8</v>
      </c>
    </row>
    <row r="10" spans="1:11" ht="18.600000000000001" customHeight="1">
      <c r="A10" s="149" t="s">
        <v>116</v>
      </c>
      <c r="B10" s="52"/>
      <c r="C10" s="266"/>
      <c r="D10" s="138"/>
      <c r="E10" s="62"/>
      <c r="F10" s="60"/>
      <c r="G10" s="63"/>
      <c r="H10" s="63"/>
      <c r="I10" s="62"/>
      <c r="J10" s="64"/>
      <c r="K10" s="63"/>
    </row>
    <row r="11" spans="1:11" ht="18.600000000000001" customHeight="1">
      <c r="A11" s="65" t="s">
        <v>169</v>
      </c>
      <c r="C11" s="270"/>
      <c r="D11" s="61"/>
      <c r="E11" s="62">
        <v>100504854</v>
      </c>
      <c r="F11" s="64"/>
      <c r="G11" s="63">
        <v>230165443</v>
      </c>
      <c r="H11" s="63"/>
      <c r="I11" s="62">
        <v>62674973</v>
      </c>
      <c r="J11" s="64"/>
      <c r="K11" s="63">
        <v>-369602</v>
      </c>
    </row>
    <row r="12" spans="1:11" ht="18.600000000000001" customHeight="1">
      <c r="A12" s="65" t="s">
        <v>117</v>
      </c>
      <c r="C12" s="270"/>
      <c r="D12" s="61"/>
      <c r="E12" s="62"/>
      <c r="F12" s="63"/>
      <c r="G12" s="63"/>
      <c r="H12" s="63"/>
      <c r="I12" s="62"/>
      <c r="J12" s="64"/>
      <c r="K12" s="63"/>
    </row>
    <row r="13" spans="1:11" ht="18.600000000000001" customHeight="1">
      <c r="B13" s="65" t="s">
        <v>118</v>
      </c>
      <c r="C13" s="270" t="s">
        <v>223</v>
      </c>
      <c r="D13" s="61"/>
      <c r="E13" s="62">
        <v>92361455</v>
      </c>
      <c r="F13" s="63"/>
      <c r="G13" s="63">
        <v>72464737</v>
      </c>
      <c r="H13" s="63"/>
      <c r="I13" s="62">
        <v>91517997</v>
      </c>
      <c r="J13" s="64"/>
      <c r="K13" s="63">
        <v>72217834</v>
      </c>
    </row>
    <row r="14" spans="1:11" ht="18.600000000000001" customHeight="1">
      <c r="B14" s="65" t="s">
        <v>119</v>
      </c>
      <c r="C14" s="270">
        <v>12</v>
      </c>
      <c r="D14" s="61"/>
      <c r="E14" s="62">
        <v>1501978</v>
      </c>
      <c r="F14" s="63"/>
      <c r="G14" s="63">
        <v>25652245</v>
      </c>
      <c r="H14" s="63"/>
      <c r="I14" s="62">
        <v>999415</v>
      </c>
      <c r="J14" s="64"/>
      <c r="K14" s="63">
        <v>22684289</v>
      </c>
    </row>
    <row r="15" spans="1:11" ht="18.600000000000001" customHeight="1">
      <c r="B15" s="65" t="s">
        <v>168</v>
      </c>
      <c r="C15" s="270"/>
      <c r="D15" s="61"/>
      <c r="E15" s="62">
        <v>995109</v>
      </c>
      <c r="F15" s="63"/>
      <c r="G15" s="63">
        <v>26591754</v>
      </c>
      <c r="H15" s="64"/>
      <c r="I15" s="62">
        <v>995109</v>
      </c>
      <c r="J15" s="64"/>
      <c r="K15" s="63">
        <v>26591754</v>
      </c>
    </row>
    <row r="16" spans="1:11" ht="18.600000000000001" customHeight="1">
      <c r="B16" s="65" t="s">
        <v>163</v>
      </c>
      <c r="C16" s="270"/>
      <c r="D16" s="61"/>
      <c r="E16" s="62">
        <v>0</v>
      </c>
      <c r="F16" s="63"/>
      <c r="G16" s="63">
        <v>184931</v>
      </c>
      <c r="H16" s="64"/>
      <c r="I16" s="62">
        <v>0</v>
      </c>
      <c r="J16" s="64"/>
      <c r="K16" s="63">
        <v>184931</v>
      </c>
    </row>
    <row r="17" spans="1:11" ht="18.600000000000001" customHeight="1">
      <c r="B17" s="264" t="s">
        <v>253</v>
      </c>
      <c r="C17" s="270"/>
      <c r="D17" s="61"/>
      <c r="E17" s="62">
        <v>22775</v>
      </c>
      <c r="F17" s="63"/>
      <c r="G17" s="63">
        <v>0</v>
      </c>
      <c r="H17" s="64"/>
      <c r="I17" s="62">
        <v>0</v>
      </c>
      <c r="J17" s="64"/>
      <c r="K17" s="63">
        <v>0</v>
      </c>
    </row>
    <row r="18" spans="1:11" ht="18.600000000000001" customHeight="1">
      <c r="B18" s="65" t="s">
        <v>198</v>
      </c>
      <c r="C18" s="270"/>
      <c r="D18" s="61"/>
      <c r="E18" s="62">
        <v>602966</v>
      </c>
      <c r="F18" s="63"/>
      <c r="G18" s="63">
        <v>428479</v>
      </c>
      <c r="H18" s="63"/>
      <c r="I18" s="62">
        <v>0</v>
      </c>
      <c r="J18" s="64"/>
      <c r="K18" s="63">
        <v>428479</v>
      </c>
    </row>
    <row r="19" spans="1:11" ht="18.600000000000001" customHeight="1">
      <c r="B19" s="65" t="s">
        <v>250</v>
      </c>
      <c r="C19" s="270"/>
      <c r="D19" s="61"/>
      <c r="E19" s="62"/>
      <c r="F19" s="63"/>
      <c r="G19" s="63"/>
      <c r="H19" s="63"/>
      <c r="I19" s="62"/>
      <c r="J19" s="64"/>
      <c r="K19" s="63"/>
    </row>
    <row r="20" spans="1:11" ht="18.600000000000001" customHeight="1">
      <c r="B20" s="65" t="s">
        <v>248</v>
      </c>
      <c r="C20" s="270"/>
      <c r="D20" s="61"/>
      <c r="E20" s="62">
        <v>3176336</v>
      </c>
      <c r="F20" s="63"/>
      <c r="G20" s="63">
        <v>-761531</v>
      </c>
      <c r="H20" s="63"/>
      <c r="I20" s="62">
        <v>3176336</v>
      </c>
      <c r="J20" s="64"/>
      <c r="K20" s="63">
        <v>-761531</v>
      </c>
    </row>
    <row r="21" spans="1:11" ht="18.600000000000001" customHeight="1">
      <c r="B21" s="65" t="s">
        <v>237</v>
      </c>
      <c r="C21" s="270">
        <v>11</v>
      </c>
      <c r="D21" s="61"/>
      <c r="E21" s="62">
        <v>200</v>
      </c>
      <c r="F21" s="63"/>
      <c r="G21" s="63">
        <v>0</v>
      </c>
      <c r="H21" s="63"/>
      <c r="I21" s="62">
        <v>200</v>
      </c>
      <c r="J21" s="64"/>
      <c r="K21" s="63">
        <v>0</v>
      </c>
    </row>
    <row r="22" spans="1:11" ht="18.600000000000001" customHeight="1">
      <c r="B22" s="65" t="s">
        <v>172</v>
      </c>
      <c r="C22" s="270"/>
      <c r="D22" s="61"/>
      <c r="E22" s="62">
        <v>0</v>
      </c>
      <c r="F22" s="63"/>
      <c r="G22" s="63">
        <v>-98103745</v>
      </c>
      <c r="H22" s="63"/>
      <c r="I22" s="62">
        <v>0</v>
      </c>
      <c r="J22" s="64"/>
      <c r="K22" s="63">
        <v>-122209903</v>
      </c>
    </row>
    <row r="23" spans="1:11" ht="18.600000000000001" customHeight="1">
      <c r="B23" s="65" t="s">
        <v>120</v>
      </c>
      <c r="C23" s="270"/>
      <c r="D23" s="61"/>
      <c r="E23" s="62">
        <v>0</v>
      </c>
      <c r="F23" s="63"/>
      <c r="G23" s="63">
        <v>-21797</v>
      </c>
      <c r="H23" s="63"/>
      <c r="I23" s="62">
        <v>0</v>
      </c>
      <c r="J23" s="64"/>
      <c r="K23" s="63">
        <v>-21797</v>
      </c>
    </row>
    <row r="24" spans="1:11" ht="18.600000000000001" customHeight="1">
      <c r="B24" s="65" t="s">
        <v>244</v>
      </c>
      <c r="C24" s="270"/>
      <c r="D24" s="61"/>
      <c r="E24" s="62">
        <v>-1427831</v>
      </c>
      <c r="F24" s="63"/>
      <c r="G24" s="63">
        <v>-1662124</v>
      </c>
      <c r="H24" s="63"/>
      <c r="I24" s="62">
        <v>-1427831</v>
      </c>
      <c r="J24" s="64"/>
      <c r="K24" s="63">
        <v>-1662124</v>
      </c>
    </row>
    <row r="25" spans="1:11" ht="18.600000000000001" customHeight="1">
      <c r="B25" s="264" t="s">
        <v>199</v>
      </c>
      <c r="C25" s="270">
        <v>11</v>
      </c>
      <c r="D25" s="61"/>
      <c r="E25" s="62">
        <v>-53595964</v>
      </c>
      <c r="F25" s="63"/>
      <c r="G25" s="63">
        <v>-264848951</v>
      </c>
      <c r="H25" s="63"/>
      <c r="I25" s="62">
        <v>0</v>
      </c>
      <c r="J25" s="64"/>
      <c r="K25" s="63">
        <v>0</v>
      </c>
    </row>
    <row r="26" spans="1:11" ht="18.600000000000001" customHeight="1">
      <c r="B26" s="65" t="s">
        <v>247</v>
      </c>
      <c r="C26" s="270">
        <v>11</v>
      </c>
      <c r="D26" s="61"/>
      <c r="E26" s="62">
        <v>233540</v>
      </c>
      <c r="F26" s="63"/>
      <c r="G26" s="63">
        <v>-15913</v>
      </c>
      <c r="H26" s="63"/>
      <c r="I26" s="62">
        <v>0</v>
      </c>
      <c r="J26" s="64"/>
      <c r="K26" s="63">
        <v>0</v>
      </c>
    </row>
    <row r="27" spans="1:11" ht="18.600000000000001" customHeight="1">
      <c r="B27" s="65" t="s">
        <v>224</v>
      </c>
      <c r="C27" s="270"/>
      <c r="D27" s="61"/>
      <c r="E27" s="62">
        <v>-3287999</v>
      </c>
      <c r="F27" s="63"/>
      <c r="G27" s="63">
        <v>398841</v>
      </c>
      <c r="H27" s="63"/>
      <c r="I27" s="62">
        <v>-3287999</v>
      </c>
      <c r="J27" s="64"/>
      <c r="K27" s="63">
        <v>398841</v>
      </c>
    </row>
    <row r="28" spans="1:11" ht="18.600000000000001" customHeight="1">
      <c r="B28" s="65" t="s">
        <v>225</v>
      </c>
      <c r="C28" s="270"/>
      <c r="D28" s="61"/>
      <c r="E28" s="62">
        <v>-12243069</v>
      </c>
      <c r="F28" s="63"/>
      <c r="G28" s="63">
        <v>-2917431</v>
      </c>
      <c r="H28" s="63"/>
      <c r="I28" s="62">
        <v>-12251131</v>
      </c>
      <c r="J28" s="64"/>
      <c r="K28" s="63">
        <v>-3134304</v>
      </c>
    </row>
    <row r="29" spans="1:11" ht="18.600000000000001" customHeight="1">
      <c r="B29" s="65" t="s">
        <v>121</v>
      </c>
      <c r="C29" s="270"/>
      <c r="D29" s="61"/>
      <c r="E29" s="62">
        <v>1378709</v>
      </c>
      <c r="F29" s="63"/>
      <c r="G29" s="63">
        <v>1305041</v>
      </c>
      <c r="H29" s="63"/>
      <c r="I29" s="62">
        <v>489133</v>
      </c>
      <c r="J29" s="64"/>
      <c r="K29" s="63">
        <v>573990</v>
      </c>
    </row>
    <row r="30" spans="1:11" ht="18.600000000000001" customHeight="1">
      <c r="B30" s="65" t="s">
        <v>238</v>
      </c>
      <c r="C30" s="270"/>
      <c r="D30" s="61"/>
      <c r="E30" s="62">
        <v>-203901</v>
      </c>
      <c r="F30" s="63"/>
      <c r="G30" s="63">
        <v>-453557</v>
      </c>
      <c r="H30" s="63"/>
      <c r="I30" s="62">
        <v>-436105</v>
      </c>
      <c r="J30" s="64"/>
      <c r="K30" s="63">
        <v>-581872</v>
      </c>
    </row>
    <row r="31" spans="1:11" ht="18.600000000000001" customHeight="1">
      <c r="B31" s="65" t="s">
        <v>82</v>
      </c>
      <c r="C31" s="270"/>
      <c r="D31" s="61"/>
      <c r="E31" s="62">
        <v>68645467</v>
      </c>
      <c r="F31" s="63"/>
      <c r="G31" s="63">
        <v>43370023</v>
      </c>
      <c r="H31" s="63"/>
      <c r="I31" s="62">
        <v>66258305</v>
      </c>
      <c r="J31" s="64"/>
      <c r="K31" s="63">
        <v>40249976</v>
      </c>
    </row>
    <row r="32" spans="1:11" ht="18.600000000000001" customHeight="1">
      <c r="A32" s="65" t="s">
        <v>245</v>
      </c>
      <c r="C32" s="270"/>
      <c r="D32" s="61"/>
      <c r="E32" s="62"/>
      <c r="F32" s="63"/>
      <c r="G32" s="63"/>
      <c r="H32" s="63"/>
      <c r="I32" s="62"/>
      <c r="J32" s="64"/>
      <c r="K32" s="63"/>
    </row>
    <row r="33" spans="1:11" ht="18.600000000000001" customHeight="1">
      <c r="B33" s="65" t="s">
        <v>123</v>
      </c>
      <c r="C33" s="270"/>
      <c r="D33" s="61"/>
      <c r="E33" s="62">
        <v>293999301</v>
      </c>
      <c r="F33" s="63"/>
      <c r="G33" s="63">
        <v>-23838732</v>
      </c>
      <c r="H33" s="63"/>
      <c r="I33" s="62">
        <v>48189338</v>
      </c>
      <c r="J33" s="64"/>
      <c r="K33" s="63">
        <v>-62199494</v>
      </c>
    </row>
    <row r="34" spans="1:11" ht="18.600000000000001" customHeight="1">
      <c r="B34" s="150" t="s">
        <v>124</v>
      </c>
      <c r="C34" s="270"/>
      <c r="D34" s="61"/>
      <c r="E34" s="62">
        <v>-185029930</v>
      </c>
      <c r="F34" s="64"/>
      <c r="G34" s="63">
        <v>-201111716</v>
      </c>
      <c r="H34" s="64"/>
      <c r="I34" s="62">
        <v>-75253121</v>
      </c>
      <c r="J34" s="64"/>
      <c r="K34" s="63">
        <v>-166220721</v>
      </c>
    </row>
    <row r="35" spans="1:11" ht="18.600000000000001" customHeight="1">
      <c r="B35" s="150" t="s">
        <v>125</v>
      </c>
      <c r="C35" s="270"/>
      <c r="D35" s="61"/>
      <c r="E35" s="62">
        <v>3977982</v>
      </c>
      <c r="F35" s="63"/>
      <c r="G35" s="63">
        <v>3977969</v>
      </c>
      <c r="H35" s="63"/>
      <c r="I35" s="62">
        <v>3977982</v>
      </c>
      <c r="J35" s="64"/>
      <c r="K35" s="63">
        <v>3977969</v>
      </c>
    </row>
    <row r="36" spans="1:11" ht="18.600000000000001" customHeight="1">
      <c r="B36" s="150" t="s">
        <v>126</v>
      </c>
      <c r="C36" s="270"/>
      <c r="D36" s="61"/>
      <c r="E36" s="62">
        <v>32544464</v>
      </c>
      <c r="F36" s="63"/>
      <c r="G36" s="63">
        <v>-46164419</v>
      </c>
      <c r="H36" s="63"/>
      <c r="I36" s="62">
        <v>31361210</v>
      </c>
      <c r="J36" s="64"/>
      <c r="K36" s="63">
        <v>-3672619</v>
      </c>
    </row>
    <row r="37" spans="1:11" ht="18.600000000000001" customHeight="1">
      <c r="B37" s="65" t="s">
        <v>127</v>
      </c>
      <c r="C37" s="270"/>
      <c r="D37" s="61"/>
      <c r="E37" s="62">
        <v>-30498219</v>
      </c>
      <c r="F37" s="63"/>
      <c r="G37" s="63">
        <v>-68788731</v>
      </c>
      <c r="H37" s="63"/>
      <c r="I37" s="62">
        <v>-2161514</v>
      </c>
      <c r="J37" s="64"/>
      <c r="K37" s="63">
        <v>-37483012</v>
      </c>
    </row>
    <row r="38" spans="1:11" ht="18.600000000000001" customHeight="1">
      <c r="B38" s="150" t="s">
        <v>200</v>
      </c>
      <c r="C38" s="270"/>
      <c r="D38" s="61"/>
      <c r="E38" s="62">
        <v>-16964410</v>
      </c>
      <c r="F38" s="63"/>
      <c r="G38" s="63">
        <v>-46126958</v>
      </c>
      <c r="H38" s="63"/>
      <c r="I38" s="62">
        <v>5649578</v>
      </c>
      <c r="J38" s="64"/>
      <c r="K38" s="63">
        <v>-64982836</v>
      </c>
    </row>
    <row r="39" spans="1:11" ht="18.600000000000001" customHeight="1">
      <c r="B39" s="65" t="s">
        <v>128</v>
      </c>
      <c r="C39" s="270"/>
      <c r="D39" s="61"/>
      <c r="E39" s="62">
        <v>-39910421</v>
      </c>
      <c r="F39" s="63"/>
      <c r="G39" s="63">
        <v>-12211836</v>
      </c>
      <c r="H39" s="63"/>
      <c r="I39" s="62">
        <v>-35667173</v>
      </c>
      <c r="J39" s="64"/>
      <c r="K39" s="63">
        <v>-11046223</v>
      </c>
    </row>
    <row r="40" spans="1:11" ht="18.600000000000001" customHeight="1">
      <c r="B40" s="65" t="s">
        <v>129</v>
      </c>
      <c r="C40" s="270"/>
      <c r="D40" s="61"/>
      <c r="E40" s="62">
        <v>49906867</v>
      </c>
      <c r="F40" s="63"/>
      <c r="G40" s="63">
        <v>1897192</v>
      </c>
      <c r="H40" s="63"/>
      <c r="I40" s="62">
        <v>49353979</v>
      </c>
      <c r="J40" s="64"/>
      <c r="K40" s="63">
        <v>-117611</v>
      </c>
    </row>
    <row r="41" spans="1:11" ht="18.600000000000001" customHeight="1">
      <c r="B41" s="65" t="s">
        <v>130</v>
      </c>
      <c r="C41" s="270"/>
      <c r="D41" s="61"/>
      <c r="E41" s="62">
        <v>-67938288</v>
      </c>
      <c r="F41" s="63"/>
      <c r="G41" s="63">
        <v>135065384</v>
      </c>
      <c r="H41" s="63"/>
      <c r="I41" s="62">
        <v>-58541890</v>
      </c>
      <c r="J41" s="64"/>
      <c r="K41" s="63">
        <v>154794068</v>
      </c>
    </row>
    <row r="42" spans="1:11" ht="18.600000000000001" customHeight="1">
      <c r="B42" s="150" t="s">
        <v>131</v>
      </c>
      <c r="C42" s="270"/>
      <c r="D42" s="61"/>
      <c r="E42" s="62">
        <v>-30237444</v>
      </c>
      <c r="F42" s="63"/>
      <c r="G42" s="63">
        <v>11704885</v>
      </c>
      <c r="H42" s="63"/>
      <c r="I42" s="62">
        <v>-38540726</v>
      </c>
      <c r="J42" s="64"/>
      <c r="K42" s="63">
        <v>-16086216</v>
      </c>
    </row>
    <row r="43" spans="1:11" ht="18.600000000000001" customHeight="1">
      <c r="B43" s="65" t="s">
        <v>132</v>
      </c>
      <c r="C43" s="270"/>
      <c r="D43" s="61"/>
      <c r="E43" s="62">
        <v>-25725415</v>
      </c>
      <c r="F43" s="63"/>
      <c r="G43" s="63">
        <v>3202843</v>
      </c>
      <c r="H43" s="63"/>
      <c r="I43" s="62">
        <v>-6351937</v>
      </c>
      <c r="J43" s="64"/>
      <c r="K43" s="63">
        <v>4075282</v>
      </c>
    </row>
    <row r="44" spans="1:11" ht="18.600000000000001" customHeight="1">
      <c r="B44" s="65" t="s">
        <v>133</v>
      </c>
      <c r="C44" s="270"/>
      <c r="D44" s="61"/>
      <c r="E44" s="66">
        <v>0</v>
      </c>
      <c r="F44" s="63"/>
      <c r="G44" s="67">
        <v>-810600</v>
      </c>
      <c r="H44" s="63"/>
      <c r="I44" s="66">
        <v>0</v>
      </c>
      <c r="J44" s="64"/>
      <c r="K44" s="67">
        <v>0</v>
      </c>
    </row>
    <row r="45" spans="1:11" ht="5.0999999999999996" customHeight="1">
      <c r="A45" s="144"/>
      <c r="B45" s="144"/>
      <c r="C45" s="266"/>
      <c r="D45" s="138"/>
      <c r="E45" s="62"/>
      <c r="F45" s="63"/>
      <c r="G45" s="63"/>
      <c r="H45" s="63"/>
      <c r="I45" s="62"/>
      <c r="J45" s="64"/>
      <c r="K45" s="63"/>
    </row>
    <row r="46" spans="1:11" ht="18.600000000000001" customHeight="1">
      <c r="A46" s="144" t="s">
        <v>226</v>
      </c>
      <c r="B46" s="52"/>
      <c r="C46" s="266"/>
      <c r="D46" s="138"/>
      <c r="E46" s="62">
        <f>SUM(E11:E45)</f>
        <v>182789112</v>
      </c>
      <c r="F46" s="63"/>
      <c r="G46" s="63">
        <f>SUM(G11:G45)</f>
        <v>-211428274</v>
      </c>
      <c r="H46" s="63"/>
      <c r="I46" s="62">
        <f>SUM(I11:I45)</f>
        <v>130724128</v>
      </c>
      <c r="J46" s="64"/>
      <c r="K46" s="63">
        <f>SUM(K11:K45)</f>
        <v>-164372452</v>
      </c>
    </row>
    <row r="47" spans="1:11" ht="18.600000000000001" customHeight="1">
      <c r="A47" s="144"/>
      <c r="B47" s="52" t="s">
        <v>134</v>
      </c>
      <c r="C47" s="266"/>
      <c r="D47" s="138"/>
      <c r="E47" s="62">
        <v>0</v>
      </c>
      <c r="F47" s="63"/>
      <c r="G47" s="63">
        <v>-3381950</v>
      </c>
      <c r="H47" s="63"/>
      <c r="I47" s="62">
        <v>0</v>
      </c>
      <c r="J47" s="64"/>
      <c r="K47" s="63">
        <v>-3381950</v>
      </c>
    </row>
    <row r="48" spans="1:11" ht="18.600000000000001" customHeight="1">
      <c r="A48" s="144"/>
      <c r="B48" s="52" t="s">
        <v>135</v>
      </c>
      <c r="C48" s="266"/>
      <c r="D48" s="138"/>
      <c r="E48" s="62">
        <v>-78623607</v>
      </c>
      <c r="F48" s="63"/>
      <c r="G48" s="63">
        <v>-40868666</v>
      </c>
      <c r="H48" s="63"/>
      <c r="I48" s="62">
        <v>-70313382</v>
      </c>
      <c r="J48" s="64"/>
      <c r="K48" s="63">
        <v>-38176128</v>
      </c>
    </row>
    <row r="49" spans="1:11" ht="18.600000000000001" customHeight="1">
      <c r="A49" s="144"/>
      <c r="B49" s="65" t="s">
        <v>136</v>
      </c>
      <c r="C49" s="266"/>
      <c r="D49" s="138"/>
      <c r="E49" s="62">
        <v>-21224706</v>
      </c>
      <c r="F49" s="63"/>
      <c r="G49" s="63">
        <v>-7295954</v>
      </c>
      <c r="H49" s="63"/>
      <c r="I49" s="62">
        <v>-13449562</v>
      </c>
      <c r="J49" s="64"/>
      <c r="K49" s="63">
        <v>-3789703</v>
      </c>
    </row>
    <row r="50" spans="1:11" ht="18.600000000000001" customHeight="1">
      <c r="B50" s="65" t="s">
        <v>137</v>
      </c>
      <c r="C50" s="266"/>
      <c r="D50" s="138"/>
      <c r="E50" s="66">
        <v>73470740</v>
      </c>
      <c r="F50" s="63"/>
      <c r="G50" s="67">
        <v>26792847</v>
      </c>
      <c r="H50" s="63"/>
      <c r="I50" s="66">
        <v>73470740</v>
      </c>
      <c r="J50" s="64"/>
      <c r="K50" s="67">
        <v>26792847</v>
      </c>
    </row>
    <row r="51" spans="1:11" ht="6" customHeight="1">
      <c r="A51" s="144"/>
      <c r="B51" s="144"/>
      <c r="C51" s="266"/>
      <c r="D51" s="138"/>
      <c r="E51" s="62"/>
      <c r="F51" s="63"/>
      <c r="G51" s="63"/>
      <c r="H51" s="63"/>
      <c r="I51" s="62"/>
      <c r="J51" s="64"/>
      <c r="K51" s="63"/>
    </row>
    <row r="52" spans="1:11" ht="18.600000000000001" customHeight="1">
      <c r="A52" s="144" t="s">
        <v>227</v>
      </c>
      <c r="B52" s="144"/>
      <c r="C52" s="266"/>
      <c r="D52" s="138"/>
      <c r="E52" s="66">
        <f>SUM(E46:E50)</f>
        <v>156411539</v>
      </c>
      <c r="F52" s="63"/>
      <c r="G52" s="67">
        <f>SUM(G46:G50)</f>
        <v>-236181997</v>
      </c>
      <c r="H52" s="63"/>
      <c r="I52" s="66">
        <f>SUM(I46:I50)</f>
        <v>120431924</v>
      </c>
      <c r="J52" s="64"/>
      <c r="K52" s="67">
        <f>SUM(K46:K50)</f>
        <v>-182927386</v>
      </c>
    </row>
    <row r="53" spans="1:11" s="261" customFormat="1" ht="7.5" customHeight="1">
      <c r="A53" s="265"/>
      <c r="B53" s="265"/>
      <c r="C53" s="266"/>
      <c r="D53" s="266"/>
      <c r="E53" s="63"/>
      <c r="F53" s="63"/>
      <c r="G53" s="63"/>
      <c r="H53" s="63"/>
      <c r="I53" s="63"/>
      <c r="J53" s="158"/>
      <c r="K53" s="63"/>
    </row>
    <row r="54" spans="1:11" ht="21.95" customHeight="1">
      <c r="A54" s="151" t="s">
        <v>36</v>
      </c>
      <c r="B54" s="151"/>
      <c r="C54" s="267"/>
      <c r="D54" s="141"/>
      <c r="E54" s="67"/>
      <c r="F54" s="67"/>
      <c r="G54" s="67"/>
      <c r="H54" s="67"/>
      <c r="I54" s="67"/>
      <c r="J54" s="152"/>
      <c r="K54" s="67"/>
    </row>
    <row r="55" spans="1:11" ht="21.75" customHeight="1">
      <c r="A55" s="135" t="s">
        <v>0</v>
      </c>
    </row>
    <row r="56" spans="1:11" ht="21.75" customHeight="1">
      <c r="A56" s="129" t="s">
        <v>115</v>
      </c>
      <c r="B56" s="137"/>
      <c r="C56" s="266"/>
      <c r="D56" s="138"/>
      <c r="E56" s="74"/>
      <c r="F56" s="139"/>
      <c r="G56" s="74"/>
      <c r="H56" s="74"/>
      <c r="I56" s="74"/>
      <c r="J56" s="74"/>
      <c r="K56" s="74"/>
    </row>
    <row r="57" spans="1:11" ht="21.75" customHeight="1">
      <c r="A57" s="130" t="str">
        <f>+A3</f>
        <v>สำหรับงวดสามเดือนสิ้นสุดวันที่ 31 มีนาคม พ.ศ. 2566</v>
      </c>
      <c r="B57" s="140"/>
      <c r="C57" s="267"/>
      <c r="D57" s="141"/>
      <c r="E57" s="142"/>
      <c r="F57" s="143"/>
      <c r="G57" s="142"/>
      <c r="H57" s="142"/>
      <c r="I57" s="142"/>
      <c r="J57" s="142"/>
      <c r="K57" s="142"/>
    </row>
    <row r="58" spans="1:11" ht="21.75" customHeight="1">
      <c r="A58" s="129"/>
      <c r="B58" s="153"/>
      <c r="C58" s="266"/>
      <c r="D58" s="138"/>
      <c r="E58" s="63"/>
      <c r="F58" s="139"/>
      <c r="G58" s="63"/>
      <c r="H58" s="63"/>
      <c r="I58" s="63"/>
      <c r="J58" s="63"/>
      <c r="K58" s="63"/>
    </row>
    <row r="59" spans="1:11" ht="21.75" customHeight="1">
      <c r="A59" s="53"/>
      <c r="B59" s="53"/>
      <c r="C59" s="268"/>
      <c r="D59" s="71"/>
      <c r="E59" s="291" t="s">
        <v>2</v>
      </c>
      <c r="F59" s="291"/>
      <c r="G59" s="291"/>
      <c r="H59" s="145"/>
      <c r="I59" s="291" t="s">
        <v>3</v>
      </c>
      <c r="J59" s="291"/>
      <c r="K59" s="291"/>
    </row>
    <row r="60" spans="1:11" ht="21.75" customHeight="1">
      <c r="A60" s="53"/>
      <c r="B60" s="53"/>
      <c r="C60" s="268"/>
      <c r="D60" s="71"/>
      <c r="E60" s="60" t="s">
        <v>4</v>
      </c>
      <c r="F60" s="146"/>
      <c r="G60" s="60" t="s">
        <v>4</v>
      </c>
      <c r="H60" s="145"/>
      <c r="I60" s="60" t="s">
        <v>4</v>
      </c>
      <c r="J60" s="146"/>
      <c r="K60" s="60" t="s">
        <v>4</v>
      </c>
    </row>
    <row r="61" spans="1:11" ht="21.75" customHeight="1">
      <c r="A61" s="53"/>
      <c r="B61" s="53"/>
      <c r="C61" s="268"/>
      <c r="D61" s="71"/>
      <c r="E61" s="55" t="s">
        <v>178</v>
      </c>
      <c r="F61" s="56"/>
      <c r="G61" s="55" t="s">
        <v>178</v>
      </c>
      <c r="H61" s="54"/>
      <c r="I61" s="55" t="s">
        <v>178</v>
      </c>
      <c r="J61" s="56"/>
      <c r="K61" s="55" t="s">
        <v>178</v>
      </c>
    </row>
    <row r="62" spans="1:11" ht="21.75" customHeight="1">
      <c r="A62" s="53"/>
      <c r="B62" s="53"/>
      <c r="C62" s="268"/>
      <c r="D62" s="71"/>
      <c r="E62" s="57" t="s">
        <v>180</v>
      </c>
      <c r="F62" s="58"/>
      <c r="G62" s="157" t="s">
        <v>153</v>
      </c>
      <c r="H62" s="58"/>
      <c r="I62" s="57" t="s">
        <v>180</v>
      </c>
      <c r="J62" s="58"/>
      <c r="K62" s="157" t="s">
        <v>153</v>
      </c>
    </row>
    <row r="63" spans="1:11" ht="21.75" customHeight="1">
      <c r="A63" s="144"/>
      <c r="B63" s="144"/>
      <c r="C63" s="269" t="s">
        <v>7</v>
      </c>
      <c r="D63" s="147"/>
      <c r="E63" s="59" t="s">
        <v>8</v>
      </c>
      <c r="F63" s="148"/>
      <c r="G63" s="59" t="s">
        <v>8</v>
      </c>
      <c r="H63" s="55"/>
      <c r="I63" s="59" t="s">
        <v>8</v>
      </c>
      <c r="J63" s="148"/>
      <c r="K63" s="59" t="s">
        <v>8</v>
      </c>
    </row>
    <row r="64" spans="1:11" ht="21.75" customHeight="1">
      <c r="A64" s="149" t="s">
        <v>138</v>
      </c>
      <c r="B64" s="149"/>
      <c r="C64" s="266"/>
      <c r="D64" s="138"/>
      <c r="E64" s="62"/>
      <c r="F64" s="60"/>
      <c r="G64" s="63"/>
      <c r="H64" s="63"/>
      <c r="I64" s="62"/>
      <c r="J64" s="64"/>
      <c r="K64" s="63"/>
    </row>
    <row r="65" spans="1:11" ht="21.75" customHeight="1">
      <c r="A65" s="144" t="s">
        <v>239</v>
      </c>
      <c r="B65" s="149"/>
      <c r="C65" s="266"/>
      <c r="D65" s="138"/>
      <c r="E65" s="62">
        <v>-16357097</v>
      </c>
      <c r="F65" s="60"/>
      <c r="G65" s="63">
        <v>-32974699</v>
      </c>
      <c r="H65" s="63"/>
      <c r="I65" s="62">
        <v>-8945934</v>
      </c>
      <c r="J65" s="64"/>
      <c r="K65" s="63">
        <v>-26356956</v>
      </c>
    </row>
    <row r="66" spans="1:11" ht="21.75" customHeight="1">
      <c r="A66" s="144" t="s">
        <v>240</v>
      </c>
      <c r="B66" s="149"/>
      <c r="C66" s="266"/>
      <c r="D66" s="138"/>
      <c r="E66" s="62"/>
      <c r="F66" s="60"/>
      <c r="G66" s="63"/>
      <c r="H66" s="63"/>
      <c r="I66" s="62"/>
      <c r="J66" s="64"/>
      <c r="K66" s="63"/>
    </row>
    <row r="67" spans="1:11" ht="21.75" customHeight="1">
      <c r="A67" s="144"/>
      <c r="B67" s="144" t="s">
        <v>12</v>
      </c>
      <c r="C67" s="266"/>
      <c r="D67" s="138"/>
      <c r="E67" s="62">
        <v>-3390011</v>
      </c>
      <c r="F67" s="60"/>
      <c r="G67" s="63">
        <v>9198343</v>
      </c>
      <c r="H67" s="63"/>
      <c r="I67" s="62">
        <v>-3350720</v>
      </c>
      <c r="J67" s="64"/>
      <c r="K67" s="63">
        <v>8807928</v>
      </c>
    </row>
    <row r="68" spans="1:11" ht="21.75" customHeight="1">
      <c r="A68" s="144" t="s">
        <v>221</v>
      </c>
      <c r="B68" s="144"/>
      <c r="C68" s="266"/>
      <c r="D68" s="138"/>
      <c r="E68" s="62">
        <v>2000</v>
      </c>
      <c r="F68" s="60"/>
      <c r="G68" s="63">
        <v>0</v>
      </c>
      <c r="H68" s="63"/>
      <c r="I68" s="62">
        <v>0</v>
      </c>
      <c r="J68" s="64"/>
      <c r="K68" s="63">
        <v>0</v>
      </c>
    </row>
    <row r="69" spans="1:11" ht="21.75" customHeight="1">
      <c r="A69" s="144" t="s">
        <v>173</v>
      </c>
      <c r="B69" s="144"/>
      <c r="C69" s="270"/>
      <c r="D69" s="138"/>
      <c r="E69" s="62">
        <v>0</v>
      </c>
      <c r="F69" s="63"/>
      <c r="G69" s="63">
        <v>143430530</v>
      </c>
      <c r="H69" s="63"/>
      <c r="I69" s="62">
        <v>0</v>
      </c>
      <c r="J69" s="64"/>
      <c r="K69" s="63">
        <v>143430530</v>
      </c>
    </row>
    <row r="70" spans="1:11" ht="21.75" customHeight="1">
      <c r="A70" s="65" t="s">
        <v>139</v>
      </c>
      <c r="C70" s="266"/>
      <c r="D70" s="138"/>
      <c r="E70" s="62">
        <v>3311034</v>
      </c>
      <c r="F70" s="63"/>
      <c r="G70" s="63">
        <v>-14688701</v>
      </c>
      <c r="H70" s="63"/>
      <c r="I70" s="62">
        <v>-30538461</v>
      </c>
      <c r="J70" s="64"/>
      <c r="K70" s="63">
        <v>-14658856</v>
      </c>
    </row>
    <row r="71" spans="1:11" ht="21.75" customHeight="1">
      <c r="A71" s="65" t="s">
        <v>140</v>
      </c>
      <c r="C71" s="266"/>
      <c r="D71" s="138"/>
      <c r="E71" s="62">
        <v>-300590</v>
      </c>
      <c r="F71" s="63"/>
      <c r="G71" s="63">
        <v>-7400</v>
      </c>
      <c r="H71" s="63"/>
      <c r="I71" s="62">
        <v>0</v>
      </c>
      <c r="J71" s="64"/>
      <c r="K71" s="63">
        <v>0</v>
      </c>
    </row>
    <row r="72" spans="1:11" ht="21.75" customHeight="1">
      <c r="A72" s="144" t="s">
        <v>141</v>
      </c>
      <c r="B72" s="144"/>
      <c r="C72" s="270">
        <v>11</v>
      </c>
      <c r="D72" s="138"/>
      <c r="E72" s="62">
        <v>0</v>
      </c>
      <c r="F72" s="63"/>
      <c r="G72" s="63">
        <v>0</v>
      </c>
      <c r="H72" s="63"/>
      <c r="I72" s="62">
        <v>-7499950</v>
      </c>
      <c r="J72" s="64"/>
      <c r="K72" s="63">
        <v>0</v>
      </c>
    </row>
    <row r="73" spans="1:11" ht="21.75" customHeight="1">
      <c r="A73" s="144" t="s">
        <v>164</v>
      </c>
      <c r="B73" s="144"/>
      <c r="C73" s="270"/>
      <c r="D73" s="138"/>
      <c r="E73" s="62">
        <v>0</v>
      </c>
      <c r="F73" s="63"/>
      <c r="G73" s="63">
        <v>-29119825</v>
      </c>
      <c r="H73" s="63"/>
      <c r="I73" s="62">
        <v>0</v>
      </c>
      <c r="J73" s="64"/>
      <c r="K73" s="63">
        <v>-29119825</v>
      </c>
    </row>
    <row r="74" spans="1:11" ht="21.75" customHeight="1">
      <c r="A74" s="265" t="s">
        <v>220</v>
      </c>
      <c r="B74" s="265"/>
      <c r="C74" s="270">
        <v>11</v>
      </c>
      <c r="D74" s="138"/>
      <c r="E74" s="62">
        <v>-67395800</v>
      </c>
      <c r="F74" s="63"/>
      <c r="G74" s="63">
        <v>0</v>
      </c>
      <c r="H74" s="63"/>
      <c r="I74" s="62">
        <v>-67395800</v>
      </c>
      <c r="J74" s="64"/>
      <c r="K74" s="63">
        <v>0</v>
      </c>
    </row>
    <row r="75" spans="1:11" ht="21.75" customHeight="1">
      <c r="A75" s="144" t="s">
        <v>142</v>
      </c>
      <c r="B75" s="144"/>
      <c r="C75" s="266">
        <v>18</v>
      </c>
      <c r="D75" s="138"/>
      <c r="E75" s="62">
        <v>0</v>
      </c>
      <c r="F75" s="63"/>
      <c r="G75" s="63">
        <v>0</v>
      </c>
      <c r="H75" s="63"/>
      <c r="I75" s="62">
        <v>-80000000</v>
      </c>
      <c r="J75" s="64"/>
      <c r="K75" s="63">
        <v>-41000000</v>
      </c>
    </row>
    <row r="76" spans="1:11" ht="21.75" customHeight="1">
      <c r="A76" s="144" t="s">
        <v>143</v>
      </c>
      <c r="B76" s="144"/>
      <c r="C76" s="266">
        <v>18</v>
      </c>
      <c r="D76" s="138"/>
      <c r="E76" s="62">
        <v>0</v>
      </c>
      <c r="F76" s="63"/>
      <c r="G76" s="63">
        <v>0</v>
      </c>
      <c r="H76" s="63"/>
      <c r="I76" s="62">
        <v>80000000</v>
      </c>
      <c r="J76" s="64"/>
      <c r="K76" s="63">
        <v>30000000</v>
      </c>
    </row>
    <row r="77" spans="1:11" ht="21.75" customHeight="1">
      <c r="A77" s="65" t="s">
        <v>122</v>
      </c>
      <c r="C77" s="266"/>
      <c r="D77" s="138"/>
      <c r="E77" s="66">
        <v>178031</v>
      </c>
      <c r="F77" s="63"/>
      <c r="G77" s="67">
        <v>282777</v>
      </c>
      <c r="H77" s="63"/>
      <c r="I77" s="66">
        <v>386079</v>
      </c>
      <c r="J77" s="64"/>
      <c r="K77" s="67">
        <v>306124</v>
      </c>
    </row>
    <row r="78" spans="1:11" ht="6" customHeight="1">
      <c r="A78" s="144"/>
      <c r="B78" s="144"/>
      <c r="C78" s="266"/>
      <c r="D78" s="138"/>
      <c r="E78" s="62"/>
      <c r="F78" s="63"/>
      <c r="G78" s="63"/>
      <c r="H78" s="63"/>
      <c r="I78" s="62"/>
      <c r="J78" s="64"/>
      <c r="K78" s="63"/>
    </row>
    <row r="79" spans="1:11" ht="21.75" customHeight="1">
      <c r="A79" s="144" t="s">
        <v>228</v>
      </c>
      <c r="B79" s="144"/>
      <c r="C79" s="266"/>
      <c r="D79" s="138"/>
      <c r="E79" s="66">
        <f>SUM(E65:E77)</f>
        <v>-83952433</v>
      </c>
      <c r="F79" s="63"/>
      <c r="G79" s="67">
        <f>SUM(G65:G77)</f>
        <v>76121025</v>
      </c>
      <c r="H79" s="63"/>
      <c r="I79" s="66">
        <f>SUM(I65:I78)</f>
        <v>-117344786</v>
      </c>
      <c r="J79" s="64"/>
      <c r="K79" s="67">
        <f>SUM(K65:K78)</f>
        <v>71408945</v>
      </c>
    </row>
    <row r="80" spans="1:11" ht="21.75" customHeight="1">
      <c r="A80" s="144"/>
      <c r="B80" s="144"/>
      <c r="C80" s="266"/>
      <c r="D80" s="138"/>
      <c r="E80" s="62"/>
      <c r="F80" s="63"/>
      <c r="G80" s="63"/>
      <c r="H80" s="63"/>
      <c r="I80" s="62"/>
      <c r="J80" s="64"/>
      <c r="K80" s="63"/>
    </row>
    <row r="81" spans="1:11" ht="21.75" customHeight="1">
      <c r="A81" s="149" t="s">
        <v>144</v>
      </c>
      <c r="B81" s="144"/>
      <c r="C81" s="266"/>
      <c r="D81" s="138"/>
      <c r="E81" s="62"/>
      <c r="F81" s="63"/>
      <c r="G81" s="63"/>
      <c r="H81" s="63"/>
      <c r="I81" s="62"/>
      <c r="J81" s="64"/>
      <c r="K81" s="63"/>
    </row>
    <row r="82" spans="1:11" ht="21.75" customHeight="1">
      <c r="A82" s="265" t="s">
        <v>165</v>
      </c>
      <c r="B82" s="265"/>
      <c r="C82" s="266"/>
      <c r="D82" s="138"/>
      <c r="E82" s="62">
        <v>611283859</v>
      </c>
      <c r="F82" s="63"/>
      <c r="G82" s="63">
        <v>640431373</v>
      </c>
      <c r="H82" s="63"/>
      <c r="I82" s="62">
        <v>491553659</v>
      </c>
      <c r="J82" s="64"/>
      <c r="K82" s="63">
        <v>505388534</v>
      </c>
    </row>
    <row r="83" spans="1:11" ht="21.75" customHeight="1">
      <c r="A83" s="265" t="s">
        <v>213</v>
      </c>
      <c r="B83" s="265"/>
      <c r="C83" s="266">
        <v>11</v>
      </c>
      <c r="D83" s="138"/>
      <c r="E83" s="62">
        <v>14526125</v>
      </c>
      <c r="F83" s="63"/>
      <c r="G83" s="63">
        <v>0</v>
      </c>
      <c r="H83" s="63"/>
      <c r="I83" s="62">
        <v>0</v>
      </c>
      <c r="J83" s="64"/>
      <c r="K83" s="63">
        <v>0</v>
      </c>
    </row>
    <row r="84" spans="1:11" ht="21.75" customHeight="1">
      <c r="A84" s="265" t="s">
        <v>241</v>
      </c>
      <c r="B84" s="265"/>
      <c r="C84" s="266">
        <v>18</v>
      </c>
      <c r="D84" s="138"/>
      <c r="E84" s="62">
        <v>0</v>
      </c>
      <c r="F84" s="63"/>
      <c r="G84" s="63">
        <v>0</v>
      </c>
      <c r="H84" s="63"/>
      <c r="I84" s="62">
        <v>60000000</v>
      </c>
      <c r="J84" s="64"/>
      <c r="K84" s="63">
        <v>0</v>
      </c>
    </row>
    <row r="85" spans="1:11" ht="21.75" customHeight="1">
      <c r="A85" s="265" t="s">
        <v>145</v>
      </c>
      <c r="B85" s="265"/>
      <c r="C85" s="266"/>
      <c r="D85" s="138"/>
      <c r="E85" s="62">
        <v>-529915567</v>
      </c>
      <c r="F85" s="63"/>
      <c r="G85" s="63">
        <v>-458843430</v>
      </c>
      <c r="H85" s="63"/>
      <c r="I85" s="62">
        <v>-397105367</v>
      </c>
      <c r="J85" s="64"/>
      <c r="K85" s="63">
        <v>-358508515</v>
      </c>
    </row>
    <row r="86" spans="1:11" ht="21.75" customHeight="1">
      <c r="A86" s="265" t="s">
        <v>146</v>
      </c>
      <c r="B86" s="265"/>
      <c r="C86" s="266">
        <v>15</v>
      </c>
      <c r="D86" s="138"/>
      <c r="E86" s="62">
        <v>-128539396</v>
      </c>
      <c r="F86" s="63"/>
      <c r="G86" s="63">
        <v>-49189652</v>
      </c>
      <c r="H86" s="63"/>
      <c r="I86" s="62">
        <v>-128539396</v>
      </c>
      <c r="J86" s="64"/>
      <c r="K86" s="63">
        <v>-49189652</v>
      </c>
    </row>
    <row r="87" spans="1:11" ht="21.75" customHeight="1">
      <c r="A87" s="265" t="s">
        <v>242</v>
      </c>
      <c r="B87" s="265"/>
      <c r="C87" s="266">
        <v>18</v>
      </c>
      <c r="D87" s="138"/>
      <c r="E87" s="62">
        <v>-20250000</v>
      </c>
      <c r="F87" s="63"/>
      <c r="G87" s="63">
        <v>0</v>
      </c>
      <c r="H87" s="63"/>
      <c r="I87" s="62">
        <v>-60000000</v>
      </c>
      <c r="J87" s="64"/>
      <c r="K87" s="63">
        <v>0</v>
      </c>
    </row>
    <row r="88" spans="1:11" ht="21.75" customHeight="1">
      <c r="A88" s="52" t="s">
        <v>147</v>
      </c>
      <c r="B88" s="144"/>
      <c r="C88" s="266">
        <v>16</v>
      </c>
      <c r="D88" s="138"/>
      <c r="E88" s="66">
        <v>-55817620</v>
      </c>
      <c r="F88" s="63"/>
      <c r="G88" s="67">
        <v>-20349509</v>
      </c>
      <c r="H88" s="63"/>
      <c r="I88" s="66">
        <v>-55367862</v>
      </c>
      <c r="J88" s="64"/>
      <c r="K88" s="67">
        <v>-19853477</v>
      </c>
    </row>
    <row r="89" spans="1:11" ht="6" customHeight="1">
      <c r="A89" s="144"/>
      <c r="B89" s="144"/>
      <c r="C89" s="266"/>
      <c r="D89" s="138"/>
      <c r="E89" s="62"/>
      <c r="F89" s="63"/>
      <c r="G89" s="63"/>
      <c r="H89" s="63"/>
      <c r="I89" s="62"/>
      <c r="J89" s="64"/>
      <c r="K89" s="63"/>
    </row>
    <row r="90" spans="1:11" ht="21.75" customHeight="1">
      <c r="A90" s="144" t="s">
        <v>243</v>
      </c>
      <c r="B90" s="144"/>
      <c r="C90" s="266"/>
      <c r="D90" s="138"/>
      <c r="E90" s="66">
        <f>SUM(E82:E88)</f>
        <v>-108712599</v>
      </c>
      <c r="F90" s="63"/>
      <c r="G90" s="67">
        <f>SUM(G82:G88)</f>
        <v>112048782</v>
      </c>
      <c r="H90" s="63"/>
      <c r="I90" s="66">
        <f>SUM(I82:I88)</f>
        <v>-89458966</v>
      </c>
      <c r="J90" s="64"/>
      <c r="K90" s="67">
        <f>SUM(K82:K88)</f>
        <v>77836890</v>
      </c>
    </row>
    <row r="91" spans="1:11" ht="21.75" customHeight="1">
      <c r="A91" s="144"/>
      <c r="B91" s="144"/>
      <c r="C91" s="266"/>
      <c r="D91" s="138"/>
      <c r="E91" s="62"/>
      <c r="F91" s="63"/>
      <c r="G91" s="63"/>
      <c r="H91" s="63"/>
      <c r="I91" s="62"/>
      <c r="J91" s="64"/>
      <c r="K91" s="63"/>
    </row>
    <row r="92" spans="1:11" ht="21.75" customHeight="1">
      <c r="A92" s="149" t="s">
        <v>201</v>
      </c>
      <c r="B92" s="144"/>
      <c r="C92" s="266"/>
      <c r="D92" s="138"/>
      <c r="E92" s="62">
        <f>E90+E79+E52</f>
        <v>-36253493</v>
      </c>
      <c r="F92" s="60"/>
      <c r="G92" s="63">
        <f>G90+G79+G52</f>
        <v>-48012190</v>
      </c>
      <c r="H92" s="63"/>
      <c r="I92" s="62">
        <f>I90+I79+I52</f>
        <v>-86371828</v>
      </c>
      <c r="J92" s="64"/>
      <c r="K92" s="63">
        <f>K90+K79+K52</f>
        <v>-33681551</v>
      </c>
    </row>
    <row r="93" spans="1:11" ht="21.75" customHeight="1">
      <c r="A93" s="154" t="s">
        <v>148</v>
      </c>
      <c r="B93" s="144"/>
      <c r="C93" s="266"/>
      <c r="D93" s="138"/>
      <c r="E93" s="66">
        <v>145892782</v>
      </c>
      <c r="F93" s="63"/>
      <c r="G93" s="67">
        <v>11243766</v>
      </c>
      <c r="H93" s="63"/>
      <c r="I93" s="66">
        <v>102456597</v>
      </c>
      <c r="J93" s="64"/>
      <c r="K93" s="67">
        <v>-7093622</v>
      </c>
    </row>
    <row r="94" spans="1:11" ht="6" customHeight="1">
      <c r="A94" s="144"/>
      <c r="B94" s="144"/>
      <c r="C94" s="266"/>
      <c r="D94" s="138"/>
      <c r="E94" s="62"/>
      <c r="F94" s="63"/>
      <c r="G94" s="63"/>
      <c r="H94" s="63"/>
      <c r="I94" s="62"/>
      <c r="J94" s="64"/>
      <c r="K94" s="63"/>
    </row>
    <row r="95" spans="1:11" ht="21.75" customHeight="1" thickBot="1">
      <c r="A95" s="137" t="s">
        <v>149</v>
      </c>
      <c r="B95" s="144"/>
      <c r="C95" s="266"/>
      <c r="D95" s="138"/>
      <c r="E95" s="68">
        <f>SUM(E92:E94)</f>
        <v>109639289</v>
      </c>
      <c r="F95" s="63"/>
      <c r="G95" s="69">
        <f>SUM(G92:G94)</f>
        <v>-36768424</v>
      </c>
      <c r="H95" s="63"/>
      <c r="I95" s="68">
        <f>SUM(I92:I94)</f>
        <v>16084769</v>
      </c>
      <c r="J95" s="64"/>
      <c r="K95" s="69">
        <f>SUM(K92:K94)</f>
        <v>-40775173</v>
      </c>
    </row>
    <row r="96" spans="1:11" s="261" customFormat="1" ht="21.75" customHeight="1" thickTop="1">
      <c r="A96" s="277"/>
      <c r="B96" s="265"/>
      <c r="C96" s="266"/>
      <c r="D96" s="266"/>
      <c r="E96" s="63"/>
      <c r="F96" s="63"/>
      <c r="G96" s="63"/>
      <c r="H96" s="63"/>
      <c r="I96" s="63"/>
      <c r="J96" s="158"/>
      <c r="K96" s="63"/>
    </row>
    <row r="97" spans="1:11" s="261" customFormat="1" ht="24" customHeight="1">
      <c r="A97" s="277"/>
      <c r="B97" s="265"/>
      <c r="C97" s="266"/>
      <c r="D97" s="266"/>
      <c r="E97" s="63"/>
      <c r="F97" s="63"/>
      <c r="G97" s="63"/>
      <c r="H97" s="63"/>
      <c r="I97" s="63"/>
      <c r="J97" s="158"/>
      <c r="K97" s="63"/>
    </row>
    <row r="98" spans="1:11" s="261" customFormat="1" ht="25.5" customHeight="1">
      <c r="A98" s="277"/>
      <c r="B98" s="265"/>
      <c r="C98" s="266"/>
      <c r="D98" s="266"/>
      <c r="E98" s="63"/>
      <c r="F98" s="63"/>
      <c r="G98" s="63"/>
      <c r="H98" s="63"/>
      <c r="I98" s="63"/>
      <c r="J98" s="158"/>
      <c r="K98" s="63"/>
    </row>
    <row r="99" spans="1:11" s="261" customFormat="1" ht="25.5" customHeight="1">
      <c r="A99" s="277"/>
      <c r="B99" s="265"/>
      <c r="C99" s="266"/>
      <c r="D99" s="266"/>
      <c r="E99" s="63"/>
      <c r="F99" s="63"/>
      <c r="G99" s="63"/>
      <c r="H99" s="63"/>
      <c r="I99" s="63"/>
      <c r="J99" s="158"/>
      <c r="K99" s="63"/>
    </row>
    <row r="100" spans="1:11" s="261" customFormat="1" ht="11.25" customHeight="1">
      <c r="A100" s="277"/>
      <c r="B100" s="265"/>
      <c r="C100" s="266"/>
      <c r="D100" s="266"/>
      <c r="E100" s="63"/>
      <c r="F100" s="63"/>
      <c r="G100" s="63"/>
      <c r="H100" s="63"/>
      <c r="I100" s="63"/>
      <c r="J100" s="158"/>
      <c r="K100" s="63"/>
    </row>
    <row r="101" spans="1:11" s="261" customFormat="1" ht="21.95" customHeight="1">
      <c r="A101" s="278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1" s="279"/>
      <c r="C101" s="267"/>
      <c r="D101" s="267"/>
      <c r="E101" s="67"/>
      <c r="F101" s="67"/>
      <c r="G101" s="67"/>
      <c r="H101" s="67"/>
      <c r="I101" s="67"/>
      <c r="J101" s="280"/>
      <c r="K101" s="67"/>
    </row>
    <row r="102" spans="1:11" ht="21.75" customHeight="1">
      <c r="A102" s="135" t="s">
        <v>0</v>
      </c>
    </row>
    <row r="103" spans="1:11" ht="21.75" customHeight="1">
      <c r="A103" s="129" t="s">
        <v>115</v>
      </c>
      <c r="B103" s="137"/>
      <c r="C103" s="266"/>
      <c r="D103" s="138"/>
      <c r="E103" s="74"/>
      <c r="F103" s="139"/>
      <c r="G103" s="74"/>
      <c r="H103" s="74"/>
      <c r="I103" s="74"/>
      <c r="J103" s="74"/>
      <c r="K103" s="74"/>
    </row>
    <row r="104" spans="1:11" ht="21.75" customHeight="1">
      <c r="A104" s="130" t="str">
        <f>+A3</f>
        <v>สำหรับงวดสามเดือนสิ้นสุดวันที่ 31 มีนาคม พ.ศ. 2566</v>
      </c>
      <c r="B104" s="140"/>
      <c r="C104" s="267"/>
      <c r="D104" s="141"/>
      <c r="E104" s="142"/>
      <c r="F104" s="143"/>
      <c r="G104" s="142"/>
      <c r="H104" s="142"/>
      <c r="I104" s="142"/>
      <c r="J104" s="142"/>
      <c r="K104" s="142"/>
    </row>
    <row r="105" spans="1:11" ht="21.75" customHeight="1">
      <c r="A105" s="129"/>
      <c r="B105" s="153"/>
      <c r="C105" s="266"/>
      <c r="D105" s="138"/>
      <c r="E105" s="63"/>
      <c r="F105" s="139"/>
      <c r="G105" s="63"/>
      <c r="H105" s="63"/>
      <c r="I105" s="63"/>
      <c r="J105" s="63"/>
      <c r="K105" s="63"/>
    </row>
    <row r="106" spans="1:11" ht="21.75" customHeight="1">
      <c r="A106" s="53"/>
      <c r="B106" s="53"/>
      <c r="C106" s="268"/>
      <c r="D106" s="71"/>
      <c r="E106" s="291" t="s">
        <v>2</v>
      </c>
      <c r="F106" s="291"/>
      <c r="G106" s="291"/>
      <c r="H106" s="145"/>
      <c r="I106" s="291" t="s">
        <v>3</v>
      </c>
      <c r="J106" s="291"/>
      <c r="K106" s="291"/>
    </row>
    <row r="107" spans="1:11" ht="21.75" customHeight="1">
      <c r="A107" s="53"/>
      <c r="B107" s="53"/>
      <c r="C107" s="268"/>
      <c r="D107" s="71"/>
      <c r="E107" s="60" t="s">
        <v>4</v>
      </c>
      <c r="F107" s="146"/>
      <c r="G107" s="60" t="s">
        <v>4</v>
      </c>
      <c r="H107" s="145"/>
      <c r="I107" s="60" t="s">
        <v>4</v>
      </c>
      <c r="J107" s="146"/>
      <c r="K107" s="60" t="s">
        <v>4</v>
      </c>
    </row>
    <row r="108" spans="1:11" ht="21.75" customHeight="1">
      <c r="A108" s="53"/>
      <c r="B108" s="53"/>
      <c r="C108" s="268"/>
      <c r="D108" s="71"/>
      <c r="E108" s="55" t="s">
        <v>178</v>
      </c>
      <c r="F108" s="56"/>
      <c r="G108" s="55" t="s">
        <v>178</v>
      </c>
      <c r="H108" s="54"/>
      <c r="I108" s="55" t="s">
        <v>178</v>
      </c>
      <c r="J108" s="56"/>
      <c r="K108" s="55" t="s">
        <v>178</v>
      </c>
    </row>
    <row r="109" spans="1:11" ht="21.75" customHeight="1">
      <c r="A109" s="53"/>
      <c r="B109" s="53"/>
      <c r="C109" s="268"/>
      <c r="D109" s="71"/>
      <c r="E109" s="57" t="s">
        <v>180</v>
      </c>
      <c r="F109" s="58"/>
      <c r="G109" s="157" t="s">
        <v>153</v>
      </c>
      <c r="H109" s="58"/>
      <c r="I109" s="57" t="s">
        <v>180</v>
      </c>
      <c r="J109" s="58"/>
      <c r="K109" s="157" t="s">
        <v>153</v>
      </c>
    </row>
    <row r="110" spans="1:11" ht="21.75" customHeight="1">
      <c r="A110" s="144"/>
      <c r="B110" s="144"/>
      <c r="C110" s="268"/>
      <c r="D110" s="147"/>
      <c r="E110" s="59" t="s">
        <v>8</v>
      </c>
      <c r="F110" s="148"/>
      <c r="G110" s="59" t="s">
        <v>8</v>
      </c>
      <c r="H110" s="55"/>
      <c r="I110" s="59" t="s">
        <v>8</v>
      </c>
      <c r="J110" s="148"/>
      <c r="K110" s="59" t="s">
        <v>8</v>
      </c>
    </row>
    <row r="111" spans="1:11" ht="21.75" customHeight="1">
      <c r="A111" s="137"/>
      <c r="B111" s="144"/>
      <c r="C111" s="266"/>
      <c r="D111" s="138"/>
      <c r="E111" s="62"/>
      <c r="F111" s="63"/>
      <c r="G111" s="63"/>
      <c r="H111" s="63"/>
      <c r="I111" s="62"/>
      <c r="J111" s="64"/>
      <c r="K111" s="63"/>
    </row>
    <row r="112" spans="1:11" ht="21.75" customHeight="1">
      <c r="A112" s="137" t="s">
        <v>202</v>
      </c>
      <c r="B112" s="144"/>
      <c r="C112" s="266"/>
      <c r="D112" s="138"/>
      <c r="E112" s="62"/>
      <c r="F112" s="63"/>
      <c r="G112" s="63"/>
      <c r="H112" s="63"/>
      <c r="I112" s="62"/>
      <c r="J112" s="64"/>
      <c r="K112" s="63"/>
    </row>
    <row r="113" spans="1:11" ht="6" customHeight="1">
      <c r="A113" s="137"/>
      <c r="B113" s="144"/>
      <c r="C113" s="266"/>
      <c r="D113" s="138"/>
      <c r="E113" s="62"/>
      <c r="F113" s="63"/>
      <c r="G113" s="63"/>
      <c r="H113" s="63"/>
      <c r="I113" s="62"/>
      <c r="J113" s="64"/>
      <c r="K113" s="63"/>
    </row>
    <row r="114" spans="1:11" ht="21.75" customHeight="1">
      <c r="A114" s="154"/>
      <c r="B114" s="149" t="s">
        <v>203</v>
      </c>
      <c r="C114" s="266"/>
      <c r="D114" s="138"/>
      <c r="E114" s="62"/>
      <c r="F114" s="63"/>
      <c r="G114" s="63"/>
      <c r="H114" s="63"/>
      <c r="I114" s="62"/>
      <c r="J114" s="64"/>
      <c r="K114" s="63"/>
    </row>
    <row r="115" spans="1:11" ht="6" customHeight="1">
      <c r="A115" s="144"/>
      <c r="B115" s="144"/>
      <c r="C115" s="266"/>
      <c r="D115" s="138"/>
      <c r="E115" s="62"/>
      <c r="F115" s="63"/>
      <c r="G115" s="63"/>
      <c r="H115" s="63"/>
      <c r="I115" s="62"/>
      <c r="J115" s="64"/>
      <c r="K115" s="63"/>
    </row>
    <row r="116" spans="1:11" ht="21.75" customHeight="1">
      <c r="A116" s="154" t="s">
        <v>11</v>
      </c>
      <c r="B116" s="144"/>
      <c r="C116" s="266"/>
      <c r="D116" s="138"/>
      <c r="E116" s="62">
        <v>151836928</v>
      </c>
      <c r="F116" s="63"/>
      <c r="G116" s="63">
        <v>35510459</v>
      </c>
      <c r="H116" s="63"/>
      <c r="I116" s="62">
        <v>58282408</v>
      </c>
      <c r="J116" s="64"/>
      <c r="K116" s="63">
        <v>22636614</v>
      </c>
    </row>
    <row r="117" spans="1:11" ht="21.75" customHeight="1">
      <c r="A117" s="154" t="s">
        <v>174</v>
      </c>
      <c r="B117" s="144"/>
      <c r="C117" s="266"/>
      <c r="D117" s="138"/>
      <c r="E117" s="66">
        <v>-42197639</v>
      </c>
      <c r="F117" s="63"/>
      <c r="G117" s="67">
        <v>-72278883</v>
      </c>
      <c r="H117" s="63"/>
      <c r="I117" s="66">
        <v>-42197639</v>
      </c>
      <c r="J117" s="64"/>
      <c r="K117" s="67">
        <v>-63411787</v>
      </c>
    </row>
    <row r="118" spans="1:11" ht="6" customHeight="1">
      <c r="A118" s="144"/>
      <c r="B118" s="144"/>
      <c r="C118" s="266"/>
      <c r="D118" s="138"/>
      <c r="E118" s="62"/>
      <c r="F118" s="63"/>
      <c r="G118" s="63"/>
      <c r="H118" s="63"/>
      <c r="I118" s="62"/>
      <c r="J118" s="64"/>
      <c r="K118" s="63"/>
    </row>
    <row r="119" spans="1:11" ht="21.75" customHeight="1" thickBot="1">
      <c r="A119" s="137"/>
      <c r="B119" s="144"/>
      <c r="C119" s="266"/>
      <c r="D119" s="138"/>
      <c r="E119" s="68">
        <f>SUM(E116:E118)</f>
        <v>109639289</v>
      </c>
      <c r="F119" s="64"/>
      <c r="G119" s="69">
        <f>SUM(G116:G118)</f>
        <v>-36768424</v>
      </c>
      <c r="H119" s="63"/>
      <c r="I119" s="68">
        <f>SUM(I116:I118)</f>
        <v>16084769</v>
      </c>
      <c r="J119" s="64"/>
      <c r="K119" s="69">
        <f>SUM(K116:K118)</f>
        <v>-40775173</v>
      </c>
    </row>
    <row r="120" spans="1:11" ht="21.75" customHeight="1" thickTop="1">
      <c r="A120" s="137"/>
      <c r="B120" s="144"/>
      <c r="C120" s="266"/>
      <c r="D120" s="138"/>
      <c r="E120" s="62"/>
      <c r="F120" s="63"/>
      <c r="G120" s="63"/>
      <c r="H120" s="63"/>
      <c r="I120" s="62"/>
      <c r="J120" s="64"/>
      <c r="K120" s="63"/>
    </row>
    <row r="121" spans="1:11" ht="21.75" customHeight="1">
      <c r="A121" s="51" t="s">
        <v>150</v>
      </c>
      <c r="B121" s="144"/>
      <c r="C121" s="266"/>
      <c r="D121" s="138"/>
      <c r="E121" s="62"/>
      <c r="F121" s="63"/>
      <c r="G121" s="63"/>
      <c r="H121" s="63"/>
      <c r="I121" s="62"/>
      <c r="J121" s="64"/>
      <c r="K121" s="63"/>
    </row>
    <row r="122" spans="1:11" ht="6" customHeight="1">
      <c r="A122" s="137"/>
      <c r="B122" s="144"/>
      <c r="C122" s="266"/>
      <c r="D122" s="138"/>
      <c r="E122" s="62"/>
      <c r="F122" s="63"/>
      <c r="G122" s="63"/>
      <c r="H122" s="63"/>
      <c r="I122" s="62"/>
      <c r="J122" s="64"/>
      <c r="K122" s="63"/>
    </row>
    <row r="123" spans="1:11" ht="21.75" customHeight="1">
      <c r="A123" s="52" t="s">
        <v>151</v>
      </c>
      <c r="B123" s="155"/>
      <c r="C123" s="263"/>
      <c r="D123" s="52"/>
      <c r="E123" s="62"/>
      <c r="F123" s="63"/>
      <c r="G123" s="63"/>
      <c r="H123" s="63"/>
      <c r="I123" s="62"/>
      <c r="J123" s="64"/>
      <c r="K123" s="63"/>
    </row>
    <row r="124" spans="1:11" ht="21.75" customHeight="1">
      <c r="A124" s="52"/>
      <c r="B124" s="156" t="s">
        <v>152</v>
      </c>
      <c r="C124" s="263"/>
      <c r="D124" s="52"/>
      <c r="E124" s="62">
        <v>320622838</v>
      </c>
      <c r="F124" s="63"/>
      <c r="G124" s="63">
        <v>3611966</v>
      </c>
      <c r="H124" s="63"/>
      <c r="I124" s="62">
        <v>127005939</v>
      </c>
      <c r="J124" s="64"/>
      <c r="K124" s="63">
        <v>3020666</v>
      </c>
    </row>
    <row r="125" spans="1:11" ht="21.75" customHeight="1">
      <c r="A125" s="52"/>
      <c r="B125" s="156" t="s">
        <v>246</v>
      </c>
      <c r="C125" s="263"/>
      <c r="D125" s="52"/>
      <c r="E125" s="62">
        <v>0</v>
      </c>
      <c r="F125" s="63"/>
      <c r="G125" s="63">
        <v>24000000</v>
      </c>
      <c r="H125" s="63"/>
      <c r="I125" s="62">
        <v>0</v>
      </c>
      <c r="J125" s="64"/>
      <c r="K125" s="63">
        <v>24000000</v>
      </c>
    </row>
    <row r="126" spans="1:11" s="261" customFormat="1" ht="21.75" customHeight="1">
      <c r="B126" s="262" t="s">
        <v>229</v>
      </c>
      <c r="C126" s="263"/>
      <c r="E126" s="62">
        <v>27784261</v>
      </c>
      <c r="F126" s="63"/>
      <c r="G126" s="63">
        <v>0</v>
      </c>
      <c r="H126" s="63"/>
      <c r="I126" s="62">
        <v>27784261</v>
      </c>
      <c r="J126" s="158"/>
      <c r="K126" s="63">
        <v>0</v>
      </c>
    </row>
    <row r="127" spans="1:11" ht="21.75" customHeight="1">
      <c r="A127" s="144"/>
      <c r="B127" s="156"/>
      <c r="C127" s="266"/>
      <c r="D127" s="138"/>
      <c r="E127" s="64"/>
      <c r="F127" s="64"/>
      <c r="G127" s="158"/>
      <c r="H127" s="64"/>
      <c r="I127" s="64"/>
      <c r="J127" s="64"/>
      <c r="K127" s="158"/>
    </row>
    <row r="128" spans="1:11" ht="21.75" customHeight="1">
      <c r="A128" s="144"/>
      <c r="B128" s="156"/>
      <c r="C128" s="266"/>
      <c r="D128" s="138"/>
      <c r="E128" s="64"/>
      <c r="F128" s="64"/>
      <c r="G128" s="158"/>
      <c r="H128" s="64"/>
      <c r="I128" s="64"/>
      <c r="J128" s="64"/>
      <c r="K128" s="158"/>
    </row>
    <row r="129" spans="1:11" ht="21.75" customHeight="1">
      <c r="A129" s="144"/>
      <c r="B129" s="156"/>
      <c r="C129" s="266"/>
      <c r="D129" s="138"/>
      <c r="E129" s="64"/>
      <c r="F129" s="64"/>
      <c r="G129" s="158"/>
      <c r="H129" s="64"/>
      <c r="I129" s="64"/>
      <c r="J129" s="64"/>
      <c r="K129" s="158"/>
    </row>
    <row r="130" spans="1:11" ht="21.75" customHeight="1">
      <c r="A130" s="144"/>
      <c r="B130" s="156"/>
      <c r="C130" s="266"/>
      <c r="D130" s="138"/>
      <c r="E130" s="64"/>
      <c r="F130" s="64"/>
      <c r="G130" s="158"/>
      <c r="H130" s="64"/>
      <c r="I130" s="64"/>
      <c r="J130" s="64"/>
      <c r="K130" s="158"/>
    </row>
    <row r="131" spans="1:11" ht="21.75" customHeight="1">
      <c r="A131" s="144"/>
      <c r="B131" s="156"/>
      <c r="C131" s="266"/>
      <c r="D131" s="138"/>
      <c r="E131" s="64"/>
      <c r="F131" s="64"/>
      <c r="G131" s="158"/>
      <c r="H131" s="64"/>
      <c r="I131" s="64"/>
      <c r="J131" s="64"/>
      <c r="K131" s="158"/>
    </row>
    <row r="132" spans="1:11" ht="21.75" customHeight="1">
      <c r="A132" s="144"/>
      <c r="B132" s="156"/>
      <c r="C132" s="266"/>
      <c r="D132" s="138"/>
      <c r="E132" s="64"/>
      <c r="F132" s="64"/>
      <c r="G132" s="158"/>
      <c r="H132" s="64"/>
      <c r="I132" s="64"/>
      <c r="J132" s="64"/>
      <c r="K132" s="158"/>
    </row>
    <row r="133" spans="1:11" ht="21.75" customHeight="1">
      <c r="A133" s="144"/>
      <c r="B133" s="156"/>
      <c r="C133" s="266"/>
      <c r="D133" s="138"/>
      <c r="E133" s="64"/>
      <c r="F133" s="64"/>
      <c r="G133" s="158"/>
      <c r="H133" s="64"/>
      <c r="I133" s="64"/>
      <c r="J133" s="64"/>
      <c r="K133" s="158"/>
    </row>
    <row r="134" spans="1:11" ht="21.75" customHeight="1">
      <c r="A134" s="144"/>
      <c r="B134" s="156"/>
      <c r="C134" s="266"/>
      <c r="D134" s="138"/>
      <c r="E134" s="64"/>
      <c r="F134" s="64"/>
      <c r="G134" s="158"/>
      <c r="H134" s="64"/>
      <c r="I134" s="64"/>
      <c r="J134" s="64"/>
      <c r="K134" s="158"/>
    </row>
    <row r="135" spans="1:11" ht="21.75" customHeight="1">
      <c r="A135" s="144"/>
      <c r="B135" s="156"/>
      <c r="C135" s="266"/>
      <c r="D135" s="138"/>
      <c r="E135" s="64"/>
      <c r="F135" s="64"/>
      <c r="G135" s="158"/>
      <c r="H135" s="64"/>
      <c r="I135" s="64"/>
      <c r="J135" s="64"/>
      <c r="K135" s="158"/>
    </row>
    <row r="136" spans="1:11" ht="21.75" customHeight="1">
      <c r="A136" s="144"/>
      <c r="B136" s="156"/>
      <c r="C136" s="266"/>
      <c r="D136" s="138"/>
      <c r="E136" s="64"/>
      <c r="F136" s="64"/>
      <c r="G136" s="158"/>
      <c r="H136" s="64"/>
      <c r="I136" s="64"/>
      <c r="J136" s="64"/>
      <c r="K136" s="158"/>
    </row>
    <row r="137" spans="1:11" ht="21.75" customHeight="1">
      <c r="A137" s="144"/>
      <c r="B137" s="156"/>
      <c r="C137" s="266"/>
      <c r="D137" s="138"/>
      <c r="E137" s="64"/>
      <c r="F137" s="64"/>
      <c r="G137" s="158"/>
      <c r="H137" s="64"/>
      <c r="I137" s="64"/>
      <c r="J137" s="64"/>
      <c r="K137" s="158"/>
    </row>
    <row r="138" spans="1:11" ht="21.75" customHeight="1">
      <c r="A138" s="144"/>
      <c r="B138" s="156"/>
      <c r="C138" s="266"/>
      <c r="D138" s="138"/>
      <c r="E138" s="64"/>
      <c r="F138" s="64"/>
      <c r="G138" s="158"/>
      <c r="H138" s="64"/>
      <c r="I138" s="64"/>
      <c r="J138" s="64"/>
      <c r="K138" s="158"/>
    </row>
    <row r="139" spans="1:11" ht="21.75" customHeight="1">
      <c r="A139" s="144"/>
      <c r="B139" s="156"/>
      <c r="C139" s="266"/>
      <c r="D139" s="138"/>
      <c r="E139" s="64"/>
      <c r="F139" s="64"/>
      <c r="G139" s="158"/>
      <c r="H139" s="64"/>
      <c r="I139" s="64"/>
      <c r="J139" s="64"/>
      <c r="K139" s="158"/>
    </row>
    <row r="140" spans="1:11" ht="21.75" customHeight="1">
      <c r="A140" s="144"/>
      <c r="B140" s="156"/>
      <c r="C140" s="266"/>
      <c r="D140" s="138"/>
      <c r="E140" s="64"/>
      <c r="F140" s="64"/>
      <c r="G140" s="158"/>
      <c r="H140" s="64"/>
      <c r="I140" s="64"/>
      <c r="J140" s="64"/>
      <c r="K140" s="158"/>
    </row>
    <row r="141" spans="1:11" ht="21.75" customHeight="1">
      <c r="A141" s="144"/>
      <c r="B141" s="156"/>
      <c r="C141" s="266"/>
      <c r="D141" s="138"/>
      <c r="E141" s="64"/>
      <c r="F141" s="64"/>
      <c r="G141" s="158"/>
      <c r="H141" s="64"/>
      <c r="I141" s="64"/>
      <c r="J141" s="64"/>
      <c r="K141" s="158"/>
    </row>
    <row r="142" spans="1:11" ht="21.75" customHeight="1">
      <c r="A142" s="144"/>
      <c r="B142" s="156"/>
      <c r="C142" s="266"/>
      <c r="D142" s="138"/>
      <c r="E142" s="64"/>
      <c r="F142" s="64"/>
      <c r="G142" s="158"/>
      <c r="H142" s="64"/>
      <c r="I142" s="64"/>
      <c r="J142" s="64"/>
      <c r="K142" s="158"/>
    </row>
    <row r="143" spans="1:11" ht="21.75" customHeight="1">
      <c r="A143" s="144"/>
      <c r="B143" s="156"/>
      <c r="C143" s="266"/>
      <c r="D143" s="138"/>
      <c r="E143" s="64"/>
      <c r="F143" s="64"/>
      <c r="G143" s="158"/>
      <c r="H143" s="64"/>
      <c r="I143" s="64"/>
      <c r="J143" s="64"/>
      <c r="K143" s="158"/>
    </row>
    <row r="144" spans="1:11" ht="21.75" customHeight="1">
      <c r="A144" s="144"/>
      <c r="B144" s="156"/>
      <c r="C144" s="266"/>
      <c r="D144" s="138"/>
      <c r="E144" s="64"/>
      <c r="F144" s="64"/>
      <c r="G144" s="158"/>
      <c r="H144" s="64"/>
      <c r="I144" s="64"/>
      <c r="J144" s="64"/>
      <c r="K144" s="158"/>
    </row>
    <row r="145" spans="1:11" ht="21.75" customHeight="1">
      <c r="A145" s="144"/>
      <c r="B145" s="156"/>
      <c r="C145" s="266"/>
      <c r="D145" s="138"/>
      <c r="E145" s="64"/>
      <c r="F145" s="64"/>
      <c r="G145" s="158"/>
      <c r="H145" s="64"/>
      <c r="I145" s="64"/>
      <c r="J145" s="64"/>
      <c r="K145" s="158"/>
    </row>
    <row r="146" spans="1:11" ht="26.25" customHeight="1">
      <c r="A146" s="144"/>
      <c r="B146" s="156"/>
      <c r="C146" s="266"/>
      <c r="D146" s="138"/>
      <c r="E146" s="64"/>
      <c r="F146" s="64"/>
      <c r="G146" s="158"/>
      <c r="H146" s="64"/>
      <c r="I146" s="64"/>
      <c r="J146" s="64"/>
      <c r="K146" s="158"/>
    </row>
    <row r="147" spans="1:11" ht="21.75" customHeight="1">
      <c r="A147" s="144"/>
      <c r="B147" s="156"/>
      <c r="C147" s="266"/>
      <c r="D147" s="138"/>
      <c r="E147" s="64"/>
      <c r="F147" s="64"/>
      <c r="G147" s="158"/>
      <c r="H147" s="64"/>
      <c r="I147" s="64"/>
      <c r="J147" s="64"/>
      <c r="K147" s="158"/>
    </row>
    <row r="148" spans="1:11" ht="11.25" customHeight="1">
      <c r="A148" s="144"/>
      <c r="B148" s="156"/>
      <c r="C148" s="266"/>
      <c r="D148" s="138"/>
      <c r="E148" s="64"/>
      <c r="F148" s="64"/>
      <c r="G148" s="158"/>
      <c r="H148" s="64"/>
      <c r="I148" s="64"/>
      <c r="J148" s="64"/>
      <c r="K148" s="158"/>
    </row>
    <row r="149" spans="1:11" ht="21.95" customHeight="1">
      <c r="A149" s="151" t="str">
        <f>+'5-6 (3m)'!A46:L46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149" s="151"/>
      <c r="C149" s="267"/>
      <c r="D149" s="141"/>
      <c r="E149" s="67"/>
      <c r="F149" s="67"/>
      <c r="G149" s="67"/>
      <c r="H149" s="67"/>
      <c r="I149" s="67"/>
      <c r="J149" s="152"/>
      <c r="K149" s="67"/>
    </row>
  </sheetData>
  <mergeCells count="6">
    <mergeCell ref="E5:G5"/>
    <mergeCell ref="I5:K5"/>
    <mergeCell ref="E59:G59"/>
    <mergeCell ref="I59:K59"/>
    <mergeCell ref="E106:G106"/>
    <mergeCell ref="I106:K106"/>
  </mergeCells>
  <pageMargins left="0.8" right="0.5" top="0.5" bottom="0.6" header="0.49" footer="0.4"/>
  <pageSetup paperSize="9" scale="83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2023-05-15T03:41:41Z</cp:lastPrinted>
  <dcterms:created xsi:type="dcterms:W3CDTF">2021-11-09T06:33:34Z</dcterms:created>
  <dcterms:modified xsi:type="dcterms:W3CDTF">2023-05-15T03:42:27Z</dcterms:modified>
</cp:coreProperties>
</file>