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ch23 (ATV-14)\"/>
    </mc:Choice>
  </mc:AlternateContent>
  <xr:revisionPtr revIDLastSave="0" documentId="13_ncr:1_{57AFC66A-5345-4F6C-859B-3ABD157C0BB6}" xr6:coauthVersionLast="47" xr6:coauthVersionMax="47" xr10:uidLastSave="{00000000-0000-0000-0000-000000000000}"/>
  <bookViews>
    <workbookView xWindow="-120" yWindow="-120" windowWidth="21840" windowHeight="13140" activeTab="4" xr2:uid="{37CF27C4-6DE4-4805-A6A3-8A19C8B6D991}"/>
  </bookViews>
  <sheets>
    <sheet name="2-4" sheetId="1" r:id="rId1"/>
    <sheet name="5-6 (3m)" sheetId="26" r:id="rId2"/>
    <sheet name="7" sheetId="27" r:id="rId3"/>
    <sheet name="8" sheetId="28" r:id="rId4"/>
    <sheet name="9-10" sheetId="2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3" i="27" l="1"/>
  <c r="L85" i="26"/>
  <c r="J85" i="26"/>
  <c r="H85" i="26"/>
  <c r="F85" i="26"/>
  <c r="E139" i="1" l="1"/>
  <c r="G139" i="1"/>
  <c r="I139" i="1"/>
  <c r="K139" i="1"/>
  <c r="W30" i="27"/>
  <c r="Q27" i="28"/>
  <c r="E49" i="29"/>
  <c r="E55" i="29" s="1"/>
  <c r="E35" i="27"/>
  <c r="J39" i="26"/>
  <c r="K49" i="29" l="1"/>
  <c r="I49" i="29"/>
  <c r="G49" i="29"/>
  <c r="A111" i="29"/>
  <c r="W31" i="27"/>
  <c r="W28" i="27"/>
  <c r="F97" i="26"/>
  <c r="K84" i="29" l="1"/>
  <c r="E22" i="27"/>
  <c r="G22" i="27"/>
  <c r="I22" i="27"/>
  <c r="K22" i="27"/>
  <c r="E20" i="28"/>
  <c r="G20" i="28"/>
  <c r="I20" i="28"/>
  <c r="K20" i="28"/>
  <c r="U35" i="27"/>
  <c r="U22" i="27"/>
  <c r="Q22" i="27"/>
  <c r="O22" i="27"/>
  <c r="O20" i="28" l="1"/>
  <c r="M20" i="28"/>
  <c r="O29" i="28"/>
  <c r="M29" i="28"/>
  <c r="K29" i="28"/>
  <c r="I29" i="28"/>
  <c r="G29" i="28"/>
  <c r="E29" i="28"/>
  <c r="Q18" i="28" l="1"/>
  <c r="S20" i="27"/>
  <c r="W20" i="27" s="1"/>
  <c r="M35" i="27" l="1"/>
  <c r="G28" i="1" l="1"/>
  <c r="S25" i="27" l="1"/>
  <c r="W25" i="27" s="1"/>
  <c r="L104" i="26" l="1"/>
  <c r="L97" i="26"/>
  <c r="L88" i="26"/>
  <c r="L27" i="26"/>
  <c r="L19" i="26"/>
  <c r="H104" i="26"/>
  <c r="H97" i="26"/>
  <c r="H76" i="26"/>
  <c r="H88" i="26" s="1"/>
  <c r="H27" i="26"/>
  <c r="H19" i="26"/>
  <c r="Q35" i="27"/>
  <c r="O35" i="27"/>
  <c r="K35" i="27"/>
  <c r="I35" i="27"/>
  <c r="G35" i="27"/>
  <c r="S35" i="27"/>
  <c r="S16" i="27"/>
  <c r="Q23" i="28"/>
  <c r="Q29" i="28" s="1"/>
  <c r="Q14" i="28"/>
  <c r="Q20" i="28" s="1"/>
  <c r="K129" i="29"/>
  <c r="I129" i="29"/>
  <c r="G129" i="29"/>
  <c r="E129" i="29"/>
  <c r="K105" i="29"/>
  <c r="G105" i="29"/>
  <c r="K100" i="29"/>
  <c r="I100" i="29"/>
  <c r="G100" i="29"/>
  <c r="E100" i="29"/>
  <c r="I84" i="29"/>
  <c r="G84" i="29"/>
  <c r="E84" i="29"/>
  <c r="K55" i="29"/>
  <c r="G55" i="29"/>
  <c r="I55" i="29"/>
  <c r="A109" i="26"/>
  <c r="J104" i="26"/>
  <c r="F104" i="26"/>
  <c r="J97" i="26"/>
  <c r="J88" i="26"/>
  <c r="F88" i="26"/>
  <c r="A57" i="26"/>
  <c r="J27" i="26"/>
  <c r="F27" i="26"/>
  <c r="J19" i="26"/>
  <c r="F19" i="26"/>
  <c r="E102" i="29" l="1"/>
  <c r="I102" i="29"/>
  <c r="I105" i="29" s="1"/>
  <c r="W16" i="27"/>
  <c r="W22" i="27" s="1"/>
  <c r="S22" i="27"/>
  <c r="L42" i="26"/>
  <c r="L91" i="26" s="1"/>
  <c r="H42" i="26"/>
  <c r="H91" i="26" s="1"/>
  <c r="J42" i="26"/>
  <c r="J91" i="26" s="1"/>
  <c r="W35" i="27"/>
  <c r="F39" i="26" l="1"/>
  <c r="F42" i="26" s="1"/>
  <c r="F91" i="26" s="1"/>
  <c r="E142" i="1"/>
  <c r="E83" i="1" l="1"/>
  <c r="G83" i="1"/>
  <c r="I83" i="1"/>
  <c r="K83" i="1"/>
  <c r="E46" i="1"/>
  <c r="G46" i="1"/>
  <c r="I46" i="1"/>
  <c r="K46" i="1"/>
  <c r="K28" i="1"/>
  <c r="I28" i="1"/>
  <c r="E28" i="1"/>
  <c r="I48" i="1" l="1"/>
  <c r="E48" i="1"/>
  <c r="G48" i="1"/>
  <c r="K48" i="1"/>
  <c r="I142" i="1" l="1"/>
  <c r="K142" i="1"/>
  <c r="G142" i="1"/>
  <c r="A111" i="1"/>
  <c r="A109" i="1"/>
  <c r="A108" i="1"/>
  <c r="A162" i="1" s="1"/>
  <c r="K97" i="1"/>
  <c r="I97" i="1"/>
  <c r="G97" i="1"/>
  <c r="E97" i="1"/>
  <c r="A57" i="1"/>
  <c r="A55" i="1"/>
  <c r="G99" i="1" l="1"/>
  <c r="G144" i="1" s="1"/>
  <c r="I99" i="1"/>
  <c r="I144" i="1" s="1"/>
  <c r="E99" i="1"/>
  <c r="E144" i="1" s="1"/>
  <c r="K99" i="1"/>
  <c r="K144" i="1" s="1"/>
  <c r="E105" i="29"/>
</calcChain>
</file>

<file path=xl/sharedStrings.xml><?xml version="1.0" encoding="utf-8"?>
<sst xmlns="http://schemas.openxmlformats.org/spreadsheetml/2006/main" count="498" uniqueCount="263">
  <si>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</si>
  <si>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</si>
  <si>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</si>
  <si>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</si>
  <si>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</si>
  <si>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</si>
  <si>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</si>
  <si>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</si>
  <si>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</si>
  <si>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</si>
  <si>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</si>
  <si>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</si>
  <si>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</si>
  <si>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</si>
  <si>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</si>
  <si>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</si>
  <si>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</si>
  <si>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</si>
  <si>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Inventories</t>
  </si>
  <si>
    <t>Advance payment for projects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</si>
  <si>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</si>
  <si>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</si>
  <si>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</si>
  <si>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</si>
  <si>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</si>
  <si>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</si>
  <si>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Investment in joint venture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</si>
  <si>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</si>
  <si>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</si>
  <si>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</si>
  <si>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</si>
  <si>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</si>
  <si>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</si>
  <si>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</si>
  <si>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</si>
  <si>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</si>
  <si>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</si>
  <si>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</si>
  <si>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</si>
  <si>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payables</t>
  </si>
  <si>
    <t>Contract liabilities</t>
  </si>
  <si>
    <t xml:space="preserve">Current portion of long-term borrowing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</si>
  <si>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</si>
  <si>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</si>
  <si>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</si>
  <si>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</si>
  <si>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</si>
  <si>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</si>
  <si>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</si>
  <si>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</si>
  <si>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</si>
  <si>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</si>
  <si>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</si>
  <si>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</si>
  <si>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</si>
  <si>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</si>
  <si>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</si>
  <si>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</si>
  <si>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</si>
  <si>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fully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</si>
  <si>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</si>
  <si>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</si>
  <si>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</si>
  <si>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</si>
  <si>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</si>
  <si>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</si>
  <si>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</si>
  <si>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</si>
  <si>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</si>
  <si>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</si>
  <si>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</si>
  <si>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</si>
  <si>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</si>
  <si>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</si>
  <si>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</si>
  <si>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</si>
  <si>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</si>
  <si>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</si>
  <si>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</si>
  <si>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</si>
  <si>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</si>
  <si>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</si>
  <si>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</si>
  <si>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</si>
  <si>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</si>
  <si>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</si>
  <si>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</si>
  <si>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</si>
  <si>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Owners of the parent</t>
  </si>
  <si>
    <t>Statement of Changes in Equity</t>
  </si>
  <si>
    <t>Consolidated financial information  (Unaudited)</t>
  </si>
  <si>
    <t>Attributable to owners of the parent</t>
  </si>
  <si>
    <t>Issued and</t>
  </si>
  <si>
    <t>Appropriated</t>
  </si>
  <si>
    <t>Total</t>
  </si>
  <si>
    <t>Non-</t>
  </si>
  <si>
    <t>paid-up</t>
  </si>
  <si>
    <t>Share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</si>
  <si>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</si>
  <si>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</si>
  <si>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</si>
  <si>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</si>
  <si>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</si>
  <si>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</si>
  <si>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</si>
  <si>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</si>
  <si>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</si>
  <si>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</si>
  <si>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</si>
  <si>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</si>
  <si>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</si>
  <si>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</si>
  <si>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</si>
  <si>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</si>
  <si>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</si>
  <si>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</si>
  <si>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</si>
  <si>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</si>
  <si>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</si>
  <si>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</si>
  <si>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</si>
  <si>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</si>
  <si>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</si>
  <si>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</si>
  <si>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</si>
  <si>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</si>
  <si>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</si>
  <si>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</si>
  <si>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</si>
  <si>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</si>
  <si>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</si>
  <si>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</si>
  <si>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</si>
  <si>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</si>
  <si>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</si>
  <si>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</si>
  <si>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</si>
  <si>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</si>
  <si>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</si>
  <si>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measured at amortised cost</t>
  </si>
  <si>
    <t>Interest received</t>
  </si>
  <si>
    <t xml:space="preserve">Cash flows from financing activities </t>
  </si>
  <si>
    <t>Proceeds from short-term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</si>
  <si>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</si>
  <si>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</si>
  <si>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</si>
  <si>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</si>
  <si>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</si>
  <si>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2022</t>
  </si>
  <si>
    <t>Opening balance at 1 January 2022</t>
  </si>
  <si>
    <t>Current portion of derivative assets</t>
  </si>
  <si>
    <t>Current portion of derivative liabilities</t>
  </si>
  <si>
    <t>Impairment loss on interest receivable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</si>
  <si>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</si>
  <si>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</si>
  <si>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</si>
  <si>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</si>
  <si>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Impairment loss on trade receivable</t>
  </si>
  <si>
    <t xml:space="preserve"> to profit or loss:</t>
  </si>
  <si>
    <t>Gain on disposals of investments</t>
  </si>
  <si>
    <t>Cost of</t>
  </si>
  <si>
    <t xml:space="preserve">Repayments of short-term borrowing </t>
  </si>
  <si>
    <t xml:space="preserve">Repayments of long-term borrowing </t>
  </si>
  <si>
    <t>Repayments of lease liabilities</t>
  </si>
  <si>
    <t>For the purpose of statement of cash flows,</t>
  </si>
  <si>
    <t>cash and cash equivalents are comprised as follows:</t>
  </si>
  <si>
    <t>Bank overdrafts</t>
  </si>
  <si>
    <t>Debentures</t>
  </si>
  <si>
    <t>Work in process and inventories under installation</t>
  </si>
  <si>
    <t>31 March</t>
  </si>
  <si>
    <t>As at 31 March 2023</t>
  </si>
  <si>
    <t>2023</t>
  </si>
  <si>
    <t>accounted for using equity method</t>
  </si>
  <si>
    <t>Income tax</t>
  </si>
  <si>
    <t>Other comprehensive income (expense):</t>
  </si>
  <si>
    <t xml:space="preserve">Items that will not be reclassified </t>
  </si>
  <si>
    <t>to profit or loss</t>
  </si>
  <si>
    <t>Share of other comprehensive expense of associate</t>
  </si>
  <si>
    <t xml:space="preserve">   accounted for using equity method, net of tax</t>
  </si>
  <si>
    <t xml:space="preserve">   - Changes in fair value of equity investments at </t>
  </si>
  <si>
    <t xml:space="preserve">         fair value through other comprehensive income</t>
  </si>
  <si>
    <t>Total items that will not be reclassified</t>
  </si>
  <si>
    <t xml:space="preserve"> to profit or loss, net of tax</t>
  </si>
  <si>
    <t>Items that may be reclassified subsequently</t>
  </si>
  <si>
    <t>Other comprehensive income (expense)</t>
  </si>
  <si>
    <t>for the period</t>
  </si>
  <si>
    <t>Total comprehensive income (expense)</t>
  </si>
  <si>
    <t>for the period attributable to:</t>
  </si>
  <si>
    <t>Closing balance at 31 March 2022</t>
  </si>
  <si>
    <t>Gain on disposals of investments in associate</t>
  </si>
  <si>
    <t>Proceeds from disposal of investment in an associate</t>
  </si>
  <si>
    <t>Payments for purchase of equipment</t>
  </si>
  <si>
    <t>Payments for purchase of intangible assets</t>
  </si>
  <si>
    <t>Payments for investment in subsidiary</t>
  </si>
  <si>
    <t>Payments for investment in associate</t>
  </si>
  <si>
    <t>Loan made to subsidiary</t>
  </si>
  <si>
    <t>Repayments of loan to subsidiary</t>
  </si>
  <si>
    <t>Net decrease in cash and cash equivalents</t>
  </si>
  <si>
    <t>For the three-month period ended 31 March 2023</t>
  </si>
  <si>
    <t>Opening balance at 1 January 2023</t>
  </si>
  <si>
    <t>Closing balance at 31 March 2023</t>
  </si>
  <si>
    <t>Derivative liabilities</t>
  </si>
  <si>
    <t>Total Items that will be reclassified to profit or loss</t>
  </si>
  <si>
    <t xml:space="preserve"> net of income tax</t>
  </si>
  <si>
    <t>Changes in equity for period</t>
  </si>
  <si>
    <t>Increase in non-controlling interests</t>
  </si>
  <si>
    <t>Change interest</t>
  </si>
  <si>
    <t xml:space="preserve">of investment </t>
  </si>
  <si>
    <t>in subsidiary</t>
  </si>
  <si>
    <t xml:space="preserve">  Ordinary shares, 624,266,575 shares </t>
  </si>
  <si>
    <t xml:space="preserve">  Ordinary shares 624,266,575 shares</t>
  </si>
  <si>
    <t>Proceeds from share issuance from NCI</t>
  </si>
  <si>
    <t>- legal</t>
  </si>
  <si>
    <t xml:space="preserve">Total comprehensive income </t>
  </si>
  <si>
    <t>(expense) for the period</t>
  </si>
  <si>
    <t>Changs in equity for period</t>
  </si>
  <si>
    <t>Total comprehensive income</t>
  </si>
  <si>
    <t xml:space="preserve">Total comprehensive expense </t>
  </si>
  <si>
    <t>Other comprehensive expense for the period,</t>
  </si>
  <si>
    <t>Restricted deposits at bank</t>
  </si>
  <si>
    <t>Acquisition of right-of-use assets not yet paid</t>
  </si>
  <si>
    <t>Proceeds from disposals of equipment</t>
  </si>
  <si>
    <t>Share of profit from associates and joint ventures</t>
  </si>
  <si>
    <t xml:space="preserve">   using equity method</t>
  </si>
  <si>
    <t>Payments for investment in joint venture</t>
  </si>
  <si>
    <t>7, 8</t>
  </si>
  <si>
    <t>12, 13</t>
  </si>
  <si>
    <t>Gain from unrealised on exchange rate</t>
  </si>
  <si>
    <t>Fair value (gain) losses on derivatives</t>
  </si>
  <si>
    <t>Proceeds from non-controlling interests</t>
  </si>
  <si>
    <t xml:space="preserve">    at par value of Baht 0.50 each</t>
  </si>
  <si>
    <t xml:space="preserve">    fully paid up at Baht 0.50 each</t>
  </si>
  <si>
    <t xml:space="preserve">
income (expense)</t>
  </si>
  <si>
    <t xml:space="preserve">Other comprehensive  </t>
  </si>
  <si>
    <t xml:space="preserve">Proceeds from short-term borrowings </t>
  </si>
  <si>
    <t>from related parties</t>
  </si>
  <si>
    <t xml:space="preserve">Repayments of short-term borrowings </t>
  </si>
  <si>
    <t>Gross profit (loss)</t>
  </si>
  <si>
    <t>Profit (loss) before income tax</t>
  </si>
  <si>
    <t>Profit (loss) for the period</t>
  </si>
  <si>
    <t>Profit (loss) for the period attributable to:</t>
  </si>
  <si>
    <t xml:space="preserve">Earnings (loss) per share </t>
  </si>
  <si>
    <t>Basic earnings (loss) per share</t>
  </si>
  <si>
    <t xml:space="preserve">Profit (loss) before income tax </t>
  </si>
  <si>
    <t>Warranty expenses</t>
  </si>
  <si>
    <t>Loss on disposals of investments in subsidiary</t>
  </si>
  <si>
    <t xml:space="preserve">Increase in restricted cash </t>
  </si>
  <si>
    <t>(Increase) decrease in financial assets</t>
  </si>
  <si>
    <r>
      <t xml:space="preserve">Liabilities and equity </t>
    </r>
    <r>
      <rPr>
        <sz val="9"/>
        <rFont val="Arial"/>
        <family val="2"/>
      </rPr>
      <t>(Cont'd)</t>
    </r>
  </si>
  <si>
    <t>Acquisition of intangible assets not yet paid</t>
  </si>
  <si>
    <t>Note</t>
  </si>
  <si>
    <t>Gain from exchange rates, net</t>
  </si>
  <si>
    <t xml:space="preserve">Reserve for treasury share from </t>
  </si>
  <si>
    <t>non-controlling interests</t>
  </si>
  <si>
    <t>Loss (reversal) on impairment of inventories</t>
  </si>
  <si>
    <t>Employee benefit expenses</t>
  </si>
  <si>
    <t>Cash generated from (used in) operations</t>
  </si>
  <si>
    <t>Net cash generated from (used in) operating activities</t>
  </si>
  <si>
    <t>Net cash (used in) generated from investing activities</t>
  </si>
  <si>
    <t>Net cash (used in) generated from financing activities</t>
  </si>
  <si>
    <t>Deferred profit from related party's transactions</t>
  </si>
  <si>
    <t xml:space="preserve">   with joint venture</t>
  </si>
  <si>
    <t>Loss from disposal and written-off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</si>
</sst>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sz val="14"/>
      <color theme="1"/>
      <name val="Cordia New"/>
      <family val="2"/>
    </font>
    <font>
      <sz val="8.5"/>
      <color theme="1"/>
      <name val="Arial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" fillId="0" borderId="0"/>
    <xf numFmtId="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6" fillId="0" borderId="1" xfId="2" quotePrefix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Continuous" vertical="center"/>
    </xf>
    <xf numFmtId="164" fontId="7" fillId="0" borderId="1" xfId="2" applyNumberFormat="1" applyFont="1" applyBorder="1" applyAlignment="1">
      <alignment horizontal="centerContinuous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quotePrefix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6" fillId="0" borderId="0" xfId="2" quotePrefix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6" fillId="0" borderId="1" xfId="1" quotePrefix="1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7" fillId="2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164" fontId="7" fillId="2" borderId="3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4" fontId="6" fillId="0" borderId="0" xfId="3" quotePrefix="1" applyNumberFormat="1" applyFont="1" applyFill="1" applyAlignment="1">
      <alignment horizontal="centerContinuous" vertical="center"/>
    </xf>
    <xf numFmtId="164" fontId="7" fillId="0" borderId="0" xfId="3" applyNumberFormat="1" applyFont="1" applyFill="1" applyAlignment="1">
      <alignment horizontal="centerContinuous" vertical="center"/>
    </xf>
    <xf numFmtId="164" fontId="7" fillId="0" borderId="1" xfId="3" applyNumberFormat="1" applyFont="1" applyFill="1" applyBorder="1" applyAlignment="1">
      <alignment horizontal="centerContinuous" vertical="center"/>
    </xf>
    <xf numFmtId="164" fontId="7" fillId="0" borderId="2" xfId="3" applyNumberFormat="1" applyFont="1" applyFill="1" applyBorder="1" applyAlignment="1">
      <alignment horizontal="centerContinuous" vertical="center"/>
    </xf>
    <xf numFmtId="164" fontId="7" fillId="0" borderId="0" xfId="3" applyNumberFormat="1" applyFont="1" applyFill="1" applyBorder="1" applyAlignment="1">
      <alignment horizontal="centerContinuous" vertical="center"/>
    </xf>
    <xf numFmtId="164" fontId="6" fillId="0" borderId="0" xfId="2" applyNumberFormat="1" applyFont="1" applyAlignment="1">
      <alignment horizontal="centerContinuous" vertical="center"/>
    </xf>
    <xf numFmtId="164" fontId="6" fillId="2" borderId="0" xfId="3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4" fontId="7" fillId="2" borderId="3" xfId="3" applyNumberFormat="1" applyFont="1" applyFill="1" applyBorder="1" applyAlignment="1">
      <alignment horizontal="right" vertical="center"/>
    </xf>
    <xf numFmtId="164" fontId="7" fillId="0" borderId="3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vertical="center"/>
    </xf>
    <xf numFmtId="164" fontId="7" fillId="0" borderId="1" xfId="3" applyNumberFormat="1" applyFont="1" applyFill="1" applyBorder="1" applyAlignment="1">
      <alignment vertical="center"/>
    </xf>
    <xf numFmtId="167" fontId="7" fillId="0" borderId="0" xfId="9" applyNumberFormat="1" applyFont="1" applyAlignment="1">
      <alignment vertical="center"/>
    </xf>
    <xf numFmtId="164" fontId="7" fillId="0" borderId="0" xfId="9" applyNumberFormat="1" applyFont="1" applyAlignment="1">
      <alignment vertical="center"/>
    </xf>
    <xf numFmtId="164" fontId="7" fillId="0" borderId="0" xfId="10" applyNumberFormat="1" applyFont="1" applyFill="1" applyAlignment="1">
      <alignment horizontal="right" vertical="center"/>
    </xf>
    <xf numFmtId="164" fontId="7" fillId="0" borderId="0" xfId="10" applyNumberFormat="1" applyFont="1" applyFill="1" applyAlignment="1">
      <alignment vertical="center"/>
    </xf>
    <xf numFmtId="164" fontId="7" fillId="0" borderId="0" xfId="9" applyNumberFormat="1" applyFont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167" fontId="6" fillId="0" borderId="0" xfId="9" applyNumberFormat="1" applyFont="1" applyAlignment="1">
      <alignment horizontal="left" vertical="center"/>
    </xf>
    <xf numFmtId="167" fontId="6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horizontal="centerContinuous" vertical="center"/>
    </xf>
    <xf numFmtId="164" fontId="7" fillId="0" borderId="0" xfId="9" applyNumberFormat="1" applyFont="1" applyAlignment="1">
      <alignment horizontal="centerContinuous" vertical="center"/>
    </xf>
    <xf numFmtId="164" fontId="7" fillId="0" borderId="0" xfId="10" applyNumberFormat="1" applyFont="1" applyFill="1" applyBorder="1" applyAlignment="1">
      <alignment horizontal="right" vertical="center"/>
    </xf>
    <xf numFmtId="164" fontId="7" fillId="0" borderId="0" xfId="10" applyNumberFormat="1" applyFont="1" applyFill="1" applyAlignment="1">
      <alignment horizontal="centerContinuous" vertical="center"/>
    </xf>
    <xf numFmtId="167" fontId="6" fillId="0" borderId="1" xfId="9" applyNumberFormat="1" applyFont="1" applyBorder="1" applyAlignment="1">
      <alignment horizontal="left" vertical="center"/>
    </xf>
    <xf numFmtId="167" fontId="7" fillId="0" borderId="1" xfId="9" applyNumberFormat="1" applyFont="1" applyBorder="1" applyAlignment="1">
      <alignment horizontal="centerContinuous" vertical="center"/>
    </xf>
    <xf numFmtId="164" fontId="7" fillId="0" borderId="1" xfId="9" applyNumberFormat="1" applyFont="1" applyBorder="1" applyAlignment="1">
      <alignment horizontal="centerContinuous" vertical="center"/>
    </xf>
    <xf numFmtId="164" fontId="7" fillId="0" borderId="1" xfId="10" applyNumberFormat="1" applyFont="1" applyFill="1" applyBorder="1" applyAlignment="1">
      <alignment horizontal="right" vertical="center"/>
    </xf>
    <xf numFmtId="164" fontId="7" fillId="0" borderId="1" xfId="10" applyNumberFormat="1" applyFont="1" applyFill="1" applyBorder="1" applyAlignment="1">
      <alignment horizontal="centerContinuous" vertical="center"/>
    </xf>
    <xf numFmtId="164" fontId="7" fillId="0" borderId="1" xfId="9" applyNumberFormat="1" applyFont="1" applyBorder="1" applyAlignment="1">
      <alignment vertical="center"/>
    </xf>
    <xf numFmtId="164" fontId="7" fillId="0" borderId="0" xfId="10" applyNumberFormat="1" applyFont="1" applyFill="1" applyBorder="1" applyAlignment="1">
      <alignment horizontal="centerContinuous" vertical="center"/>
    </xf>
    <xf numFmtId="167" fontId="6" fillId="0" borderId="0" xfId="9" quotePrefix="1" applyNumberFormat="1" applyFont="1" applyAlignment="1">
      <alignment horizontal="left" vertical="center"/>
    </xf>
    <xf numFmtId="167" fontId="6" fillId="0" borderId="2" xfId="9" applyNumberFormat="1" applyFont="1" applyBorder="1" applyAlignment="1">
      <alignment horizontal="left" vertical="center"/>
    </xf>
    <xf numFmtId="167" fontId="7" fillId="0" borderId="2" xfId="9" applyNumberFormat="1" applyFont="1" applyBorder="1" applyAlignment="1">
      <alignment horizontal="centerContinuous" vertical="center"/>
    </xf>
    <xf numFmtId="164" fontId="7" fillId="0" borderId="2" xfId="9" applyNumberFormat="1" applyFont="1" applyBorder="1" applyAlignment="1">
      <alignment horizontal="centerContinuous" vertical="center"/>
    </xf>
    <xf numFmtId="164" fontId="6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center" vertical="center"/>
    </xf>
    <xf numFmtId="164" fontId="6" fillId="0" borderId="0" xfId="11" applyNumberFormat="1" applyFont="1" applyFill="1" applyBorder="1" applyAlignment="1">
      <alignment horizontal="right" vertical="center"/>
    </xf>
    <xf numFmtId="164" fontId="6" fillId="0" borderId="0" xfId="10" applyNumberFormat="1" applyFont="1" applyFill="1" applyBorder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1" quotePrefix="1" applyNumberFormat="1" applyFont="1" applyFill="1" applyBorder="1" applyAlignment="1">
      <alignment horizontal="right" vertical="center"/>
    </xf>
    <xf numFmtId="164" fontId="6" fillId="0" borderId="1" xfId="11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left" vertical="center"/>
    </xf>
    <xf numFmtId="168" fontId="7" fillId="0" borderId="0" xfId="3" applyNumberFormat="1" applyFont="1" applyFill="1"/>
    <xf numFmtId="0" fontId="7" fillId="0" borderId="0" xfId="3" applyNumberFormat="1" applyFont="1" applyFill="1" applyAlignment="1">
      <alignment horizontal="center" vertical="center"/>
    </xf>
    <xf numFmtId="168" fontId="7" fillId="0" borderId="0" xfId="3" applyNumberFormat="1" applyFont="1" applyFill="1" applyAlignment="1">
      <alignment vertical="center"/>
    </xf>
    <xf numFmtId="168" fontId="6" fillId="0" borderId="0" xfId="3" quotePrefix="1" applyNumberFormat="1" applyFont="1" applyFill="1" applyAlignment="1">
      <alignment horizontal="left" vertical="center"/>
    </xf>
    <xf numFmtId="0" fontId="6" fillId="0" borderId="0" xfId="3" quotePrefix="1" applyNumberFormat="1" applyFont="1" applyFill="1" applyAlignment="1">
      <alignment horizontal="center" vertical="center"/>
    </xf>
    <xf numFmtId="164" fontId="7" fillId="0" borderId="0" xfId="3" applyNumberFormat="1" applyFont="1" applyFill="1"/>
    <xf numFmtId="0" fontId="6" fillId="0" borderId="0" xfId="3" applyNumberFormat="1" applyFont="1" applyFill="1" applyAlignment="1">
      <alignment horizontal="center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4" applyNumberFormat="1" applyFont="1" applyAlignment="1">
      <alignment vertical="center"/>
    </xf>
    <xf numFmtId="167" fontId="6" fillId="0" borderId="0" xfId="4" quotePrefix="1" applyNumberFormat="1" applyFont="1" applyAlignment="1">
      <alignment horizontal="left" vertical="center"/>
    </xf>
    <xf numFmtId="167" fontId="7" fillId="0" borderId="0" xfId="4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7" fontId="6" fillId="0" borderId="1" xfId="4" applyNumberFormat="1" applyFont="1" applyBorder="1" applyAlignment="1">
      <alignment horizontal="left" vertical="center"/>
    </xf>
    <xf numFmtId="167" fontId="7" fillId="0" borderId="1" xfId="4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4" applyNumberFormat="1" applyFont="1" applyBorder="1" applyAlignment="1">
      <alignment horizontal="center" vertical="center"/>
    </xf>
    <xf numFmtId="167" fontId="7" fillId="0" borderId="0" xfId="4" applyNumberFormat="1" applyFont="1" applyAlignment="1">
      <alignment vertical="center"/>
    </xf>
    <xf numFmtId="0" fontId="7" fillId="0" borderId="0" xfId="4" quotePrefix="1" applyFont="1" applyAlignment="1">
      <alignment vertical="center"/>
    </xf>
    <xf numFmtId="167" fontId="7" fillId="0" borderId="1" xfId="4" applyNumberFormat="1" applyFont="1" applyBorder="1" applyAlignment="1">
      <alignment vertical="center"/>
    </xf>
    <xf numFmtId="167" fontId="6" fillId="0" borderId="0" xfId="4" applyNumberFormat="1" applyFont="1" applyAlignment="1">
      <alignment horizontal="left" vertical="center"/>
    </xf>
    <xf numFmtId="167" fontId="6" fillId="0" borderId="0" xfId="4" applyNumberFormat="1" applyFont="1" applyAlignment="1">
      <alignment vertical="center"/>
    </xf>
    <xf numFmtId="0" fontId="7" fillId="0" borderId="0" xfId="5" applyFont="1" applyAlignment="1">
      <alignment vertical="center"/>
    </xf>
    <xf numFmtId="167" fontId="7" fillId="0" borderId="0" xfId="4" quotePrefix="1" applyNumberFormat="1" applyFont="1" applyAlignment="1">
      <alignment horizontal="left" vertical="center"/>
    </xf>
    <xf numFmtId="164" fontId="7" fillId="0" borderId="0" xfId="9" applyNumberFormat="1" applyFont="1" applyFill="1" applyAlignment="1">
      <alignment horizontal="right" vertical="center"/>
    </xf>
    <xf numFmtId="164" fontId="7" fillId="0" borderId="1" xfId="5" applyNumberFormat="1" applyFont="1" applyFill="1" applyBorder="1" applyAlignment="1">
      <alignment horizontal="right" vertical="center"/>
    </xf>
    <xf numFmtId="164" fontId="6" fillId="0" borderId="0" xfId="2" quotePrefix="1" applyNumberFormat="1" applyFont="1" applyFill="1" applyAlignment="1">
      <alignment horizontal="right" vertical="center"/>
    </xf>
    <xf numFmtId="164" fontId="6" fillId="0" borderId="0" xfId="3" quotePrefix="1" applyNumberFormat="1" applyFont="1" applyFill="1" applyBorder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quotePrefix="1" applyFont="1" applyAlignment="1">
      <alignment horizontal="left" vertical="center"/>
    </xf>
    <xf numFmtId="0" fontId="7" fillId="0" borderId="0" xfId="8" applyFont="1" applyAlignment="1">
      <alignment horizontal="centerContinuous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1" xfId="8" applyFont="1" applyBorder="1" applyAlignment="1">
      <alignment horizontal="left" vertical="center"/>
    </xf>
    <xf numFmtId="0" fontId="7" fillId="0" borderId="1" xfId="8" applyFont="1" applyBorder="1" applyAlignment="1">
      <alignment horizontal="centerContinuous" vertical="center"/>
    </xf>
    <xf numFmtId="164" fontId="6" fillId="0" borderId="0" xfId="8" applyNumberFormat="1" applyFont="1" applyAlignment="1">
      <alignment horizontal="centerContinuous" vertical="center"/>
    </xf>
    <xf numFmtId="0" fontId="8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164" fontId="7" fillId="0" borderId="1" xfId="8" applyNumberFormat="1" applyFont="1" applyBorder="1" applyAlignment="1">
      <alignment vertical="center"/>
    </xf>
    <xf numFmtId="37" fontId="7" fillId="0" borderId="0" xfId="8" applyNumberFormat="1" applyFont="1" applyAlignment="1">
      <alignment horizontal="left" vertical="center"/>
    </xf>
    <xf numFmtId="37" fontId="7" fillId="0" borderId="0" xfId="8" quotePrefix="1" applyNumberFormat="1" applyFont="1" applyAlignment="1">
      <alignment horizontal="lef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0" xfId="9" applyNumberFormat="1" applyFont="1" applyFill="1" applyAlignment="1">
      <alignment horizontal="right" vertical="center"/>
    </xf>
    <xf numFmtId="0" fontId="6" fillId="0" borderId="1" xfId="8" applyFont="1" applyBorder="1" applyAlignment="1">
      <alignment horizontal="centerContinuous" vertical="center"/>
    </xf>
    <xf numFmtId="167" fontId="17" fillId="0" borderId="0" xfId="9" applyNumberFormat="1" applyFont="1" applyAlignment="1">
      <alignment horizontal="center" vertical="center"/>
    </xf>
    <xf numFmtId="167" fontId="18" fillId="0" borderId="0" xfId="9" applyNumberFormat="1" applyFont="1" applyAlignment="1">
      <alignment vertical="center"/>
    </xf>
    <xf numFmtId="164" fontId="18" fillId="0" borderId="0" xfId="9" applyNumberFormat="1" applyFont="1" applyAlignment="1">
      <alignment vertical="center"/>
    </xf>
    <xf numFmtId="164" fontId="17" fillId="0" borderId="0" xfId="9" applyNumberFormat="1" applyFont="1" applyAlignment="1">
      <alignment horizontal="center" vertical="center"/>
    </xf>
    <xf numFmtId="167" fontId="19" fillId="0" borderId="0" xfId="9" applyNumberFormat="1" applyFont="1" applyAlignment="1">
      <alignment horizontal="center" vertical="center"/>
    </xf>
    <xf numFmtId="164" fontId="17" fillId="0" borderId="0" xfId="10" applyNumberFormat="1" applyFont="1" applyFill="1" applyBorder="1" applyAlignment="1">
      <alignment horizontal="right" vertical="center"/>
    </xf>
    <xf numFmtId="164" fontId="17" fillId="0" borderId="0" xfId="10" quotePrefix="1" applyNumberFormat="1" applyFont="1" applyFill="1" applyBorder="1" applyAlignment="1">
      <alignment horizontal="right" vertical="center"/>
    </xf>
    <xf numFmtId="164" fontId="17" fillId="0" borderId="0" xfId="9" applyNumberFormat="1" applyFont="1" applyAlignment="1">
      <alignment horizontal="right" vertical="center"/>
    </xf>
    <xf numFmtId="164" fontId="17" fillId="0" borderId="0" xfId="9" quotePrefix="1" applyNumberFormat="1" applyFont="1" applyAlignment="1">
      <alignment horizontal="right" vertical="center"/>
    </xf>
    <xf numFmtId="164" fontId="17" fillId="0" borderId="1" xfId="10" applyNumberFormat="1" applyFont="1" applyFill="1" applyBorder="1" applyAlignment="1">
      <alignment horizontal="right" vertical="center"/>
    </xf>
    <xf numFmtId="164" fontId="17" fillId="0" borderId="1" xfId="9" applyNumberFormat="1" applyFont="1" applyBorder="1" applyAlignment="1">
      <alignment horizontal="right" vertical="center"/>
    </xf>
    <xf numFmtId="167" fontId="17" fillId="0" borderId="0" xfId="9" quotePrefix="1" applyNumberFormat="1" applyFont="1" applyAlignment="1">
      <alignment horizontal="left" vertical="center"/>
    </xf>
    <xf numFmtId="168" fontId="17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horizontal="center" vertical="center"/>
    </xf>
    <xf numFmtId="168" fontId="18" fillId="0" borderId="0" xfId="3" applyNumberFormat="1" applyFont="1" applyFill="1" applyAlignment="1">
      <alignment horizontal="center" vertical="center"/>
    </xf>
    <xf numFmtId="164" fontId="18" fillId="0" borderId="0" xfId="3" applyNumberFormat="1" applyFont="1" applyFill="1" applyBorder="1" applyAlignment="1">
      <alignment horizontal="right" vertical="center"/>
    </xf>
    <xf numFmtId="164" fontId="18" fillId="0" borderId="0" xfId="3" applyNumberFormat="1" applyFont="1" applyFill="1" applyAlignment="1">
      <alignment horizontal="right" vertical="center"/>
    </xf>
    <xf numFmtId="164" fontId="18" fillId="0" borderId="0" xfId="3" applyNumberFormat="1" applyFont="1" applyFill="1"/>
    <xf numFmtId="168" fontId="18" fillId="0" borderId="0" xfId="3" applyNumberFormat="1" applyFont="1" applyFill="1"/>
    <xf numFmtId="167" fontId="18" fillId="0" borderId="0" xfId="9" quotePrefix="1" applyNumberFormat="1" applyFont="1" applyAlignment="1">
      <alignment horizontal="left" vertical="center"/>
    </xf>
    <xf numFmtId="168" fontId="18" fillId="0" borderId="0" xfId="3" applyNumberFormat="1" applyFont="1" applyFill="1" applyAlignment="1">
      <alignment horizontal="left" vertical="center"/>
    </xf>
    <xf numFmtId="164" fontId="18" fillId="0" borderId="1" xfId="3" applyNumberFormat="1" applyFont="1" applyFill="1" applyBorder="1" applyAlignment="1">
      <alignment horizontal="right" vertical="center"/>
    </xf>
    <xf numFmtId="168" fontId="17" fillId="0" borderId="0" xfId="3" quotePrefix="1" applyNumberFormat="1" applyFont="1" applyFill="1" applyAlignment="1">
      <alignment horizontal="left" vertical="center"/>
    </xf>
    <xf numFmtId="168" fontId="17" fillId="0" borderId="0" xfId="3" quotePrefix="1" applyNumberFormat="1" applyFont="1" applyFill="1" applyAlignment="1">
      <alignment horizontal="center" vertical="center"/>
    </xf>
    <xf numFmtId="164" fontId="18" fillId="0" borderId="3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center" vertical="center"/>
    </xf>
    <xf numFmtId="164" fontId="18" fillId="2" borderId="0" xfId="3" applyNumberFormat="1" applyFont="1" applyFill="1" applyBorder="1" applyAlignment="1">
      <alignment horizontal="right" vertical="center"/>
    </xf>
    <xf numFmtId="164" fontId="18" fillId="2" borderId="0" xfId="9" applyNumberFormat="1" applyFont="1" applyFill="1" applyAlignment="1">
      <alignment horizontal="right" vertical="center"/>
    </xf>
    <xf numFmtId="164" fontId="18" fillId="2" borderId="1" xfId="3" applyNumberFormat="1" applyFont="1" applyFill="1" applyBorder="1" applyAlignment="1">
      <alignment horizontal="right" vertical="center"/>
    </xf>
    <xf numFmtId="164" fontId="18" fillId="2" borderId="1" xfId="9" applyNumberFormat="1" applyFont="1" applyFill="1" applyBorder="1" applyAlignment="1">
      <alignment horizontal="right" vertical="center"/>
    </xf>
    <xf numFmtId="164" fontId="18" fillId="2" borderId="3" xfId="3" applyNumberFormat="1" applyFont="1" applyFill="1" applyBorder="1" applyAlignment="1">
      <alignment horizontal="right" vertical="center"/>
    </xf>
    <xf numFmtId="164" fontId="6" fillId="0" borderId="0" xfId="10" quotePrefix="1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0" xfId="12" applyNumberFormat="1" applyFont="1" applyFill="1" applyBorder="1" applyAlignment="1">
      <alignment horizontal="right" vertical="center"/>
    </xf>
    <xf numFmtId="164" fontId="7" fillId="2" borderId="0" xfId="9" applyNumberFormat="1" applyFont="1" applyFill="1" applyAlignment="1">
      <alignment horizontal="right" vertical="center"/>
    </xf>
    <xf numFmtId="167" fontId="6" fillId="0" borderId="0" xfId="9" applyNumberFormat="1" applyFont="1" applyAlignment="1">
      <alignment vertical="center"/>
    </xf>
    <xf numFmtId="167" fontId="8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164" fontId="17" fillId="0" borderId="0" xfId="9" applyNumberFormat="1" applyFont="1" applyFill="1" applyAlignment="1">
      <alignment horizontal="right" vertical="center"/>
    </xf>
    <xf numFmtId="164" fontId="18" fillId="0" borderId="0" xfId="9" applyNumberFormat="1" applyFont="1" applyFill="1" applyAlignment="1">
      <alignment horizontal="right" vertical="center"/>
    </xf>
    <xf numFmtId="164" fontId="18" fillId="0" borderId="1" xfId="9" applyNumberFormat="1" applyFont="1" applyFill="1" applyBorder="1" applyAlignment="1">
      <alignment horizontal="right" vertical="center"/>
    </xf>
    <xf numFmtId="164" fontId="18" fillId="0" borderId="1" xfId="5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4" fontId="17" fillId="0" borderId="0" xfId="9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7" fillId="0" borderId="0" xfId="8" applyNumberFormat="1" applyFont="1" applyBorder="1" applyAlignment="1">
      <alignment vertical="center"/>
    </xf>
    <xf numFmtId="168" fontId="12" fillId="0" borderId="0" xfId="53" applyNumberFormat="1" applyFont="1" applyFill="1"/>
    <xf numFmtId="164" fontId="6" fillId="0" borderId="0" xfId="9" applyNumberFormat="1" applyFont="1" applyBorder="1" applyAlignment="1">
      <alignment horizontal="right" vertical="center"/>
    </xf>
    <xf numFmtId="0" fontId="17" fillId="0" borderId="0" xfId="8" applyFont="1" applyAlignment="1">
      <alignment vertical="center"/>
    </xf>
    <xf numFmtId="167" fontId="18" fillId="0" borderId="0" xfId="9" applyNumberFormat="1" applyFont="1" applyAlignment="1">
      <alignment horizontal="center" vertical="center"/>
    </xf>
    <xf numFmtId="164" fontId="18" fillId="0" borderId="0" xfId="10" applyNumberFormat="1" applyFont="1" applyFill="1" applyAlignment="1">
      <alignment horizontal="right" vertical="center"/>
    </xf>
    <xf numFmtId="164" fontId="18" fillId="0" borderId="0" xfId="10" applyNumberFormat="1" applyFont="1" applyFill="1" applyAlignment="1">
      <alignment vertical="center"/>
    </xf>
    <xf numFmtId="164" fontId="18" fillId="0" borderId="0" xfId="9" applyNumberFormat="1" applyFont="1" applyAlignment="1">
      <alignment horizontal="right" vertical="center"/>
    </xf>
    <xf numFmtId="164" fontId="17" fillId="0" borderId="0" xfId="10" applyNumberFormat="1" applyFont="1" applyFill="1" applyAlignment="1">
      <alignment horizontal="right" vertical="center"/>
    </xf>
    <xf numFmtId="167" fontId="17" fillId="0" borderId="0" xfId="9" applyNumberFormat="1" applyFont="1" applyAlignment="1">
      <alignment horizontal="left" vertical="center"/>
    </xf>
    <xf numFmtId="167" fontId="18" fillId="0" borderId="0" xfId="9" applyNumberFormat="1" applyFont="1" applyAlignment="1">
      <alignment horizontal="centerContinuous" vertical="center"/>
    </xf>
    <xf numFmtId="164" fontId="18" fillId="0" borderId="0" xfId="9" applyNumberFormat="1" applyFont="1" applyAlignment="1">
      <alignment horizontal="centerContinuous" vertical="center"/>
    </xf>
    <xf numFmtId="164" fontId="18" fillId="0" borderId="0" xfId="10" applyNumberFormat="1" applyFont="1" applyFill="1" applyBorder="1" applyAlignment="1">
      <alignment horizontal="right" vertical="center"/>
    </xf>
    <xf numFmtId="164" fontId="18" fillId="0" borderId="0" xfId="10" applyNumberFormat="1" applyFont="1" applyFill="1" applyAlignment="1">
      <alignment horizontal="centerContinuous" vertical="center"/>
    </xf>
    <xf numFmtId="167" fontId="17" fillId="0" borderId="1" xfId="9" applyNumberFormat="1" applyFont="1" applyBorder="1" applyAlignment="1">
      <alignment horizontal="left" vertical="center"/>
    </xf>
    <xf numFmtId="167" fontId="17" fillId="0" borderId="1" xfId="9" applyNumberFormat="1" applyFont="1" applyBorder="1" applyAlignment="1">
      <alignment horizontal="center" vertical="center"/>
    </xf>
    <xf numFmtId="167" fontId="18" fillId="0" borderId="1" xfId="9" applyNumberFormat="1" applyFont="1" applyBorder="1" applyAlignment="1">
      <alignment horizontal="centerContinuous" vertical="center"/>
    </xf>
    <xf numFmtId="164" fontId="18" fillId="0" borderId="1" xfId="9" applyNumberFormat="1" applyFont="1" applyBorder="1" applyAlignment="1">
      <alignment horizontal="centerContinuous" vertical="center"/>
    </xf>
    <xf numFmtId="164" fontId="18" fillId="0" borderId="1" xfId="10" applyNumberFormat="1" applyFont="1" applyFill="1" applyBorder="1" applyAlignment="1">
      <alignment horizontal="right" vertical="center"/>
    </xf>
    <xf numFmtId="164" fontId="18" fillId="0" borderId="1" xfId="10" applyNumberFormat="1" applyFont="1" applyFill="1" applyBorder="1" applyAlignment="1">
      <alignment horizontal="centerContinuous" vertical="center"/>
    </xf>
    <xf numFmtId="164" fontId="18" fillId="0" borderId="1" xfId="9" applyNumberFormat="1" applyFont="1" applyBorder="1" applyAlignment="1">
      <alignment vertical="center"/>
    </xf>
    <xf numFmtId="164" fontId="18" fillId="0" borderId="0" xfId="10" applyNumberFormat="1" applyFont="1" applyFill="1" applyBorder="1" applyAlignment="1">
      <alignment horizontal="centerContinuous" vertical="center"/>
    </xf>
    <xf numFmtId="167" fontId="21" fillId="0" borderId="0" xfId="9" quotePrefix="1" applyNumberFormat="1" applyFont="1" applyAlignment="1">
      <alignment horizontal="left" vertical="center"/>
    </xf>
    <xf numFmtId="168" fontId="21" fillId="0" borderId="0" xfId="53" applyNumberFormat="1" applyFont="1" applyFill="1"/>
    <xf numFmtId="164" fontId="18" fillId="0" borderId="0" xfId="9" applyNumberFormat="1" applyFont="1" applyFill="1" applyBorder="1" applyAlignment="1">
      <alignment horizontal="right" vertical="center"/>
    </xf>
    <xf numFmtId="164" fontId="18" fillId="0" borderId="0" xfId="5" applyNumberFormat="1" applyFont="1" applyFill="1" applyBorder="1" applyAlignment="1">
      <alignment horizontal="right" vertical="center"/>
    </xf>
    <xf numFmtId="164" fontId="18" fillId="0" borderId="0" xfId="3" applyNumberFormat="1" applyFont="1" applyFill="1" applyBorder="1"/>
    <xf numFmtId="164" fontId="17" fillId="0" borderId="0" xfId="9" applyNumberFormat="1" applyFont="1" applyFill="1" applyAlignment="1">
      <alignment horizontal="center" vertical="center"/>
    </xf>
    <xf numFmtId="164" fontId="18" fillId="0" borderId="0" xfId="9" applyNumberFormat="1" applyFont="1" applyFill="1" applyAlignment="1">
      <alignment vertical="center"/>
    </xf>
    <xf numFmtId="164" fontId="18" fillId="0" borderId="1" xfId="9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6" fillId="0" borderId="0" xfId="9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/>
    <xf numFmtId="168" fontId="12" fillId="0" borderId="0" xfId="0" applyNumberFormat="1" applyFont="1"/>
    <xf numFmtId="164" fontId="7" fillId="2" borderId="0" xfId="5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  <xf numFmtId="164" fontId="7" fillId="2" borderId="1" xfId="8" applyNumberFormat="1" applyFont="1" applyFill="1" applyBorder="1" applyAlignment="1">
      <alignment vertical="center"/>
    </xf>
    <xf numFmtId="164" fontId="7" fillId="0" borderId="1" xfId="8" applyNumberFormat="1" applyFont="1" applyFill="1" applyBorder="1" applyAlignment="1">
      <alignment vertical="center"/>
    </xf>
    <xf numFmtId="167" fontId="7" fillId="0" borderId="0" xfId="4" applyNumberFormat="1" applyFont="1" applyFill="1" applyAlignment="1">
      <alignment vertical="center"/>
    </xf>
    <xf numFmtId="0" fontId="7" fillId="0" borderId="0" xfId="5" applyFont="1" applyFill="1" applyAlignment="1">
      <alignment vertical="center"/>
    </xf>
    <xf numFmtId="167" fontId="7" fillId="0" borderId="0" xfId="4" applyNumberFormat="1" applyFont="1" applyFill="1" applyAlignment="1">
      <alignment horizontal="center" vertical="center"/>
    </xf>
    <xf numFmtId="167" fontId="7" fillId="0" borderId="1" xfId="4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37" fontId="7" fillId="0" borderId="0" xfId="8" applyNumberFormat="1" applyFont="1" applyFill="1" applyAlignment="1">
      <alignment horizontal="left" vertical="center"/>
    </xf>
    <xf numFmtId="37" fontId="7" fillId="0" borderId="0" xfId="8" applyNumberFormat="1" applyFont="1" applyFill="1" applyAlignment="1">
      <alignment horizontal="center" vertical="center"/>
    </xf>
    <xf numFmtId="164" fontId="17" fillId="0" borderId="0" xfId="9" applyNumberFormat="1" applyFont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7" fillId="0" borderId="0" xfId="8" applyNumberFormat="1" applyFont="1" applyFill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8" fontId="6" fillId="0" borderId="0" xfId="53" applyNumberFormat="1" applyFont="1" applyFill="1" applyAlignment="1">
      <alignment horizontal="left" vertical="center"/>
    </xf>
    <xf numFmtId="0" fontId="6" fillId="0" borderId="0" xfId="53" applyNumberFormat="1" applyFont="1" applyFill="1" applyAlignment="1">
      <alignment horizontal="center" vertical="center"/>
    </xf>
    <xf numFmtId="168" fontId="7" fillId="0" borderId="0" xfId="53" applyNumberFormat="1" applyFont="1" applyFill="1" applyAlignment="1">
      <alignment horizontal="center" vertical="center"/>
    </xf>
    <xf numFmtId="164" fontId="7" fillId="0" borderId="0" xfId="53" applyNumberFormat="1" applyFont="1" applyFill="1" applyBorder="1" applyAlignment="1">
      <alignment horizontal="right" vertical="center"/>
    </xf>
    <xf numFmtId="164" fontId="7" fillId="0" borderId="0" xfId="53" applyNumberFormat="1" applyFont="1" applyFill="1" applyAlignment="1">
      <alignment horizontal="right" vertical="center"/>
    </xf>
    <xf numFmtId="168" fontId="7" fillId="0" borderId="0" xfId="53" applyNumberFormat="1" applyFont="1" applyFill="1" applyAlignment="1">
      <alignment vertical="center"/>
    </xf>
    <xf numFmtId="0" fontId="7" fillId="0" borderId="0" xfId="53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17" fillId="0" borderId="0" xfId="2" applyNumberFormat="1" applyFont="1" applyAlignment="1">
      <alignment horizontal="right" vertical="center"/>
    </xf>
    <xf numFmtId="166" fontId="17" fillId="0" borderId="1" xfId="0" applyNumberFormat="1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right" vertical="center"/>
    </xf>
    <xf numFmtId="168" fontId="18" fillId="0" borderId="0" xfId="53" applyNumberFormat="1" applyFont="1" applyFill="1" applyAlignment="1">
      <alignment horizontal="left" vertical="center"/>
    </xf>
    <xf numFmtId="0" fontId="18" fillId="0" borderId="0" xfId="53" applyNumberFormat="1" applyFont="1" applyFill="1" applyAlignment="1">
      <alignment horizontal="center" vertical="center"/>
    </xf>
    <xf numFmtId="168" fontId="18" fillId="0" borderId="0" xfId="53" applyNumberFormat="1" applyFont="1" applyFill="1" applyAlignment="1">
      <alignment horizontal="center" vertical="center"/>
    </xf>
    <xf numFmtId="164" fontId="18" fillId="0" borderId="0" xfId="53" applyNumberFormat="1" applyFont="1" applyFill="1" applyBorder="1" applyAlignment="1">
      <alignment horizontal="right" vertical="center"/>
    </xf>
    <xf numFmtId="168" fontId="18" fillId="0" borderId="0" xfId="53" applyNumberFormat="1" applyFont="1" applyFill="1"/>
    <xf numFmtId="164" fontId="18" fillId="2" borderId="0" xfId="53" applyNumberFormat="1" applyFont="1" applyFill="1" applyBorder="1" applyAlignment="1">
      <alignment horizontal="right" vertical="center"/>
    </xf>
    <xf numFmtId="168" fontId="18" fillId="2" borderId="0" xfId="53" applyNumberFormat="1" applyFont="1" applyFill="1"/>
    <xf numFmtId="168" fontId="22" fillId="0" borderId="0" xfId="24" applyNumberFormat="1" applyFont="1" applyFill="1"/>
    <xf numFmtId="0" fontId="7" fillId="0" borderId="0" xfId="5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4" fontId="6" fillId="0" borderId="0" xfId="8" applyNumberFormat="1" applyFont="1" applyAlignment="1">
      <alignment vertical="center"/>
    </xf>
    <xf numFmtId="164" fontId="7" fillId="2" borderId="0" xfId="6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6" fillId="0" borderId="0" xfId="2" applyFont="1" applyBorder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7" fillId="0" borderId="0" xfId="8" applyFont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6" fillId="0" borderId="0" xfId="5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7" applyNumberFormat="1" applyFont="1" applyAlignment="1">
      <alignment vertical="center"/>
    </xf>
    <xf numFmtId="37" fontId="6" fillId="0" borderId="0" xfId="7" applyNumberFormat="1" applyFont="1" applyAlignment="1">
      <alignment horizontal="left" vertical="center"/>
    </xf>
    <xf numFmtId="37" fontId="7" fillId="0" borderId="0" xfId="7" applyNumberFormat="1" applyFont="1" applyAlignment="1">
      <alignment horizontal="left" vertical="center"/>
    </xf>
    <xf numFmtId="164" fontId="7" fillId="2" borderId="0" xfId="3" applyNumberFormat="1" applyFont="1" applyFill="1" applyAlignment="1">
      <alignment vertical="center"/>
    </xf>
    <xf numFmtId="37" fontId="6" fillId="0" borderId="0" xfId="8" applyNumberFormat="1" applyFont="1" applyAlignment="1">
      <alignment horizontal="left" vertical="center"/>
    </xf>
    <xf numFmtId="170" fontId="7" fillId="2" borderId="0" xfId="3" applyNumberFormat="1" applyFont="1" applyFill="1" applyBorder="1" applyAlignment="1">
      <alignment horizontal="right" vertical="center"/>
    </xf>
    <xf numFmtId="169" fontId="7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left" vertical="center"/>
    </xf>
    <xf numFmtId="166" fontId="7" fillId="0" borderId="0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2" quotePrefix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vertical="center" wrapText="1"/>
    </xf>
    <xf numFmtId="164" fontId="6" fillId="0" borderId="0" xfId="1" quotePrefix="1" applyNumberFormat="1" applyFont="1" applyFill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64" fontId="7" fillId="2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164" fontId="6" fillId="0" borderId="0" xfId="1" quotePrefix="1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2" borderId="0" xfId="56" applyNumberFormat="1" applyFont="1" applyFill="1" applyBorder="1" applyAlignment="1">
      <alignment horizontal="right" vertical="center"/>
    </xf>
    <xf numFmtId="164" fontId="9" fillId="0" borderId="0" xfId="56" applyNumberFormat="1" applyFont="1" applyFill="1" applyAlignment="1">
      <alignment horizontal="center" vertical="center"/>
    </xf>
    <xf numFmtId="164" fontId="7" fillId="0" borderId="0" xfId="56" applyNumberFormat="1" applyFont="1" applyFill="1" applyBorder="1" applyAlignment="1">
      <alignment horizontal="right" vertical="center"/>
    </xf>
    <xf numFmtId="164" fontId="7" fillId="0" borderId="0" xfId="56" applyNumberFormat="1" applyFont="1" applyFill="1" applyBorder="1" applyAlignment="1">
      <alignment horizontal="center" vertical="center"/>
    </xf>
    <xf numFmtId="164" fontId="7" fillId="2" borderId="1" xfId="56" applyNumberFormat="1" applyFont="1" applyFill="1" applyBorder="1" applyAlignment="1">
      <alignment horizontal="right" vertical="center"/>
    </xf>
    <xf numFmtId="164" fontId="7" fillId="0" borderId="0" xfId="56" applyNumberFormat="1" applyFont="1" applyFill="1" applyAlignment="1">
      <alignment horizontal="center" vertical="center"/>
    </xf>
    <xf numFmtId="164" fontId="7" fillId="0" borderId="1" xfId="56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left" vertical="center"/>
    </xf>
    <xf numFmtId="164" fontId="6" fillId="0" borderId="0" xfId="2" applyNumberFormat="1" applyFont="1" applyFill="1" applyAlignment="1">
      <alignment horizontal="left" vertical="center"/>
    </xf>
    <xf numFmtId="0" fontId="7" fillId="0" borderId="0" xfId="4" quotePrefix="1" applyFont="1" applyFill="1" applyAlignment="1">
      <alignment vertical="center"/>
    </xf>
    <xf numFmtId="164" fontId="7" fillId="0" borderId="0" xfId="8" applyNumberFormat="1" applyFont="1" applyFill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6" fillId="0" borderId="1" xfId="1" quotePrefix="1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justify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3" applyNumberFormat="1" applyFont="1" applyBorder="1" applyAlignment="1">
      <alignment horizontal="center" vertical="center"/>
    </xf>
    <xf numFmtId="0" fontId="7" fillId="0" borderId="1" xfId="8" applyFont="1" applyBorder="1" applyAlignment="1">
      <alignment horizontal="justify" vertical="center"/>
    </xf>
    <xf numFmtId="0" fontId="18" fillId="0" borderId="1" xfId="9" applyFont="1" applyBorder="1" applyAlignment="1">
      <alignment horizontal="left" vertical="center"/>
    </xf>
    <xf numFmtId="164" fontId="17" fillId="0" borderId="1" xfId="9" applyNumberFormat="1" applyFont="1" applyBorder="1" applyAlignment="1">
      <alignment horizontal="center" vertical="center"/>
    </xf>
    <xf numFmtId="164" fontId="17" fillId="0" borderId="4" xfId="9" applyNumberFormat="1" applyFont="1" applyBorder="1" applyAlignment="1">
      <alignment horizontal="center" vertical="center"/>
    </xf>
    <xf numFmtId="164" fontId="17" fillId="0" borderId="2" xfId="9" applyNumberFormat="1" applyFont="1" applyBorder="1" applyAlignment="1">
      <alignment horizontal="center" vertical="center"/>
    </xf>
    <xf numFmtId="164" fontId="6" fillId="0" borderId="1" xfId="9" applyNumberFormat="1" applyFont="1" applyBorder="1" applyAlignment="1">
      <alignment horizontal="center" vertical="center"/>
    </xf>
    <xf numFmtId="164" fontId="6" fillId="0" borderId="2" xfId="9" applyNumberFormat="1" applyFont="1" applyBorder="1" applyAlignment="1">
      <alignment horizontal="center" vertical="center"/>
    </xf>
    <xf numFmtId="164" fontId="6" fillId="0" borderId="1" xfId="11" applyNumberFormat="1" applyFont="1" applyFill="1" applyBorder="1" applyAlignment="1">
      <alignment horizontal="center" vertical="center"/>
    </xf>
    <xf numFmtId="0" fontId="7" fillId="0" borderId="1" xfId="9" applyFont="1" applyBorder="1" applyAlignment="1">
      <alignment horizontal="left" vertical="center"/>
    </xf>
    <xf numFmtId="164" fontId="6" fillId="0" borderId="0" xfId="3" applyNumberFormat="1" applyFont="1" applyFill="1" applyBorder="1" applyAlignment="1">
      <alignment horizontal="center" vertical="center"/>
    </xf>
  </cellXfs>
  <cellStyles count="64">
    <cellStyle name="Comma" xfId="1" builtinId="3"/>
    <cellStyle name="Comma 10" xfId="38" xr:uid="{6313D5EE-20F9-44E2-A84D-9C0394D0E002}"/>
    <cellStyle name="Comma 13" xfId="48" xr:uid="{73A1586C-A0D6-4B7A-B37D-7FFA041463B1}"/>
    <cellStyle name="Comma 2" xfId="16" xr:uid="{5C68E59E-C0AB-4850-90EC-9C3A1C35DE65}"/>
    <cellStyle name="Comma 2 2" xfId="19" xr:uid="{4C9FEC9B-CFDE-4856-AC40-7E75C60CA3D3}"/>
    <cellStyle name="Comma 2 2 2" xfId="20" xr:uid="{5934313E-6E3D-4BB0-BC9E-4DC16B2644BE}"/>
    <cellStyle name="Comma 2 3" xfId="42" xr:uid="{CC049734-A785-4531-90A2-FFB1880F62D3}"/>
    <cellStyle name="Comma 2 7" xfId="3" xr:uid="{A8485E72-C391-4537-8F02-ED92DF2450FE}"/>
    <cellStyle name="Comma 2 7 10" xfId="6" xr:uid="{E087B834-C072-48BD-AD2A-1D447436D23F}"/>
    <cellStyle name="Comma 2 7 2" xfId="53" xr:uid="{40E12461-EB8C-4433-938E-D3341218B798}"/>
    <cellStyle name="Comma 2 7 5" xfId="56" xr:uid="{D07ACF18-276F-4B18-9EF2-676538724A35}"/>
    <cellStyle name="Comma 3" xfId="23" xr:uid="{006CE5A8-6FE6-408D-AF2C-C01AAB876C6D}"/>
    <cellStyle name="Comma 3 2" xfId="10" xr:uid="{3C0F445C-E41A-4C46-B169-52766745A2FF}"/>
    <cellStyle name="Comma 3 2 13" xfId="12" xr:uid="{A1F9CB39-0230-4012-A58B-2BCC446F5C23}"/>
    <cellStyle name="Comma 3 2 2" xfId="46" xr:uid="{182A2B26-5956-4EF8-8BDB-ADF3D84076C4}"/>
    <cellStyle name="Comma 3 2 3" xfId="45" xr:uid="{6A703639-9E06-4479-848F-F4BD5340FC8C}"/>
    <cellStyle name="Comma 3 3" xfId="63" xr:uid="{D7BE50AF-C840-4EBA-B6E8-CF3499CB8E92}"/>
    <cellStyle name="Comma 3 4" xfId="29" xr:uid="{644B3F80-6EE2-43AF-AB94-7931A8091C91}"/>
    <cellStyle name="Comma 4" xfId="35" xr:uid="{1928F0E4-FAA2-4CBE-9ACE-C4AD516470DB}"/>
    <cellStyle name="Comma 5" xfId="31" xr:uid="{235714D4-FC19-49E1-8B81-32EBE13E05F9}"/>
    <cellStyle name="Comma 5 2" xfId="44" xr:uid="{53CC2F22-9D9A-4CB7-BBD7-997C41687490}"/>
    <cellStyle name="Comma 6" xfId="25" xr:uid="{57B4B0A6-9117-4727-850E-6961545AFA43}"/>
    <cellStyle name="Comma 7" xfId="33" xr:uid="{AA4E787F-6733-4CAF-A208-939E5FF4A298}"/>
    <cellStyle name="Comma 8" xfId="40" xr:uid="{5A45C149-CB74-4A3F-8F21-3F123A17DE81}"/>
    <cellStyle name="Comma 8 2" xfId="49" xr:uid="{63FB5D1C-839F-4BCE-89D1-B60D6A9F7DF4}"/>
    <cellStyle name="Comma 8 3" xfId="52" xr:uid="{1ED46B97-909E-4687-B1D4-880F75276F7B}"/>
    <cellStyle name="Comma 8 4" xfId="59" xr:uid="{0FDCE0B6-874D-4568-A223-F1560A529A54}"/>
    <cellStyle name="Comma 9" xfId="43" xr:uid="{B911825A-6383-43CA-BF48-543B7B5BE2BA}"/>
    <cellStyle name="Comma_RGR Q2'03 - Eng 2" xfId="11" xr:uid="{1740D9AD-1615-4F36-A479-F14F37505808}"/>
    <cellStyle name="Normal" xfId="0" builtinId="0"/>
    <cellStyle name="Normal 11" xfId="47" xr:uid="{57E374D6-D178-4365-99FE-A757E29FD9BD}"/>
    <cellStyle name="Normal 131" xfId="8" xr:uid="{25AD5D5A-D531-4430-AFF1-E2EC45AAB040}"/>
    <cellStyle name="Normal 2" xfId="18" xr:uid="{7022B7CE-9AEE-4A0A-A60A-81BF0F2EB978}"/>
    <cellStyle name="Normal 2 2" xfId="36" xr:uid="{0370B53A-BD4C-413D-941E-51D616CBBD30}"/>
    <cellStyle name="Normal 2 3" xfId="2" xr:uid="{7F6BE173-5C41-4D78-AE91-E6C2FCFB1FF8}"/>
    <cellStyle name="Normal 2 3 2" xfId="58" xr:uid="{342E4A49-8F5B-4D3C-BB61-B60DC58F7328}"/>
    <cellStyle name="Normal 2 5" xfId="24" xr:uid="{3A50138D-A0CD-498D-85E7-628AC897C5F2}"/>
    <cellStyle name="Normal 211" xfId="7" xr:uid="{B106AE7B-3092-4543-8D29-09F46718F591}"/>
    <cellStyle name="Normal 3" xfId="22" xr:uid="{6C089F81-E17D-4BAF-BF1E-BC0BCE37975B}"/>
    <cellStyle name="Normal 3 2" xfId="62" xr:uid="{95D5D28C-68E4-4EA4-8A44-8EDBD58F795B}"/>
    <cellStyle name="Normal 4" xfId="34" xr:uid="{25F93DAF-591C-455F-8D0B-3791F244173A}"/>
    <cellStyle name="Normal 4 2" xfId="17" xr:uid="{A9016F76-2A57-48BA-B445-3A046481CB96}"/>
    <cellStyle name="Normal 5" xfId="30" xr:uid="{E0A70F2B-23DB-477E-A66A-32B9558DF0EB}"/>
    <cellStyle name="Normal 6" xfId="28" xr:uid="{96A10682-6FFB-4C5F-9337-D541B05B1383}"/>
    <cellStyle name="Normal 7" xfId="39" xr:uid="{D325E36B-CDC0-4026-AAAE-BA398024F443}"/>
    <cellStyle name="Normal 7 2" xfId="9" xr:uid="{0338B5A5-1229-4593-A768-A2E615F3E6B9}"/>
    <cellStyle name="Normal 7 3" xfId="51" xr:uid="{C5B09E22-3ABE-4E2A-ACA7-1D6BD3BC0FAB}"/>
    <cellStyle name="Normal 7 4" xfId="55" xr:uid="{D0D60D92-7A8F-4ED8-95A5-C13704BE1B5F}"/>
    <cellStyle name="Normal 7 5" xfId="61" xr:uid="{6B8A4C43-509E-4C87-8E91-466A9F21213A}"/>
    <cellStyle name="Normal 8" xfId="14" xr:uid="{8E29505A-A8E4-49E6-8E22-913061BE25D5}"/>
    <cellStyle name="Normal 9" xfId="4" xr:uid="{C24CE8CE-0B1D-4439-BF88-DEB61A731F37}"/>
    <cellStyle name="Normal 9 2" xfId="57" xr:uid="{15F9878B-41A3-4AC5-9E6B-393DEC03BBF6}"/>
    <cellStyle name="Normal_Major Q2'06" xfId="5" xr:uid="{AFED99BA-1ED0-449D-A300-571B0669A208}"/>
    <cellStyle name="Percent 2" xfId="13" xr:uid="{CBF4C52C-65C5-421F-A48F-73CE40DFB49D}"/>
    <cellStyle name="Percent 2 2" xfId="37" xr:uid="{B0010C43-6E69-4EED-AEAE-F7ED62A4E71A}"/>
    <cellStyle name="Percent 2 3" xfId="26" xr:uid="{4D49A5D9-4739-4B75-9909-C0CB98825FF6}"/>
    <cellStyle name="Percent 3" xfId="21" xr:uid="{E771F6BA-E72A-49DF-8799-5A1980467AA5}"/>
    <cellStyle name="Percent 4" xfId="41" xr:uid="{9DA8141D-0948-481B-BF64-98ECC7DF51B8}"/>
    <cellStyle name="Percent 4 2" xfId="50" xr:uid="{EF8CDBAF-80D6-47C4-B69D-FD864F178A0D}"/>
    <cellStyle name="Percent 4 3" xfId="54" xr:uid="{7011238B-E195-44FC-89E1-8551872F5F52}"/>
    <cellStyle name="Percent 4 4" xfId="60" xr:uid="{8F54ECB5-5B4F-47B6-B368-CE82203AC28F}"/>
    <cellStyle name="Percent 5" xfId="32" xr:uid="{74863093-15FD-4DC4-B674-0B832138D4AC}"/>
    <cellStyle name="Percent 6" xfId="27" xr:uid="{67D55BB9-5701-48F8-9349-3888188B3878}"/>
    <cellStyle name="Percent 7" xfId="15" xr:uid="{54EB1736-03EF-401A-A2B4-9A427A5383B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20B-CB05-48A3-B044-25D6C873E2C3}">
  <sheetPr>
    <tabColor rgb="FF92D050"/>
  </sheetPr>
  <dimension ref="A1:K162"/>
  <sheetViews>
    <sheetView topLeftCell="A124" zoomScale="110" zoomScaleNormal="110" zoomScaleSheetLayoutView="100" workbookViewId="0">
      <selection activeCell="B134" sqref="B134"/>
    </sheetView>
  </sheetViews>
  <sheetFormatPr defaultColWidth="9.140625" defaultRowHeight="16.5" customHeight="1"/>
  <cols>
    <col min="1" max="1" width="1.85546875" style="2" customWidth="1"/>
    <col min="2" max="2" width="38.7109375" style="2" customWidth="1"/>
    <col min="3" max="3" width="5.42578125" style="3" customWidth="1"/>
    <col min="4" max="4" width="0.85546875" style="2" customWidth="1"/>
    <col min="5" max="5" width="14.7109375" style="4" customWidth="1"/>
    <col min="6" max="6" width="0.85546875" style="4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170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313" t="s">
        <v>2</v>
      </c>
      <c r="F6" s="313"/>
      <c r="G6" s="313"/>
      <c r="H6" s="16"/>
      <c r="I6" s="314" t="s">
        <v>3</v>
      </c>
      <c r="J6" s="314"/>
      <c r="K6" s="314"/>
    </row>
    <row r="7" spans="1:11" ht="16.5" customHeight="1">
      <c r="A7" s="6"/>
      <c r="B7" s="6"/>
      <c r="D7" s="7"/>
      <c r="E7" s="315" t="s">
        <v>4</v>
      </c>
      <c r="F7" s="315"/>
      <c r="G7" s="315"/>
      <c r="H7" s="8"/>
      <c r="I7" s="315" t="s">
        <v>4</v>
      </c>
      <c r="J7" s="315"/>
      <c r="K7" s="315"/>
    </row>
    <row r="8" spans="1:11" ht="16.5" customHeight="1">
      <c r="A8" s="6"/>
      <c r="B8" s="6"/>
      <c r="D8" s="7"/>
      <c r="E8" s="17" t="s">
        <v>5</v>
      </c>
      <c r="F8" s="173"/>
      <c r="G8" s="17" t="s">
        <v>6</v>
      </c>
      <c r="H8" s="8"/>
      <c r="I8" s="17" t="s">
        <v>5</v>
      </c>
      <c r="J8" s="173"/>
      <c r="K8" s="17" t="s">
        <v>6</v>
      </c>
    </row>
    <row r="9" spans="1:11" ht="16.5" customHeight="1">
      <c r="A9" s="6"/>
      <c r="B9" s="6"/>
      <c r="D9" s="7"/>
      <c r="E9" s="17" t="s">
        <v>169</v>
      </c>
      <c r="F9" s="228"/>
      <c r="G9" s="17" t="s">
        <v>7</v>
      </c>
      <c r="H9" s="8"/>
      <c r="I9" s="17" t="s">
        <v>169</v>
      </c>
      <c r="J9" s="228"/>
      <c r="K9" s="17" t="s">
        <v>7</v>
      </c>
    </row>
    <row r="10" spans="1:11" s="1" customFormat="1" ht="16.5" customHeight="1">
      <c r="C10" s="18"/>
      <c r="D10" s="18"/>
      <c r="E10" s="19" t="s">
        <v>171</v>
      </c>
      <c r="F10" s="227"/>
      <c r="G10" s="109" t="s">
        <v>148</v>
      </c>
      <c r="H10" s="20"/>
      <c r="I10" s="19" t="s">
        <v>171</v>
      </c>
      <c r="J10" s="227"/>
      <c r="K10" s="109" t="s">
        <v>148</v>
      </c>
    </row>
    <row r="11" spans="1:11" s="1" customFormat="1" ht="16.5" customHeight="1">
      <c r="C11" s="21" t="s">
        <v>8</v>
      </c>
      <c r="D11" s="22"/>
      <c r="E11" s="23" t="s">
        <v>9</v>
      </c>
      <c r="F11" s="24"/>
      <c r="G11" s="23" t="s">
        <v>9</v>
      </c>
      <c r="H11" s="16"/>
      <c r="I11" s="23" t="s">
        <v>9</v>
      </c>
      <c r="J11" s="16"/>
      <c r="K11" s="23" t="s">
        <v>9</v>
      </c>
    </row>
    <row r="12" spans="1:11" ht="16.5" customHeight="1">
      <c r="B12" s="1"/>
      <c r="D12" s="3"/>
      <c r="E12" s="277"/>
      <c r="F12" s="227"/>
      <c r="H12" s="227"/>
      <c r="I12" s="277"/>
      <c r="J12" s="227"/>
    </row>
    <row r="13" spans="1:11" s="1" customFormat="1" ht="16.5" customHeight="1">
      <c r="A13" s="1" t="s">
        <v>10</v>
      </c>
      <c r="C13" s="18"/>
      <c r="D13" s="18"/>
      <c r="E13" s="277"/>
      <c r="F13" s="227"/>
      <c r="G13" s="5"/>
      <c r="H13" s="227"/>
      <c r="I13" s="277"/>
      <c r="J13" s="227"/>
      <c r="K13" s="5"/>
    </row>
    <row r="14" spans="1:11" ht="16.5" customHeight="1">
      <c r="B14" s="1"/>
      <c r="D14" s="3"/>
      <c r="E14" s="277"/>
      <c r="F14" s="227"/>
      <c r="H14" s="227"/>
      <c r="I14" s="277"/>
      <c r="J14" s="227"/>
    </row>
    <row r="15" spans="1:11" ht="16.5" customHeight="1">
      <c r="A15" s="1" t="s">
        <v>11</v>
      </c>
      <c r="B15" s="1"/>
      <c r="D15" s="3"/>
      <c r="E15" s="277"/>
      <c r="F15" s="227"/>
      <c r="H15" s="227"/>
      <c r="I15" s="277"/>
      <c r="J15" s="227"/>
    </row>
    <row r="16" spans="1:11" ht="16.5" customHeight="1">
      <c r="A16" s="1"/>
      <c r="B16" s="1"/>
      <c r="D16" s="3"/>
      <c r="E16" s="277"/>
      <c r="F16" s="227"/>
      <c r="H16" s="227"/>
      <c r="I16" s="277"/>
      <c r="J16" s="227"/>
    </row>
    <row r="17" spans="1:11" ht="16.5" customHeight="1">
      <c r="A17" s="278" t="s">
        <v>12</v>
      </c>
      <c r="B17" s="278"/>
      <c r="C17" s="279"/>
      <c r="D17" s="3"/>
      <c r="E17" s="29">
        <v>151836928</v>
      </c>
      <c r="F17" s="15"/>
      <c r="G17" s="280">
        <v>145892782</v>
      </c>
      <c r="H17" s="15"/>
      <c r="I17" s="29">
        <v>58282408</v>
      </c>
      <c r="K17" s="15">
        <v>102456597</v>
      </c>
    </row>
    <row r="18" spans="1:11" ht="16.5" customHeight="1">
      <c r="A18" s="278" t="s">
        <v>13</v>
      </c>
      <c r="B18" s="278"/>
      <c r="C18" s="279"/>
      <c r="D18" s="3"/>
      <c r="E18" s="29">
        <v>4116787</v>
      </c>
      <c r="F18" s="15"/>
      <c r="G18" s="280">
        <v>726776</v>
      </c>
      <c r="H18" s="15"/>
      <c r="I18" s="29">
        <v>3872103</v>
      </c>
      <c r="K18" s="15">
        <v>521383</v>
      </c>
    </row>
    <row r="19" spans="1:11" ht="16.5" customHeight="1">
      <c r="A19" s="278" t="s">
        <v>14</v>
      </c>
      <c r="B19" s="278"/>
      <c r="C19" s="279">
        <v>9</v>
      </c>
      <c r="D19" s="3"/>
      <c r="E19" s="29">
        <v>263229715</v>
      </c>
      <c r="F19" s="15"/>
      <c r="G19" s="280">
        <v>558198357</v>
      </c>
      <c r="H19" s="15"/>
      <c r="I19" s="29">
        <v>275080829</v>
      </c>
      <c r="K19" s="15">
        <v>286783096</v>
      </c>
    </row>
    <row r="20" spans="1:11" ht="16.5" customHeight="1">
      <c r="A20" s="2" t="s">
        <v>15</v>
      </c>
      <c r="C20" s="279">
        <v>10</v>
      </c>
      <c r="D20" s="3"/>
      <c r="E20" s="29">
        <v>1964334389</v>
      </c>
      <c r="F20" s="15"/>
      <c r="G20" s="280">
        <v>1087114216</v>
      </c>
      <c r="H20" s="15"/>
      <c r="I20" s="29">
        <v>1710555115</v>
      </c>
      <c r="K20" s="15">
        <v>980150099</v>
      </c>
    </row>
    <row r="21" spans="1:11" ht="16.5" customHeight="1">
      <c r="A21" s="2" t="s">
        <v>16</v>
      </c>
      <c r="C21" s="279"/>
      <c r="D21" s="3"/>
      <c r="E21" s="29">
        <v>10837774</v>
      </c>
      <c r="F21" s="15"/>
      <c r="G21" s="15">
        <v>10579778</v>
      </c>
      <c r="H21" s="15"/>
      <c r="I21" s="29">
        <v>10837774</v>
      </c>
      <c r="K21" s="15">
        <v>10579778</v>
      </c>
    </row>
    <row r="22" spans="1:11" ht="16.5" customHeight="1">
      <c r="A22" s="2" t="s">
        <v>150</v>
      </c>
      <c r="C22" s="279"/>
      <c r="D22" s="3"/>
      <c r="E22" s="29">
        <v>12014764</v>
      </c>
      <c r="F22" s="15"/>
      <c r="G22" s="15">
        <v>14177593</v>
      </c>
      <c r="H22" s="15"/>
      <c r="I22" s="29">
        <v>12014764</v>
      </c>
      <c r="K22" s="15">
        <v>14177593</v>
      </c>
    </row>
    <row r="23" spans="1:11" ht="16.5" customHeight="1">
      <c r="A23" s="2" t="s">
        <v>168</v>
      </c>
      <c r="C23" s="279"/>
      <c r="D23" s="3"/>
      <c r="E23" s="29">
        <v>4972082</v>
      </c>
      <c r="F23" s="15"/>
      <c r="G23" s="15">
        <v>37516546</v>
      </c>
      <c r="H23" s="15"/>
      <c r="I23" s="29">
        <v>4020654</v>
      </c>
      <c r="K23" s="15">
        <v>35381864</v>
      </c>
    </row>
    <row r="24" spans="1:11" ht="16.5" customHeight="1">
      <c r="A24" s="278" t="s">
        <v>18</v>
      </c>
      <c r="B24" s="278"/>
      <c r="C24" s="279"/>
      <c r="D24" s="3"/>
      <c r="E24" s="29">
        <v>73235103</v>
      </c>
      <c r="F24" s="15"/>
      <c r="G24" s="15">
        <v>45913220</v>
      </c>
      <c r="H24" s="15"/>
      <c r="I24" s="29">
        <v>39042425</v>
      </c>
      <c r="K24" s="15">
        <v>40057247</v>
      </c>
    </row>
    <row r="25" spans="1:11" ht="16.5" customHeight="1">
      <c r="A25" s="278" t="s">
        <v>19</v>
      </c>
      <c r="B25" s="278"/>
      <c r="C25" s="279"/>
      <c r="D25" s="3"/>
      <c r="E25" s="29">
        <v>360394269</v>
      </c>
      <c r="F25" s="15"/>
      <c r="G25" s="15">
        <v>343429859</v>
      </c>
      <c r="H25" s="15"/>
      <c r="I25" s="29">
        <v>341959575</v>
      </c>
      <c r="K25" s="15">
        <v>347609153</v>
      </c>
    </row>
    <row r="26" spans="1:11" ht="16.5" customHeight="1">
      <c r="A26" s="278" t="s">
        <v>20</v>
      </c>
      <c r="B26" s="278"/>
      <c r="C26" s="279"/>
      <c r="D26" s="3"/>
      <c r="E26" s="30">
        <v>149458964</v>
      </c>
      <c r="F26" s="15"/>
      <c r="G26" s="13">
        <v>164397019</v>
      </c>
      <c r="H26" s="15"/>
      <c r="I26" s="30">
        <v>128924900</v>
      </c>
      <c r="K26" s="13">
        <v>155881347</v>
      </c>
    </row>
    <row r="27" spans="1:11" ht="16.5" customHeight="1">
      <c r="A27" s="278"/>
      <c r="B27" s="278"/>
      <c r="D27" s="3"/>
      <c r="E27" s="29"/>
      <c r="F27" s="227"/>
      <c r="G27" s="15"/>
      <c r="H27" s="227"/>
      <c r="I27" s="29"/>
      <c r="J27" s="227"/>
      <c r="K27" s="15"/>
    </row>
    <row r="28" spans="1:11" ht="16.5" customHeight="1">
      <c r="A28" s="6" t="s">
        <v>21</v>
      </c>
      <c r="D28" s="3"/>
      <c r="E28" s="27">
        <f>SUM(E17:E27)</f>
        <v>2994430775</v>
      </c>
      <c r="F28" s="227"/>
      <c r="G28" s="13">
        <f>SUM(G17:G27)</f>
        <v>2407946146</v>
      </c>
      <c r="H28" s="227"/>
      <c r="I28" s="27">
        <f>SUM(I17:I27)</f>
        <v>2584590547</v>
      </c>
      <c r="J28" s="227"/>
      <c r="K28" s="13">
        <f>SUM(K17:K27)</f>
        <v>1973598157</v>
      </c>
    </row>
    <row r="29" spans="1:11" ht="16.5" customHeight="1">
      <c r="A29" s="278"/>
      <c r="B29" s="278"/>
      <c r="D29" s="3"/>
      <c r="E29" s="29"/>
      <c r="F29" s="227"/>
      <c r="G29" s="15"/>
      <c r="H29" s="227"/>
      <c r="I29" s="29"/>
      <c r="J29" s="227"/>
      <c r="K29" s="15"/>
    </row>
    <row r="30" spans="1:11" ht="16.5" customHeight="1">
      <c r="A30" s="1" t="s">
        <v>22</v>
      </c>
      <c r="B30" s="6"/>
      <c r="D30" s="3"/>
      <c r="E30" s="277"/>
      <c r="F30" s="227"/>
      <c r="H30" s="227"/>
      <c r="I30" s="277"/>
      <c r="J30" s="227"/>
    </row>
    <row r="31" spans="1:11" ht="16.5" customHeight="1">
      <c r="A31" s="6"/>
      <c r="B31" s="6"/>
      <c r="D31" s="3"/>
      <c r="E31" s="277"/>
      <c r="F31" s="227"/>
      <c r="H31" s="227"/>
      <c r="I31" s="277"/>
      <c r="J31" s="227"/>
    </row>
    <row r="32" spans="1:11" ht="16.5" customHeight="1">
      <c r="A32" s="278" t="s">
        <v>219</v>
      </c>
      <c r="B32" s="278"/>
      <c r="C32" s="279"/>
      <c r="D32" s="3"/>
      <c r="E32" s="29">
        <v>266532827</v>
      </c>
      <c r="F32" s="15"/>
      <c r="G32" s="15">
        <v>250175730</v>
      </c>
      <c r="H32" s="15"/>
      <c r="I32" s="29">
        <v>203682325</v>
      </c>
      <c r="J32" s="15"/>
      <c r="K32" s="15">
        <v>194736391</v>
      </c>
    </row>
    <row r="33" spans="1:11" ht="16.5" customHeight="1">
      <c r="A33" s="278" t="s">
        <v>23</v>
      </c>
      <c r="B33" s="278"/>
      <c r="C33" s="279"/>
      <c r="D33" s="3"/>
      <c r="E33" s="29">
        <v>46482823</v>
      </c>
      <c r="F33" s="15"/>
      <c r="G33" s="15">
        <v>49290970</v>
      </c>
      <c r="H33" s="15"/>
      <c r="I33" s="29">
        <v>46482823</v>
      </c>
      <c r="J33" s="15"/>
      <c r="K33" s="15">
        <v>49290970</v>
      </c>
    </row>
    <row r="34" spans="1:11" ht="16.5" customHeight="1">
      <c r="A34" s="278" t="s">
        <v>24</v>
      </c>
      <c r="B34" s="278"/>
      <c r="C34" s="279">
        <v>11</v>
      </c>
      <c r="D34" s="3"/>
      <c r="E34" s="29">
        <v>0</v>
      </c>
      <c r="F34" s="15"/>
      <c r="G34" s="15">
        <v>0</v>
      </c>
      <c r="H34" s="15"/>
      <c r="I34" s="29">
        <v>406847150</v>
      </c>
      <c r="J34" s="15"/>
      <c r="K34" s="15">
        <v>399347400</v>
      </c>
    </row>
    <row r="35" spans="1:11" ht="16.5" customHeight="1">
      <c r="A35" s="278" t="s">
        <v>25</v>
      </c>
      <c r="B35" s="278"/>
      <c r="C35" s="279">
        <v>11</v>
      </c>
      <c r="D35" s="3"/>
      <c r="E35" s="29">
        <v>666652550</v>
      </c>
      <c r="F35" s="15"/>
      <c r="G35" s="15">
        <v>651950922</v>
      </c>
      <c r="H35" s="15"/>
      <c r="I35" s="29">
        <v>379559167</v>
      </c>
      <c r="J35" s="15"/>
      <c r="K35" s="15">
        <v>379559167</v>
      </c>
    </row>
    <row r="36" spans="1:11" ht="16.5" customHeight="1">
      <c r="A36" s="278" t="s">
        <v>26</v>
      </c>
      <c r="B36" s="278"/>
      <c r="C36" s="279">
        <v>11</v>
      </c>
      <c r="D36" s="3"/>
      <c r="E36" s="29">
        <v>484869035</v>
      </c>
      <c r="F36" s="15"/>
      <c r="G36" s="15">
        <v>378812439</v>
      </c>
      <c r="H36" s="15"/>
      <c r="I36" s="29">
        <v>433954979</v>
      </c>
      <c r="J36" s="15"/>
      <c r="K36" s="15">
        <v>366559179</v>
      </c>
    </row>
    <row r="37" spans="1:11" ht="16.5" customHeight="1">
      <c r="A37" s="278" t="s">
        <v>17</v>
      </c>
      <c r="B37" s="278"/>
      <c r="C37" s="279"/>
      <c r="D37" s="3"/>
      <c r="E37" s="29">
        <v>5980756</v>
      </c>
      <c r="F37" s="15"/>
      <c r="G37" s="15">
        <v>8964429</v>
      </c>
      <c r="H37" s="15"/>
      <c r="I37" s="29">
        <v>5980756</v>
      </c>
      <c r="J37" s="15"/>
      <c r="K37" s="15">
        <v>8964429</v>
      </c>
    </row>
    <row r="38" spans="1:11" ht="16.5" customHeight="1">
      <c r="A38" s="278" t="s">
        <v>15</v>
      </c>
      <c r="B38" s="278"/>
      <c r="C38" s="279">
        <v>10</v>
      </c>
      <c r="D38" s="3"/>
      <c r="E38" s="29">
        <v>2536358664</v>
      </c>
      <c r="F38" s="15"/>
      <c r="G38" s="15">
        <v>3228548907</v>
      </c>
      <c r="H38" s="15"/>
      <c r="I38" s="29">
        <v>2405000163</v>
      </c>
      <c r="J38" s="15"/>
      <c r="K38" s="15">
        <v>3060152058</v>
      </c>
    </row>
    <row r="39" spans="1:11" ht="16.5" customHeight="1">
      <c r="A39" s="278" t="s">
        <v>27</v>
      </c>
      <c r="B39" s="281"/>
      <c r="C39" s="279">
        <v>12</v>
      </c>
      <c r="D39" s="3"/>
      <c r="E39" s="29">
        <v>1576697843</v>
      </c>
      <c r="F39" s="15"/>
      <c r="G39" s="15">
        <v>1338577289</v>
      </c>
      <c r="H39" s="15"/>
      <c r="I39" s="29">
        <v>1376951027</v>
      </c>
      <c r="J39" s="15"/>
      <c r="K39" s="15">
        <v>1335510597</v>
      </c>
    </row>
    <row r="40" spans="1:11" ht="16.5" customHeight="1">
      <c r="A40" s="278" t="s">
        <v>28</v>
      </c>
      <c r="B40" s="281"/>
      <c r="C40" s="279">
        <v>13</v>
      </c>
      <c r="D40" s="3"/>
      <c r="E40" s="29">
        <v>537816828</v>
      </c>
      <c r="F40" s="15"/>
      <c r="G40" s="15">
        <v>529776397</v>
      </c>
      <c r="H40" s="15"/>
      <c r="I40" s="29">
        <v>529161887</v>
      </c>
      <c r="J40" s="15"/>
      <c r="K40" s="15">
        <v>520659459</v>
      </c>
    </row>
    <row r="41" spans="1:11" ht="16.5" customHeight="1">
      <c r="A41" s="2" t="s">
        <v>29</v>
      </c>
      <c r="C41" s="279">
        <v>12</v>
      </c>
      <c r="D41" s="3"/>
      <c r="E41" s="29">
        <v>32717369</v>
      </c>
      <c r="F41" s="15"/>
      <c r="G41" s="15">
        <v>33919458</v>
      </c>
      <c r="H41" s="15"/>
      <c r="I41" s="29">
        <v>22819231</v>
      </c>
      <c r="J41" s="15"/>
      <c r="K41" s="15">
        <v>23818646</v>
      </c>
    </row>
    <row r="42" spans="1:11" ht="16.5" customHeight="1">
      <c r="A42" s="278" t="s">
        <v>30</v>
      </c>
      <c r="B42" s="278"/>
      <c r="C42" s="279"/>
      <c r="D42" s="3"/>
      <c r="E42" s="29">
        <v>87805007</v>
      </c>
      <c r="F42" s="15"/>
      <c r="G42" s="15">
        <v>87805007</v>
      </c>
      <c r="H42" s="15"/>
      <c r="I42" s="29">
        <v>0</v>
      </c>
      <c r="J42" s="15"/>
      <c r="K42" s="15">
        <v>0</v>
      </c>
    </row>
    <row r="43" spans="1:11" ht="16.5" customHeight="1">
      <c r="A43" s="2" t="s">
        <v>31</v>
      </c>
      <c r="C43" s="279"/>
      <c r="D43" s="3"/>
      <c r="E43" s="29">
        <v>46563939</v>
      </c>
      <c r="F43" s="15"/>
      <c r="G43" s="15">
        <v>57614478</v>
      </c>
      <c r="H43" s="15"/>
      <c r="I43" s="29">
        <v>39190346</v>
      </c>
      <c r="J43" s="15"/>
      <c r="K43" s="15">
        <v>52342860</v>
      </c>
    </row>
    <row r="44" spans="1:11" ht="16.5" customHeight="1">
      <c r="A44" s="2" t="s">
        <v>32</v>
      </c>
      <c r="C44" s="279"/>
      <c r="D44" s="3"/>
      <c r="E44" s="30">
        <v>21876169</v>
      </c>
      <c r="F44" s="5"/>
      <c r="G44" s="13">
        <v>71783036</v>
      </c>
      <c r="I44" s="30">
        <v>5908846</v>
      </c>
      <c r="J44" s="15"/>
      <c r="K44" s="13">
        <v>55262825</v>
      </c>
    </row>
    <row r="45" spans="1:11" ht="16.5" customHeight="1">
      <c r="D45" s="3"/>
      <c r="E45" s="29"/>
      <c r="F45" s="227"/>
      <c r="G45" s="15"/>
      <c r="H45" s="227"/>
      <c r="I45" s="29"/>
      <c r="J45" s="227"/>
      <c r="K45" s="15"/>
    </row>
    <row r="46" spans="1:11" ht="16.5" customHeight="1">
      <c r="A46" s="1" t="s">
        <v>33</v>
      </c>
      <c r="D46" s="3"/>
      <c r="E46" s="30">
        <f>SUM(E32:E44)</f>
        <v>6310353810</v>
      </c>
      <c r="F46" s="227"/>
      <c r="G46" s="13">
        <f>SUM(G32:G44)</f>
        <v>6687219062</v>
      </c>
      <c r="H46" s="227"/>
      <c r="I46" s="27">
        <f>SUM(I32:I44)</f>
        <v>5855538700</v>
      </c>
      <c r="J46" s="227"/>
      <c r="K46" s="13">
        <f>SUM(K32:K44)</f>
        <v>6446203981</v>
      </c>
    </row>
    <row r="47" spans="1:11" ht="16.5" customHeight="1">
      <c r="D47" s="3"/>
      <c r="E47" s="29"/>
      <c r="F47" s="227"/>
      <c r="G47" s="15"/>
      <c r="H47" s="227"/>
      <c r="I47" s="25"/>
      <c r="J47" s="227"/>
      <c r="K47" s="15"/>
    </row>
    <row r="48" spans="1:11" ht="16.5" customHeight="1" thickBot="1">
      <c r="A48" s="1" t="s">
        <v>34</v>
      </c>
      <c r="B48" s="1"/>
      <c r="D48" s="3"/>
      <c r="E48" s="31">
        <f>SUM(E28+E46)</f>
        <v>9304784585</v>
      </c>
      <c r="F48" s="227"/>
      <c r="G48" s="32">
        <f>SUM(G28+G46)</f>
        <v>9095165208</v>
      </c>
      <c r="H48" s="227"/>
      <c r="I48" s="31">
        <f>SUM(I28+I46)</f>
        <v>8440129247</v>
      </c>
      <c r="J48" s="227"/>
      <c r="K48" s="32">
        <f>SUM(K28+K46)</f>
        <v>8419802138</v>
      </c>
    </row>
    <row r="49" spans="1:11" ht="16.5" customHeight="1" thickTop="1"/>
    <row r="53" spans="1:11" ht="12" customHeight="1"/>
    <row r="54" spans="1:11" ht="22.15" customHeight="1">
      <c r="A54" s="316" t="s">
        <v>35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</row>
    <row r="55" spans="1:11" s="1" customFormat="1" ht="16.5" customHeight="1">
      <c r="A55" s="6" t="str">
        <f>+A1</f>
        <v>Sky ICT Public Company Limited</v>
      </c>
      <c r="C55" s="18"/>
      <c r="E55" s="282"/>
      <c r="F55" s="282"/>
      <c r="G55" s="283"/>
      <c r="H55" s="282"/>
      <c r="I55" s="282"/>
      <c r="J55" s="282"/>
      <c r="K55" s="283"/>
    </row>
    <row r="56" spans="1:11" ht="16.5" customHeight="1">
      <c r="A56" s="6" t="s">
        <v>1</v>
      </c>
      <c r="B56" s="6"/>
      <c r="D56" s="7"/>
      <c r="E56" s="8"/>
      <c r="F56" s="8"/>
    </row>
    <row r="57" spans="1:11" ht="16.5" customHeight="1">
      <c r="A57" s="9" t="str">
        <f>A3</f>
        <v>As at 31 March 2023</v>
      </c>
      <c r="B57" s="9"/>
      <c r="C57" s="10"/>
      <c r="D57" s="11"/>
      <c r="E57" s="12"/>
      <c r="F57" s="12"/>
      <c r="G57" s="13"/>
      <c r="H57" s="13"/>
      <c r="I57" s="13"/>
      <c r="J57" s="13"/>
      <c r="K57" s="13"/>
    </row>
    <row r="58" spans="1:11" ht="16.5" customHeight="1">
      <c r="A58" s="6"/>
      <c r="B58" s="6"/>
      <c r="D58" s="7"/>
      <c r="E58" s="8"/>
      <c r="F58" s="8"/>
      <c r="G58" s="14"/>
      <c r="H58" s="14"/>
      <c r="I58" s="14"/>
      <c r="J58" s="14"/>
      <c r="K58" s="14"/>
    </row>
    <row r="59" spans="1:11" ht="16.5" customHeight="1">
      <c r="A59" s="6"/>
      <c r="B59" s="6"/>
      <c r="D59" s="7"/>
      <c r="E59" s="284"/>
      <c r="F59" s="285"/>
      <c r="G59" s="285"/>
      <c r="H59" s="8"/>
      <c r="I59" s="284"/>
      <c r="J59" s="285"/>
      <c r="K59" s="285"/>
    </row>
    <row r="60" spans="1:11" ht="16.5" customHeight="1">
      <c r="A60" s="6"/>
      <c r="B60" s="6"/>
      <c r="D60" s="7"/>
      <c r="E60" s="313" t="s">
        <v>2</v>
      </c>
      <c r="F60" s="313"/>
      <c r="G60" s="313"/>
      <c r="H60" s="16"/>
      <c r="I60" s="314" t="s">
        <v>3</v>
      </c>
      <c r="J60" s="314"/>
      <c r="K60" s="314"/>
    </row>
    <row r="61" spans="1:11" ht="16.5" customHeight="1">
      <c r="A61" s="6"/>
      <c r="B61" s="6"/>
      <c r="D61" s="7"/>
      <c r="E61" s="315" t="s">
        <v>4</v>
      </c>
      <c r="F61" s="315"/>
      <c r="G61" s="315"/>
      <c r="H61" s="8"/>
      <c r="I61" s="315" t="s">
        <v>4</v>
      </c>
      <c r="J61" s="315"/>
      <c r="K61" s="315"/>
    </row>
    <row r="62" spans="1:11" ht="16.5" customHeight="1">
      <c r="A62" s="6"/>
      <c r="B62" s="6"/>
      <c r="D62" s="7"/>
      <c r="E62" s="17" t="s">
        <v>5</v>
      </c>
      <c r="F62" s="228"/>
      <c r="G62" s="17" t="s">
        <v>6</v>
      </c>
      <c r="H62" s="8"/>
      <c r="I62" s="17" t="s">
        <v>5</v>
      </c>
      <c r="J62" s="228"/>
      <c r="K62" s="17" t="s">
        <v>6</v>
      </c>
    </row>
    <row r="63" spans="1:11" ht="16.5" customHeight="1">
      <c r="A63" s="6"/>
      <c r="B63" s="6"/>
      <c r="D63" s="7"/>
      <c r="E63" s="17" t="s">
        <v>169</v>
      </c>
      <c r="F63" s="228"/>
      <c r="G63" s="17" t="s">
        <v>7</v>
      </c>
      <c r="H63" s="8"/>
      <c r="I63" s="17" t="s">
        <v>169</v>
      </c>
      <c r="J63" s="228"/>
      <c r="K63" s="17" t="s">
        <v>7</v>
      </c>
    </row>
    <row r="64" spans="1:11" s="1" customFormat="1" ht="16.5" customHeight="1">
      <c r="C64" s="18"/>
      <c r="D64" s="18"/>
      <c r="E64" s="19" t="s">
        <v>171</v>
      </c>
      <c r="F64" s="227"/>
      <c r="G64" s="109" t="s">
        <v>148</v>
      </c>
      <c r="H64" s="20"/>
      <c r="I64" s="19" t="s">
        <v>171</v>
      </c>
      <c r="J64" s="227"/>
      <c r="K64" s="109" t="s">
        <v>148</v>
      </c>
    </row>
    <row r="65" spans="1:11" s="1" customFormat="1" ht="16.5" customHeight="1">
      <c r="C65" s="21" t="s">
        <v>8</v>
      </c>
      <c r="D65" s="22"/>
      <c r="E65" s="23" t="s">
        <v>9</v>
      </c>
      <c r="F65" s="24"/>
      <c r="G65" s="23" t="s">
        <v>9</v>
      </c>
      <c r="H65" s="16"/>
      <c r="I65" s="23" t="s">
        <v>9</v>
      </c>
      <c r="J65" s="16"/>
      <c r="K65" s="23" t="s">
        <v>9</v>
      </c>
    </row>
    <row r="66" spans="1:11" s="1" customFormat="1" ht="16.5" customHeight="1">
      <c r="C66" s="18"/>
      <c r="D66" s="22"/>
      <c r="E66" s="34"/>
      <c r="F66" s="24"/>
      <c r="G66" s="17"/>
      <c r="H66" s="16"/>
      <c r="I66" s="34"/>
      <c r="J66" s="16"/>
      <c r="K66" s="17"/>
    </row>
    <row r="67" spans="1:11" ht="16.5" customHeight="1">
      <c r="A67" s="6" t="s">
        <v>36</v>
      </c>
      <c r="B67" s="1"/>
      <c r="C67" s="18"/>
      <c r="D67" s="18"/>
      <c r="E67" s="277"/>
      <c r="F67" s="227"/>
      <c r="H67" s="227"/>
      <c r="I67" s="277"/>
      <c r="J67" s="227"/>
    </row>
    <row r="68" spans="1:11" ht="16.5" customHeight="1">
      <c r="B68" s="6"/>
      <c r="D68" s="3"/>
      <c r="E68" s="277"/>
      <c r="F68" s="227"/>
      <c r="H68" s="227"/>
      <c r="I68" s="277"/>
      <c r="J68" s="227"/>
    </row>
    <row r="69" spans="1:11" ht="16.5" customHeight="1">
      <c r="A69" s="1" t="s">
        <v>37</v>
      </c>
      <c r="B69" s="1"/>
      <c r="C69" s="286"/>
      <c r="D69" s="286"/>
      <c r="E69" s="277"/>
      <c r="F69" s="227"/>
      <c r="H69" s="227"/>
      <c r="I69" s="277"/>
      <c r="J69" s="227"/>
    </row>
    <row r="70" spans="1:11" ht="16.5" customHeight="1">
      <c r="A70" s="1"/>
      <c r="B70" s="1"/>
      <c r="C70" s="286"/>
      <c r="D70" s="286"/>
      <c r="E70" s="277"/>
      <c r="F70" s="227"/>
      <c r="H70" s="227"/>
      <c r="I70" s="277"/>
      <c r="J70" s="227"/>
    </row>
    <row r="71" spans="1:11" ht="16.5" customHeight="1">
      <c r="A71" s="2" t="s">
        <v>38</v>
      </c>
      <c r="B71" s="1"/>
      <c r="C71" s="286"/>
      <c r="D71" s="286"/>
      <c r="E71" s="29">
        <v>42197639</v>
      </c>
      <c r="F71" s="94"/>
      <c r="G71" s="15">
        <v>0</v>
      </c>
      <c r="H71" s="94"/>
      <c r="I71" s="29">
        <v>42197639</v>
      </c>
      <c r="J71" s="15"/>
      <c r="K71" s="15">
        <v>0</v>
      </c>
    </row>
    <row r="72" spans="1:11" ht="16.5" customHeight="1">
      <c r="A72" s="2" t="s">
        <v>153</v>
      </c>
      <c r="C72" s="286"/>
      <c r="D72" s="286"/>
      <c r="E72" s="29">
        <v>915644653</v>
      </c>
      <c r="F72" s="94"/>
      <c r="G72" s="15">
        <v>834276361</v>
      </c>
      <c r="H72" s="94"/>
      <c r="I72" s="29">
        <v>741844453</v>
      </c>
      <c r="J72" s="15"/>
      <c r="K72" s="15">
        <v>647396161</v>
      </c>
    </row>
    <row r="73" spans="1:11" ht="16.5" customHeight="1">
      <c r="A73" s="2" t="s">
        <v>155</v>
      </c>
      <c r="C73" s="286">
        <v>18</v>
      </c>
      <c r="D73" s="286"/>
      <c r="E73" s="29">
        <v>0</v>
      </c>
      <c r="F73" s="94"/>
      <c r="G73" s="15">
        <v>20250000</v>
      </c>
      <c r="H73" s="94"/>
      <c r="I73" s="29">
        <v>4000000</v>
      </c>
      <c r="J73" s="15"/>
      <c r="K73" s="15">
        <v>4000000</v>
      </c>
    </row>
    <row r="74" spans="1:11" ht="16.5" customHeight="1">
      <c r="A74" s="2" t="s">
        <v>39</v>
      </c>
      <c r="C74" s="286">
        <v>14</v>
      </c>
      <c r="D74" s="286"/>
      <c r="E74" s="29">
        <v>645243739</v>
      </c>
      <c r="F74" s="94"/>
      <c r="G74" s="15">
        <v>409655588</v>
      </c>
      <c r="H74" s="94"/>
      <c r="I74" s="29">
        <v>332522968</v>
      </c>
      <c r="J74" s="15"/>
      <c r="K74" s="15">
        <v>275126317</v>
      </c>
    </row>
    <row r="75" spans="1:11" ht="16.5" customHeight="1">
      <c r="A75" s="2" t="s">
        <v>40</v>
      </c>
      <c r="C75" s="286"/>
      <c r="D75" s="286"/>
      <c r="E75" s="29">
        <v>73983375</v>
      </c>
      <c r="F75" s="94"/>
      <c r="G75" s="15">
        <v>97605048</v>
      </c>
      <c r="H75" s="94"/>
      <c r="I75" s="29">
        <v>36348921</v>
      </c>
      <c r="J75" s="15"/>
      <c r="K75" s="15">
        <v>69099203</v>
      </c>
    </row>
    <row r="76" spans="1:11" ht="16.5" customHeight="1">
      <c r="A76" s="2" t="s">
        <v>151</v>
      </c>
      <c r="C76" s="286"/>
      <c r="D76" s="286"/>
      <c r="E76" s="29">
        <v>523574</v>
      </c>
      <c r="F76" s="94"/>
      <c r="G76" s="15">
        <v>3602795</v>
      </c>
      <c r="H76" s="94"/>
      <c r="I76" s="29">
        <v>523574</v>
      </c>
      <c r="J76" s="15"/>
      <c r="K76" s="15">
        <v>3602795</v>
      </c>
    </row>
    <row r="77" spans="1:11" ht="16.5" customHeight="1">
      <c r="A77" s="2" t="s">
        <v>41</v>
      </c>
      <c r="B77" s="278"/>
      <c r="C77" s="286"/>
      <c r="D77" s="286"/>
      <c r="E77" s="25"/>
      <c r="F77" s="227"/>
      <c r="G77" s="26"/>
      <c r="H77" s="227"/>
      <c r="I77" s="25"/>
      <c r="J77" s="227"/>
      <c r="K77" s="26"/>
    </row>
    <row r="78" spans="1:11" ht="16.5" customHeight="1">
      <c r="B78" s="278" t="s">
        <v>42</v>
      </c>
      <c r="C78" s="286">
        <v>15</v>
      </c>
      <c r="D78" s="286"/>
      <c r="E78" s="287">
        <v>398874638</v>
      </c>
      <c r="F78" s="94"/>
      <c r="G78" s="15">
        <v>293753848</v>
      </c>
      <c r="H78" s="94"/>
      <c r="I78" s="29">
        <v>398874638</v>
      </c>
      <c r="J78" s="15"/>
      <c r="K78" s="15">
        <v>293753848</v>
      </c>
    </row>
    <row r="79" spans="1:11" ht="16.5" customHeight="1">
      <c r="A79" s="2" t="s">
        <v>43</v>
      </c>
      <c r="B79" s="278"/>
      <c r="C79" s="286">
        <v>16</v>
      </c>
      <c r="D79" s="286"/>
      <c r="E79" s="29">
        <v>398938394</v>
      </c>
      <c r="F79" s="94"/>
      <c r="G79" s="15">
        <v>446309885</v>
      </c>
      <c r="H79" s="94"/>
      <c r="I79" s="29">
        <v>397120729</v>
      </c>
      <c r="J79" s="15"/>
      <c r="K79" s="15">
        <v>444490445</v>
      </c>
    </row>
    <row r="80" spans="1:11" ht="16.5" customHeight="1">
      <c r="A80" s="278" t="s">
        <v>52</v>
      </c>
      <c r="B80" s="278"/>
      <c r="D80" s="3"/>
      <c r="E80" s="29">
        <v>15640648</v>
      </c>
      <c r="F80" s="288"/>
      <c r="G80" s="15">
        <v>15037682</v>
      </c>
      <c r="H80" s="288"/>
      <c r="I80" s="29">
        <v>14113945</v>
      </c>
      <c r="J80" s="15"/>
      <c r="K80" s="15">
        <v>14113945</v>
      </c>
    </row>
    <row r="81" spans="1:11" ht="16.5" customHeight="1">
      <c r="A81" s="278" t="s">
        <v>44</v>
      </c>
      <c r="B81" s="278"/>
      <c r="C81" s="286"/>
      <c r="D81" s="286"/>
      <c r="E81" s="30">
        <v>26053059</v>
      </c>
      <c r="F81" s="94"/>
      <c r="G81" s="13">
        <v>51778474</v>
      </c>
      <c r="H81" s="94"/>
      <c r="I81" s="30">
        <v>19139884</v>
      </c>
      <c r="J81" s="15"/>
      <c r="K81" s="13">
        <v>25491821</v>
      </c>
    </row>
    <row r="82" spans="1:11" ht="16.5" customHeight="1">
      <c r="A82" s="1"/>
      <c r="B82" s="1"/>
      <c r="C82" s="286"/>
      <c r="D82" s="286"/>
      <c r="E82" s="277"/>
      <c r="F82" s="227"/>
      <c r="H82" s="227"/>
      <c r="I82" s="277"/>
      <c r="J82" s="227"/>
    </row>
    <row r="83" spans="1:11" ht="16.5" customHeight="1">
      <c r="A83" s="1" t="s">
        <v>45</v>
      </c>
      <c r="C83" s="286"/>
      <c r="D83" s="286"/>
      <c r="E83" s="30">
        <f>SUM(E71:E81)</f>
        <v>2517099719</v>
      </c>
      <c r="F83" s="227"/>
      <c r="G83" s="13">
        <f>SUM(G71:G81)</f>
        <v>2172269681</v>
      </c>
      <c r="H83" s="227"/>
      <c r="I83" s="30">
        <f>SUM(I71:I81)</f>
        <v>1986686751</v>
      </c>
      <c r="J83" s="227"/>
      <c r="K83" s="13">
        <f>SUM(K71:K81)</f>
        <v>1777074535</v>
      </c>
    </row>
    <row r="84" spans="1:11" ht="16.5" customHeight="1">
      <c r="C84" s="286"/>
      <c r="D84" s="286"/>
      <c r="E84" s="29"/>
      <c r="F84" s="227"/>
      <c r="G84" s="15"/>
      <c r="H84" s="227"/>
      <c r="I84" s="29"/>
      <c r="J84" s="227"/>
      <c r="K84" s="15"/>
    </row>
    <row r="85" spans="1:11" ht="16.5" customHeight="1">
      <c r="A85" s="6" t="s">
        <v>46</v>
      </c>
      <c r="B85" s="6"/>
      <c r="C85" s="286"/>
      <c r="D85" s="286"/>
      <c r="E85" s="29"/>
      <c r="F85" s="227"/>
      <c r="G85" s="15"/>
      <c r="H85" s="227"/>
      <c r="I85" s="29"/>
      <c r="J85" s="227"/>
      <c r="K85" s="15"/>
    </row>
    <row r="86" spans="1:11" ht="16.5" customHeight="1">
      <c r="B86" s="6"/>
      <c r="D86" s="3"/>
      <c r="E86" s="277"/>
      <c r="F86" s="227"/>
      <c r="H86" s="227"/>
      <c r="I86" s="277"/>
      <c r="J86" s="227"/>
    </row>
    <row r="87" spans="1:11" ht="16.5" customHeight="1">
      <c r="A87" s="2" t="s">
        <v>47</v>
      </c>
      <c r="B87" s="6"/>
      <c r="D87" s="3"/>
      <c r="E87" s="277"/>
      <c r="F87" s="227"/>
      <c r="H87" s="227"/>
      <c r="I87" s="277"/>
      <c r="J87" s="227"/>
    </row>
    <row r="88" spans="1:11" ht="16.5" customHeight="1">
      <c r="B88" s="2" t="s">
        <v>48</v>
      </c>
      <c r="D88" s="3"/>
      <c r="E88" s="29">
        <v>17366808</v>
      </c>
      <c r="F88" s="94"/>
      <c r="G88" s="15">
        <v>23982579</v>
      </c>
      <c r="H88" s="94"/>
      <c r="I88" s="29">
        <v>8880689</v>
      </c>
      <c r="J88" s="15"/>
      <c r="K88" s="15">
        <v>14671133</v>
      </c>
    </row>
    <row r="89" spans="1:11" ht="16.5" customHeight="1">
      <c r="A89" s="289" t="s">
        <v>167</v>
      </c>
      <c r="B89" s="289"/>
      <c r="D89" s="3"/>
      <c r="E89" s="29">
        <v>550390181</v>
      </c>
      <c r="F89" s="94"/>
      <c r="G89" s="15">
        <v>549478201</v>
      </c>
      <c r="H89" s="94"/>
      <c r="I89" s="29">
        <v>550390181</v>
      </c>
      <c r="J89" s="15"/>
      <c r="K89" s="15">
        <v>549478201</v>
      </c>
    </row>
    <row r="90" spans="1:11" ht="16.5" customHeight="1">
      <c r="A90" s="290" t="s">
        <v>201</v>
      </c>
      <c r="B90" s="278"/>
      <c r="D90" s="3"/>
      <c r="E90" s="29">
        <v>69937399</v>
      </c>
      <c r="F90" s="94"/>
      <c r="G90" s="15">
        <v>70171550</v>
      </c>
      <c r="H90" s="94"/>
      <c r="I90" s="29">
        <v>69937399</v>
      </c>
      <c r="J90" s="15"/>
      <c r="K90" s="15">
        <v>70171550</v>
      </c>
    </row>
    <row r="91" spans="1:11" ht="16.5" customHeight="1">
      <c r="A91" s="278" t="s">
        <v>154</v>
      </c>
      <c r="B91" s="278"/>
      <c r="C91" s="3">
        <v>15</v>
      </c>
      <c r="D91" s="3"/>
      <c r="E91" s="29">
        <v>3246131760</v>
      </c>
      <c r="F91" s="94"/>
      <c r="G91" s="15">
        <v>3479032031</v>
      </c>
      <c r="H91" s="94"/>
      <c r="I91" s="29">
        <v>3246131760</v>
      </c>
      <c r="J91" s="15"/>
      <c r="K91" s="15">
        <v>3479032031</v>
      </c>
    </row>
    <row r="92" spans="1:11" ht="16.5" customHeight="1">
      <c r="A92" s="278" t="s">
        <v>49</v>
      </c>
      <c r="B92" s="278"/>
      <c r="C92" s="3">
        <v>16</v>
      </c>
      <c r="D92" s="3"/>
      <c r="E92" s="29">
        <v>43291205</v>
      </c>
      <c r="F92" s="94"/>
      <c r="G92" s="15">
        <v>37299432</v>
      </c>
      <c r="H92" s="94"/>
      <c r="I92" s="29">
        <v>36349017</v>
      </c>
      <c r="J92" s="15"/>
      <c r="K92" s="15">
        <v>29909261</v>
      </c>
    </row>
    <row r="93" spans="1:11" ht="16.5" customHeight="1">
      <c r="A93" s="278" t="s">
        <v>50</v>
      </c>
      <c r="B93" s="278"/>
      <c r="D93" s="3"/>
      <c r="E93" s="29">
        <v>58790333</v>
      </c>
      <c r="F93" s="94"/>
      <c r="G93" s="15">
        <v>56282674</v>
      </c>
      <c r="H93" s="94"/>
      <c r="I93" s="29">
        <v>0</v>
      </c>
      <c r="J93" s="15"/>
      <c r="K93" s="15">
        <v>0</v>
      </c>
    </row>
    <row r="94" spans="1:11" ht="16.5" customHeight="1">
      <c r="A94" s="2" t="s">
        <v>51</v>
      </c>
      <c r="B94" s="278"/>
      <c r="D94" s="3"/>
      <c r="E94" s="29">
        <v>19865930</v>
      </c>
      <c r="F94" s="94"/>
      <c r="G94" s="15">
        <v>18487221</v>
      </c>
      <c r="H94" s="94"/>
      <c r="I94" s="29">
        <v>7770517</v>
      </c>
      <c r="J94" s="15"/>
      <c r="K94" s="15">
        <v>7281384</v>
      </c>
    </row>
    <row r="95" spans="1:11" ht="16.5" customHeight="1">
      <c r="A95" s="2" t="s">
        <v>53</v>
      </c>
      <c r="B95" s="278"/>
      <c r="D95" s="3"/>
      <c r="E95" s="30">
        <v>32401075</v>
      </c>
      <c r="F95" s="94"/>
      <c r="G95" s="13">
        <v>17875000</v>
      </c>
      <c r="H95" s="94"/>
      <c r="I95" s="30">
        <v>0</v>
      </c>
      <c r="J95" s="15"/>
      <c r="K95" s="13">
        <v>0</v>
      </c>
    </row>
    <row r="96" spans="1:11" ht="16.5" customHeight="1">
      <c r="A96" s="1"/>
      <c r="B96" s="1"/>
      <c r="C96" s="286"/>
      <c r="D96" s="286"/>
      <c r="E96" s="277"/>
      <c r="F96" s="227"/>
      <c r="H96" s="227"/>
      <c r="I96" s="277"/>
      <c r="J96" s="227"/>
    </row>
    <row r="97" spans="1:11" ht="16.5" customHeight="1">
      <c r="A97" s="1" t="s">
        <v>54</v>
      </c>
      <c r="C97" s="286"/>
      <c r="D97" s="286"/>
      <c r="E97" s="30">
        <f>SUM(E88:E96)</f>
        <v>4038174691</v>
      </c>
      <c r="F97" s="227"/>
      <c r="G97" s="13">
        <f>SUM(G88:G96)</f>
        <v>4252608688</v>
      </c>
      <c r="H97" s="227"/>
      <c r="I97" s="30">
        <f>SUM(I88:I96)</f>
        <v>3919459563</v>
      </c>
      <c r="J97" s="227"/>
      <c r="K97" s="13">
        <f>SUM(K88:K96)</f>
        <v>4150543560</v>
      </c>
    </row>
    <row r="98" spans="1:11" ht="16.5" customHeight="1">
      <c r="A98" s="1"/>
      <c r="B98" s="1"/>
      <c r="C98" s="286"/>
      <c r="D98" s="286"/>
      <c r="E98" s="277"/>
      <c r="F98" s="227"/>
      <c r="H98" s="227"/>
      <c r="I98" s="277"/>
      <c r="J98" s="227"/>
    </row>
    <row r="99" spans="1:11" ht="16.5" customHeight="1">
      <c r="A99" s="1" t="s">
        <v>55</v>
      </c>
      <c r="C99" s="291"/>
      <c r="D99" s="291"/>
      <c r="E99" s="30">
        <f>SUM(E83+E97)</f>
        <v>6555274410</v>
      </c>
      <c r="F99" s="227"/>
      <c r="G99" s="13">
        <f>SUM(G83+G97)</f>
        <v>6424878369</v>
      </c>
      <c r="H99" s="227"/>
      <c r="I99" s="30">
        <f>SUM(I83+I97)</f>
        <v>5906146314</v>
      </c>
      <c r="J99" s="227"/>
      <c r="K99" s="13">
        <f>SUM(K83+K97)</f>
        <v>5927618095</v>
      </c>
    </row>
    <row r="100" spans="1:11" ht="16.5" customHeight="1">
      <c r="A100" s="1"/>
      <c r="C100" s="291"/>
      <c r="D100" s="291"/>
      <c r="E100" s="15"/>
      <c r="F100" s="227"/>
      <c r="G100" s="15"/>
      <c r="H100" s="227"/>
      <c r="I100" s="15"/>
      <c r="J100" s="227"/>
      <c r="K100" s="15"/>
    </row>
    <row r="101" spans="1:11" ht="16.5" customHeight="1">
      <c r="A101" s="1"/>
      <c r="C101" s="291"/>
      <c r="D101" s="291"/>
      <c r="E101" s="15"/>
      <c r="F101" s="227"/>
      <c r="G101" s="15"/>
      <c r="H101" s="227"/>
      <c r="I101" s="15"/>
      <c r="J101" s="227"/>
      <c r="K101" s="15"/>
    </row>
    <row r="102" spans="1:11" ht="16.5" customHeight="1">
      <c r="A102" s="278"/>
      <c r="B102" s="278"/>
      <c r="D102" s="3"/>
      <c r="E102" s="15"/>
      <c r="F102" s="227"/>
      <c r="G102" s="26"/>
      <c r="H102" s="227"/>
      <c r="I102" s="15"/>
      <c r="J102" s="227"/>
      <c r="K102" s="26"/>
    </row>
    <row r="103" spans="1:11" ht="16.5" customHeight="1">
      <c r="A103" s="278"/>
      <c r="B103" s="278"/>
      <c r="D103" s="3"/>
      <c r="E103" s="15"/>
      <c r="F103" s="227"/>
      <c r="G103" s="26"/>
      <c r="H103" s="227"/>
      <c r="I103" s="15"/>
      <c r="J103" s="227"/>
      <c r="K103" s="26"/>
    </row>
    <row r="104" spans="1:11" ht="16.5" customHeight="1">
      <c r="A104" s="278"/>
      <c r="B104" s="278"/>
      <c r="D104" s="3"/>
      <c r="E104" s="15"/>
      <c r="F104" s="309"/>
      <c r="G104" s="26"/>
      <c r="H104" s="309"/>
      <c r="I104" s="15"/>
      <c r="J104" s="309"/>
      <c r="K104" s="26"/>
    </row>
    <row r="105" spans="1:11" ht="16.5" customHeight="1">
      <c r="A105" s="278"/>
      <c r="B105" s="278"/>
      <c r="D105" s="3"/>
      <c r="E105" s="15"/>
      <c r="F105" s="309"/>
      <c r="G105" s="26"/>
      <c r="H105" s="309"/>
      <c r="I105" s="15"/>
      <c r="J105" s="309"/>
      <c r="K105" s="26"/>
    </row>
    <row r="106" spans="1:11" ht="16.5" customHeight="1">
      <c r="A106" s="278"/>
      <c r="B106" s="278"/>
      <c r="D106" s="3"/>
      <c r="E106" s="15"/>
      <c r="F106" s="227"/>
      <c r="G106" s="26"/>
      <c r="H106" s="227"/>
      <c r="I106" s="15"/>
      <c r="J106" s="227"/>
      <c r="K106" s="26"/>
    </row>
    <row r="107" spans="1:11" ht="14.25" customHeight="1">
      <c r="A107" s="278"/>
      <c r="B107" s="278"/>
      <c r="D107" s="3"/>
      <c r="E107" s="15"/>
      <c r="F107" s="227"/>
      <c r="G107" s="26"/>
      <c r="H107" s="227"/>
      <c r="I107" s="15"/>
      <c r="J107" s="227"/>
      <c r="K107" s="26"/>
    </row>
    <row r="108" spans="1:11" ht="22.15" customHeight="1">
      <c r="A108" s="316" t="str">
        <f>A54</f>
        <v>The accompanying notes form part of this interim financial information.</v>
      </c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</row>
    <row r="109" spans="1:11" ht="16.5" customHeight="1">
      <c r="A109" s="1" t="str">
        <f>+A1</f>
        <v>Sky ICT Public Company Limited</v>
      </c>
      <c r="B109" s="292"/>
      <c r="D109" s="7"/>
      <c r="E109" s="8"/>
      <c r="F109" s="8"/>
      <c r="G109" s="293"/>
      <c r="I109" s="293"/>
      <c r="K109" s="293"/>
    </row>
    <row r="110" spans="1:11" ht="16.5" customHeight="1">
      <c r="A110" s="6" t="s">
        <v>1</v>
      </c>
      <c r="B110" s="6"/>
      <c r="D110" s="7"/>
      <c r="E110" s="8"/>
      <c r="F110" s="8"/>
    </row>
    <row r="111" spans="1:11" s="1" customFormat="1" ht="16.5" customHeight="1">
      <c r="A111" s="9" t="str">
        <f>A3</f>
        <v>As at 31 March 2023</v>
      </c>
      <c r="B111" s="9"/>
      <c r="C111" s="10"/>
      <c r="D111" s="11"/>
      <c r="E111" s="12"/>
      <c r="F111" s="12"/>
      <c r="G111" s="13"/>
      <c r="H111" s="13"/>
      <c r="I111" s="13"/>
      <c r="J111" s="13"/>
      <c r="K111" s="13"/>
    </row>
    <row r="112" spans="1:11" s="1" customFormat="1" ht="16.5" customHeight="1">
      <c r="A112" s="292"/>
      <c r="B112" s="292"/>
      <c r="C112" s="3"/>
      <c r="D112" s="7"/>
      <c r="E112" s="8"/>
      <c r="F112" s="8"/>
      <c r="G112" s="15"/>
      <c r="H112" s="15"/>
      <c r="I112" s="15"/>
      <c r="J112" s="15"/>
      <c r="K112" s="15"/>
    </row>
    <row r="113" spans="1:11" s="1" customFormat="1" ht="16.5" customHeight="1">
      <c r="A113" s="292"/>
      <c r="B113" s="292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6"/>
      <c r="B114" s="6"/>
      <c r="C114" s="3"/>
      <c r="D114" s="7"/>
      <c r="E114" s="313" t="s">
        <v>2</v>
      </c>
      <c r="F114" s="313"/>
      <c r="G114" s="313"/>
      <c r="H114" s="16"/>
      <c r="I114" s="314" t="s">
        <v>3</v>
      </c>
      <c r="J114" s="314"/>
      <c r="K114" s="314"/>
    </row>
    <row r="115" spans="1:11" ht="16.5" customHeight="1">
      <c r="A115" s="6"/>
      <c r="B115" s="6"/>
      <c r="D115" s="7"/>
      <c r="E115" s="315" t="s">
        <v>4</v>
      </c>
      <c r="F115" s="315"/>
      <c r="G115" s="315"/>
      <c r="H115" s="8"/>
      <c r="I115" s="315" t="s">
        <v>4</v>
      </c>
      <c r="J115" s="315"/>
      <c r="K115" s="315"/>
    </row>
    <row r="116" spans="1:11" ht="16.5" customHeight="1">
      <c r="A116" s="6"/>
      <c r="B116" s="6"/>
      <c r="D116" s="7"/>
      <c r="E116" s="17" t="s">
        <v>5</v>
      </c>
      <c r="F116" s="228"/>
      <c r="G116" s="17" t="s">
        <v>6</v>
      </c>
      <c r="H116" s="8"/>
      <c r="I116" s="17" t="s">
        <v>5</v>
      </c>
      <c r="J116" s="228"/>
      <c r="K116" s="17" t="s">
        <v>6</v>
      </c>
    </row>
    <row r="117" spans="1:11" ht="16.5" customHeight="1">
      <c r="A117" s="6"/>
      <c r="B117" s="6"/>
      <c r="D117" s="7"/>
      <c r="E117" s="17" t="s">
        <v>169</v>
      </c>
      <c r="F117" s="228"/>
      <c r="G117" s="17" t="s">
        <v>7</v>
      </c>
      <c r="H117" s="8"/>
      <c r="I117" s="17" t="s">
        <v>169</v>
      </c>
      <c r="J117" s="228"/>
      <c r="K117" s="17" t="s">
        <v>7</v>
      </c>
    </row>
    <row r="118" spans="1:11" s="1" customFormat="1" ht="16.5" customHeight="1">
      <c r="C118" s="18"/>
      <c r="D118" s="18"/>
      <c r="E118" s="19" t="s">
        <v>171</v>
      </c>
      <c r="F118" s="227"/>
      <c r="G118" s="109" t="s">
        <v>148</v>
      </c>
      <c r="H118" s="20"/>
      <c r="I118" s="19" t="s">
        <v>171</v>
      </c>
      <c r="J118" s="227"/>
      <c r="K118" s="109" t="s">
        <v>148</v>
      </c>
    </row>
    <row r="119" spans="1:11" s="1" customFormat="1" ht="16.5" customHeight="1">
      <c r="C119" s="262"/>
      <c r="D119" s="22"/>
      <c r="E119" s="23" t="s">
        <v>9</v>
      </c>
      <c r="F119" s="24"/>
      <c r="G119" s="23" t="s">
        <v>9</v>
      </c>
      <c r="H119" s="16"/>
      <c r="I119" s="23" t="s">
        <v>9</v>
      </c>
      <c r="J119" s="16"/>
      <c r="K119" s="23" t="s">
        <v>9</v>
      </c>
    </row>
    <row r="120" spans="1:11" s="1" customFormat="1" ht="16.5" customHeight="1">
      <c r="C120" s="18"/>
      <c r="D120" s="22"/>
      <c r="E120" s="34"/>
      <c r="F120" s="24"/>
      <c r="G120" s="17"/>
      <c r="H120" s="16"/>
      <c r="I120" s="34"/>
      <c r="J120" s="16"/>
      <c r="K120" s="17"/>
    </row>
    <row r="121" spans="1:11" ht="16.5" customHeight="1">
      <c r="A121" s="6" t="s">
        <v>248</v>
      </c>
      <c r="C121" s="18"/>
      <c r="D121" s="18"/>
      <c r="E121" s="277"/>
      <c r="F121" s="227"/>
      <c r="H121" s="227"/>
      <c r="I121" s="277"/>
      <c r="J121" s="227"/>
    </row>
    <row r="122" spans="1:11" ht="16.5" customHeight="1">
      <c r="A122" s="1"/>
      <c r="B122" s="1"/>
      <c r="C122" s="35"/>
      <c r="D122" s="35"/>
      <c r="E122" s="29"/>
      <c r="F122" s="227"/>
      <c r="G122" s="15"/>
      <c r="H122" s="227"/>
      <c r="I122" s="29"/>
      <c r="J122" s="227"/>
      <c r="K122" s="15"/>
    </row>
    <row r="123" spans="1:11" ht="16.5" customHeight="1">
      <c r="A123" s="1" t="s">
        <v>56</v>
      </c>
      <c r="D123" s="3"/>
      <c r="E123" s="29"/>
      <c r="F123" s="227"/>
      <c r="G123" s="15"/>
      <c r="H123" s="227"/>
      <c r="I123" s="29"/>
      <c r="J123" s="227"/>
      <c r="K123" s="15"/>
    </row>
    <row r="124" spans="1:11" ht="16.5" customHeight="1">
      <c r="A124" s="1"/>
      <c r="D124" s="3"/>
      <c r="E124" s="29"/>
      <c r="F124" s="227"/>
      <c r="G124" s="15"/>
      <c r="H124" s="227"/>
      <c r="I124" s="29"/>
      <c r="J124" s="227"/>
      <c r="K124" s="15"/>
    </row>
    <row r="125" spans="1:11" ht="16.5" customHeight="1">
      <c r="A125" s="2" t="s">
        <v>57</v>
      </c>
      <c r="D125" s="3"/>
      <c r="E125" s="29"/>
      <c r="F125" s="227"/>
      <c r="G125" s="15"/>
      <c r="H125" s="227"/>
      <c r="I125" s="29"/>
      <c r="J125" s="227"/>
      <c r="K125" s="15"/>
    </row>
    <row r="126" spans="1:11" ht="16.5" customHeight="1">
      <c r="B126" s="2" t="s">
        <v>58</v>
      </c>
      <c r="D126" s="3"/>
      <c r="E126" s="294"/>
      <c r="F126" s="227"/>
      <c r="G126" s="170"/>
      <c r="H126" s="227"/>
      <c r="I126" s="294"/>
      <c r="J126" s="227"/>
      <c r="K126" s="170"/>
    </row>
    <row r="127" spans="1:11" ht="16.5" customHeight="1">
      <c r="B127" s="2" t="s">
        <v>209</v>
      </c>
      <c r="D127" s="3"/>
      <c r="E127" s="294"/>
      <c r="F127" s="227"/>
      <c r="G127" s="170"/>
      <c r="H127" s="227"/>
      <c r="I127" s="294"/>
      <c r="J127" s="227"/>
      <c r="K127" s="170"/>
    </row>
    <row r="128" spans="1:11" ht="16.5" customHeight="1" thickBot="1">
      <c r="B128" s="2" t="s">
        <v>230</v>
      </c>
      <c r="D128" s="3"/>
      <c r="E128" s="31">
        <v>312133288</v>
      </c>
      <c r="F128" s="94"/>
      <c r="G128" s="295">
        <v>312133288</v>
      </c>
      <c r="H128" s="90"/>
      <c r="I128" s="31">
        <v>312133288</v>
      </c>
      <c r="J128" s="90"/>
      <c r="K128" s="295">
        <v>312133288</v>
      </c>
    </row>
    <row r="129" spans="1:11" ht="16.5" customHeight="1" thickTop="1">
      <c r="D129" s="3"/>
      <c r="E129" s="29"/>
      <c r="F129" s="227"/>
      <c r="G129" s="15"/>
      <c r="H129" s="227"/>
      <c r="I129" s="29"/>
      <c r="J129" s="227"/>
      <c r="K129" s="15"/>
    </row>
    <row r="130" spans="1:11" ht="16.5" customHeight="1">
      <c r="B130" s="2" t="s">
        <v>59</v>
      </c>
      <c r="D130" s="3"/>
      <c r="E130" s="29"/>
      <c r="F130" s="227"/>
      <c r="G130" s="15"/>
      <c r="H130" s="227"/>
      <c r="I130" s="29"/>
      <c r="J130" s="227"/>
      <c r="K130" s="15"/>
    </row>
    <row r="131" spans="1:11" ht="16.5" customHeight="1">
      <c r="B131" s="2" t="s">
        <v>210</v>
      </c>
      <c r="D131" s="3"/>
      <c r="E131" s="29"/>
      <c r="F131" s="227"/>
      <c r="G131" s="15"/>
      <c r="H131" s="227"/>
      <c r="I131" s="29"/>
      <c r="J131" s="227"/>
      <c r="K131" s="15"/>
    </row>
    <row r="132" spans="1:11" ht="16.5" customHeight="1">
      <c r="B132" s="2" t="s">
        <v>231</v>
      </c>
      <c r="D132" s="3"/>
      <c r="E132" s="29">
        <v>312133288</v>
      </c>
      <c r="F132" s="227"/>
      <c r="G132" s="15">
        <v>312133288</v>
      </c>
      <c r="H132" s="227"/>
      <c r="I132" s="29">
        <v>312133288</v>
      </c>
      <c r="J132" s="227"/>
      <c r="K132" s="15">
        <v>312133288</v>
      </c>
    </row>
    <row r="133" spans="1:11" ht="16.5" customHeight="1">
      <c r="A133" s="278" t="s">
        <v>60</v>
      </c>
      <c r="B133" s="278"/>
      <c r="D133" s="3"/>
      <c r="E133" s="29">
        <v>1669237748</v>
      </c>
      <c r="F133" s="94"/>
      <c r="G133" s="15">
        <v>1669237748</v>
      </c>
      <c r="H133" s="94"/>
      <c r="I133" s="29">
        <v>1669237748</v>
      </c>
      <c r="J133" s="15"/>
      <c r="K133" s="15">
        <v>1669237748</v>
      </c>
    </row>
    <row r="134" spans="1:11" ht="16.5" customHeight="1">
      <c r="A134" s="2" t="s">
        <v>61</v>
      </c>
      <c r="E134" s="29"/>
      <c r="F134" s="227"/>
      <c r="G134" s="15"/>
      <c r="H134" s="227"/>
      <c r="I134" s="29"/>
      <c r="J134" s="227"/>
      <c r="K134" s="15"/>
    </row>
    <row r="135" spans="1:11" ht="16.5" customHeight="1">
      <c r="B135" s="2" t="s">
        <v>62</v>
      </c>
      <c r="D135" s="35"/>
      <c r="E135" s="296">
        <v>31213329</v>
      </c>
      <c r="F135" s="297"/>
      <c r="G135" s="298">
        <v>31213329</v>
      </c>
      <c r="H135" s="297"/>
      <c r="I135" s="296">
        <v>31213329</v>
      </c>
      <c r="J135" s="298"/>
      <c r="K135" s="298">
        <v>31213329</v>
      </c>
    </row>
    <row r="136" spans="1:11" ht="16.5" customHeight="1">
      <c r="B136" s="2" t="s">
        <v>63</v>
      </c>
      <c r="D136" s="3"/>
      <c r="E136" s="296">
        <v>835957615</v>
      </c>
      <c r="F136" s="299"/>
      <c r="G136" s="298">
        <v>752066096</v>
      </c>
      <c r="H136" s="299"/>
      <c r="I136" s="296">
        <v>563119093</v>
      </c>
      <c r="J136" s="298"/>
      <c r="K136" s="298">
        <v>517223301</v>
      </c>
    </row>
    <row r="137" spans="1:11" ht="16.5" customHeight="1">
      <c r="A137" s="2" t="s">
        <v>64</v>
      </c>
      <c r="D137" s="3"/>
      <c r="E137" s="300">
        <v>-100086654</v>
      </c>
      <c r="F137" s="301"/>
      <c r="G137" s="302">
        <v>-95989752</v>
      </c>
      <c r="H137" s="301"/>
      <c r="I137" s="300">
        <v>-41720525</v>
      </c>
      <c r="J137" s="301"/>
      <c r="K137" s="302">
        <v>-37623623</v>
      </c>
    </row>
    <row r="138" spans="1:11" ht="16.5" customHeight="1">
      <c r="D138" s="3"/>
      <c r="E138" s="29"/>
      <c r="F138" s="227"/>
      <c r="G138" s="15"/>
      <c r="H138" s="227"/>
      <c r="I138" s="29"/>
      <c r="J138" s="227"/>
      <c r="K138" s="15"/>
    </row>
    <row r="139" spans="1:11" ht="16.5" customHeight="1">
      <c r="A139" s="6" t="s">
        <v>156</v>
      </c>
      <c r="D139" s="35"/>
      <c r="E139" s="29">
        <f>SUM(E132:E137)</f>
        <v>2748455326</v>
      </c>
      <c r="F139" s="311"/>
      <c r="G139" s="15">
        <f>SUM(G132:G137)</f>
        <v>2668660709</v>
      </c>
      <c r="H139" s="311"/>
      <c r="I139" s="29">
        <f>SUM(I132:I137)</f>
        <v>2533982933</v>
      </c>
      <c r="J139" s="311"/>
      <c r="K139" s="15">
        <f>SUM(K132:K137)</f>
        <v>2492184043</v>
      </c>
    </row>
    <row r="140" spans="1:11" ht="16.5" customHeight="1">
      <c r="A140" s="278" t="s">
        <v>65</v>
      </c>
      <c r="D140" s="35"/>
      <c r="E140" s="30">
        <v>1054849</v>
      </c>
      <c r="F140" s="303"/>
      <c r="G140" s="304">
        <v>1626130</v>
      </c>
      <c r="H140" s="303"/>
      <c r="I140" s="30">
        <v>0</v>
      </c>
      <c r="J140" s="15"/>
      <c r="K140" s="304">
        <v>0</v>
      </c>
    </row>
    <row r="141" spans="1:11" ht="16.5" customHeight="1">
      <c r="D141" s="3"/>
      <c r="E141" s="29"/>
      <c r="F141" s="227"/>
      <c r="G141" s="15"/>
      <c r="H141" s="227"/>
      <c r="I141" s="29"/>
      <c r="J141" s="227"/>
      <c r="K141" s="15"/>
    </row>
    <row r="142" spans="1:11" ht="16.5" customHeight="1">
      <c r="A142" s="6" t="s">
        <v>66</v>
      </c>
      <c r="D142" s="35"/>
      <c r="E142" s="30">
        <f>SUM(E139:E140)</f>
        <v>2749510175</v>
      </c>
      <c r="F142" s="227"/>
      <c r="G142" s="13">
        <f>SUM(G139:G140)</f>
        <v>2670286839</v>
      </c>
      <c r="H142" s="227"/>
      <c r="I142" s="30">
        <f t="shared" ref="I142" si="0">SUM(I139:I140)</f>
        <v>2533982933</v>
      </c>
      <c r="J142" s="227"/>
      <c r="K142" s="13">
        <f>SUM(K139:K140)</f>
        <v>2492184043</v>
      </c>
    </row>
    <row r="143" spans="1:11" ht="16.5" customHeight="1">
      <c r="A143" s="6"/>
      <c r="B143" s="6"/>
      <c r="D143" s="35"/>
      <c r="E143" s="29"/>
      <c r="F143" s="227"/>
      <c r="G143" s="15"/>
      <c r="H143" s="227"/>
      <c r="I143" s="29"/>
      <c r="J143" s="227"/>
      <c r="K143" s="15"/>
    </row>
    <row r="144" spans="1:11" ht="16.5" customHeight="1" thickBot="1">
      <c r="A144" s="6" t="s">
        <v>67</v>
      </c>
      <c r="B144" s="6"/>
      <c r="D144" s="3"/>
      <c r="E144" s="31">
        <f>SUM(E99+E142)</f>
        <v>9304784585</v>
      </c>
      <c r="F144" s="227"/>
      <c r="G144" s="32">
        <f>SUM(G99+G142)</f>
        <v>9095165208</v>
      </c>
      <c r="H144" s="227"/>
      <c r="I144" s="31">
        <f>SUM(I99+I142)</f>
        <v>8440129247</v>
      </c>
      <c r="J144" s="227"/>
      <c r="K144" s="32">
        <f>SUM(K99+K142)</f>
        <v>8419802138</v>
      </c>
    </row>
    <row r="145" spans="1:11" ht="16.5" customHeight="1" thickTop="1">
      <c r="A145" s="6"/>
      <c r="B145" s="6"/>
      <c r="C145" s="6"/>
      <c r="D145" s="6"/>
      <c r="E145" s="305"/>
      <c r="F145" s="227"/>
      <c r="G145" s="306"/>
      <c r="H145" s="227"/>
      <c r="I145" s="305"/>
      <c r="J145" s="227"/>
      <c r="K145" s="306"/>
    </row>
    <row r="146" spans="1:11" ht="16.5" customHeight="1">
      <c r="A146" s="6"/>
      <c r="B146" s="6"/>
      <c r="D146" s="3"/>
      <c r="E146" s="15"/>
      <c r="F146" s="227"/>
      <c r="G146" s="15"/>
      <c r="H146" s="227"/>
      <c r="I146" s="15"/>
      <c r="J146" s="227"/>
      <c r="K146" s="15"/>
    </row>
    <row r="147" spans="1:11" ht="16.5" customHeight="1">
      <c r="D147" s="35"/>
      <c r="E147" s="33"/>
      <c r="F147" s="227"/>
      <c r="G147" s="170"/>
      <c r="H147" s="227"/>
      <c r="I147" s="15"/>
      <c r="J147" s="227"/>
      <c r="K147" s="170"/>
    </row>
    <row r="148" spans="1:11" ht="16.5" customHeight="1">
      <c r="D148" s="35"/>
      <c r="E148" s="33"/>
      <c r="F148" s="227"/>
      <c r="G148" s="170"/>
      <c r="H148" s="227"/>
      <c r="I148" s="15"/>
      <c r="J148" s="227"/>
      <c r="K148" s="170"/>
    </row>
    <row r="149" spans="1:11" ht="16.5" customHeight="1">
      <c r="A149" s="6"/>
      <c r="B149" s="6"/>
      <c r="D149" s="3"/>
      <c r="E149" s="33"/>
      <c r="F149" s="227"/>
      <c r="G149" s="15"/>
      <c r="H149" s="227"/>
      <c r="I149" s="15"/>
      <c r="J149" s="227"/>
      <c r="K149" s="15"/>
    </row>
    <row r="150" spans="1:11" ht="16.5" customHeight="1">
      <c r="A150" s="6"/>
      <c r="B150" s="6"/>
      <c r="D150" s="3"/>
      <c r="E150" s="33"/>
      <c r="F150" s="172"/>
      <c r="G150" s="15"/>
      <c r="H150" s="172"/>
      <c r="I150" s="15"/>
      <c r="J150" s="172"/>
      <c r="K150" s="15"/>
    </row>
    <row r="151" spans="1:11" ht="16.5" customHeight="1">
      <c r="A151" s="6"/>
      <c r="B151" s="6"/>
      <c r="D151" s="3"/>
      <c r="E151" s="33"/>
      <c r="F151" s="172"/>
      <c r="G151" s="15"/>
      <c r="H151" s="172"/>
      <c r="I151" s="15"/>
      <c r="J151" s="172"/>
      <c r="K151" s="15"/>
    </row>
    <row r="152" spans="1:11" ht="16.5" customHeight="1">
      <c r="A152" s="6"/>
      <c r="B152" s="6"/>
      <c r="D152" s="3"/>
      <c r="E152" s="33"/>
      <c r="F152" s="172"/>
      <c r="G152" s="15"/>
      <c r="H152" s="172"/>
      <c r="I152" s="15"/>
      <c r="J152" s="172"/>
      <c r="K152" s="15"/>
    </row>
    <row r="153" spans="1:11" ht="16.5" customHeight="1">
      <c r="A153" s="6"/>
      <c r="B153" s="6"/>
      <c r="D153" s="3"/>
      <c r="E153" s="33"/>
      <c r="F153" s="172"/>
      <c r="G153" s="15"/>
      <c r="H153" s="172"/>
      <c r="I153" s="15"/>
      <c r="J153" s="172"/>
      <c r="K153" s="15"/>
    </row>
    <row r="154" spans="1:11" ht="16.5" customHeight="1">
      <c r="A154" s="6"/>
      <c r="B154" s="6"/>
      <c r="D154" s="3"/>
      <c r="E154" s="33"/>
      <c r="F154" s="172"/>
      <c r="G154" s="15"/>
      <c r="H154" s="172"/>
      <c r="I154" s="15"/>
      <c r="J154" s="172"/>
      <c r="K154" s="15"/>
    </row>
    <row r="155" spans="1:11" ht="16.5" customHeight="1">
      <c r="A155" s="6"/>
      <c r="B155" s="6"/>
      <c r="D155" s="3"/>
      <c r="E155" s="33"/>
      <c r="F155" s="309"/>
      <c r="G155" s="15"/>
      <c r="H155" s="309"/>
      <c r="I155" s="15"/>
      <c r="J155" s="309"/>
      <c r="K155" s="15"/>
    </row>
    <row r="156" spans="1:11" ht="16.5" customHeight="1">
      <c r="A156" s="6"/>
      <c r="B156" s="6"/>
      <c r="D156" s="3"/>
      <c r="E156" s="33"/>
      <c r="F156" s="309"/>
      <c r="G156" s="15"/>
      <c r="H156" s="309"/>
      <c r="I156" s="15"/>
      <c r="J156" s="309"/>
      <c r="K156" s="15"/>
    </row>
    <row r="157" spans="1:11" ht="16.5" customHeight="1">
      <c r="A157" s="6"/>
      <c r="B157" s="6"/>
      <c r="D157" s="3"/>
      <c r="E157" s="33"/>
      <c r="F157" s="224"/>
      <c r="G157" s="15"/>
      <c r="H157" s="224"/>
      <c r="I157" s="15"/>
      <c r="J157" s="224"/>
      <c r="K157" s="15"/>
    </row>
    <row r="158" spans="1:11" ht="16.5" customHeight="1">
      <c r="A158" s="6"/>
      <c r="B158" s="6"/>
      <c r="D158" s="3"/>
      <c r="E158" s="33"/>
      <c r="F158" s="224"/>
      <c r="G158" s="15"/>
      <c r="H158" s="224"/>
      <c r="I158" s="15"/>
      <c r="J158" s="224"/>
      <c r="K158" s="15"/>
    </row>
    <row r="159" spans="1:11" ht="16.5" customHeight="1">
      <c r="A159" s="6"/>
      <c r="B159" s="6"/>
      <c r="D159" s="3"/>
      <c r="E159" s="33"/>
      <c r="F159" s="172"/>
      <c r="G159" s="15"/>
      <c r="H159" s="172"/>
      <c r="I159" s="15"/>
      <c r="J159" s="172"/>
      <c r="K159" s="15"/>
    </row>
    <row r="160" spans="1:11" ht="16.5" customHeight="1">
      <c r="A160" s="6"/>
      <c r="B160" s="6"/>
      <c r="D160" s="3"/>
      <c r="E160" s="33"/>
      <c r="F160" s="172"/>
      <c r="G160" s="15"/>
      <c r="H160" s="172"/>
      <c r="I160" s="15"/>
      <c r="J160" s="172"/>
      <c r="K160" s="15"/>
    </row>
    <row r="161" spans="1:11" ht="13.5" customHeight="1">
      <c r="A161" s="6"/>
      <c r="B161" s="6"/>
      <c r="D161" s="3"/>
      <c r="E161" s="33"/>
      <c r="F161" s="33"/>
      <c r="G161" s="15"/>
      <c r="H161" s="15"/>
      <c r="I161" s="15"/>
      <c r="J161" s="15"/>
      <c r="K161" s="15"/>
    </row>
    <row r="162" spans="1:11" ht="22.15" customHeight="1">
      <c r="A162" s="316" t="str">
        <f>A108</f>
        <v>The accompanying notes form part of this interim financial information.</v>
      </c>
      <c r="B162" s="316"/>
      <c r="C162" s="316"/>
      <c r="D162" s="316"/>
      <c r="E162" s="316"/>
      <c r="F162" s="316"/>
      <c r="G162" s="316"/>
      <c r="H162" s="316"/>
      <c r="I162" s="316"/>
      <c r="J162" s="316"/>
      <c r="K162" s="316"/>
    </row>
  </sheetData>
  <mergeCells count="15">
    <mergeCell ref="A162:K162"/>
    <mergeCell ref="E61:G61"/>
    <mergeCell ref="I61:K61"/>
    <mergeCell ref="A108:K108"/>
    <mergeCell ref="E114:G114"/>
    <mergeCell ref="I114:K114"/>
    <mergeCell ref="E115:G115"/>
    <mergeCell ref="I115:K115"/>
    <mergeCell ref="E60:G60"/>
    <mergeCell ref="I60:K60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1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9439-CFDE-464F-88F7-CD1E2ACA1622}">
  <sheetPr>
    <tabColor rgb="FF92D050"/>
  </sheetPr>
  <dimension ref="A1:L109"/>
  <sheetViews>
    <sheetView zoomScaleNormal="100" zoomScaleSheetLayoutView="80" workbookViewId="0"/>
  </sheetViews>
  <sheetFormatPr defaultColWidth="9.140625" defaultRowHeight="16.5" customHeight="1"/>
  <cols>
    <col min="1" max="2" width="1.42578125" style="114" customWidth="1"/>
    <col min="3" max="3" width="38.7109375" style="114" customWidth="1"/>
    <col min="4" max="4" width="6.140625" style="114" customWidth="1"/>
    <col min="5" max="5" width="0.85546875" style="114" customWidth="1"/>
    <col min="6" max="6" width="14.28515625" style="49" customWidth="1"/>
    <col min="7" max="7" width="0.85546875" style="49" customWidth="1"/>
    <col min="8" max="8" width="14.28515625" style="49" customWidth="1"/>
    <col min="9" max="9" width="0.85546875" style="49" customWidth="1"/>
    <col min="10" max="10" width="14.28515625" style="49" customWidth="1"/>
    <col min="11" max="11" width="0.85546875" style="49" customWidth="1"/>
    <col min="12" max="12" width="14.28515625" style="49" customWidth="1"/>
    <col min="13" max="16384" width="9.140625" style="114"/>
  </cols>
  <sheetData>
    <row r="1" spans="1:12" ht="16.5" customHeight="1">
      <c r="A1" s="111" t="s">
        <v>0</v>
      </c>
      <c r="B1" s="111"/>
      <c r="C1" s="112"/>
      <c r="D1" s="113"/>
      <c r="E1" s="113"/>
      <c r="F1" s="36"/>
      <c r="G1" s="37"/>
      <c r="H1" s="36"/>
      <c r="I1" s="37"/>
      <c r="J1" s="36"/>
      <c r="K1" s="37"/>
      <c r="L1" s="36"/>
    </row>
    <row r="2" spans="1:12" ht="16.5" customHeight="1">
      <c r="A2" s="115" t="s">
        <v>68</v>
      </c>
      <c r="B2" s="115"/>
      <c r="C2" s="115"/>
      <c r="D2" s="113"/>
      <c r="E2" s="113"/>
      <c r="F2" s="37"/>
      <c r="G2" s="37"/>
      <c r="H2" s="37"/>
      <c r="I2" s="37"/>
      <c r="J2" s="37"/>
      <c r="K2" s="37"/>
      <c r="L2" s="37"/>
    </row>
    <row r="3" spans="1:12" ht="16.5" customHeight="1">
      <c r="A3" s="116" t="s">
        <v>198</v>
      </c>
      <c r="B3" s="116"/>
      <c r="C3" s="116"/>
      <c r="D3" s="117"/>
      <c r="E3" s="117"/>
      <c r="F3" s="38"/>
      <c r="G3" s="38"/>
      <c r="H3" s="38"/>
      <c r="I3" s="38"/>
      <c r="J3" s="38"/>
      <c r="K3" s="38"/>
      <c r="L3" s="38"/>
    </row>
    <row r="4" spans="1:12" ht="16.5" customHeight="1">
      <c r="A4" s="115">
        <v>9</v>
      </c>
      <c r="B4" s="115"/>
      <c r="C4" s="115"/>
      <c r="D4" s="113"/>
      <c r="E4" s="113"/>
      <c r="F4" s="39"/>
      <c r="G4" s="39"/>
      <c r="H4" s="39"/>
      <c r="I4" s="39"/>
      <c r="J4" s="39"/>
      <c r="K4" s="39"/>
      <c r="L4" s="39"/>
    </row>
    <row r="5" spans="1:12" ht="16.5" customHeight="1">
      <c r="A5" s="115"/>
      <c r="B5" s="115"/>
      <c r="C5" s="115"/>
      <c r="D5" s="113"/>
      <c r="E5" s="113"/>
      <c r="F5" s="40"/>
      <c r="G5" s="40"/>
      <c r="H5" s="40"/>
      <c r="I5" s="40"/>
      <c r="J5" s="40"/>
      <c r="K5" s="40"/>
      <c r="L5" s="40"/>
    </row>
    <row r="6" spans="1:12" ht="16.5" customHeight="1">
      <c r="A6" s="115"/>
      <c r="B6" s="115"/>
      <c r="C6" s="115"/>
      <c r="D6" s="113"/>
      <c r="E6" s="113"/>
      <c r="F6" s="318" t="s">
        <v>2</v>
      </c>
      <c r="G6" s="318"/>
      <c r="H6" s="318"/>
      <c r="I6" s="118"/>
      <c r="J6" s="318" t="s">
        <v>3</v>
      </c>
      <c r="K6" s="318"/>
      <c r="L6" s="318"/>
    </row>
    <row r="7" spans="1:12" ht="16.5" customHeight="1">
      <c r="A7" s="115"/>
      <c r="B7" s="115"/>
      <c r="C7" s="115"/>
      <c r="D7" s="113"/>
      <c r="E7" s="113"/>
      <c r="F7" s="317" t="s">
        <v>4</v>
      </c>
      <c r="G7" s="317"/>
      <c r="H7" s="317"/>
      <c r="I7" s="41"/>
      <c r="J7" s="317" t="s">
        <v>4</v>
      </c>
      <c r="K7" s="317"/>
      <c r="L7" s="317"/>
    </row>
    <row r="8" spans="1:12" ht="16.5" customHeight="1">
      <c r="A8" s="115"/>
      <c r="B8" s="115"/>
      <c r="C8" s="115"/>
      <c r="D8" s="113"/>
      <c r="E8" s="113"/>
      <c r="F8" s="17" t="s">
        <v>5</v>
      </c>
      <c r="G8" s="310"/>
      <c r="H8" s="17" t="s">
        <v>5</v>
      </c>
      <c r="I8" s="8"/>
      <c r="J8" s="17" t="s">
        <v>5</v>
      </c>
      <c r="K8" s="310"/>
      <c r="L8" s="17" t="s">
        <v>5</v>
      </c>
    </row>
    <row r="9" spans="1:12" ht="16.5" customHeight="1">
      <c r="A9" s="115"/>
      <c r="B9" s="115"/>
      <c r="C9" s="115"/>
      <c r="D9" s="113"/>
      <c r="E9" s="113"/>
      <c r="F9" s="17" t="s">
        <v>169</v>
      </c>
      <c r="G9" s="310"/>
      <c r="H9" s="17" t="s">
        <v>169</v>
      </c>
      <c r="I9" s="8"/>
      <c r="J9" s="17" t="s">
        <v>169</v>
      </c>
      <c r="K9" s="310"/>
      <c r="L9" s="17" t="s">
        <v>169</v>
      </c>
    </row>
    <row r="10" spans="1:12" ht="16.5" customHeight="1">
      <c r="A10" s="115"/>
      <c r="B10" s="115"/>
      <c r="C10" s="115"/>
      <c r="D10" s="113"/>
      <c r="E10" s="113"/>
      <c r="F10" s="19" t="s">
        <v>171</v>
      </c>
      <c r="G10" s="309"/>
      <c r="H10" s="109" t="s">
        <v>148</v>
      </c>
      <c r="I10" s="20"/>
      <c r="J10" s="19" t="s">
        <v>171</v>
      </c>
      <c r="K10" s="309"/>
      <c r="L10" s="109" t="s">
        <v>148</v>
      </c>
    </row>
    <row r="11" spans="1:12" ht="16.5" customHeight="1">
      <c r="D11" s="127" t="s">
        <v>8</v>
      </c>
      <c r="E11" s="119"/>
      <c r="F11" s="23" t="s">
        <v>9</v>
      </c>
      <c r="G11" s="24"/>
      <c r="H11" s="23" t="s">
        <v>9</v>
      </c>
      <c r="I11" s="16"/>
      <c r="J11" s="23" t="s">
        <v>9</v>
      </c>
      <c r="K11" s="16"/>
      <c r="L11" s="23" t="s">
        <v>9</v>
      </c>
    </row>
    <row r="12" spans="1:12" ht="16.5" customHeight="1">
      <c r="D12" s="113"/>
      <c r="E12" s="119"/>
      <c r="F12" s="42"/>
      <c r="G12" s="125"/>
      <c r="H12" s="110"/>
      <c r="I12" s="125"/>
      <c r="J12" s="42"/>
      <c r="K12" s="125"/>
      <c r="L12" s="110"/>
    </row>
    <row r="13" spans="1:12" ht="16.5" customHeight="1">
      <c r="A13" s="43" t="s">
        <v>69</v>
      </c>
      <c r="B13" s="43"/>
      <c r="C13" s="44"/>
      <c r="D13" s="46" t="s">
        <v>225</v>
      </c>
      <c r="E13" s="46"/>
      <c r="F13" s="25"/>
      <c r="G13" s="26"/>
      <c r="H13" s="26"/>
      <c r="I13" s="26"/>
      <c r="J13" s="25"/>
      <c r="K13" s="120"/>
      <c r="L13" s="26"/>
    </row>
    <row r="14" spans="1:12" ht="16.5" customHeight="1">
      <c r="A14" s="44"/>
      <c r="B14" s="44"/>
      <c r="C14" s="44"/>
      <c r="D14" s="46"/>
      <c r="E14" s="46"/>
      <c r="F14" s="25"/>
      <c r="G14" s="26"/>
      <c r="H14" s="26"/>
      <c r="I14" s="26"/>
      <c r="J14" s="25"/>
      <c r="K14" s="120"/>
      <c r="L14" s="26"/>
    </row>
    <row r="15" spans="1:12" ht="16.5" customHeight="1">
      <c r="A15" s="256" t="s">
        <v>70</v>
      </c>
      <c r="B15" s="44"/>
      <c r="C15" s="44"/>
      <c r="D15" s="46"/>
      <c r="E15" s="46"/>
      <c r="F15" s="25">
        <v>188471897</v>
      </c>
      <c r="G15" s="26"/>
      <c r="H15" s="26">
        <v>112280974</v>
      </c>
      <c r="I15" s="26"/>
      <c r="J15" s="25">
        <v>77493375</v>
      </c>
      <c r="K15" s="120"/>
      <c r="L15" s="26">
        <v>109996851</v>
      </c>
    </row>
    <row r="16" spans="1:12" ht="16.5" customHeight="1">
      <c r="A16" s="256" t="s">
        <v>71</v>
      </c>
      <c r="B16" s="44"/>
      <c r="C16" s="45"/>
      <c r="D16" s="46"/>
      <c r="E16" s="46"/>
      <c r="F16" s="25">
        <v>1314097</v>
      </c>
      <c r="G16" s="26"/>
      <c r="H16" s="26">
        <v>2217825</v>
      </c>
      <c r="I16" s="26"/>
      <c r="J16" s="25">
        <v>0</v>
      </c>
      <c r="K16" s="120"/>
      <c r="L16" s="26">
        <v>561571</v>
      </c>
    </row>
    <row r="17" spans="1:12" ht="16.5" customHeight="1">
      <c r="A17" s="256" t="s">
        <v>72</v>
      </c>
      <c r="B17" s="44"/>
      <c r="C17" s="45"/>
      <c r="D17" s="46"/>
      <c r="E17" s="46"/>
      <c r="F17" s="27">
        <v>630205078</v>
      </c>
      <c r="G17" s="28"/>
      <c r="H17" s="28">
        <v>353464530</v>
      </c>
      <c r="I17" s="28"/>
      <c r="J17" s="27">
        <v>587873067</v>
      </c>
      <c r="K17" s="122"/>
      <c r="L17" s="28">
        <v>318038833</v>
      </c>
    </row>
    <row r="18" spans="1:12" ht="16.5" customHeight="1">
      <c r="A18" s="44"/>
      <c r="B18" s="44"/>
      <c r="C18" s="44"/>
      <c r="D18" s="46"/>
      <c r="E18" s="46"/>
      <c r="F18" s="25"/>
      <c r="G18" s="26"/>
      <c r="H18" s="26"/>
      <c r="I18" s="26"/>
      <c r="J18" s="25"/>
      <c r="K18" s="120"/>
      <c r="L18" s="26"/>
    </row>
    <row r="19" spans="1:12" ht="16.5" customHeight="1">
      <c r="A19" s="43" t="s">
        <v>73</v>
      </c>
      <c r="B19" s="43"/>
      <c r="C19" s="45"/>
      <c r="D19" s="46"/>
      <c r="E19" s="46"/>
      <c r="F19" s="27">
        <f>SUM(F15:F18)</f>
        <v>819991072</v>
      </c>
      <c r="G19" s="26"/>
      <c r="H19" s="28">
        <f>SUM(H15:H18)</f>
        <v>467963329</v>
      </c>
      <c r="I19" s="26"/>
      <c r="J19" s="27">
        <f>SUM(J15:J18)</f>
        <v>665366442</v>
      </c>
      <c r="K19" s="120"/>
      <c r="L19" s="28">
        <f>SUM(L15:L18)</f>
        <v>428597255</v>
      </c>
    </row>
    <row r="20" spans="1:12" ht="16.5" customHeight="1">
      <c r="A20" s="44"/>
      <c r="B20" s="44"/>
      <c r="C20" s="43"/>
      <c r="D20" s="46"/>
      <c r="E20" s="46"/>
      <c r="F20" s="25"/>
      <c r="G20" s="26"/>
      <c r="H20" s="26"/>
      <c r="I20" s="26"/>
      <c r="J20" s="25"/>
      <c r="K20" s="120"/>
      <c r="L20" s="26"/>
    </row>
    <row r="21" spans="1:12" ht="16.5" customHeight="1">
      <c r="A21" s="43" t="s">
        <v>74</v>
      </c>
      <c r="B21" s="43"/>
      <c r="C21" s="43"/>
      <c r="D21" s="46"/>
      <c r="E21" s="46"/>
      <c r="F21" s="25"/>
      <c r="G21" s="26"/>
      <c r="H21" s="26"/>
      <c r="I21" s="26"/>
      <c r="J21" s="25"/>
      <c r="K21" s="120"/>
      <c r="L21" s="26"/>
    </row>
    <row r="22" spans="1:12" ht="16.5" customHeight="1">
      <c r="A22" s="44"/>
      <c r="B22" s="44"/>
      <c r="C22" s="44"/>
      <c r="D22" s="46"/>
      <c r="E22" s="46"/>
      <c r="F22" s="25"/>
      <c r="G22" s="26"/>
      <c r="H22" s="26"/>
      <c r="I22" s="26"/>
      <c r="J22" s="25"/>
      <c r="K22" s="120"/>
      <c r="L22" s="26"/>
    </row>
    <row r="23" spans="1:12" ht="16.5" customHeight="1">
      <c r="A23" s="44" t="s">
        <v>75</v>
      </c>
      <c r="B23" s="44"/>
      <c r="C23" s="44"/>
      <c r="D23" s="46"/>
      <c r="E23" s="46"/>
      <c r="F23" s="25">
        <v>-154789669</v>
      </c>
      <c r="G23" s="26"/>
      <c r="H23" s="26">
        <v>-90831717</v>
      </c>
      <c r="I23" s="26"/>
      <c r="J23" s="25">
        <v>-63826516</v>
      </c>
      <c r="K23" s="120"/>
      <c r="L23" s="26">
        <v>-95486161</v>
      </c>
    </row>
    <row r="24" spans="1:12" ht="16.5" customHeight="1">
      <c r="A24" s="44" t="s">
        <v>76</v>
      </c>
      <c r="B24" s="44"/>
      <c r="C24" s="44"/>
      <c r="D24" s="46"/>
      <c r="E24" s="46"/>
      <c r="F24" s="25">
        <v>-419561</v>
      </c>
      <c r="G24" s="26"/>
      <c r="H24" s="26">
        <v>-1720898</v>
      </c>
      <c r="I24" s="26"/>
      <c r="J24" s="25">
        <v>0</v>
      </c>
      <c r="K24" s="120"/>
      <c r="L24" s="26">
        <v>-85929</v>
      </c>
    </row>
    <row r="25" spans="1:12" ht="16.5" customHeight="1">
      <c r="A25" s="44" t="s">
        <v>77</v>
      </c>
      <c r="B25" s="44"/>
      <c r="C25" s="44"/>
      <c r="D25" s="46"/>
      <c r="E25" s="46"/>
      <c r="F25" s="27">
        <v>-429692694</v>
      </c>
      <c r="G25" s="26"/>
      <c r="H25" s="28">
        <v>-361256065</v>
      </c>
      <c r="I25" s="26"/>
      <c r="J25" s="27">
        <v>-395737930</v>
      </c>
      <c r="K25" s="120"/>
      <c r="L25" s="28">
        <v>-336993316</v>
      </c>
    </row>
    <row r="26" spans="1:12" ht="16.5" customHeight="1">
      <c r="A26" s="45"/>
      <c r="B26" s="45"/>
      <c r="C26" s="44"/>
      <c r="D26" s="46"/>
      <c r="E26" s="46"/>
      <c r="F26" s="25"/>
      <c r="G26" s="26"/>
      <c r="H26" s="26"/>
      <c r="I26" s="26"/>
      <c r="J26" s="25"/>
      <c r="K26" s="120"/>
      <c r="L26" s="26"/>
    </row>
    <row r="27" spans="1:12" s="111" customFormat="1" ht="16.5" customHeight="1">
      <c r="A27" s="43" t="s">
        <v>78</v>
      </c>
      <c r="B27" s="43"/>
      <c r="C27" s="257"/>
      <c r="D27" s="258"/>
      <c r="E27" s="258"/>
      <c r="F27" s="27">
        <f>SUM(F23:F25)</f>
        <v>-584901924</v>
      </c>
      <c r="G27" s="26"/>
      <c r="H27" s="28">
        <f>SUM(H23:H25)</f>
        <v>-453808680</v>
      </c>
      <c r="I27" s="26"/>
      <c r="J27" s="27">
        <f>SUM(J23:J25)</f>
        <v>-459564446</v>
      </c>
      <c r="K27" s="259"/>
      <c r="L27" s="28">
        <f>SUM(L23:L25)</f>
        <v>-432565406</v>
      </c>
    </row>
    <row r="28" spans="1:12" s="111" customFormat="1" ht="16.5" customHeight="1">
      <c r="A28" s="43"/>
      <c r="B28" s="43"/>
      <c r="C28" s="43"/>
      <c r="D28" s="258"/>
      <c r="E28" s="258"/>
      <c r="F28" s="25"/>
      <c r="G28" s="26"/>
      <c r="H28" s="26"/>
      <c r="I28" s="26"/>
      <c r="J28" s="25"/>
      <c r="K28" s="259"/>
      <c r="L28" s="26"/>
    </row>
    <row r="29" spans="1:12" s="111" customFormat="1" ht="16.5" customHeight="1">
      <c r="A29" s="43" t="s">
        <v>237</v>
      </c>
      <c r="B29" s="43"/>
      <c r="C29" s="43"/>
      <c r="D29" s="46">
        <v>7</v>
      </c>
      <c r="E29" s="258"/>
      <c r="F29" s="25">
        <v>235089148</v>
      </c>
      <c r="G29" s="26"/>
      <c r="H29" s="26">
        <v>14154649</v>
      </c>
      <c r="I29" s="26"/>
      <c r="J29" s="25">
        <v>205801996</v>
      </c>
      <c r="K29" s="259"/>
      <c r="L29" s="26">
        <v>-3968151</v>
      </c>
    </row>
    <row r="30" spans="1:12" ht="16.5" customHeight="1">
      <c r="A30" s="44" t="s">
        <v>79</v>
      </c>
      <c r="B30" s="44"/>
      <c r="C30" s="44"/>
      <c r="D30" s="46"/>
      <c r="E30" s="46"/>
      <c r="F30" s="25">
        <v>1055347</v>
      </c>
      <c r="G30" s="26"/>
      <c r="H30" s="26">
        <v>1179885</v>
      </c>
      <c r="I30" s="26"/>
      <c r="J30" s="25">
        <v>2302722</v>
      </c>
      <c r="K30" s="120"/>
      <c r="L30" s="26">
        <v>894705</v>
      </c>
    </row>
    <row r="31" spans="1:12" ht="16.5" customHeight="1">
      <c r="A31" s="44" t="s">
        <v>159</v>
      </c>
      <c r="B31" s="44"/>
      <c r="C31" s="44"/>
      <c r="D31" s="46"/>
      <c r="E31" s="46"/>
      <c r="F31" s="25">
        <v>0</v>
      </c>
      <c r="G31" s="26"/>
      <c r="H31" s="26">
        <v>98103745</v>
      </c>
      <c r="I31" s="26"/>
      <c r="J31" s="25">
        <v>0</v>
      </c>
      <c r="K31" s="120"/>
      <c r="L31" s="26">
        <v>122209903</v>
      </c>
    </row>
    <row r="32" spans="1:12" ht="16.5" customHeight="1">
      <c r="A32" s="44" t="s">
        <v>251</v>
      </c>
      <c r="B32" s="44"/>
      <c r="C32" s="44"/>
      <c r="D32" s="46"/>
      <c r="E32" s="46"/>
      <c r="F32" s="25">
        <v>4567520</v>
      </c>
      <c r="G32" s="26"/>
      <c r="H32" s="26">
        <v>1565862</v>
      </c>
      <c r="I32" s="26"/>
      <c r="J32" s="25">
        <v>4767717</v>
      </c>
      <c r="K32" s="120"/>
      <c r="L32" s="26">
        <v>1782665</v>
      </c>
    </row>
    <row r="33" spans="1:12" ht="16.5" customHeight="1">
      <c r="A33" s="44" t="s">
        <v>80</v>
      </c>
      <c r="B33" s="44"/>
      <c r="C33" s="44"/>
      <c r="D33" s="46"/>
      <c r="E33" s="46"/>
      <c r="F33" s="260">
        <v>-33036016</v>
      </c>
      <c r="G33" s="261"/>
      <c r="H33" s="261">
        <v>-25586565</v>
      </c>
      <c r="I33" s="26"/>
      <c r="J33" s="25">
        <v>-16230490</v>
      </c>
      <c r="K33" s="120"/>
      <c r="L33" s="26">
        <v>-10807473</v>
      </c>
    </row>
    <row r="34" spans="1:12" ht="16.5" customHeight="1">
      <c r="A34" s="45" t="s">
        <v>81</v>
      </c>
      <c r="B34" s="45"/>
      <c r="C34" s="44"/>
      <c r="D34" s="46"/>
      <c r="E34" s="46"/>
      <c r="F34" s="260">
        <v>-92121642</v>
      </c>
      <c r="G34" s="261"/>
      <c r="H34" s="261">
        <v>-80731061</v>
      </c>
      <c r="I34" s="26"/>
      <c r="J34" s="25">
        <v>-67708667</v>
      </c>
      <c r="K34" s="120"/>
      <c r="L34" s="26">
        <v>-70231275</v>
      </c>
    </row>
    <row r="35" spans="1:12" ht="16.5" customHeight="1">
      <c r="A35" s="45" t="s">
        <v>82</v>
      </c>
      <c r="B35" s="45"/>
      <c r="C35" s="44"/>
      <c r="D35" s="46"/>
      <c r="E35" s="46"/>
      <c r="F35" s="25">
        <v>-68645467</v>
      </c>
      <c r="G35" s="26"/>
      <c r="H35" s="26">
        <v>-43370023</v>
      </c>
      <c r="I35" s="26"/>
      <c r="J35" s="25">
        <v>-66258305</v>
      </c>
      <c r="K35" s="120"/>
      <c r="L35" s="26">
        <v>-40249976</v>
      </c>
    </row>
    <row r="36" spans="1:12" ht="16.5" customHeight="1">
      <c r="A36" s="45" t="s">
        <v>83</v>
      </c>
      <c r="B36" s="45"/>
      <c r="C36" s="44"/>
      <c r="D36" s="46"/>
      <c r="E36" s="46"/>
      <c r="F36" s="25"/>
      <c r="G36" s="26"/>
      <c r="H36" s="26"/>
      <c r="I36" s="26"/>
      <c r="J36" s="25"/>
      <c r="K36" s="120"/>
      <c r="L36" s="26"/>
    </row>
    <row r="37" spans="1:12" ht="16.5" customHeight="1">
      <c r="A37" s="45"/>
      <c r="B37" s="45" t="s">
        <v>172</v>
      </c>
      <c r="C37" s="101"/>
      <c r="D37" s="46">
        <v>11</v>
      </c>
      <c r="E37" s="46"/>
      <c r="F37" s="27">
        <v>53595964</v>
      </c>
      <c r="G37" s="26"/>
      <c r="H37" s="28">
        <v>264848951</v>
      </c>
      <c r="I37" s="26"/>
      <c r="J37" s="27">
        <v>0</v>
      </c>
      <c r="K37" s="120"/>
      <c r="L37" s="28">
        <v>0</v>
      </c>
    </row>
    <row r="38" spans="1:12" ht="16.5" customHeight="1">
      <c r="A38" s="44"/>
      <c r="B38" s="44"/>
      <c r="C38" s="44"/>
      <c r="D38" s="46"/>
      <c r="E38" s="46"/>
      <c r="F38" s="25"/>
      <c r="G38" s="26"/>
      <c r="H38" s="26"/>
      <c r="I38" s="26"/>
      <c r="J38" s="25"/>
      <c r="K38" s="120"/>
      <c r="L38" s="26"/>
    </row>
    <row r="39" spans="1:12" ht="16.5" customHeight="1">
      <c r="A39" s="43" t="s">
        <v>238</v>
      </c>
      <c r="B39" s="257"/>
      <c r="C39" s="45"/>
      <c r="E39" s="46"/>
      <c r="F39" s="25">
        <f>SUM(F29:F37)</f>
        <v>100504854</v>
      </c>
      <c r="G39" s="26"/>
      <c r="H39" s="26">
        <v>230165443</v>
      </c>
      <c r="I39" s="26"/>
      <c r="J39" s="25">
        <f>SUM(J29:J37)</f>
        <v>62674973</v>
      </c>
      <c r="K39" s="120"/>
      <c r="L39" s="26">
        <v>-369602</v>
      </c>
    </row>
    <row r="40" spans="1:12" ht="16.5" customHeight="1">
      <c r="A40" s="44" t="s">
        <v>173</v>
      </c>
      <c r="B40" s="44"/>
      <c r="C40" s="44"/>
      <c r="D40" s="46">
        <v>17</v>
      </c>
      <c r="E40" s="46"/>
      <c r="F40" s="27">
        <v>-17184866</v>
      </c>
      <c r="G40" s="26"/>
      <c r="H40" s="28">
        <v>-48806685</v>
      </c>
      <c r="I40" s="26"/>
      <c r="J40" s="27">
        <v>-16779181</v>
      </c>
      <c r="K40" s="120"/>
      <c r="L40" s="28">
        <v>-6192497</v>
      </c>
    </row>
    <row r="41" spans="1:12" ht="16.5" customHeight="1">
      <c r="A41" s="44"/>
      <c r="B41" s="44"/>
      <c r="C41" s="44"/>
      <c r="D41" s="46"/>
      <c r="E41" s="46"/>
      <c r="F41" s="25"/>
      <c r="G41" s="26"/>
      <c r="H41" s="26"/>
      <c r="I41" s="26"/>
      <c r="J41" s="25"/>
      <c r="K41" s="120"/>
      <c r="L41" s="26"/>
    </row>
    <row r="42" spans="1:12" ht="16.5" customHeight="1" thickBot="1">
      <c r="A42" s="43" t="s">
        <v>239</v>
      </c>
      <c r="B42" s="43"/>
      <c r="C42" s="257"/>
      <c r="D42" s="46"/>
      <c r="E42" s="45"/>
      <c r="F42" s="47">
        <f>SUM(F39:F40)</f>
        <v>83319988</v>
      </c>
      <c r="G42" s="26"/>
      <c r="H42" s="48">
        <f>SUM(H39:H40)</f>
        <v>181358758</v>
      </c>
      <c r="I42" s="26"/>
      <c r="J42" s="47">
        <f>SUM(J39:J40)</f>
        <v>45895792</v>
      </c>
      <c r="K42" s="120"/>
      <c r="L42" s="48">
        <f>SUM(L39:L40)</f>
        <v>-6562099</v>
      </c>
    </row>
    <row r="43" spans="1:12" ht="16.5" customHeight="1" thickTop="1">
      <c r="A43" s="43"/>
      <c r="B43" s="43"/>
      <c r="C43" s="257"/>
      <c r="D43" s="46"/>
      <c r="E43" s="45"/>
      <c r="F43" s="26"/>
      <c r="G43" s="26"/>
      <c r="H43" s="26"/>
      <c r="I43" s="26"/>
      <c r="J43" s="26"/>
      <c r="K43" s="120"/>
      <c r="L43" s="26"/>
    </row>
    <row r="44" spans="1:12" ht="16.5" customHeight="1">
      <c r="A44" s="43"/>
      <c r="B44" s="43"/>
      <c r="C44" s="257"/>
      <c r="D44" s="46"/>
      <c r="E44" s="45"/>
      <c r="F44" s="26"/>
      <c r="G44" s="26"/>
      <c r="H44" s="26"/>
      <c r="I44" s="26"/>
      <c r="J44" s="26"/>
      <c r="K44" s="120"/>
      <c r="L44" s="26"/>
    </row>
    <row r="45" spans="1:12" ht="16.5" customHeight="1">
      <c r="A45" s="43"/>
      <c r="B45" s="43"/>
      <c r="C45" s="257"/>
      <c r="D45" s="46"/>
      <c r="E45" s="45"/>
      <c r="F45" s="26"/>
      <c r="G45" s="26"/>
      <c r="H45" s="26"/>
      <c r="I45" s="26"/>
      <c r="J45" s="26"/>
      <c r="K45" s="120"/>
      <c r="L45" s="26"/>
    </row>
    <row r="46" spans="1:12" ht="16.5" customHeight="1">
      <c r="A46" s="43"/>
      <c r="B46" s="43"/>
      <c r="C46" s="257"/>
      <c r="D46" s="46"/>
      <c r="E46" s="45"/>
      <c r="F46" s="26"/>
      <c r="G46" s="26"/>
      <c r="H46" s="26"/>
      <c r="I46" s="26"/>
      <c r="J46" s="26"/>
      <c r="K46" s="120"/>
      <c r="L46" s="26"/>
    </row>
    <row r="47" spans="1:12" ht="16.5" customHeight="1">
      <c r="A47" s="43"/>
      <c r="B47" s="43"/>
      <c r="C47" s="257"/>
      <c r="D47" s="46"/>
      <c r="E47" s="45"/>
      <c r="F47" s="26"/>
      <c r="G47" s="26"/>
      <c r="H47" s="26"/>
      <c r="I47" s="26"/>
      <c r="J47" s="26"/>
      <c r="K47" s="120"/>
      <c r="L47" s="26"/>
    </row>
    <row r="48" spans="1:12" ht="16.5" customHeight="1">
      <c r="A48" s="43"/>
      <c r="B48" s="43"/>
      <c r="C48" s="257"/>
      <c r="D48" s="46"/>
      <c r="E48" s="45"/>
      <c r="F48" s="26"/>
      <c r="G48" s="26"/>
      <c r="H48" s="26"/>
      <c r="I48" s="26"/>
      <c r="J48" s="26"/>
      <c r="K48" s="120"/>
      <c r="L48" s="26"/>
    </row>
    <row r="49" spans="1:12" ht="16.5" customHeight="1">
      <c r="A49" s="43"/>
      <c r="B49" s="43"/>
      <c r="C49" s="257"/>
      <c r="D49" s="46"/>
      <c r="E49" s="45"/>
      <c r="F49" s="26"/>
      <c r="G49" s="26"/>
      <c r="H49" s="26"/>
      <c r="I49" s="26"/>
      <c r="J49" s="26"/>
      <c r="K49" s="120"/>
      <c r="L49" s="26"/>
    </row>
    <row r="50" spans="1:12" ht="16.5" customHeight="1">
      <c r="A50" s="43"/>
      <c r="B50" s="43"/>
      <c r="C50" s="257"/>
      <c r="D50" s="46"/>
      <c r="E50" s="45"/>
      <c r="F50" s="26"/>
      <c r="G50" s="26"/>
      <c r="H50" s="26"/>
      <c r="I50" s="26"/>
      <c r="J50" s="26"/>
      <c r="K50" s="120"/>
      <c r="L50" s="26"/>
    </row>
    <row r="51" spans="1:12" ht="16.5" customHeight="1">
      <c r="A51" s="43"/>
      <c r="B51" s="43"/>
      <c r="C51" s="257"/>
      <c r="D51" s="46"/>
      <c r="E51" s="45"/>
      <c r="F51" s="26"/>
      <c r="G51" s="26"/>
      <c r="H51" s="26"/>
      <c r="I51" s="26"/>
      <c r="J51" s="26"/>
      <c r="K51" s="120"/>
      <c r="L51" s="26"/>
    </row>
    <row r="52" spans="1:12" ht="16.5" customHeight="1">
      <c r="A52" s="43"/>
      <c r="B52" s="43"/>
      <c r="C52" s="257"/>
      <c r="D52" s="46"/>
      <c r="E52" s="45"/>
      <c r="F52" s="26"/>
      <c r="G52" s="26"/>
      <c r="H52" s="26"/>
      <c r="I52" s="26"/>
      <c r="J52" s="26"/>
      <c r="K52" s="120"/>
      <c r="L52" s="26"/>
    </row>
    <row r="53" spans="1:12" ht="16.5" customHeight="1">
      <c r="A53" s="43"/>
      <c r="B53" s="43"/>
      <c r="C53" s="257"/>
      <c r="D53" s="46"/>
      <c r="E53" s="45"/>
      <c r="F53" s="26"/>
      <c r="G53" s="26"/>
      <c r="H53" s="26"/>
      <c r="I53" s="26"/>
      <c r="J53" s="26"/>
      <c r="K53" s="120"/>
      <c r="L53" s="26"/>
    </row>
    <row r="54" spans="1:12" ht="22.15" customHeight="1">
      <c r="A54" s="319" t="s">
        <v>35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</row>
    <row r="55" spans="1:12" ht="16.5" customHeight="1">
      <c r="A55" s="111" t="s">
        <v>0</v>
      </c>
      <c r="B55" s="111"/>
      <c r="C55" s="112"/>
      <c r="D55" s="113"/>
      <c r="E55" s="113"/>
      <c r="F55" s="36"/>
      <c r="G55" s="37"/>
      <c r="H55" s="36"/>
      <c r="I55" s="37"/>
      <c r="J55" s="36"/>
      <c r="K55" s="37"/>
      <c r="L55" s="36"/>
    </row>
    <row r="56" spans="1:12" ht="16.5" customHeight="1">
      <c r="A56" s="115" t="s">
        <v>68</v>
      </c>
      <c r="B56" s="115"/>
      <c r="C56" s="115"/>
      <c r="D56" s="113"/>
      <c r="E56" s="113"/>
      <c r="F56" s="37"/>
      <c r="G56" s="37"/>
      <c r="H56" s="37"/>
      <c r="I56" s="37"/>
      <c r="J56" s="37"/>
      <c r="K56" s="37"/>
      <c r="L56" s="37"/>
    </row>
    <row r="57" spans="1:12" ht="16.5" customHeight="1">
      <c r="A57" s="116" t="str">
        <f>+A3</f>
        <v>For the three-month period ended 31 March 2023</v>
      </c>
      <c r="B57" s="116"/>
      <c r="C57" s="116"/>
      <c r="D57" s="117"/>
      <c r="E57" s="117"/>
      <c r="F57" s="38"/>
      <c r="G57" s="38"/>
      <c r="H57" s="38"/>
      <c r="I57" s="38"/>
      <c r="J57" s="38"/>
      <c r="K57" s="38"/>
      <c r="L57" s="38"/>
    </row>
    <row r="58" spans="1:12" ht="16.149999999999999" customHeight="1">
      <c r="A58" s="115"/>
      <c r="B58" s="115"/>
      <c r="C58" s="115"/>
      <c r="D58" s="113"/>
      <c r="E58" s="113"/>
      <c r="F58" s="40"/>
      <c r="G58" s="40"/>
      <c r="H58" s="40"/>
      <c r="I58" s="40"/>
      <c r="J58" s="40"/>
      <c r="K58" s="40"/>
      <c r="L58" s="40"/>
    </row>
    <row r="59" spans="1:12" ht="16.149999999999999" customHeight="1">
      <c r="A59" s="115"/>
      <c r="B59" s="115"/>
      <c r="C59" s="115"/>
      <c r="D59" s="113"/>
      <c r="E59" s="113"/>
      <c r="F59" s="40"/>
      <c r="G59" s="40"/>
      <c r="H59" s="40"/>
      <c r="I59" s="40"/>
      <c r="J59" s="40"/>
      <c r="K59" s="40"/>
      <c r="L59" s="40"/>
    </row>
    <row r="60" spans="1:12" ht="16.149999999999999" customHeight="1">
      <c r="A60" s="115"/>
      <c r="B60" s="115"/>
      <c r="C60" s="115"/>
      <c r="D60" s="113"/>
      <c r="E60" s="113"/>
      <c r="F60" s="318" t="s">
        <v>2</v>
      </c>
      <c r="G60" s="318"/>
      <c r="H60" s="318"/>
      <c r="I60" s="118"/>
      <c r="J60" s="318" t="s">
        <v>3</v>
      </c>
      <c r="K60" s="318"/>
      <c r="L60" s="318"/>
    </row>
    <row r="61" spans="1:12" ht="16.149999999999999" customHeight="1">
      <c r="A61" s="115"/>
      <c r="B61" s="115"/>
      <c r="C61" s="115"/>
      <c r="D61" s="113"/>
      <c r="E61" s="113"/>
      <c r="F61" s="317" t="s">
        <v>4</v>
      </c>
      <c r="G61" s="317"/>
      <c r="H61" s="317"/>
      <c r="I61" s="41"/>
      <c r="J61" s="317" t="s">
        <v>4</v>
      </c>
      <c r="K61" s="317"/>
      <c r="L61" s="317"/>
    </row>
    <row r="62" spans="1:12" ht="16.149999999999999" customHeight="1">
      <c r="A62" s="115"/>
      <c r="B62" s="115"/>
      <c r="C62" s="115"/>
      <c r="D62" s="113"/>
      <c r="E62" s="113"/>
      <c r="F62" s="17" t="s">
        <v>5</v>
      </c>
      <c r="G62" s="310"/>
      <c r="H62" s="17" t="s">
        <v>5</v>
      </c>
      <c r="I62" s="8"/>
      <c r="J62" s="17" t="s">
        <v>5</v>
      </c>
      <c r="K62" s="310"/>
      <c r="L62" s="17" t="s">
        <v>5</v>
      </c>
    </row>
    <row r="63" spans="1:12" ht="16.149999999999999" customHeight="1">
      <c r="A63" s="115"/>
      <c r="B63" s="115"/>
      <c r="C63" s="115"/>
      <c r="D63" s="113"/>
      <c r="E63" s="113"/>
      <c r="F63" s="17" t="s">
        <v>169</v>
      </c>
      <c r="G63" s="310"/>
      <c r="H63" s="17" t="s">
        <v>169</v>
      </c>
      <c r="I63" s="8"/>
      <c r="J63" s="17" t="s">
        <v>169</v>
      </c>
      <c r="K63" s="310"/>
      <c r="L63" s="17" t="s">
        <v>169</v>
      </c>
    </row>
    <row r="64" spans="1:12" ht="16.149999999999999" customHeight="1">
      <c r="A64" s="115"/>
      <c r="B64" s="115"/>
      <c r="C64" s="115"/>
      <c r="D64" s="113"/>
      <c r="E64" s="113"/>
      <c r="F64" s="19" t="s">
        <v>171</v>
      </c>
      <c r="G64" s="309"/>
      <c r="H64" s="109" t="s">
        <v>148</v>
      </c>
      <c r="I64" s="20"/>
      <c r="J64" s="19" t="s">
        <v>171</v>
      </c>
      <c r="K64" s="309"/>
      <c r="L64" s="109" t="s">
        <v>148</v>
      </c>
    </row>
    <row r="65" spans="1:12" ht="16.149999999999999" customHeight="1">
      <c r="D65" s="262"/>
      <c r="E65" s="119"/>
      <c r="F65" s="23" t="s">
        <v>9</v>
      </c>
      <c r="G65" s="24"/>
      <c r="H65" s="23" t="s">
        <v>9</v>
      </c>
      <c r="I65" s="16"/>
      <c r="J65" s="23" t="s">
        <v>9</v>
      </c>
      <c r="K65" s="16"/>
      <c r="L65" s="23" t="s">
        <v>9</v>
      </c>
    </row>
    <row r="66" spans="1:12" ht="16.149999999999999" customHeight="1">
      <c r="F66" s="25"/>
      <c r="G66" s="26"/>
      <c r="H66" s="26"/>
      <c r="I66" s="26"/>
      <c r="J66" s="25"/>
      <c r="K66" s="26"/>
      <c r="L66" s="26"/>
    </row>
    <row r="67" spans="1:12" ht="16.149999999999999" customHeight="1">
      <c r="A67" s="263" t="s">
        <v>174</v>
      </c>
      <c r="F67" s="25"/>
      <c r="G67" s="26"/>
      <c r="H67" s="26"/>
      <c r="I67" s="26"/>
      <c r="J67" s="25"/>
      <c r="K67" s="26"/>
      <c r="L67" s="26"/>
    </row>
    <row r="68" spans="1:12" ht="16.149999999999999" customHeight="1">
      <c r="A68" s="263"/>
      <c r="B68" s="111" t="s">
        <v>175</v>
      </c>
      <c r="C68" s="111"/>
      <c r="F68" s="25"/>
      <c r="G68" s="26"/>
      <c r="H68" s="26"/>
      <c r="I68" s="26"/>
      <c r="J68" s="25"/>
      <c r="K68" s="26"/>
      <c r="L68" s="26"/>
    </row>
    <row r="69" spans="1:12" ht="16.149999999999999" customHeight="1">
      <c r="A69" s="263"/>
      <c r="B69" s="111"/>
      <c r="C69" s="111" t="s">
        <v>176</v>
      </c>
      <c r="F69" s="25"/>
      <c r="G69" s="26"/>
      <c r="H69" s="26"/>
      <c r="I69" s="26"/>
      <c r="J69" s="25"/>
      <c r="K69" s="26"/>
      <c r="L69" s="26"/>
    </row>
    <row r="70" spans="1:12" ht="16.149999999999999" customHeight="1">
      <c r="A70" s="263"/>
      <c r="C70" s="114" t="s">
        <v>177</v>
      </c>
      <c r="F70" s="25"/>
      <c r="G70" s="26"/>
      <c r="H70" s="26"/>
      <c r="I70" s="26"/>
      <c r="J70" s="25"/>
      <c r="K70" s="26"/>
      <c r="L70" s="26"/>
    </row>
    <row r="71" spans="1:12" ht="16.149999999999999" customHeight="1">
      <c r="A71" s="263"/>
      <c r="C71" s="114" t="s">
        <v>178</v>
      </c>
      <c r="D71" s="264"/>
      <c r="F71" s="25"/>
      <c r="G71" s="26"/>
      <c r="H71" s="26"/>
      <c r="I71" s="26"/>
      <c r="J71" s="25"/>
      <c r="K71" s="26"/>
      <c r="L71" s="26"/>
    </row>
    <row r="72" spans="1:12" ht="16.149999999999999" customHeight="1">
      <c r="A72" s="263"/>
      <c r="C72" s="114" t="s">
        <v>179</v>
      </c>
      <c r="F72" s="25"/>
      <c r="G72" s="26"/>
      <c r="H72" s="26"/>
      <c r="I72" s="26"/>
      <c r="J72" s="25"/>
      <c r="K72" s="26"/>
      <c r="L72" s="26"/>
    </row>
    <row r="73" spans="1:12" ht="16.149999999999999" customHeight="1">
      <c r="A73" s="263"/>
      <c r="C73" s="114" t="s">
        <v>180</v>
      </c>
      <c r="F73" s="27">
        <v>0</v>
      </c>
      <c r="G73" s="26"/>
      <c r="H73" s="28">
        <v>-1590892</v>
      </c>
      <c r="I73" s="26"/>
      <c r="J73" s="27">
        <v>0</v>
      </c>
      <c r="K73" s="26"/>
      <c r="L73" s="28">
        <v>0</v>
      </c>
    </row>
    <row r="74" spans="1:12" ht="16.149999999999999" customHeight="1">
      <c r="A74" s="263"/>
      <c r="F74" s="25"/>
      <c r="G74" s="26"/>
      <c r="H74" s="26"/>
      <c r="I74" s="26"/>
      <c r="J74" s="25"/>
      <c r="K74" s="26"/>
      <c r="L74" s="26"/>
    </row>
    <row r="75" spans="1:12" ht="16.149999999999999" customHeight="1">
      <c r="A75" s="263"/>
      <c r="B75" s="114" t="s">
        <v>181</v>
      </c>
      <c r="F75" s="25"/>
      <c r="G75" s="26"/>
      <c r="H75" s="26"/>
      <c r="I75" s="26"/>
      <c r="J75" s="25"/>
      <c r="K75" s="26"/>
      <c r="L75" s="26"/>
    </row>
    <row r="76" spans="1:12" ht="16.149999999999999" customHeight="1">
      <c r="C76" s="114" t="s">
        <v>182</v>
      </c>
      <c r="D76" s="264"/>
      <c r="F76" s="27">
        <v>0</v>
      </c>
      <c r="G76" s="26"/>
      <c r="H76" s="28">
        <f>SUM(H70:H73)</f>
        <v>-1590892</v>
      </c>
      <c r="I76" s="26"/>
      <c r="J76" s="27">
        <v>0</v>
      </c>
      <c r="K76" s="26"/>
      <c r="L76" s="28">
        <v>0</v>
      </c>
    </row>
    <row r="77" spans="1:12" ht="16.149999999999999" customHeight="1">
      <c r="A77" s="263"/>
      <c r="F77" s="25"/>
      <c r="G77" s="26"/>
      <c r="H77" s="26"/>
      <c r="I77" s="26"/>
      <c r="J77" s="25"/>
      <c r="K77" s="26"/>
      <c r="L77" s="26"/>
    </row>
    <row r="78" spans="1:12" ht="16.149999999999999" customHeight="1">
      <c r="B78" s="111" t="s">
        <v>183</v>
      </c>
      <c r="F78" s="25"/>
      <c r="G78" s="26"/>
      <c r="H78" s="26"/>
      <c r="I78" s="26"/>
      <c r="J78" s="25"/>
      <c r="K78" s="26"/>
      <c r="L78" s="26"/>
    </row>
    <row r="79" spans="1:12" ht="16.149999999999999" customHeight="1">
      <c r="B79" s="111"/>
      <c r="C79" s="111" t="s">
        <v>158</v>
      </c>
      <c r="F79" s="25"/>
      <c r="G79" s="26"/>
      <c r="H79" s="26"/>
      <c r="I79" s="26"/>
      <c r="J79" s="25"/>
      <c r="K79" s="26"/>
      <c r="L79" s="26"/>
    </row>
    <row r="80" spans="1:12" ht="16.149999999999999" customHeight="1">
      <c r="C80" s="114" t="s">
        <v>84</v>
      </c>
      <c r="F80" s="25">
        <v>-42329586</v>
      </c>
      <c r="G80" s="26"/>
      <c r="H80" s="26">
        <v>-12188789</v>
      </c>
      <c r="I80" s="26"/>
      <c r="J80" s="25">
        <v>-42329586</v>
      </c>
      <c r="K80" s="26"/>
      <c r="L80" s="26">
        <v>-12188789</v>
      </c>
    </row>
    <row r="81" spans="1:12" ht="16.149999999999999" customHeight="1">
      <c r="C81" s="114" t="s">
        <v>85</v>
      </c>
      <c r="F81" s="25">
        <v>37208459</v>
      </c>
      <c r="G81" s="26"/>
      <c r="H81" s="26">
        <v>-74259600</v>
      </c>
      <c r="I81" s="26"/>
      <c r="J81" s="25">
        <v>37208459</v>
      </c>
      <c r="K81" s="26"/>
      <c r="L81" s="26">
        <v>-74259600</v>
      </c>
    </row>
    <row r="82" spans="1:12" ht="16.149999999999999" customHeight="1">
      <c r="C82" s="114" t="s">
        <v>86</v>
      </c>
      <c r="F82" s="25"/>
      <c r="G82" s="26"/>
      <c r="H82" s="26"/>
      <c r="I82" s="26"/>
      <c r="J82" s="25"/>
      <c r="K82" s="26"/>
      <c r="L82" s="26"/>
    </row>
    <row r="83" spans="1:12" ht="16.149999999999999" customHeight="1">
      <c r="C83" s="114" t="s">
        <v>87</v>
      </c>
      <c r="F83" s="27">
        <v>1024225</v>
      </c>
      <c r="G83" s="26"/>
      <c r="H83" s="28">
        <v>17289678</v>
      </c>
      <c r="I83" s="26"/>
      <c r="J83" s="27">
        <v>1024225</v>
      </c>
      <c r="K83" s="26"/>
      <c r="L83" s="28">
        <v>17289678</v>
      </c>
    </row>
    <row r="84" spans="1:12" ht="16.149999999999999" customHeight="1">
      <c r="F84" s="25"/>
      <c r="G84" s="26"/>
      <c r="H84" s="26"/>
      <c r="I84" s="26"/>
      <c r="J84" s="25"/>
      <c r="K84" s="26"/>
      <c r="L84" s="26"/>
    </row>
    <row r="85" spans="1:12" ht="16.149999999999999" customHeight="1">
      <c r="A85" s="312" t="s">
        <v>202</v>
      </c>
      <c r="B85" s="266"/>
      <c r="C85" s="220"/>
      <c r="F85" s="27">
        <f>SUM(F80:F83)</f>
        <v>-4096902</v>
      </c>
      <c r="G85" s="26"/>
      <c r="H85" s="28">
        <f>SUM(H80:H83)</f>
        <v>-69158711</v>
      </c>
      <c r="I85" s="26"/>
      <c r="J85" s="27">
        <f>SUM(J80:J83)</f>
        <v>-4096902</v>
      </c>
      <c r="K85" s="26"/>
      <c r="L85" s="28">
        <f>SUM(L80:L83)</f>
        <v>-69158711</v>
      </c>
    </row>
    <row r="86" spans="1:12" ht="16.149999999999999" customHeight="1">
      <c r="A86" s="265"/>
      <c r="B86" s="266"/>
      <c r="C86" s="220"/>
      <c r="F86" s="25"/>
      <c r="G86" s="26"/>
      <c r="H86" s="26"/>
      <c r="I86" s="26"/>
      <c r="J86" s="25"/>
      <c r="K86" s="26"/>
      <c r="L86" s="26"/>
    </row>
    <row r="87" spans="1:12" ht="16.149999999999999" customHeight="1">
      <c r="A87" s="265" t="s">
        <v>218</v>
      </c>
      <c r="B87" s="266"/>
      <c r="C87" s="220"/>
      <c r="F87" s="25"/>
      <c r="G87" s="26"/>
      <c r="H87" s="26"/>
      <c r="I87" s="26"/>
      <c r="J87" s="25"/>
      <c r="K87" s="26"/>
      <c r="L87" s="26"/>
    </row>
    <row r="88" spans="1:12" ht="16.149999999999999" customHeight="1">
      <c r="A88" s="220"/>
      <c r="B88" s="267" t="s">
        <v>203</v>
      </c>
      <c r="C88" s="220"/>
      <c r="F88" s="27">
        <f>F76+F85</f>
        <v>-4096902</v>
      </c>
      <c r="G88" s="26"/>
      <c r="H88" s="28">
        <f>H76+H85</f>
        <v>-70749603</v>
      </c>
      <c r="I88" s="26"/>
      <c r="J88" s="27">
        <f>J76+J85</f>
        <v>-4096902</v>
      </c>
      <c r="K88" s="26"/>
      <c r="L88" s="28">
        <f>L76+L85</f>
        <v>-69158711</v>
      </c>
    </row>
    <row r="89" spans="1:12" ht="16.149999999999999" customHeight="1">
      <c r="F89" s="25"/>
      <c r="G89" s="26"/>
      <c r="H89" s="26"/>
      <c r="I89" s="26"/>
      <c r="J89" s="25"/>
      <c r="K89" s="26"/>
      <c r="L89" s="26"/>
    </row>
    <row r="90" spans="1:12" ht="16.149999999999999" customHeight="1">
      <c r="A90" s="263" t="s">
        <v>184</v>
      </c>
      <c r="F90" s="25"/>
      <c r="G90" s="26"/>
      <c r="H90" s="26"/>
      <c r="I90" s="26"/>
      <c r="J90" s="25"/>
      <c r="K90" s="26"/>
      <c r="L90" s="26"/>
    </row>
    <row r="91" spans="1:12" ht="16.149999999999999" customHeight="1" thickBot="1">
      <c r="A91" s="263"/>
      <c r="B91" s="268" t="s">
        <v>185</v>
      </c>
      <c r="F91" s="47">
        <f>F42+F88</f>
        <v>79223086</v>
      </c>
      <c r="G91" s="26"/>
      <c r="H91" s="48">
        <f>H42+H88</f>
        <v>110609155</v>
      </c>
      <c r="I91" s="26"/>
      <c r="J91" s="47">
        <f>J42+J88</f>
        <v>41798890</v>
      </c>
      <c r="K91" s="26"/>
      <c r="L91" s="48">
        <f>L42+L88</f>
        <v>-75720810</v>
      </c>
    </row>
    <row r="92" spans="1:12" ht="16.149999999999999" customHeight="1" thickTop="1">
      <c r="F92" s="25"/>
      <c r="G92" s="26"/>
      <c r="H92" s="26"/>
      <c r="I92" s="26"/>
      <c r="J92" s="25"/>
      <c r="K92" s="26"/>
      <c r="L92" s="26"/>
    </row>
    <row r="93" spans="1:12" ht="16.149999999999999" customHeight="1">
      <c r="A93" s="111" t="s">
        <v>240</v>
      </c>
      <c r="E93" s="264"/>
      <c r="F93" s="25"/>
      <c r="G93" s="26"/>
      <c r="H93" s="26"/>
      <c r="I93" s="26"/>
      <c r="J93" s="25"/>
      <c r="K93" s="26"/>
      <c r="L93" s="26"/>
    </row>
    <row r="94" spans="1:12" ht="16.149999999999999" customHeight="1">
      <c r="B94" s="114" t="s">
        <v>88</v>
      </c>
      <c r="E94" s="264"/>
      <c r="F94" s="25">
        <v>83891519</v>
      </c>
      <c r="G94" s="26"/>
      <c r="H94" s="26">
        <v>182289389</v>
      </c>
      <c r="I94" s="26"/>
      <c r="J94" s="25">
        <v>45895792</v>
      </c>
      <c r="K94" s="26"/>
      <c r="L94" s="26">
        <v>-6562099</v>
      </c>
    </row>
    <row r="95" spans="1:12" ht="16.149999999999999" customHeight="1">
      <c r="B95" s="114" t="s">
        <v>65</v>
      </c>
      <c r="E95" s="264"/>
      <c r="F95" s="27">
        <v>-571531</v>
      </c>
      <c r="G95" s="26"/>
      <c r="H95" s="28">
        <v>-930631</v>
      </c>
      <c r="I95" s="26"/>
      <c r="J95" s="27">
        <v>0</v>
      </c>
      <c r="K95" s="26"/>
      <c r="L95" s="28">
        <v>0</v>
      </c>
    </row>
    <row r="96" spans="1:12" ht="16.149999999999999" customHeight="1">
      <c r="F96" s="25"/>
      <c r="G96" s="26"/>
      <c r="H96" s="26"/>
      <c r="I96" s="26"/>
      <c r="J96" s="25"/>
      <c r="K96" s="26"/>
      <c r="L96" s="26"/>
    </row>
    <row r="97" spans="1:12" ht="16.149999999999999" customHeight="1" thickBot="1">
      <c r="E97" s="264"/>
      <c r="F97" s="47">
        <f>SUM(F94:F96)</f>
        <v>83319988</v>
      </c>
      <c r="G97" s="26"/>
      <c r="H97" s="48">
        <f>SUM(H94:H96)</f>
        <v>181358758</v>
      </c>
      <c r="I97" s="26"/>
      <c r="J97" s="47">
        <f>SUM(J94:J96)</f>
        <v>45895792</v>
      </c>
      <c r="K97" s="26"/>
      <c r="L97" s="48">
        <f>SUM(L94:L96)</f>
        <v>-6562099</v>
      </c>
    </row>
    <row r="98" spans="1:12" ht="16.149999999999999" customHeight="1" thickTop="1">
      <c r="F98" s="25"/>
      <c r="G98" s="26"/>
      <c r="H98" s="26"/>
      <c r="I98" s="26"/>
      <c r="J98" s="25"/>
      <c r="K98" s="26"/>
      <c r="L98" s="26"/>
    </row>
    <row r="99" spans="1:12" ht="16.149999999999999" customHeight="1">
      <c r="A99" s="269" t="s">
        <v>186</v>
      </c>
      <c r="B99" s="270"/>
      <c r="F99" s="25"/>
      <c r="G99" s="26"/>
      <c r="H99" s="26"/>
      <c r="I99" s="26"/>
      <c r="J99" s="25"/>
      <c r="K99" s="26"/>
      <c r="L99" s="26"/>
    </row>
    <row r="100" spans="1:12" ht="16.149999999999999" customHeight="1">
      <c r="A100" s="269"/>
      <c r="B100" s="270" t="s">
        <v>187</v>
      </c>
      <c r="F100" s="25"/>
      <c r="G100" s="26"/>
      <c r="H100" s="26"/>
      <c r="I100" s="26"/>
      <c r="J100" s="25"/>
      <c r="K100" s="26"/>
      <c r="L100" s="26"/>
    </row>
    <row r="101" spans="1:12" ht="16.149999999999999" customHeight="1">
      <c r="A101" s="269"/>
      <c r="B101" s="271" t="s">
        <v>88</v>
      </c>
      <c r="F101" s="25">
        <v>79794617</v>
      </c>
      <c r="G101" s="26"/>
      <c r="H101" s="26">
        <v>111539786</v>
      </c>
      <c r="I101" s="26"/>
      <c r="J101" s="25">
        <v>41798890</v>
      </c>
      <c r="K101" s="26"/>
      <c r="L101" s="26">
        <v>-75720810</v>
      </c>
    </row>
    <row r="102" spans="1:12" ht="16.149999999999999" customHeight="1">
      <c r="A102" s="269"/>
      <c r="B102" s="271" t="s">
        <v>65</v>
      </c>
      <c r="F102" s="27">
        <v>-571531</v>
      </c>
      <c r="G102" s="26"/>
      <c r="H102" s="28">
        <v>-930631</v>
      </c>
      <c r="I102" s="26"/>
      <c r="J102" s="27">
        <v>0</v>
      </c>
      <c r="K102" s="26"/>
      <c r="L102" s="28">
        <v>0</v>
      </c>
    </row>
    <row r="103" spans="1:12" ht="16.149999999999999" customHeight="1">
      <c r="F103" s="25"/>
      <c r="G103" s="26"/>
      <c r="H103" s="26"/>
      <c r="I103" s="26"/>
      <c r="J103" s="25"/>
      <c r="K103" s="26"/>
      <c r="L103" s="26"/>
    </row>
    <row r="104" spans="1:12" ht="16.149999999999999" customHeight="1" thickBot="1">
      <c r="E104" s="264"/>
      <c r="F104" s="47">
        <f>SUM(F101:F103)</f>
        <v>79223086</v>
      </c>
      <c r="G104" s="26"/>
      <c r="H104" s="48">
        <f>SUM(H101:H103)</f>
        <v>110609155</v>
      </c>
      <c r="I104" s="26"/>
      <c r="J104" s="47">
        <f>SUM(J101:J103)</f>
        <v>41798890</v>
      </c>
      <c r="K104" s="26"/>
      <c r="L104" s="48">
        <f>SUM(L101:L103)</f>
        <v>-75720810</v>
      </c>
    </row>
    <row r="105" spans="1:12" ht="16.149999999999999" customHeight="1" thickTop="1">
      <c r="F105" s="272"/>
      <c r="J105" s="272"/>
    </row>
    <row r="106" spans="1:12" ht="16.149999999999999" customHeight="1">
      <c r="A106" s="273" t="s">
        <v>241</v>
      </c>
      <c r="D106" s="264"/>
      <c r="E106" s="264"/>
      <c r="F106" s="25"/>
      <c r="G106" s="26"/>
      <c r="H106" s="26"/>
      <c r="I106" s="26"/>
      <c r="J106" s="25"/>
      <c r="K106" s="26"/>
      <c r="L106" s="26"/>
    </row>
    <row r="107" spans="1:12" ht="16.149999999999999" customHeight="1">
      <c r="A107" s="45" t="s">
        <v>242</v>
      </c>
      <c r="E107" s="264"/>
      <c r="F107" s="274">
        <v>0.14000000000000001</v>
      </c>
      <c r="G107" s="275"/>
      <c r="H107" s="276">
        <v>0.29599999999999999</v>
      </c>
      <c r="I107" s="276"/>
      <c r="J107" s="274">
        <v>7.0000000000000007E-2</v>
      </c>
      <c r="K107" s="276"/>
      <c r="L107" s="276">
        <v>-1.0999999999999999E-2</v>
      </c>
    </row>
    <row r="108" spans="1:12" ht="21.75" customHeight="1">
      <c r="A108" s="45"/>
      <c r="B108" s="45"/>
      <c r="C108" s="45"/>
      <c r="D108" s="46"/>
      <c r="E108" s="46"/>
      <c r="F108" s="120"/>
      <c r="G108" s="26"/>
      <c r="H108" s="225"/>
      <c r="I108" s="26"/>
      <c r="J108" s="120"/>
      <c r="K108" s="26"/>
      <c r="L108" s="225"/>
    </row>
    <row r="109" spans="1:12" ht="22.15" customHeight="1">
      <c r="A109" s="121" t="str">
        <f>A54</f>
        <v>The accompanying notes form part of this interim financial information.</v>
      </c>
      <c r="B109" s="121"/>
      <c r="C109" s="121"/>
      <c r="D109" s="121"/>
      <c r="E109" s="121"/>
      <c r="F109" s="50"/>
      <c r="G109" s="50"/>
      <c r="H109" s="50"/>
      <c r="I109" s="50"/>
      <c r="J109" s="50"/>
      <c r="K109" s="50"/>
      <c r="L109" s="50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480C-1856-42BD-A273-A8500B12EDD5}">
  <sheetPr>
    <tabColor rgb="FF92D050"/>
  </sheetPr>
  <dimension ref="A1:W40"/>
  <sheetViews>
    <sheetView topLeftCell="A16" zoomScaleNormal="100" zoomScaleSheetLayoutView="70" zoomScalePageLayoutView="55" workbookViewId="0">
      <selection activeCell="K27" sqref="K27"/>
    </sheetView>
  </sheetViews>
  <sheetFormatPr defaultColWidth="9.140625" defaultRowHeight="16.5" customHeight="1"/>
  <cols>
    <col min="1" max="1" width="1.85546875" style="129" customWidth="1"/>
    <col min="2" max="2" width="32.7109375" style="129" customWidth="1"/>
    <col min="3" max="3" width="7.140625" style="178" customWidth="1"/>
    <col min="4" max="4" width="0.85546875" style="129" customWidth="1"/>
    <col min="5" max="5" width="13.42578125" style="130" bestFit="1" customWidth="1"/>
    <col min="6" max="6" width="0.5703125" style="167" customWidth="1"/>
    <col min="7" max="7" width="14" style="130" customWidth="1"/>
    <col min="8" max="8" width="0.5703125" style="167" customWidth="1"/>
    <col min="9" max="9" width="12.7109375" style="179" customWidth="1"/>
    <col min="10" max="10" width="0.5703125" style="167" customWidth="1"/>
    <col min="11" max="11" width="14.5703125" style="180" customWidth="1"/>
    <col min="12" max="12" width="0.5703125" style="167" customWidth="1"/>
    <col min="13" max="13" width="15" style="181" customWidth="1"/>
    <col min="14" max="14" width="0.5703125" style="167" customWidth="1"/>
    <col min="15" max="15" width="13.5703125" style="130" customWidth="1"/>
    <col min="16" max="16" width="0.5703125" style="167" customWidth="1"/>
    <col min="17" max="17" width="13.5703125" style="180" customWidth="1"/>
    <col min="18" max="18" width="0.5703125" style="167" customWidth="1"/>
    <col min="19" max="19" width="13.85546875" style="130" bestFit="1" customWidth="1"/>
    <col min="20" max="20" width="0.5703125" style="202" customWidth="1"/>
    <col min="21" max="21" width="11.5703125" style="130" customWidth="1"/>
    <col min="22" max="22" width="0.5703125" style="202" customWidth="1"/>
    <col min="23" max="23" width="14.42578125" style="130" bestFit="1" customWidth="1"/>
    <col min="24" max="16384" width="9.140625" style="129"/>
  </cols>
  <sheetData>
    <row r="1" spans="1:23" ht="16.5" customHeight="1">
      <c r="A1" s="177" t="s">
        <v>0</v>
      </c>
      <c r="O1" s="182"/>
      <c r="S1" s="182"/>
    </row>
    <row r="2" spans="1:23" ht="16.5" customHeight="1">
      <c r="A2" s="183" t="s">
        <v>89</v>
      </c>
      <c r="B2" s="183"/>
      <c r="C2" s="128"/>
      <c r="D2" s="184"/>
      <c r="E2" s="185"/>
      <c r="F2" s="186"/>
      <c r="G2" s="185"/>
      <c r="H2" s="186"/>
      <c r="I2" s="185"/>
      <c r="J2" s="186"/>
      <c r="K2" s="186"/>
      <c r="L2" s="186"/>
      <c r="M2" s="186"/>
      <c r="N2" s="186"/>
      <c r="O2" s="187"/>
      <c r="P2" s="186"/>
      <c r="Q2" s="186"/>
      <c r="R2" s="186"/>
      <c r="S2" s="187"/>
    </row>
    <row r="3" spans="1:23" ht="16.5" customHeight="1">
      <c r="A3" s="188" t="s">
        <v>198</v>
      </c>
      <c r="B3" s="188"/>
      <c r="C3" s="189"/>
      <c r="D3" s="190"/>
      <c r="E3" s="191"/>
      <c r="F3" s="192"/>
      <c r="G3" s="191"/>
      <c r="H3" s="192"/>
      <c r="I3" s="191"/>
      <c r="J3" s="192"/>
      <c r="K3" s="192"/>
      <c r="L3" s="192"/>
      <c r="M3" s="192"/>
      <c r="N3" s="192"/>
      <c r="O3" s="193"/>
      <c r="P3" s="192"/>
      <c r="Q3" s="192"/>
      <c r="R3" s="192"/>
      <c r="S3" s="193"/>
      <c r="T3" s="203"/>
      <c r="U3" s="194"/>
      <c r="V3" s="203"/>
      <c r="W3" s="194"/>
    </row>
    <row r="4" spans="1:23" ht="16.5" customHeight="1">
      <c r="A4" s="183"/>
      <c r="B4" s="183"/>
      <c r="C4" s="128"/>
      <c r="D4" s="184"/>
      <c r="E4" s="185"/>
      <c r="F4" s="186"/>
      <c r="G4" s="185"/>
      <c r="H4" s="186"/>
      <c r="I4" s="185"/>
      <c r="J4" s="186"/>
      <c r="K4" s="186"/>
      <c r="L4" s="186"/>
      <c r="M4" s="186"/>
      <c r="N4" s="186"/>
      <c r="O4" s="195"/>
      <c r="P4" s="186"/>
      <c r="Q4" s="186"/>
      <c r="R4" s="186"/>
      <c r="S4" s="195"/>
    </row>
    <row r="5" spans="1:23" ht="16.5" customHeight="1">
      <c r="A5" s="183"/>
      <c r="B5" s="183"/>
      <c r="C5" s="128"/>
      <c r="D5" s="184"/>
      <c r="E5" s="185"/>
      <c r="F5" s="186"/>
      <c r="G5" s="185"/>
      <c r="H5" s="186"/>
      <c r="I5" s="185"/>
      <c r="J5" s="186"/>
      <c r="K5" s="186"/>
      <c r="L5" s="186"/>
      <c r="M5" s="186"/>
      <c r="N5" s="186"/>
      <c r="O5" s="195"/>
      <c r="P5" s="186"/>
      <c r="Q5" s="186"/>
      <c r="R5" s="186"/>
      <c r="S5" s="195"/>
    </row>
    <row r="6" spans="1:23" ht="16.5" customHeight="1">
      <c r="A6" s="128"/>
      <c r="B6" s="128"/>
      <c r="C6" s="128"/>
      <c r="D6" s="128"/>
      <c r="E6" s="321" t="s">
        <v>90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</row>
    <row r="7" spans="1:23" ht="16.5" customHeight="1">
      <c r="A7" s="128"/>
      <c r="B7" s="128"/>
      <c r="C7" s="128"/>
      <c r="D7" s="128"/>
      <c r="E7" s="322" t="s">
        <v>91</v>
      </c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</row>
    <row r="8" spans="1:23" s="128" customFormat="1" ht="16.5" customHeight="1">
      <c r="D8" s="132"/>
      <c r="E8" s="133"/>
      <c r="F8" s="134"/>
      <c r="G8" s="133"/>
      <c r="H8" s="133"/>
      <c r="M8" s="322" t="s">
        <v>64</v>
      </c>
      <c r="N8" s="322"/>
      <c r="O8" s="322"/>
      <c r="P8" s="322"/>
      <c r="Q8" s="322"/>
      <c r="R8" s="166"/>
      <c r="S8" s="135"/>
      <c r="T8" s="166"/>
      <c r="U8" s="135"/>
      <c r="V8" s="166"/>
      <c r="W8" s="135"/>
    </row>
    <row r="9" spans="1:23" s="128" customFormat="1" ht="16.5" customHeight="1">
      <c r="D9" s="132"/>
      <c r="E9" s="133"/>
      <c r="F9" s="134"/>
      <c r="G9" s="133"/>
      <c r="H9" s="133"/>
      <c r="M9" s="171"/>
      <c r="N9" s="171"/>
      <c r="O9" s="323" t="s">
        <v>233</v>
      </c>
      <c r="P9" s="323"/>
      <c r="Q9" s="323"/>
      <c r="R9" s="166"/>
      <c r="S9" s="135"/>
      <c r="T9" s="166"/>
      <c r="U9" s="135"/>
      <c r="V9" s="166"/>
      <c r="W9" s="135"/>
    </row>
    <row r="10" spans="1:23" s="128" customFormat="1" ht="16.5" customHeight="1">
      <c r="D10" s="132"/>
      <c r="E10" s="133"/>
      <c r="F10" s="134"/>
      <c r="G10" s="133"/>
      <c r="H10" s="133"/>
      <c r="I10" s="321" t="s">
        <v>61</v>
      </c>
      <c r="J10" s="321"/>
      <c r="K10" s="321"/>
      <c r="L10" s="135"/>
      <c r="M10" s="171"/>
      <c r="N10" s="223"/>
      <c r="O10" s="321" t="s">
        <v>232</v>
      </c>
      <c r="P10" s="321"/>
      <c r="Q10" s="321"/>
      <c r="R10" s="166"/>
      <c r="S10" s="135"/>
      <c r="T10" s="166"/>
      <c r="U10" s="135"/>
      <c r="V10" s="166"/>
      <c r="W10" s="135"/>
    </row>
    <row r="11" spans="1:23" s="128" customFormat="1" ht="16.5" customHeight="1">
      <c r="D11" s="132"/>
      <c r="E11" s="133" t="s">
        <v>92</v>
      </c>
      <c r="F11" s="201"/>
      <c r="G11" s="131"/>
      <c r="H11" s="201"/>
      <c r="I11" s="135" t="s">
        <v>93</v>
      </c>
      <c r="J11" s="201"/>
      <c r="K11" s="135"/>
      <c r="L11" s="201"/>
      <c r="M11" s="135" t="s">
        <v>206</v>
      </c>
      <c r="N11" s="201"/>
      <c r="O11" s="135"/>
      <c r="P11" s="201"/>
      <c r="Q11" s="245" t="s">
        <v>160</v>
      </c>
      <c r="R11" s="166"/>
      <c r="S11" s="135" t="s">
        <v>94</v>
      </c>
      <c r="T11" s="166"/>
      <c r="U11" s="135" t="s">
        <v>95</v>
      </c>
      <c r="V11" s="166"/>
      <c r="W11" s="135"/>
    </row>
    <row r="12" spans="1:23" s="128" customFormat="1" ht="16.5" customHeight="1">
      <c r="D12" s="132"/>
      <c r="E12" s="133" t="s">
        <v>96</v>
      </c>
      <c r="F12" s="166"/>
      <c r="G12" s="133" t="s">
        <v>97</v>
      </c>
      <c r="H12" s="166"/>
      <c r="I12" s="136" t="s">
        <v>212</v>
      </c>
      <c r="J12" s="166"/>
      <c r="K12" s="135"/>
      <c r="L12" s="166"/>
      <c r="M12" s="135" t="s">
        <v>207</v>
      </c>
      <c r="N12" s="166"/>
      <c r="O12" s="245" t="s">
        <v>98</v>
      </c>
      <c r="P12" s="166"/>
      <c r="Q12" s="245" t="s">
        <v>99</v>
      </c>
      <c r="R12" s="166"/>
      <c r="S12" s="135" t="s">
        <v>100</v>
      </c>
      <c r="T12" s="166"/>
      <c r="U12" s="135" t="s">
        <v>101</v>
      </c>
      <c r="V12" s="166"/>
      <c r="W12" s="135" t="s">
        <v>94</v>
      </c>
    </row>
    <row r="13" spans="1:23" s="128" customFormat="1" ht="16.5" customHeight="1">
      <c r="D13" s="132"/>
      <c r="E13" s="133" t="s">
        <v>102</v>
      </c>
      <c r="F13" s="166"/>
      <c r="G13" s="133" t="s">
        <v>103</v>
      </c>
      <c r="H13" s="166"/>
      <c r="I13" s="135" t="s">
        <v>104</v>
      </c>
      <c r="J13" s="166"/>
      <c r="K13" s="135" t="s">
        <v>63</v>
      </c>
      <c r="L13" s="166"/>
      <c r="M13" s="135" t="s">
        <v>208</v>
      </c>
      <c r="N13" s="166"/>
      <c r="O13" s="245" t="s">
        <v>105</v>
      </c>
      <c r="P13" s="166"/>
      <c r="Q13" s="245" t="s">
        <v>106</v>
      </c>
      <c r="R13" s="166"/>
      <c r="S13" s="135" t="s">
        <v>107</v>
      </c>
      <c r="T13" s="166"/>
      <c r="U13" s="135" t="s">
        <v>108</v>
      </c>
      <c r="V13" s="166"/>
      <c r="W13" s="135" t="s">
        <v>109</v>
      </c>
    </row>
    <row r="14" spans="1:23" s="128" customFormat="1" ht="16.5" customHeight="1">
      <c r="C14" s="246" t="s">
        <v>250</v>
      </c>
      <c r="D14" s="132"/>
      <c r="E14" s="137" t="s">
        <v>9</v>
      </c>
      <c r="F14" s="166"/>
      <c r="G14" s="137" t="s">
        <v>9</v>
      </c>
      <c r="H14" s="166"/>
      <c r="I14" s="138" t="s">
        <v>9</v>
      </c>
      <c r="J14" s="166"/>
      <c r="K14" s="138" t="s">
        <v>9</v>
      </c>
      <c r="L14" s="166"/>
      <c r="M14" s="138" t="s">
        <v>9</v>
      </c>
      <c r="N14" s="166"/>
      <c r="O14" s="247" t="s">
        <v>9</v>
      </c>
      <c r="P14" s="166"/>
      <c r="Q14" s="247" t="s">
        <v>9</v>
      </c>
      <c r="R14" s="166"/>
      <c r="S14" s="138" t="s">
        <v>9</v>
      </c>
      <c r="T14" s="166"/>
      <c r="U14" s="138" t="s">
        <v>9</v>
      </c>
      <c r="V14" s="166"/>
      <c r="W14" s="138" t="s">
        <v>9</v>
      </c>
    </row>
    <row r="15" spans="1:23" s="128" customFormat="1" ht="16.5" customHeight="1">
      <c r="D15" s="132"/>
      <c r="E15" s="133"/>
      <c r="F15" s="133"/>
      <c r="G15" s="133"/>
      <c r="H15" s="133"/>
      <c r="I15" s="133"/>
      <c r="J15" s="133"/>
      <c r="K15" s="166"/>
      <c r="L15" s="133"/>
      <c r="M15" s="166"/>
      <c r="N15" s="133"/>
      <c r="O15" s="133"/>
      <c r="P15" s="133"/>
      <c r="Q15" s="166"/>
      <c r="R15" s="166"/>
      <c r="S15" s="166"/>
      <c r="T15" s="166"/>
      <c r="U15" s="166"/>
      <c r="V15" s="166"/>
      <c r="W15" s="166"/>
    </row>
    <row r="16" spans="1:23" s="146" customFormat="1" ht="16.5" customHeight="1">
      <c r="A16" s="139" t="s">
        <v>149</v>
      </c>
      <c r="B16" s="140"/>
      <c r="C16" s="141"/>
      <c r="D16" s="142"/>
      <c r="E16" s="143">
        <v>308133288</v>
      </c>
      <c r="F16" s="144"/>
      <c r="G16" s="143">
        <v>1582837748</v>
      </c>
      <c r="H16" s="144"/>
      <c r="I16" s="143">
        <v>30813535</v>
      </c>
      <c r="J16" s="144"/>
      <c r="K16" s="143">
        <v>530649630</v>
      </c>
      <c r="L16" s="144"/>
      <c r="M16" s="144">
        <v>0</v>
      </c>
      <c r="N16" s="144"/>
      <c r="O16" s="167">
        <v>159095097</v>
      </c>
      <c r="P16" s="144"/>
      <c r="Q16" s="143">
        <v>-106916095</v>
      </c>
      <c r="R16" s="144"/>
      <c r="S16" s="143">
        <f>SUM(E16:Q16)</f>
        <v>2504613203</v>
      </c>
      <c r="T16" s="145"/>
      <c r="U16" s="167">
        <v>38058628</v>
      </c>
      <c r="V16" s="145"/>
      <c r="W16" s="167">
        <f>SUM(S16:U16)</f>
        <v>2542671831</v>
      </c>
    </row>
    <row r="17" spans="1:23" s="197" customFormat="1" ht="6" customHeight="1">
      <c r="A17" s="196"/>
      <c r="B17" s="248"/>
      <c r="C17" s="249"/>
      <c r="D17" s="250"/>
      <c r="E17" s="251"/>
      <c r="F17" s="252"/>
      <c r="G17" s="251"/>
      <c r="H17" s="252"/>
      <c r="I17" s="251"/>
      <c r="J17" s="252"/>
      <c r="K17" s="251"/>
      <c r="L17" s="252"/>
      <c r="M17" s="251"/>
      <c r="N17" s="252"/>
      <c r="O17" s="181"/>
      <c r="P17" s="252"/>
      <c r="Q17" s="252"/>
      <c r="R17" s="252"/>
      <c r="S17" s="252"/>
      <c r="T17" s="252"/>
      <c r="U17" s="252"/>
      <c r="V17" s="252"/>
      <c r="W17" s="252"/>
    </row>
    <row r="18" spans="1:23" s="146" customFormat="1" ht="16.5" customHeight="1">
      <c r="A18" s="139" t="s">
        <v>204</v>
      </c>
      <c r="B18" s="140"/>
      <c r="C18" s="141"/>
      <c r="D18" s="142"/>
      <c r="E18" s="143"/>
      <c r="F18" s="144"/>
      <c r="G18" s="143"/>
      <c r="H18" s="144"/>
      <c r="I18" s="143"/>
      <c r="J18" s="144"/>
      <c r="K18" s="143"/>
      <c r="L18" s="144"/>
      <c r="M18" s="144"/>
      <c r="N18" s="144"/>
      <c r="O18" s="167"/>
      <c r="P18" s="144"/>
      <c r="Q18" s="143"/>
      <c r="R18" s="144"/>
      <c r="S18" s="167"/>
      <c r="T18" s="145"/>
      <c r="U18" s="167"/>
      <c r="V18" s="145"/>
      <c r="W18" s="167"/>
    </row>
    <row r="19" spans="1:23" s="146" customFormat="1" ht="16.5" customHeight="1">
      <c r="A19" s="148" t="s">
        <v>213</v>
      </c>
      <c r="B19" s="140"/>
      <c r="C19" s="141"/>
      <c r="D19" s="142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98"/>
      <c r="P19" s="143"/>
      <c r="Q19" s="199"/>
      <c r="R19" s="143"/>
      <c r="S19" s="143"/>
      <c r="T19" s="200"/>
      <c r="U19" s="198"/>
      <c r="V19" s="200"/>
      <c r="W19" s="198"/>
    </row>
    <row r="20" spans="1:23" s="146" customFormat="1" ht="16.5" customHeight="1">
      <c r="A20" s="148"/>
      <c r="B20" s="148" t="s">
        <v>214</v>
      </c>
      <c r="C20" s="141"/>
      <c r="D20" s="142"/>
      <c r="E20" s="149">
        <v>0</v>
      </c>
      <c r="F20" s="144"/>
      <c r="G20" s="149">
        <v>0</v>
      </c>
      <c r="H20" s="144"/>
      <c r="I20" s="149">
        <v>0</v>
      </c>
      <c r="J20" s="144"/>
      <c r="K20" s="149">
        <v>180698497</v>
      </c>
      <c r="L20" s="144"/>
      <c r="M20" s="149">
        <v>0</v>
      </c>
      <c r="N20" s="144"/>
      <c r="O20" s="168">
        <v>-9751031</v>
      </c>
      <c r="P20" s="144"/>
      <c r="Q20" s="169">
        <v>-59407680</v>
      </c>
      <c r="R20" s="144"/>
      <c r="S20" s="149">
        <f>SUM(E20:Q20)</f>
        <v>111539786</v>
      </c>
      <c r="T20" s="145"/>
      <c r="U20" s="168">
        <v>-930631</v>
      </c>
      <c r="V20" s="145"/>
      <c r="W20" s="168">
        <f>SUM(S20:U20)</f>
        <v>110609155</v>
      </c>
    </row>
    <row r="21" spans="1:23" s="197" customFormat="1" ht="16.5" customHeight="1">
      <c r="A21" s="196"/>
      <c r="B21" s="248"/>
      <c r="C21" s="249"/>
      <c r="D21" s="250"/>
      <c r="E21" s="251"/>
      <c r="F21" s="252"/>
      <c r="G21" s="251"/>
      <c r="H21" s="252"/>
      <c r="I21" s="251"/>
      <c r="J21" s="252"/>
      <c r="K21" s="251"/>
      <c r="L21" s="252"/>
      <c r="M21" s="251"/>
      <c r="N21" s="252"/>
      <c r="O21" s="181"/>
      <c r="P21" s="252"/>
      <c r="Q21" s="252"/>
      <c r="R21" s="252"/>
      <c r="S21" s="252"/>
      <c r="T21" s="252"/>
      <c r="U21" s="252"/>
      <c r="V21" s="252"/>
      <c r="W21" s="252"/>
    </row>
    <row r="22" spans="1:23" s="146" customFormat="1" ht="16.5" customHeight="1" thickBot="1">
      <c r="A22" s="139" t="s">
        <v>188</v>
      </c>
      <c r="B22" s="150"/>
      <c r="C22" s="151"/>
      <c r="D22" s="142"/>
      <c r="E22" s="152">
        <f>SUM(E16:E20)</f>
        <v>308133288</v>
      </c>
      <c r="F22" s="143"/>
      <c r="G22" s="152">
        <f>SUM(G16:G20)</f>
        <v>1582837748</v>
      </c>
      <c r="H22" s="143"/>
      <c r="I22" s="152">
        <f>SUM(I16:I20)</f>
        <v>30813535</v>
      </c>
      <c r="J22" s="143"/>
      <c r="K22" s="152">
        <f>SUM(K16:K20)</f>
        <v>711348127</v>
      </c>
      <c r="L22" s="143"/>
      <c r="M22" s="152">
        <v>0</v>
      </c>
      <c r="N22" s="143"/>
      <c r="O22" s="152">
        <f>SUM(O16:O20)</f>
        <v>149344066</v>
      </c>
      <c r="P22" s="143"/>
      <c r="Q22" s="152">
        <f>SUM(Q16:Q20)</f>
        <v>-166323775</v>
      </c>
      <c r="R22" s="143"/>
      <c r="S22" s="152">
        <f>SUM(S16:S20)</f>
        <v>2616152989</v>
      </c>
      <c r="T22" s="145"/>
      <c r="U22" s="152">
        <f>SUM(U16:U20)</f>
        <v>37127997</v>
      </c>
      <c r="V22" s="145"/>
      <c r="W22" s="152">
        <f>SUM(W16:W20)</f>
        <v>2653280986</v>
      </c>
    </row>
    <row r="23" spans="1:23" s="146" customFormat="1" ht="16.5" customHeight="1" thickTop="1">
      <c r="A23" s="139"/>
      <c r="B23" s="150"/>
      <c r="C23" s="151"/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5"/>
      <c r="U23" s="145"/>
      <c r="V23" s="145"/>
      <c r="W23" s="145"/>
    </row>
    <row r="24" spans="1:23" s="146" customFormat="1" ht="16.5" customHeight="1">
      <c r="A24" s="139"/>
      <c r="B24" s="150"/>
      <c r="C24" s="151"/>
      <c r="D24" s="142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5"/>
      <c r="U24" s="145"/>
      <c r="V24" s="145"/>
      <c r="W24" s="145"/>
    </row>
    <row r="25" spans="1:23" s="146" customFormat="1" ht="16.5" customHeight="1">
      <c r="A25" s="139" t="s">
        <v>199</v>
      </c>
      <c r="B25" s="140"/>
      <c r="C25" s="141"/>
      <c r="D25" s="142"/>
      <c r="E25" s="154">
        <v>312133288</v>
      </c>
      <c r="F25" s="144"/>
      <c r="G25" s="154">
        <v>1669237748</v>
      </c>
      <c r="H25" s="144"/>
      <c r="I25" s="154">
        <v>31213329</v>
      </c>
      <c r="J25" s="144"/>
      <c r="K25" s="154">
        <v>752066096</v>
      </c>
      <c r="L25" s="144"/>
      <c r="M25" s="155">
        <v>-58366129</v>
      </c>
      <c r="N25" s="144"/>
      <c r="O25" s="155">
        <v>226446630</v>
      </c>
      <c r="P25" s="144"/>
      <c r="Q25" s="154">
        <v>-264070253</v>
      </c>
      <c r="R25" s="144"/>
      <c r="S25" s="154">
        <f>SUM(E25:Q25)</f>
        <v>2668660709</v>
      </c>
      <c r="T25" s="145"/>
      <c r="U25" s="155">
        <v>1626130</v>
      </c>
      <c r="V25" s="145"/>
      <c r="W25" s="155">
        <f>SUM(S25:U25)</f>
        <v>2670286839</v>
      </c>
    </row>
    <row r="26" spans="1:23" s="197" customFormat="1" ht="6" customHeight="1">
      <c r="A26" s="196"/>
      <c r="B26" s="248"/>
      <c r="C26" s="249"/>
      <c r="D26" s="250"/>
      <c r="E26" s="253"/>
      <c r="F26" s="252"/>
      <c r="G26" s="253"/>
      <c r="H26" s="252"/>
      <c r="I26" s="253"/>
      <c r="J26" s="252"/>
      <c r="K26" s="253"/>
      <c r="L26" s="252"/>
      <c r="M26" s="253"/>
      <c r="N26" s="252"/>
      <c r="O26" s="155"/>
      <c r="P26" s="252"/>
      <c r="Q26" s="254"/>
      <c r="R26" s="252"/>
      <c r="S26" s="254"/>
      <c r="T26" s="252"/>
      <c r="U26" s="254"/>
      <c r="V26" s="252"/>
      <c r="W26" s="254"/>
    </row>
    <row r="27" spans="1:23" s="146" customFormat="1" ht="16.5" customHeight="1">
      <c r="A27" s="139" t="s">
        <v>204</v>
      </c>
      <c r="B27" s="140"/>
      <c r="C27" s="141"/>
      <c r="D27" s="142"/>
      <c r="E27" s="154"/>
      <c r="F27" s="144"/>
      <c r="G27" s="154"/>
      <c r="H27" s="144"/>
      <c r="I27" s="154"/>
      <c r="J27" s="144"/>
      <c r="K27" s="154"/>
      <c r="L27" s="144"/>
      <c r="M27" s="155"/>
      <c r="N27" s="144"/>
      <c r="O27" s="155"/>
      <c r="P27" s="144"/>
      <c r="Q27" s="154"/>
      <c r="R27" s="144"/>
      <c r="S27" s="155"/>
      <c r="T27" s="145"/>
      <c r="U27" s="155"/>
      <c r="V27" s="145"/>
      <c r="W27" s="155"/>
    </row>
    <row r="28" spans="1:23" s="146" customFormat="1" ht="16.5" customHeight="1">
      <c r="A28" s="147" t="s">
        <v>211</v>
      </c>
      <c r="B28" s="140"/>
      <c r="C28" s="141">
        <v>11</v>
      </c>
      <c r="D28" s="142"/>
      <c r="E28" s="154">
        <v>0</v>
      </c>
      <c r="F28" s="144"/>
      <c r="G28" s="154">
        <v>0</v>
      </c>
      <c r="H28" s="144"/>
      <c r="I28" s="154">
        <v>0</v>
      </c>
      <c r="J28" s="144"/>
      <c r="K28" s="154">
        <v>0</v>
      </c>
      <c r="L28" s="144"/>
      <c r="M28" s="155">
        <v>0</v>
      </c>
      <c r="N28" s="144"/>
      <c r="O28" s="155">
        <v>0</v>
      </c>
      <c r="P28" s="144"/>
      <c r="Q28" s="154">
        <v>0</v>
      </c>
      <c r="R28" s="144"/>
      <c r="S28" s="155">
        <v>0</v>
      </c>
      <c r="T28" s="145"/>
      <c r="U28" s="155">
        <v>14526075</v>
      </c>
      <c r="V28" s="145"/>
      <c r="W28" s="155">
        <f>SUM(S28:U28)</f>
        <v>14526075</v>
      </c>
    </row>
    <row r="29" spans="1:23" s="146" customFormat="1" ht="16.5" customHeight="1">
      <c r="A29" s="147" t="s">
        <v>252</v>
      </c>
      <c r="B29" s="140"/>
      <c r="C29" s="141"/>
      <c r="D29" s="142"/>
      <c r="E29" s="154"/>
      <c r="F29" s="144"/>
      <c r="G29" s="154"/>
      <c r="H29" s="144"/>
      <c r="I29" s="154"/>
      <c r="J29" s="144"/>
      <c r="K29" s="154"/>
      <c r="L29" s="144"/>
      <c r="M29" s="155"/>
      <c r="N29" s="144"/>
      <c r="O29" s="155"/>
      <c r="P29" s="144"/>
      <c r="Q29" s="154"/>
      <c r="R29" s="144"/>
      <c r="S29" s="155"/>
      <c r="T29" s="145"/>
      <c r="U29" s="155"/>
      <c r="V29" s="145"/>
      <c r="W29" s="155"/>
    </row>
    <row r="30" spans="1:23" s="146" customFormat="1" ht="16.5" customHeight="1">
      <c r="A30" s="147"/>
      <c r="B30" s="148" t="s">
        <v>253</v>
      </c>
      <c r="C30" s="141"/>
      <c r="D30" s="142"/>
      <c r="E30" s="154">
        <v>0</v>
      </c>
      <c r="F30" s="144"/>
      <c r="G30" s="154">
        <v>0</v>
      </c>
      <c r="H30" s="144"/>
      <c r="I30" s="154">
        <v>0</v>
      </c>
      <c r="J30" s="144"/>
      <c r="K30" s="154">
        <v>0</v>
      </c>
      <c r="L30" s="144"/>
      <c r="M30" s="155">
        <v>0</v>
      </c>
      <c r="N30" s="144"/>
      <c r="O30" s="155">
        <v>0</v>
      </c>
      <c r="P30" s="144"/>
      <c r="Q30" s="154">
        <v>0</v>
      </c>
      <c r="R30" s="144"/>
      <c r="S30" s="155">
        <v>0</v>
      </c>
      <c r="T30" s="145"/>
      <c r="U30" s="155">
        <v>-14526075</v>
      </c>
      <c r="V30" s="145"/>
      <c r="W30" s="155">
        <f>SUM(S30:U30)</f>
        <v>-14526075</v>
      </c>
    </row>
    <row r="31" spans="1:23" s="146" customFormat="1" ht="16.5" customHeight="1">
      <c r="A31" s="147" t="s">
        <v>205</v>
      </c>
      <c r="B31" s="140"/>
      <c r="C31" s="141"/>
      <c r="D31" s="142"/>
      <c r="E31" s="154">
        <v>0</v>
      </c>
      <c r="F31" s="144"/>
      <c r="G31" s="154">
        <v>0</v>
      </c>
      <c r="H31" s="144"/>
      <c r="I31" s="154">
        <v>0</v>
      </c>
      <c r="J31" s="144"/>
      <c r="K31" s="154">
        <v>0</v>
      </c>
      <c r="L31" s="144"/>
      <c r="M31" s="155">
        <v>0</v>
      </c>
      <c r="N31" s="144"/>
      <c r="O31" s="155">
        <v>0</v>
      </c>
      <c r="P31" s="144"/>
      <c r="Q31" s="154">
        <v>0</v>
      </c>
      <c r="R31" s="144"/>
      <c r="S31" s="155">
        <v>0</v>
      </c>
      <c r="T31" s="145"/>
      <c r="U31" s="155">
        <v>250</v>
      </c>
      <c r="V31" s="145"/>
      <c r="W31" s="155">
        <f>SUM(S31:U31)</f>
        <v>250</v>
      </c>
    </row>
    <row r="32" spans="1:23" s="146" customFormat="1" ht="16.5" customHeight="1">
      <c r="A32" s="147" t="s">
        <v>213</v>
      </c>
      <c r="B32" s="140"/>
      <c r="C32" s="141"/>
      <c r="D32" s="142"/>
      <c r="E32" s="154"/>
      <c r="F32" s="144"/>
      <c r="G32" s="154"/>
      <c r="H32" s="144"/>
      <c r="I32" s="154"/>
      <c r="J32" s="144"/>
      <c r="K32" s="154"/>
      <c r="L32" s="144"/>
      <c r="M32" s="155"/>
      <c r="N32" s="144"/>
      <c r="O32" s="155"/>
      <c r="P32" s="144"/>
      <c r="Q32" s="154"/>
      <c r="R32" s="144"/>
      <c r="S32" s="155"/>
      <c r="T32" s="145"/>
      <c r="U32" s="155"/>
      <c r="V32" s="145"/>
      <c r="W32" s="155"/>
    </row>
    <row r="33" spans="1:23" s="146" customFormat="1" ht="16.5" customHeight="1">
      <c r="A33" s="147"/>
      <c r="B33" s="148" t="s">
        <v>214</v>
      </c>
      <c r="C33" s="141"/>
      <c r="D33" s="142"/>
      <c r="E33" s="156">
        <v>0</v>
      </c>
      <c r="F33" s="144"/>
      <c r="G33" s="156">
        <v>0</v>
      </c>
      <c r="H33" s="144"/>
      <c r="I33" s="156">
        <v>0</v>
      </c>
      <c r="J33" s="144"/>
      <c r="K33" s="156">
        <v>83891519</v>
      </c>
      <c r="L33" s="144"/>
      <c r="M33" s="157">
        <v>0</v>
      </c>
      <c r="N33" s="144"/>
      <c r="O33" s="156">
        <v>-33863669</v>
      </c>
      <c r="P33" s="255"/>
      <c r="Q33" s="156">
        <v>29766767</v>
      </c>
      <c r="R33" s="255"/>
      <c r="S33" s="156">
        <v>79794617</v>
      </c>
      <c r="T33" s="255"/>
      <c r="U33" s="156">
        <v>-571531</v>
      </c>
      <c r="V33" s="255"/>
      <c r="W33" s="157">
        <f>SUM(S33:U33)</f>
        <v>79223086</v>
      </c>
    </row>
    <row r="34" spans="1:23" s="197" customFormat="1" ht="16.5" customHeight="1">
      <c r="A34" s="196"/>
      <c r="B34" s="248"/>
      <c r="C34" s="249"/>
      <c r="D34" s="250"/>
      <c r="E34" s="154"/>
      <c r="F34" s="252"/>
      <c r="G34" s="154"/>
      <c r="H34" s="252"/>
      <c r="I34" s="154"/>
      <c r="J34" s="252"/>
      <c r="K34" s="154"/>
      <c r="L34" s="252"/>
      <c r="M34" s="154"/>
      <c r="N34" s="252"/>
      <c r="O34" s="154"/>
      <c r="P34" s="252"/>
      <c r="Q34" s="154"/>
      <c r="R34" s="252"/>
      <c r="S34" s="154"/>
      <c r="T34" s="252"/>
      <c r="U34" s="154"/>
      <c r="V34" s="252"/>
      <c r="W34" s="154"/>
    </row>
    <row r="35" spans="1:23" s="146" customFormat="1" ht="16.5" customHeight="1" thickBot="1">
      <c r="A35" s="139" t="s">
        <v>200</v>
      </c>
      <c r="B35" s="150"/>
      <c r="C35" s="151"/>
      <c r="D35" s="142"/>
      <c r="E35" s="158">
        <f>SUM(E25:E33)</f>
        <v>312133288</v>
      </c>
      <c r="F35" s="143"/>
      <c r="G35" s="158">
        <f>SUM(G25:G33)</f>
        <v>1669237748</v>
      </c>
      <c r="H35" s="143"/>
      <c r="I35" s="158">
        <f>SUM(I25:I33)</f>
        <v>31213329</v>
      </c>
      <c r="J35" s="143"/>
      <c r="K35" s="158">
        <f>SUM(K25:K33)</f>
        <v>835957615</v>
      </c>
      <c r="L35" s="143"/>
      <c r="M35" s="158">
        <f>SUM(M25:M33)</f>
        <v>-58366129</v>
      </c>
      <c r="N35" s="143"/>
      <c r="O35" s="158">
        <f>SUM(O25:O33)</f>
        <v>192582961</v>
      </c>
      <c r="P35" s="143"/>
      <c r="Q35" s="158">
        <f>SUM(Q25:Q33)</f>
        <v>-234303486</v>
      </c>
      <c r="R35" s="143"/>
      <c r="S35" s="158">
        <f>SUM(S25:S33)</f>
        <v>2748455326</v>
      </c>
      <c r="T35" s="145"/>
      <c r="U35" s="158">
        <f>SUM(U25:U33)</f>
        <v>1054849</v>
      </c>
      <c r="V35" s="145"/>
      <c r="W35" s="158">
        <f>SUM(W25:W33)</f>
        <v>2749510175</v>
      </c>
    </row>
    <row r="36" spans="1:23" s="146" customFormat="1" ht="16.5" customHeight="1" thickTop="1">
      <c r="A36" s="139"/>
      <c r="B36" s="150"/>
      <c r="C36" s="151"/>
      <c r="D36" s="142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5"/>
      <c r="U36" s="145"/>
      <c r="V36" s="145"/>
      <c r="W36" s="145"/>
    </row>
    <row r="37" spans="1:23" s="146" customFormat="1" ht="16.5" customHeight="1">
      <c r="A37" s="139"/>
      <c r="B37" s="150"/>
      <c r="C37" s="151"/>
      <c r="D37" s="142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5"/>
      <c r="U37" s="145"/>
      <c r="V37" s="145"/>
      <c r="W37" s="145"/>
    </row>
    <row r="38" spans="1:23" s="146" customFormat="1" ht="16.5" customHeight="1">
      <c r="A38" s="139"/>
      <c r="B38" s="150"/>
      <c r="C38" s="151"/>
      <c r="D38" s="142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5"/>
      <c r="U38" s="145"/>
      <c r="V38" s="145"/>
      <c r="W38" s="145"/>
    </row>
    <row r="39" spans="1:23" s="146" customFormat="1" ht="14.25" customHeight="1">
      <c r="A39" s="139"/>
      <c r="B39" s="150"/>
      <c r="C39" s="151"/>
      <c r="D39" s="142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5"/>
      <c r="U39" s="145"/>
      <c r="V39" s="145"/>
      <c r="W39" s="145"/>
    </row>
    <row r="40" spans="1:23" ht="22.15" customHeight="1">
      <c r="A40" s="320" t="s">
        <v>35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</row>
  </sheetData>
  <mergeCells count="7">
    <mergeCell ref="A40:W40"/>
    <mergeCell ref="E6:W6"/>
    <mergeCell ref="E7:S7"/>
    <mergeCell ref="I10:K10"/>
    <mergeCell ref="M8:Q8"/>
    <mergeCell ref="O10:Q10"/>
    <mergeCell ref="O9:Q9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AB5CF-5D01-4E49-A8F4-40AF6C0C3003}">
  <sheetPr>
    <tabColor rgb="FF92D050"/>
  </sheetPr>
  <dimension ref="A1:Q34"/>
  <sheetViews>
    <sheetView topLeftCell="A10" zoomScale="110" zoomScaleNormal="110" zoomScaleSheetLayoutView="85" workbookViewId="0">
      <selection activeCell="B14" sqref="B14"/>
    </sheetView>
  </sheetViews>
  <sheetFormatPr defaultColWidth="9.140625" defaultRowHeight="16.5" customHeight="1"/>
  <cols>
    <col min="1" max="1" width="1.85546875" style="51" customWidth="1"/>
    <col min="2" max="2" width="26" style="51" customWidth="1"/>
    <col min="3" max="3" width="6.5703125" style="51" customWidth="1"/>
    <col min="4" max="4" width="0.85546875" style="51" customWidth="1"/>
    <col min="5" max="5" width="14.85546875" style="52" customWidth="1"/>
    <col min="6" max="6" width="0.85546875" style="52" customWidth="1"/>
    <col min="7" max="7" width="14.85546875" style="52" customWidth="1"/>
    <col min="8" max="8" width="0.85546875" style="52" customWidth="1"/>
    <col min="9" max="9" width="14.140625" style="53" customWidth="1"/>
    <col min="10" max="10" width="0.85546875" style="53" customWidth="1"/>
    <col min="11" max="11" width="17.7109375" style="54" bestFit="1" customWidth="1"/>
    <col min="12" max="12" width="0.85546875" style="55" customWidth="1"/>
    <col min="13" max="13" width="13.42578125" style="52" customWidth="1"/>
    <col min="14" max="14" width="0.85546875" style="52" customWidth="1"/>
    <col min="15" max="15" width="14.140625" style="52" bestFit="1" customWidth="1"/>
    <col min="16" max="16" width="0.85546875" style="52" customWidth="1"/>
    <col min="17" max="17" width="15.28515625" style="52" bestFit="1" customWidth="1"/>
    <col min="18" max="16384" width="9.140625" style="51"/>
  </cols>
  <sheetData>
    <row r="1" spans="1:17" ht="16.5" customHeight="1">
      <c r="A1" s="111" t="s">
        <v>0</v>
      </c>
      <c r="M1" s="56"/>
    </row>
    <row r="2" spans="1:17" ht="16.5" customHeight="1">
      <c r="A2" s="57" t="s">
        <v>89</v>
      </c>
      <c r="B2" s="57"/>
      <c r="C2" s="57"/>
      <c r="D2" s="59"/>
      <c r="E2" s="60"/>
      <c r="F2" s="60"/>
      <c r="G2" s="60"/>
      <c r="H2" s="60"/>
      <c r="I2" s="60"/>
      <c r="J2" s="60"/>
      <c r="K2" s="61"/>
      <c r="L2" s="61"/>
      <c r="M2" s="62"/>
    </row>
    <row r="3" spans="1:17" ht="16.5" customHeight="1">
      <c r="A3" s="63" t="s">
        <v>198</v>
      </c>
      <c r="B3" s="63"/>
      <c r="C3" s="63"/>
      <c r="D3" s="64"/>
      <c r="E3" s="65"/>
      <c r="F3" s="65"/>
      <c r="G3" s="65"/>
      <c r="H3" s="65"/>
      <c r="I3" s="65"/>
      <c r="J3" s="65"/>
      <c r="K3" s="66"/>
      <c r="L3" s="66"/>
      <c r="M3" s="67"/>
      <c r="N3" s="68"/>
      <c r="O3" s="68"/>
      <c r="P3" s="68"/>
      <c r="Q3" s="68"/>
    </row>
    <row r="4" spans="1:17" ht="16.5" customHeight="1">
      <c r="A4" s="71"/>
      <c r="B4" s="71"/>
      <c r="C4" s="71"/>
      <c r="D4" s="72"/>
      <c r="E4" s="73"/>
      <c r="F4" s="73"/>
      <c r="G4" s="73"/>
      <c r="H4" s="73"/>
      <c r="I4" s="73"/>
      <c r="J4" s="73"/>
      <c r="K4" s="61"/>
      <c r="L4" s="61"/>
      <c r="M4" s="69"/>
    </row>
    <row r="5" spans="1:17" ht="16.5" customHeight="1">
      <c r="A5" s="57"/>
      <c r="B5" s="57"/>
      <c r="C5" s="57"/>
      <c r="D5" s="59"/>
      <c r="E5" s="60"/>
      <c r="F5" s="60"/>
      <c r="G5" s="60"/>
      <c r="H5" s="60"/>
      <c r="I5" s="60"/>
      <c r="J5" s="60"/>
      <c r="K5" s="61"/>
      <c r="L5" s="61"/>
      <c r="M5" s="69"/>
    </row>
    <row r="6" spans="1:17" ht="16.5" customHeight="1">
      <c r="A6" s="58"/>
      <c r="B6" s="58"/>
      <c r="C6" s="58"/>
      <c r="D6" s="58"/>
      <c r="E6" s="324" t="s">
        <v>110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</row>
    <row r="7" spans="1:17" ht="16.5" customHeight="1">
      <c r="A7" s="58"/>
      <c r="B7" s="58"/>
      <c r="C7" s="58"/>
      <c r="D7" s="58"/>
      <c r="E7" s="74"/>
      <c r="F7" s="74"/>
      <c r="G7" s="74"/>
      <c r="H7" s="74"/>
      <c r="I7" s="74"/>
      <c r="J7" s="74"/>
      <c r="K7" s="74"/>
      <c r="L7" s="74"/>
      <c r="M7" s="325" t="s">
        <v>111</v>
      </c>
      <c r="N7" s="325"/>
      <c r="O7" s="325"/>
      <c r="P7" s="74"/>
      <c r="Q7" s="74"/>
    </row>
    <row r="8" spans="1:17" s="58" customFormat="1" ht="16.5" customHeight="1">
      <c r="D8" s="75"/>
      <c r="E8" s="4"/>
      <c r="F8" s="76"/>
      <c r="G8" s="76"/>
      <c r="H8" s="77"/>
      <c r="I8" s="326" t="s">
        <v>61</v>
      </c>
      <c r="J8" s="326"/>
      <c r="K8" s="326"/>
      <c r="L8" s="78"/>
      <c r="M8" s="324" t="s">
        <v>112</v>
      </c>
      <c r="N8" s="324"/>
      <c r="O8" s="324"/>
      <c r="P8" s="78"/>
      <c r="Q8" s="78"/>
    </row>
    <row r="9" spans="1:17" s="58" customFormat="1" ht="16.5" customHeight="1">
      <c r="D9" s="75"/>
      <c r="E9" s="76" t="s">
        <v>92</v>
      </c>
      <c r="F9" s="79"/>
      <c r="G9" s="20"/>
      <c r="H9" s="77"/>
      <c r="I9" s="20" t="s">
        <v>93</v>
      </c>
      <c r="J9" s="309"/>
      <c r="K9" s="309"/>
      <c r="L9" s="78"/>
      <c r="M9" s="78"/>
      <c r="N9" s="74"/>
      <c r="O9" s="20" t="s">
        <v>160</v>
      </c>
      <c r="P9" s="78"/>
      <c r="Q9" s="78"/>
    </row>
    <row r="10" spans="1:17" s="58" customFormat="1" ht="16.5" customHeight="1">
      <c r="D10" s="75"/>
      <c r="E10" s="76" t="s">
        <v>96</v>
      </c>
      <c r="F10" s="79"/>
      <c r="G10" s="76" t="s">
        <v>97</v>
      </c>
      <c r="H10" s="77"/>
      <c r="I10" s="19" t="s">
        <v>212</v>
      </c>
      <c r="J10" s="20"/>
      <c r="K10" s="20"/>
      <c r="L10" s="78"/>
      <c r="M10" s="20" t="s">
        <v>98</v>
      </c>
      <c r="N10" s="78"/>
      <c r="O10" s="20" t="s">
        <v>99</v>
      </c>
      <c r="P10" s="78"/>
      <c r="Q10" s="20" t="s">
        <v>94</v>
      </c>
    </row>
    <row r="11" spans="1:17" s="58" customFormat="1" ht="16.5" customHeight="1">
      <c r="D11" s="75"/>
      <c r="E11" s="76" t="s">
        <v>102</v>
      </c>
      <c r="F11" s="79"/>
      <c r="G11" s="76" t="s">
        <v>103</v>
      </c>
      <c r="H11" s="77"/>
      <c r="I11" s="20" t="s">
        <v>104</v>
      </c>
      <c r="J11" s="20"/>
      <c r="K11" s="20" t="s">
        <v>63</v>
      </c>
      <c r="L11" s="78"/>
      <c r="M11" s="20" t="s">
        <v>105</v>
      </c>
      <c r="N11" s="78"/>
      <c r="O11" s="20" t="s">
        <v>106</v>
      </c>
      <c r="P11" s="78"/>
      <c r="Q11" s="20" t="s">
        <v>109</v>
      </c>
    </row>
    <row r="12" spans="1:17" s="58" customFormat="1" ht="16.5" customHeight="1">
      <c r="C12" s="229"/>
      <c r="D12" s="75"/>
      <c r="E12" s="80" t="s">
        <v>9</v>
      </c>
      <c r="F12" s="4"/>
      <c r="G12" s="80" t="s">
        <v>9</v>
      </c>
      <c r="H12" s="77"/>
      <c r="I12" s="80" t="s">
        <v>9</v>
      </c>
      <c r="J12" s="4"/>
      <c r="K12" s="80" t="s">
        <v>9</v>
      </c>
      <c r="L12" s="78"/>
      <c r="M12" s="230" t="s">
        <v>9</v>
      </c>
      <c r="N12" s="78"/>
      <c r="O12" s="230" t="s">
        <v>9</v>
      </c>
      <c r="P12" s="78"/>
      <c r="Q12" s="80" t="s">
        <v>9</v>
      </c>
    </row>
    <row r="13" spans="1:17" s="58" customFormat="1" ht="16.5" customHeight="1">
      <c r="D13" s="75"/>
      <c r="E13" s="77"/>
      <c r="F13" s="159"/>
      <c r="G13" s="77"/>
      <c r="H13" s="77"/>
      <c r="I13" s="77"/>
      <c r="J13" s="77"/>
      <c r="K13" s="126"/>
      <c r="L13" s="126"/>
      <c r="M13" s="77"/>
      <c r="N13" s="77"/>
      <c r="O13" s="126"/>
      <c r="P13" s="126"/>
      <c r="Q13" s="126"/>
    </row>
    <row r="14" spans="1:17" s="82" customFormat="1" ht="16.5" customHeight="1">
      <c r="A14" s="70" t="s">
        <v>149</v>
      </c>
      <c r="B14" s="81"/>
      <c r="C14" s="88"/>
      <c r="D14" s="153"/>
      <c r="E14" s="26">
        <v>308133288</v>
      </c>
      <c r="F14" s="26"/>
      <c r="G14" s="26">
        <v>1582837748</v>
      </c>
      <c r="H14" s="26"/>
      <c r="I14" s="26">
        <v>30813535</v>
      </c>
      <c r="J14" s="26"/>
      <c r="K14" s="26">
        <v>480241825</v>
      </c>
      <c r="L14" s="160"/>
      <c r="M14" s="107">
        <v>159095097</v>
      </c>
      <c r="N14" s="87"/>
      <c r="O14" s="107">
        <v>-106916095</v>
      </c>
      <c r="P14" s="87"/>
      <c r="Q14" s="26">
        <f>SUM(E14:O14)</f>
        <v>2454205398</v>
      </c>
    </row>
    <row r="15" spans="1:17" s="175" customFormat="1" ht="6" customHeight="1">
      <c r="A15" s="70"/>
      <c r="B15" s="231"/>
      <c r="C15" s="232"/>
      <c r="D15" s="233"/>
      <c r="E15" s="234"/>
      <c r="F15" s="233"/>
      <c r="G15" s="234"/>
      <c r="H15" s="233"/>
      <c r="I15" s="234"/>
      <c r="J15" s="234"/>
      <c r="K15" s="234"/>
      <c r="L15" s="234"/>
      <c r="M15" s="234"/>
      <c r="N15" s="235"/>
      <c r="O15" s="55"/>
      <c r="P15" s="235"/>
      <c r="Q15" s="55"/>
    </row>
    <row r="16" spans="1:17" s="82" customFormat="1" ht="16.5" customHeight="1">
      <c r="A16" s="70" t="s">
        <v>204</v>
      </c>
      <c r="B16" s="81"/>
      <c r="C16" s="88"/>
      <c r="D16" s="153"/>
      <c r="E16" s="26"/>
      <c r="F16" s="26"/>
      <c r="G16" s="26"/>
      <c r="H16" s="26"/>
      <c r="I16" s="26"/>
      <c r="J16" s="26"/>
      <c r="K16" s="26"/>
      <c r="L16" s="160"/>
      <c r="M16" s="107"/>
      <c r="N16" s="87"/>
      <c r="O16" s="107"/>
      <c r="P16" s="87"/>
      <c r="Q16" s="26"/>
    </row>
    <row r="17" spans="1:17" s="82" customFormat="1" ht="16.5" customHeight="1">
      <c r="A17" s="51" t="s">
        <v>217</v>
      </c>
      <c r="B17" s="84"/>
      <c r="C17" s="83"/>
      <c r="D17" s="153"/>
      <c r="E17" s="204"/>
      <c r="F17" s="161"/>
      <c r="G17" s="204"/>
      <c r="H17" s="161"/>
      <c r="I17" s="204"/>
      <c r="J17" s="61"/>
      <c r="K17" s="204"/>
      <c r="L17" s="205"/>
      <c r="M17" s="26"/>
      <c r="N17" s="206"/>
      <c r="O17" s="26"/>
      <c r="P17" s="206"/>
      <c r="Q17" s="26"/>
    </row>
    <row r="18" spans="1:17" s="82" customFormat="1" ht="16.5" customHeight="1">
      <c r="A18" s="84"/>
      <c r="B18" s="84" t="s">
        <v>185</v>
      </c>
      <c r="C18" s="83"/>
      <c r="D18" s="153"/>
      <c r="E18" s="108">
        <v>0</v>
      </c>
      <c r="F18" s="161"/>
      <c r="G18" s="108">
        <v>0</v>
      </c>
      <c r="H18" s="161"/>
      <c r="I18" s="108">
        <v>0</v>
      </c>
      <c r="J18" s="61"/>
      <c r="K18" s="108">
        <v>-6562099</v>
      </c>
      <c r="L18" s="126"/>
      <c r="M18" s="28">
        <v>-9751031</v>
      </c>
      <c r="N18" s="87"/>
      <c r="O18" s="28">
        <v>-59407680</v>
      </c>
      <c r="P18" s="87"/>
      <c r="Q18" s="28">
        <f>SUM(E18:O18)</f>
        <v>-75720810</v>
      </c>
    </row>
    <row r="19" spans="1:17" s="175" customFormat="1" ht="16.5" customHeight="1">
      <c r="A19" s="236"/>
      <c r="B19" s="236"/>
      <c r="C19" s="237"/>
      <c r="D19" s="233"/>
      <c r="E19" s="234"/>
      <c r="F19" s="233"/>
      <c r="G19" s="234"/>
      <c r="H19" s="233"/>
      <c r="I19" s="234"/>
      <c r="J19" s="234"/>
      <c r="K19" s="234"/>
      <c r="L19" s="234"/>
      <c r="M19" s="234"/>
      <c r="N19" s="235"/>
      <c r="O19" s="234"/>
      <c r="P19" s="235"/>
      <c r="Q19" s="234"/>
    </row>
    <row r="20" spans="1:17" s="82" customFormat="1" ht="16.5" customHeight="1" thickBot="1">
      <c r="A20" s="70" t="s">
        <v>188</v>
      </c>
      <c r="B20" s="58"/>
      <c r="C20" s="86"/>
      <c r="D20" s="153"/>
      <c r="E20" s="48">
        <f>SUM(E14:E18)</f>
        <v>308133288</v>
      </c>
      <c r="F20" s="26"/>
      <c r="G20" s="48">
        <f>SUM(G14:G18)</f>
        <v>1582837748</v>
      </c>
      <c r="H20" s="26"/>
      <c r="I20" s="48">
        <f>SUM(I14:I18)</f>
        <v>30813535</v>
      </c>
      <c r="J20" s="26"/>
      <c r="K20" s="48">
        <f>SUM(K14:K18)</f>
        <v>473679726</v>
      </c>
      <c r="L20" s="26"/>
      <c r="M20" s="48">
        <f>SUM(M14:M18)</f>
        <v>149344066</v>
      </c>
      <c r="N20" s="87"/>
      <c r="O20" s="48">
        <f>SUM(O14:O18)</f>
        <v>-166323775</v>
      </c>
      <c r="P20" s="87"/>
      <c r="Q20" s="48">
        <f>SUM(Q14:Q18)</f>
        <v>2378484588</v>
      </c>
    </row>
    <row r="21" spans="1:17" s="82" customFormat="1" ht="16.5" customHeight="1" thickTop="1">
      <c r="A21" s="70"/>
      <c r="B21" s="85"/>
      <c r="C21" s="86"/>
      <c r="D21" s="153"/>
      <c r="E21" s="26"/>
      <c r="F21" s="26"/>
      <c r="G21" s="26"/>
      <c r="H21" s="26"/>
      <c r="I21" s="26"/>
      <c r="J21" s="26"/>
      <c r="K21" s="26"/>
      <c r="L21" s="26"/>
      <c r="M21" s="26"/>
      <c r="N21" s="87"/>
      <c r="O21" s="87"/>
      <c r="P21" s="87"/>
      <c r="Q21" s="87"/>
    </row>
    <row r="22" spans="1:17" s="82" customFormat="1" ht="16.5" customHeight="1">
      <c r="A22" s="70"/>
      <c r="B22" s="85"/>
      <c r="C22" s="86"/>
      <c r="D22" s="153"/>
      <c r="E22" s="26"/>
      <c r="F22" s="26"/>
      <c r="G22" s="26"/>
      <c r="H22" s="26"/>
      <c r="I22" s="26"/>
      <c r="J22" s="26"/>
      <c r="K22" s="26"/>
      <c r="L22" s="26"/>
      <c r="M22" s="26"/>
      <c r="N22" s="87"/>
      <c r="O22" s="87"/>
      <c r="P22" s="87"/>
      <c r="Q22" s="87"/>
    </row>
    <row r="23" spans="1:17" s="82" customFormat="1" ht="16.5" customHeight="1">
      <c r="A23" s="70" t="s">
        <v>199</v>
      </c>
      <c r="B23" s="81"/>
      <c r="C23" s="88"/>
      <c r="D23" s="153"/>
      <c r="E23" s="25">
        <v>312133288</v>
      </c>
      <c r="F23" s="26"/>
      <c r="G23" s="25">
        <v>1669237748</v>
      </c>
      <c r="H23" s="26"/>
      <c r="I23" s="25">
        <v>31213329</v>
      </c>
      <c r="J23" s="26"/>
      <c r="K23" s="25">
        <v>517223301</v>
      </c>
      <c r="L23" s="160"/>
      <c r="M23" s="162">
        <v>226446630</v>
      </c>
      <c r="N23" s="87"/>
      <c r="O23" s="162">
        <v>-264070253</v>
      </c>
      <c r="P23" s="87"/>
      <c r="Q23" s="25">
        <f>SUM(E23:O23)</f>
        <v>2492184043</v>
      </c>
    </row>
    <row r="24" spans="1:17" s="207" customFormat="1" ht="6" customHeight="1">
      <c r="A24" s="238"/>
      <c r="B24" s="239"/>
      <c r="C24" s="240"/>
      <c r="D24" s="241"/>
      <c r="E24" s="242"/>
      <c r="F24" s="241"/>
      <c r="G24" s="242"/>
      <c r="H24" s="241"/>
      <c r="I24" s="242"/>
      <c r="J24" s="243"/>
      <c r="K24" s="242"/>
      <c r="L24" s="244"/>
      <c r="M24" s="242"/>
      <c r="N24" s="244"/>
      <c r="O24" s="242"/>
      <c r="P24" s="244"/>
      <c r="Q24" s="242"/>
    </row>
    <row r="25" spans="1:17" s="207" customFormat="1" ht="16.5" customHeight="1">
      <c r="A25" s="238" t="s">
        <v>215</v>
      </c>
      <c r="B25" s="239"/>
      <c r="C25" s="240"/>
      <c r="D25" s="241"/>
      <c r="E25" s="242"/>
      <c r="F25" s="241"/>
      <c r="G25" s="242"/>
      <c r="H25" s="241"/>
      <c r="I25" s="242"/>
      <c r="J25" s="243"/>
      <c r="K25" s="242"/>
      <c r="L25" s="244"/>
      <c r="M25" s="242"/>
      <c r="N25" s="244"/>
      <c r="O25" s="242"/>
      <c r="P25" s="244"/>
      <c r="Q25" s="242"/>
    </row>
    <row r="26" spans="1:17" s="82" customFormat="1" ht="16.5" customHeight="1">
      <c r="A26" s="51" t="s">
        <v>216</v>
      </c>
      <c r="B26" s="84"/>
      <c r="C26" s="83"/>
      <c r="D26" s="153"/>
      <c r="E26" s="208"/>
      <c r="F26" s="161"/>
      <c r="G26" s="208"/>
      <c r="H26" s="161"/>
      <c r="I26" s="208"/>
      <c r="J26" s="61"/>
      <c r="K26" s="208"/>
      <c r="L26" s="176"/>
      <c r="M26" s="25"/>
      <c r="N26" s="206"/>
      <c r="O26" s="25"/>
      <c r="P26" s="206"/>
      <c r="Q26" s="25"/>
    </row>
    <row r="27" spans="1:17" s="82" customFormat="1" ht="16.5" customHeight="1">
      <c r="A27" s="51"/>
      <c r="B27" s="84" t="s">
        <v>214</v>
      </c>
      <c r="C27" s="83"/>
      <c r="D27" s="153"/>
      <c r="E27" s="89">
        <v>0</v>
      </c>
      <c r="F27" s="161"/>
      <c r="G27" s="89">
        <v>0</v>
      </c>
      <c r="H27" s="161"/>
      <c r="I27" s="89">
        <v>0</v>
      </c>
      <c r="J27" s="61"/>
      <c r="K27" s="89">
        <v>45895792</v>
      </c>
      <c r="L27" s="78"/>
      <c r="M27" s="27">
        <v>-33863669</v>
      </c>
      <c r="N27" s="87"/>
      <c r="O27" s="27">
        <v>29766767</v>
      </c>
      <c r="P27" s="87"/>
      <c r="Q27" s="27">
        <f>SUM(E27:O27)</f>
        <v>41798890</v>
      </c>
    </row>
    <row r="28" spans="1:17" s="82" customFormat="1" ht="16.5" customHeight="1">
      <c r="A28" s="84"/>
      <c r="B28" s="84"/>
      <c r="C28" s="83"/>
      <c r="D28" s="153"/>
      <c r="E28" s="25"/>
      <c r="F28" s="26"/>
      <c r="G28" s="25"/>
      <c r="H28" s="26"/>
      <c r="I28" s="25"/>
      <c r="J28" s="26"/>
      <c r="K28" s="25"/>
      <c r="L28" s="160"/>
      <c r="M28" s="25"/>
      <c r="N28" s="87"/>
      <c r="O28" s="25"/>
      <c r="P28" s="87"/>
      <c r="Q28" s="25"/>
    </row>
    <row r="29" spans="1:17" s="82" customFormat="1" ht="16.5" customHeight="1" thickBot="1">
      <c r="A29" s="70" t="s">
        <v>200</v>
      </c>
      <c r="B29" s="85"/>
      <c r="C29" s="86"/>
      <c r="D29" s="153"/>
      <c r="E29" s="47">
        <f>SUM(E23:E27)</f>
        <v>312133288</v>
      </c>
      <c r="F29" s="26"/>
      <c r="G29" s="47">
        <f>SUM(G23:G27)</f>
        <v>1669237748</v>
      </c>
      <c r="H29" s="26"/>
      <c r="I29" s="47">
        <f>SUM(I23:I27)</f>
        <v>31213329</v>
      </c>
      <c r="J29" s="26"/>
      <c r="K29" s="47">
        <f>SUM(K23:K27)</f>
        <v>563119093</v>
      </c>
      <c r="L29" s="26"/>
      <c r="M29" s="47">
        <f>SUM(M23:M27)</f>
        <v>192582961</v>
      </c>
      <c r="N29" s="87"/>
      <c r="O29" s="47">
        <f>SUM(O23:O27)</f>
        <v>-234303486</v>
      </c>
      <c r="P29" s="87"/>
      <c r="Q29" s="47">
        <f>SUM(Q23:Q27)</f>
        <v>2533982933</v>
      </c>
    </row>
    <row r="30" spans="1:17" s="82" customFormat="1" ht="16.5" customHeight="1" thickTop="1">
      <c r="A30" s="70"/>
      <c r="B30" s="85"/>
      <c r="C30" s="86"/>
      <c r="D30" s="153"/>
      <c r="E30" s="26"/>
      <c r="F30" s="26"/>
      <c r="G30" s="26"/>
      <c r="H30" s="26"/>
      <c r="I30" s="26"/>
      <c r="J30" s="26"/>
      <c r="K30" s="26"/>
      <c r="L30" s="26"/>
      <c r="M30" s="26"/>
      <c r="N30" s="87"/>
      <c r="O30" s="87"/>
      <c r="P30" s="87"/>
      <c r="Q30" s="87"/>
    </row>
    <row r="31" spans="1:17" s="82" customFormat="1" ht="16.5" customHeight="1">
      <c r="A31" s="70"/>
      <c r="B31" s="85"/>
      <c r="C31" s="86"/>
      <c r="D31" s="153"/>
      <c r="E31" s="26"/>
      <c r="F31" s="26"/>
      <c r="G31" s="26"/>
      <c r="H31" s="26"/>
      <c r="I31" s="26"/>
      <c r="J31" s="26"/>
      <c r="K31" s="26"/>
      <c r="L31" s="26"/>
      <c r="M31" s="26"/>
      <c r="N31" s="87"/>
      <c r="O31" s="87"/>
      <c r="P31" s="87"/>
      <c r="Q31" s="87"/>
    </row>
    <row r="32" spans="1:17" s="82" customFormat="1" ht="16.5" customHeight="1">
      <c r="A32" s="70"/>
      <c r="B32" s="85"/>
      <c r="C32" s="86"/>
      <c r="D32" s="153"/>
      <c r="E32" s="26"/>
      <c r="F32" s="26"/>
      <c r="G32" s="26"/>
      <c r="H32" s="26"/>
      <c r="I32" s="26"/>
      <c r="J32" s="26"/>
      <c r="K32" s="26"/>
      <c r="L32" s="26"/>
      <c r="M32" s="26"/>
      <c r="N32" s="87"/>
      <c r="O32" s="87"/>
      <c r="P32" s="87"/>
      <c r="Q32" s="87"/>
    </row>
    <row r="33" spans="1:17" s="82" customFormat="1" ht="17.25" customHeight="1">
      <c r="A33" s="70"/>
      <c r="B33" s="85"/>
      <c r="C33" s="86"/>
      <c r="D33" s="153"/>
      <c r="E33" s="26"/>
      <c r="F33" s="26"/>
      <c r="G33" s="26"/>
      <c r="H33" s="26"/>
      <c r="I33" s="26"/>
      <c r="J33" s="26"/>
      <c r="K33" s="26"/>
      <c r="L33" s="26"/>
      <c r="M33" s="26"/>
      <c r="N33" s="87"/>
      <c r="O33" s="87"/>
      <c r="P33" s="87"/>
      <c r="Q33" s="87"/>
    </row>
    <row r="34" spans="1:17" ht="22.15" customHeight="1">
      <c r="A34" s="327" t="s">
        <v>35</v>
      </c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</row>
  </sheetData>
  <mergeCells count="5">
    <mergeCell ref="E6:Q6"/>
    <mergeCell ref="M7:O7"/>
    <mergeCell ref="I8:K8"/>
    <mergeCell ref="M8:O8"/>
    <mergeCell ref="A34:Q34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3291-84BF-4A2C-9EC3-0DFE00EBD046}">
  <sheetPr>
    <tabColor rgb="FF92D050"/>
  </sheetPr>
  <dimension ref="A1:K165"/>
  <sheetViews>
    <sheetView tabSelected="1" zoomScaleNormal="100" zoomScaleSheetLayoutView="130" workbookViewId="0"/>
  </sheetViews>
  <sheetFormatPr defaultColWidth="9.140625" defaultRowHeight="16.5" customHeight="1"/>
  <cols>
    <col min="1" max="1" width="1.85546875" style="45" customWidth="1"/>
    <col min="2" max="2" width="43" style="45" customWidth="1"/>
    <col min="3" max="3" width="6.28515625" style="209" customWidth="1"/>
    <col min="4" max="4" width="0.5703125" style="45" customWidth="1"/>
    <col min="5" max="5" width="13.7109375" style="90" customWidth="1"/>
    <col min="6" max="6" width="0.5703125" style="91" customWidth="1"/>
    <col min="7" max="7" width="13.7109375" style="90" customWidth="1"/>
    <col min="8" max="8" width="0.5703125" style="90" customWidth="1"/>
    <col min="9" max="9" width="13.7109375" style="90" customWidth="1"/>
    <col min="10" max="10" width="0.5703125" style="90" customWidth="1"/>
    <col min="11" max="11" width="13.7109375" style="90" customWidth="1"/>
    <col min="12" max="16384" width="9.140625" style="2"/>
  </cols>
  <sheetData>
    <row r="1" spans="1:11" ht="16.5" customHeight="1">
      <c r="A1" s="163" t="s">
        <v>0</v>
      </c>
    </row>
    <row r="2" spans="1:11" ht="16.5" customHeight="1">
      <c r="A2" s="57" t="s">
        <v>113</v>
      </c>
      <c r="B2" s="92"/>
      <c r="C2" s="214"/>
      <c r="D2" s="93"/>
      <c r="E2" s="94"/>
      <c r="F2" s="95"/>
      <c r="G2" s="94"/>
      <c r="H2" s="94"/>
      <c r="I2" s="94"/>
      <c r="J2" s="94"/>
      <c r="K2" s="94"/>
    </row>
    <row r="3" spans="1:11" ht="16.5" customHeight="1">
      <c r="A3" s="63" t="s">
        <v>198</v>
      </c>
      <c r="B3" s="96"/>
      <c r="C3" s="215"/>
      <c r="D3" s="97"/>
      <c r="E3" s="98"/>
      <c r="F3" s="99"/>
      <c r="G3" s="98"/>
      <c r="H3" s="98"/>
      <c r="I3" s="98"/>
      <c r="J3" s="98"/>
      <c r="K3" s="98"/>
    </row>
    <row r="4" spans="1:11" ht="16.149999999999999" customHeight="1">
      <c r="A4" s="100"/>
      <c r="B4" s="100"/>
      <c r="C4" s="214"/>
      <c r="D4" s="93"/>
      <c r="E4" s="15"/>
      <c r="F4" s="95"/>
      <c r="G4" s="15"/>
      <c r="H4" s="15"/>
      <c r="I4" s="15"/>
      <c r="J4" s="15"/>
      <c r="K4" s="15"/>
    </row>
    <row r="5" spans="1:11" ht="16.149999999999999" customHeight="1">
      <c r="A5" s="100"/>
      <c r="B5" s="100"/>
      <c r="C5" s="214"/>
      <c r="D5" s="93"/>
      <c r="E5" s="15"/>
      <c r="F5" s="95"/>
      <c r="G5" s="15"/>
      <c r="H5" s="15"/>
      <c r="I5" s="15"/>
      <c r="J5" s="15"/>
      <c r="K5" s="15"/>
    </row>
    <row r="6" spans="1:11" ht="16.149999999999999" customHeight="1">
      <c r="A6" s="100"/>
      <c r="B6" s="100"/>
      <c r="C6" s="214"/>
      <c r="D6" s="93"/>
      <c r="E6" s="328" t="s">
        <v>2</v>
      </c>
      <c r="F6" s="328"/>
      <c r="G6" s="328"/>
      <c r="H6" s="118"/>
      <c r="I6" s="328" t="s">
        <v>3</v>
      </c>
      <c r="J6" s="328"/>
      <c r="K6" s="328"/>
    </row>
    <row r="7" spans="1:11" ht="16.149999999999999" customHeight="1">
      <c r="A7" s="6"/>
      <c r="B7" s="6"/>
      <c r="C7" s="216"/>
      <c r="D7" s="3"/>
      <c r="E7" s="317" t="s">
        <v>4</v>
      </c>
      <c r="F7" s="317"/>
      <c r="G7" s="317"/>
      <c r="H7" s="41"/>
      <c r="I7" s="317" t="s">
        <v>4</v>
      </c>
      <c r="J7" s="317"/>
      <c r="K7" s="317"/>
    </row>
    <row r="8" spans="1:11" ht="16.149999999999999" customHeight="1">
      <c r="A8" s="6"/>
      <c r="B8" s="6"/>
      <c r="C8" s="216"/>
      <c r="D8" s="3"/>
      <c r="E8" s="17" t="s">
        <v>5</v>
      </c>
      <c r="F8" s="310"/>
      <c r="G8" s="17" t="s">
        <v>5</v>
      </c>
      <c r="H8" s="8"/>
      <c r="I8" s="17" t="s">
        <v>5</v>
      </c>
      <c r="J8" s="310"/>
      <c r="K8" s="17" t="s">
        <v>5</v>
      </c>
    </row>
    <row r="9" spans="1:11" ht="16.149999999999999" customHeight="1">
      <c r="A9" s="6"/>
      <c r="B9" s="6"/>
      <c r="C9" s="216"/>
      <c r="D9" s="3"/>
      <c r="E9" s="17" t="s">
        <v>169</v>
      </c>
      <c r="F9" s="310"/>
      <c r="G9" s="17" t="s">
        <v>169</v>
      </c>
      <c r="H9" s="8"/>
      <c r="I9" s="17" t="s">
        <v>169</v>
      </c>
      <c r="J9" s="310"/>
      <c r="K9" s="17" t="s">
        <v>169</v>
      </c>
    </row>
    <row r="10" spans="1:11" ht="16.149999999999999" customHeight="1">
      <c r="A10" s="6"/>
      <c r="B10" s="6"/>
      <c r="C10" s="216"/>
      <c r="D10" s="3"/>
      <c r="E10" s="19" t="s">
        <v>171</v>
      </c>
      <c r="F10" s="309"/>
      <c r="G10" s="109" t="s">
        <v>148</v>
      </c>
      <c r="H10" s="20"/>
      <c r="I10" s="19" t="s">
        <v>171</v>
      </c>
      <c r="J10" s="309"/>
      <c r="K10" s="109" t="s">
        <v>148</v>
      </c>
    </row>
    <row r="11" spans="1:11" ht="16.149999999999999" customHeight="1">
      <c r="A11" s="100"/>
      <c r="B11" s="100"/>
      <c r="C11" s="217" t="s">
        <v>8</v>
      </c>
      <c r="D11" s="164"/>
      <c r="E11" s="23" t="s">
        <v>9</v>
      </c>
      <c r="F11" s="24"/>
      <c r="G11" s="23" t="s">
        <v>9</v>
      </c>
      <c r="H11" s="16"/>
      <c r="I11" s="23" t="s">
        <v>9</v>
      </c>
      <c r="J11" s="16"/>
      <c r="K11" s="23" t="s">
        <v>9</v>
      </c>
    </row>
    <row r="12" spans="1:11" ht="16.149999999999999" customHeight="1">
      <c r="A12" s="111" t="s">
        <v>114</v>
      </c>
      <c r="B12" s="2"/>
      <c r="C12" s="218"/>
      <c r="D12" s="164"/>
      <c r="E12" s="34"/>
      <c r="F12" s="165"/>
      <c r="G12" s="17"/>
      <c r="H12" s="17"/>
      <c r="I12" s="34"/>
      <c r="J12" s="16"/>
      <c r="K12" s="17"/>
    </row>
    <row r="13" spans="1:11" s="114" customFormat="1" ht="16.149999999999999" customHeight="1">
      <c r="A13" s="45" t="s">
        <v>243</v>
      </c>
      <c r="B13" s="45"/>
      <c r="C13" s="219"/>
      <c r="D13" s="46"/>
      <c r="E13" s="29">
        <v>100504854</v>
      </c>
      <c r="F13" s="15"/>
      <c r="G13" s="15">
        <v>230165443</v>
      </c>
      <c r="H13" s="15"/>
      <c r="I13" s="29">
        <v>62674973</v>
      </c>
      <c r="J13" s="120"/>
      <c r="K13" s="15">
        <v>-369602</v>
      </c>
    </row>
    <row r="14" spans="1:11" s="114" customFormat="1" ht="16.149999999999999" customHeight="1">
      <c r="A14" s="45" t="s">
        <v>115</v>
      </c>
      <c r="B14" s="45"/>
      <c r="C14" s="219"/>
      <c r="D14" s="46"/>
      <c r="E14" s="29"/>
      <c r="F14" s="15"/>
      <c r="G14" s="15"/>
      <c r="H14" s="15"/>
      <c r="I14" s="29"/>
      <c r="J14" s="120"/>
      <c r="K14" s="15"/>
    </row>
    <row r="15" spans="1:11" s="114" customFormat="1" ht="16.149999999999999" customHeight="1">
      <c r="A15" s="45"/>
      <c r="B15" s="45" t="s">
        <v>116</v>
      </c>
      <c r="C15" s="219" t="s">
        <v>226</v>
      </c>
      <c r="D15" s="46"/>
      <c r="E15" s="29">
        <v>92361455</v>
      </c>
      <c r="F15" s="15"/>
      <c r="G15" s="15">
        <v>72464737</v>
      </c>
      <c r="H15" s="15"/>
      <c r="I15" s="29">
        <v>91517997</v>
      </c>
      <c r="J15" s="120"/>
      <c r="K15" s="15">
        <v>72217834</v>
      </c>
    </row>
    <row r="16" spans="1:11" s="114" customFormat="1" ht="16.149999999999999" customHeight="1">
      <c r="A16" s="45"/>
      <c r="B16" s="45" t="s">
        <v>117</v>
      </c>
      <c r="C16" s="219">
        <v>12</v>
      </c>
      <c r="D16" s="46"/>
      <c r="E16" s="29">
        <v>1501978</v>
      </c>
      <c r="F16" s="15"/>
      <c r="G16" s="15">
        <v>25652245</v>
      </c>
      <c r="H16" s="15"/>
      <c r="I16" s="29">
        <v>999415</v>
      </c>
      <c r="J16" s="120"/>
      <c r="K16" s="15">
        <v>22684289</v>
      </c>
    </row>
    <row r="17" spans="1:11" s="114" customFormat="1" ht="16.149999999999999" customHeight="1">
      <c r="A17" s="45"/>
      <c r="B17" s="45" t="s">
        <v>157</v>
      </c>
      <c r="C17" s="219"/>
      <c r="D17" s="46"/>
      <c r="E17" s="29">
        <v>995109</v>
      </c>
      <c r="F17" s="15"/>
      <c r="G17" s="15">
        <v>26591754</v>
      </c>
      <c r="H17" s="15"/>
      <c r="I17" s="29">
        <v>995109</v>
      </c>
      <c r="J17" s="120"/>
      <c r="K17" s="15">
        <v>26591754</v>
      </c>
    </row>
    <row r="18" spans="1:11" s="114" customFormat="1" ht="16.149999999999999" customHeight="1">
      <c r="A18" s="45"/>
      <c r="B18" s="45" t="s">
        <v>152</v>
      </c>
      <c r="C18" s="219"/>
      <c r="D18" s="46"/>
      <c r="E18" s="29">
        <v>0</v>
      </c>
      <c r="F18" s="15"/>
      <c r="G18" s="15">
        <v>184931</v>
      </c>
      <c r="H18" s="15"/>
      <c r="I18" s="29">
        <v>0</v>
      </c>
      <c r="J18" s="120"/>
      <c r="K18" s="15">
        <v>184931</v>
      </c>
    </row>
    <row r="19" spans="1:11" s="114" customFormat="1" ht="16.149999999999999" customHeight="1">
      <c r="A19" s="45"/>
      <c r="B19" s="209" t="s">
        <v>262</v>
      </c>
      <c r="C19" s="219"/>
      <c r="D19" s="46"/>
      <c r="E19" s="29">
        <v>22775</v>
      </c>
      <c r="F19" s="15"/>
      <c r="G19" s="15">
        <v>0</v>
      </c>
      <c r="H19" s="15"/>
      <c r="I19" s="29">
        <v>0</v>
      </c>
      <c r="J19" s="120"/>
      <c r="K19" s="15">
        <v>0</v>
      </c>
    </row>
    <row r="20" spans="1:11" s="114" customFormat="1" ht="16.149999999999999" customHeight="1">
      <c r="A20" s="45"/>
      <c r="B20" s="45" t="s">
        <v>244</v>
      </c>
      <c r="C20" s="219"/>
      <c r="D20" s="46"/>
      <c r="E20" s="29">
        <v>602966</v>
      </c>
      <c r="F20" s="15"/>
      <c r="G20" s="15">
        <v>428479</v>
      </c>
      <c r="H20" s="15"/>
      <c r="I20" s="29">
        <v>0</v>
      </c>
      <c r="J20" s="120"/>
      <c r="K20" s="15">
        <v>428479</v>
      </c>
    </row>
    <row r="21" spans="1:11" s="114" customFormat="1" ht="16.149999999999999" customHeight="1">
      <c r="A21" s="45"/>
      <c r="B21" s="45" t="s">
        <v>254</v>
      </c>
      <c r="C21" s="219"/>
      <c r="D21" s="46"/>
      <c r="E21" s="29">
        <v>3176336</v>
      </c>
      <c r="F21" s="15"/>
      <c r="G21" s="15">
        <v>-761531</v>
      </c>
      <c r="H21" s="15"/>
      <c r="I21" s="29">
        <v>3176336</v>
      </c>
      <c r="J21" s="120"/>
      <c r="K21" s="15">
        <v>-761531</v>
      </c>
    </row>
    <row r="22" spans="1:11" s="114" customFormat="1" ht="16.149999999999999" customHeight="1">
      <c r="A22" s="45"/>
      <c r="B22" s="209" t="s">
        <v>245</v>
      </c>
      <c r="C22" s="219">
        <v>11</v>
      </c>
      <c r="D22" s="46"/>
      <c r="E22" s="29">
        <v>200</v>
      </c>
      <c r="F22" s="15"/>
      <c r="G22" s="15">
        <v>0</v>
      </c>
      <c r="H22" s="15"/>
      <c r="I22" s="29">
        <v>200</v>
      </c>
      <c r="J22" s="120"/>
      <c r="K22" s="15">
        <v>0</v>
      </c>
    </row>
    <row r="23" spans="1:11" s="114" customFormat="1" ht="16.149999999999999" customHeight="1">
      <c r="A23" s="45"/>
      <c r="B23" s="209" t="s">
        <v>189</v>
      </c>
      <c r="C23" s="219"/>
      <c r="D23" s="46"/>
      <c r="E23" s="29">
        <v>0</v>
      </c>
      <c r="F23" s="15"/>
      <c r="G23" s="15">
        <v>-98103745</v>
      </c>
      <c r="H23" s="15"/>
      <c r="I23" s="29">
        <v>0</v>
      </c>
      <c r="J23" s="120"/>
      <c r="K23" s="15">
        <v>-122209903</v>
      </c>
    </row>
    <row r="24" spans="1:11" s="114" customFormat="1" ht="16.149999999999999" customHeight="1">
      <c r="A24" s="45"/>
      <c r="B24" s="45" t="s">
        <v>118</v>
      </c>
      <c r="C24" s="219"/>
      <c r="D24" s="46"/>
      <c r="E24" s="29">
        <v>0</v>
      </c>
      <c r="F24" s="15"/>
      <c r="G24" s="15">
        <v>-21797</v>
      </c>
      <c r="H24" s="15"/>
      <c r="I24" s="29">
        <v>0</v>
      </c>
      <c r="J24" s="120"/>
      <c r="K24" s="15">
        <v>-21797</v>
      </c>
    </row>
    <row r="25" spans="1:11" s="114" customFormat="1" ht="16.149999999999999" customHeight="1">
      <c r="A25" s="45"/>
      <c r="B25" s="114" t="s">
        <v>119</v>
      </c>
      <c r="C25" s="219"/>
      <c r="D25" s="46"/>
      <c r="E25" s="29">
        <v>-1427831</v>
      </c>
      <c r="F25" s="15"/>
      <c r="G25" s="15">
        <v>-1662124</v>
      </c>
      <c r="H25" s="15"/>
      <c r="I25" s="29">
        <v>-1427831</v>
      </c>
      <c r="J25" s="120"/>
      <c r="K25" s="15">
        <v>-1662124</v>
      </c>
    </row>
    <row r="26" spans="1:11" s="114" customFormat="1" ht="16.149999999999999" customHeight="1">
      <c r="A26" s="45"/>
      <c r="B26" s="209" t="s">
        <v>222</v>
      </c>
      <c r="C26" s="220"/>
      <c r="E26" s="29"/>
      <c r="H26" s="15"/>
      <c r="I26" s="29"/>
    </row>
    <row r="27" spans="1:11" s="114" customFormat="1" ht="16.149999999999999" customHeight="1">
      <c r="A27" s="45"/>
      <c r="B27" s="209" t="s">
        <v>223</v>
      </c>
      <c r="C27" s="219">
        <v>11</v>
      </c>
      <c r="D27" s="46"/>
      <c r="E27" s="29">
        <v>-53595964</v>
      </c>
      <c r="F27" s="15"/>
      <c r="G27" s="15">
        <v>-264848951</v>
      </c>
      <c r="H27" s="15"/>
      <c r="I27" s="29">
        <v>0</v>
      </c>
      <c r="J27" s="120"/>
      <c r="K27" s="15">
        <v>0</v>
      </c>
    </row>
    <row r="28" spans="1:11" s="114" customFormat="1" ht="16.149999999999999" customHeight="1">
      <c r="A28" s="45"/>
      <c r="B28" s="45" t="s">
        <v>260</v>
      </c>
      <c r="C28" s="219"/>
      <c r="D28" s="46"/>
      <c r="E28" s="29"/>
      <c r="F28" s="15"/>
      <c r="G28" s="15"/>
      <c r="H28" s="15"/>
      <c r="I28" s="29"/>
      <c r="J28" s="120"/>
      <c r="K28" s="15"/>
    </row>
    <row r="29" spans="1:11" s="114" customFormat="1" ht="16.149999999999999" customHeight="1">
      <c r="A29" s="45"/>
      <c r="B29" s="45" t="s">
        <v>261</v>
      </c>
      <c r="C29" s="219">
        <v>11</v>
      </c>
      <c r="D29" s="46"/>
      <c r="E29" s="29">
        <v>233540</v>
      </c>
      <c r="F29" s="15"/>
      <c r="G29" s="15">
        <v>-15913</v>
      </c>
      <c r="H29" s="15"/>
      <c r="I29" s="29">
        <v>0</v>
      </c>
      <c r="J29" s="120"/>
      <c r="K29" s="15">
        <v>0</v>
      </c>
    </row>
    <row r="30" spans="1:11" s="114" customFormat="1" ht="16.149999999999999" customHeight="1">
      <c r="A30" s="45"/>
      <c r="B30" s="45" t="s">
        <v>228</v>
      </c>
      <c r="C30" s="219"/>
      <c r="D30" s="46"/>
      <c r="E30" s="29">
        <v>-3287999</v>
      </c>
      <c r="F30" s="15"/>
      <c r="G30" s="15">
        <v>398841</v>
      </c>
      <c r="H30" s="15"/>
      <c r="I30" s="29">
        <v>-3287999</v>
      </c>
      <c r="J30" s="120"/>
      <c r="K30" s="15">
        <v>398841</v>
      </c>
    </row>
    <row r="31" spans="1:11" s="114" customFormat="1" ht="16.149999999999999" customHeight="1">
      <c r="A31" s="45"/>
      <c r="B31" s="45" t="s">
        <v>227</v>
      </c>
      <c r="C31" s="219"/>
      <c r="D31" s="46"/>
      <c r="E31" s="29">
        <v>-12243069</v>
      </c>
      <c r="F31" s="15"/>
      <c r="G31" s="15">
        <v>-2917431</v>
      </c>
      <c r="H31" s="15"/>
      <c r="I31" s="29">
        <v>-12251131</v>
      </c>
      <c r="J31" s="120"/>
      <c r="K31" s="15">
        <v>-3134304</v>
      </c>
    </row>
    <row r="32" spans="1:11" s="114" customFormat="1" ht="16.149999999999999" customHeight="1">
      <c r="A32" s="45"/>
      <c r="B32" s="45" t="s">
        <v>255</v>
      </c>
      <c r="C32" s="219"/>
      <c r="D32" s="46"/>
      <c r="E32" s="29">
        <v>1378709</v>
      </c>
      <c r="F32" s="15"/>
      <c r="G32" s="15">
        <v>1305041</v>
      </c>
      <c r="H32" s="15"/>
      <c r="I32" s="29">
        <v>489133</v>
      </c>
      <c r="J32" s="120"/>
      <c r="K32" s="15">
        <v>573990</v>
      </c>
    </row>
    <row r="33" spans="1:11" s="114" customFormat="1" ht="16.149999999999999" customHeight="1">
      <c r="A33" s="45"/>
      <c r="B33" s="45" t="s">
        <v>120</v>
      </c>
      <c r="C33" s="219"/>
      <c r="D33" s="46"/>
      <c r="E33" s="29">
        <v>-203901</v>
      </c>
      <c r="F33" s="15"/>
      <c r="G33" s="15">
        <v>-453557</v>
      </c>
      <c r="H33" s="15"/>
      <c r="I33" s="29">
        <v>-436105</v>
      </c>
      <c r="J33" s="120"/>
      <c r="K33" s="15">
        <v>-581872</v>
      </c>
    </row>
    <row r="34" spans="1:11" s="114" customFormat="1" ht="16.149999999999999" customHeight="1">
      <c r="A34" s="45"/>
      <c r="B34" s="45" t="s">
        <v>82</v>
      </c>
      <c r="C34" s="219"/>
      <c r="D34" s="46"/>
      <c r="E34" s="29">
        <v>68645467</v>
      </c>
      <c r="F34" s="15"/>
      <c r="G34" s="15">
        <v>43370023</v>
      </c>
      <c r="H34" s="15"/>
      <c r="I34" s="29">
        <v>66258305</v>
      </c>
      <c r="J34" s="120"/>
      <c r="K34" s="15">
        <v>40249976</v>
      </c>
    </row>
    <row r="35" spans="1:11" s="114" customFormat="1" ht="16.149999999999999" customHeight="1">
      <c r="A35" s="45" t="s">
        <v>121</v>
      </c>
      <c r="B35" s="45"/>
      <c r="C35" s="219"/>
      <c r="D35" s="46"/>
      <c r="E35" s="29"/>
      <c r="F35" s="15"/>
      <c r="G35" s="15"/>
      <c r="H35" s="15"/>
      <c r="I35" s="29"/>
      <c r="J35" s="120"/>
      <c r="K35" s="15"/>
    </row>
    <row r="36" spans="1:11" s="114" customFormat="1" ht="16.149999999999999" customHeight="1">
      <c r="A36" s="45"/>
      <c r="B36" s="45" t="s">
        <v>122</v>
      </c>
      <c r="C36" s="219"/>
      <c r="D36" s="46"/>
      <c r="E36" s="29">
        <v>293999301</v>
      </c>
      <c r="F36" s="15"/>
      <c r="G36" s="15">
        <v>-23838732</v>
      </c>
      <c r="H36" s="15"/>
      <c r="I36" s="29">
        <v>48189338</v>
      </c>
      <c r="J36" s="120"/>
      <c r="K36" s="15">
        <v>-62199494</v>
      </c>
    </row>
    <row r="37" spans="1:11" s="114" customFormat="1" ht="16.149999999999999" customHeight="1">
      <c r="A37" s="45"/>
      <c r="B37" s="45" t="s">
        <v>123</v>
      </c>
      <c r="C37" s="219"/>
      <c r="D37" s="46"/>
      <c r="E37" s="29">
        <v>-185029930</v>
      </c>
      <c r="F37" s="15"/>
      <c r="G37" s="15">
        <v>-201111716</v>
      </c>
      <c r="H37" s="15"/>
      <c r="I37" s="29">
        <v>-75253121</v>
      </c>
      <c r="J37" s="120"/>
      <c r="K37" s="15">
        <v>-166220721</v>
      </c>
    </row>
    <row r="38" spans="1:11" s="114" customFormat="1" ht="16.149999999999999" customHeight="1">
      <c r="A38" s="45"/>
      <c r="B38" s="101" t="s">
        <v>124</v>
      </c>
      <c r="C38" s="219"/>
      <c r="D38" s="46"/>
      <c r="E38" s="29">
        <v>3977982</v>
      </c>
      <c r="F38" s="15"/>
      <c r="G38" s="15">
        <v>3977969</v>
      </c>
      <c r="H38" s="15"/>
      <c r="I38" s="29">
        <v>3977982</v>
      </c>
      <c r="J38" s="120"/>
      <c r="K38" s="15">
        <v>3977969</v>
      </c>
    </row>
    <row r="39" spans="1:11" s="114" customFormat="1" ht="16.149999999999999" customHeight="1">
      <c r="A39" s="45"/>
      <c r="B39" s="101" t="s">
        <v>125</v>
      </c>
      <c r="C39" s="219"/>
      <c r="D39" s="46"/>
      <c r="E39" s="29">
        <v>32544464</v>
      </c>
      <c r="F39" s="15"/>
      <c r="G39" s="15">
        <v>-46164419</v>
      </c>
      <c r="H39" s="15"/>
      <c r="I39" s="29">
        <v>31361210</v>
      </c>
      <c r="J39" s="120"/>
      <c r="K39" s="15">
        <v>-3672619</v>
      </c>
    </row>
    <row r="40" spans="1:11" s="114" customFormat="1" ht="16.149999999999999" customHeight="1">
      <c r="A40" s="45"/>
      <c r="B40" s="45" t="s">
        <v>126</v>
      </c>
      <c r="C40" s="219"/>
      <c r="D40" s="46"/>
      <c r="E40" s="29">
        <v>-30498219</v>
      </c>
      <c r="F40" s="15"/>
      <c r="G40" s="15">
        <v>-68788731</v>
      </c>
      <c r="H40" s="15"/>
      <c r="I40" s="29">
        <v>-2161514</v>
      </c>
      <c r="J40" s="120"/>
      <c r="K40" s="15">
        <v>-37483012</v>
      </c>
    </row>
    <row r="41" spans="1:11" s="114" customFormat="1" ht="16.149999999999999" customHeight="1">
      <c r="A41" s="45"/>
      <c r="B41" s="45" t="s">
        <v>127</v>
      </c>
      <c r="C41" s="219"/>
      <c r="D41" s="46"/>
      <c r="E41" s="29">
        <v>-16964410</v>
      </c>
      <c r="F41" s="15"/>
      <c r="G41" s="15">
        <v>-46126958</v>
      </c>
      <c r="H41" s="15"/>
      <c r="I41" s="29">
        <v>5649578</v>
      </c>
      <c r="J41" s="120"/>
      <c r="K41" s="15">
        <v>-64982836</v>
      </c>
    </row>
    <row r="42" spans="1:11" s="114" customFormat="1" ht="16.149999999999999" customHeight="1">
      <c r="A42" s="45"/>
      <c r="B42" s="45" t="s">
        <v>128</v>
      </c>
      <c r="C42" s="219"/>
      <c r="D42" s="46"/>
      <c r="E42" s="29">
        <v>-39910421</v>
      </c>
      <c r="F42" s="15"/>
      <c r="G42" s="15">
        <v>-12211836</v>
      </c>
      <c r="H42" s="15"/>
      <c r="I42" s="29">
        <v>-35667173</v>
      </c>
      <c r="J42" s="120"/>
      <c r="K42" s="15">
        <v>-11046223</v>
      </c>
    </row>
    <row r="43" spans="1:11" s="114" customFormat="1" ht="16.149999999999999" customHeight="1">
      <c r="A43" s="45"/>
      <c r="B43" s="45" t="s">
        <v>129</v>
      </c>
      <c r="C43" s="219"/>
      <c r="D43" s="46"/>
      <c r="E43" s="29">
        <v>49906867</v>
      </c>
      <c r="F43" s="15"/>
      <c r="G43" s="15">
        <v>1897192</v>
      </c>
      <c r="H43" s="15"/>
      <c r="I43" s="29">
        <v>49353979</v>
      </c>
      <c r="J43" s="120"/>
      <c r="K43" s="15">
        <v>-117611</v>
      </c>
    </row>
    <row r="44" spans="1:11" s="114" customFormat="1" ht="16.149999999999999" customHeight="1">
      <c r="A44" s="45"/>
      <c r="B44" s="45" t="s">
        <v>130</v>
      </c>
      <c r="C44" s="219"/>
      <c r="D44" s="46"/>
      <c r="E44" s="29">
        <v>-67938288</v>
      </c>
      <c r="F44" s="15"/>
      <c r="G44" s="15">
        <v>135065384</v>
      </c>
      <c r="H44" s="15"/>
      <c r="I44" s="29">
        <v>-58541890</v>
      </c>
      <c r="J44" s="120"/>
      <c r="K44" s="15">
        <v>154794068</v>
      </c>
    </row>
    <row r="45" spans="1:11" s="114" customFormat="1" ht="16.149999999999999" customHeight="1">
      <c r="A45" s="45"/>
      <c r="B45" s="45" t="s">
        <v>131</v>
      </c>
      <c r="C45" s="219"/>
      <c r="D45" s="46"/>
      <c r="E45" s="29">
        <v>-30237444</v>
      </c>
      <c r="F45" s="15"/>
      <c r="G45" s="15">
        <v>11704885</v>
      </c>
      <c r="H45" s="15"/>
      <c r="I45" s="29">
        <v>-38540726</v>
      </c>
      <c r="J45" s="120"/>
      <c r="K45" s="15">
        <v>-16086216</v>
      </c>
    </row>
    <row r="46" spans="1:11" s="114" customFormat="1" ht="16.149999999999999" customHeight="1">
      <c r="A46" s="45"/>
      <c r="B46" s="45" t="s">
        <v>132</v>
      </c>
      <c r="C46" s="219"/>
      <c r="D46" s="46"/>
      <c r="E46" s="29">
        <v>-25725415</v>
      </c>
      <c r="F46" s="15"/>
      <c r="G46" s="15">
        <v>3202843</v>
      </c>
      <c r="H46" s="15"/>
      <c r="I46" s="29">
        <v>-6351937</v>
      </c>
      <c r="J46" s="120"/>
      <c r="K46" s="15">
        <v>4075282</v>
      </c>
    </row>
    <row r="47" spans="1:11" s="114" customFormat="1" ht="16.149999999999999" customHeight="1">
      <c r="A47" s="45"/>
      <c r="B47" s="45" t="s">
        <v>133</v>
      </c>
      <c r="C47" s="219"/>
      <c r="D47" s="46"/>
      <c r="E47" s="30">
        <v>0</v>
      </c>
      <c r="F47" s="15"/>
      <c r="G47" s="13">
        <v>-810600</v>
      </c>
      <c r="H47" s="15"/>
      <c r="I47" s="30">
        <v>0</v>
      </c>
      <c r="J47" s="120"/>
      <c r="K47" s="13">
        <v>0</v>
      </c>
    </row>
    <row r="48" spans="1:11" s="114" customFormat="1" ht="6" customHeight="1">
      <c r="A48" s="100"/>
      <c r="B48" s="100"/>
      <c r="C48" s="214"/>
      <c r="D48" s="93"/>
      <c r="E48" s="29"/>
      <c r="F48" s="15"/>
      <c r="G48" s="15"/>
      <c r="H48" s="15"/>
      <c r="I48" s="29"/>
      <c r="J48" s="120"/>
      <c r="K48" s="15"/>
    </row>
    <row r="49" spans="1:11" s="114" customFormat="1" ht="16.149999999999999" customHeight="1">
      <c r="A49" s="100" t="s">
        <v>256</v>
      </c>
      <c r="C49" s="214"/>
      <c r="D49" s="93"/>
      <c r="E49" s="29">
        <f>SUM(E13:E47)</f>
        <v>182789112</v>
      </c>
      <c r="F49" s="15"/>
      <c r="G49" s="15">
        <f>SUM(G13:G47)</f>
        <v>-211428274</v>
      </c>
      <c r="H49" s="15"/>
      <c r="I49" s="29">
        <f>SUM(I13:I47)</f>
        <v>130724128</v>
      </c>
      <c r="J49" s="120"/>
      <c r="K49" s="15">
        <f>SUM(K13:K47)</f>
        <v>-164372452</v>
      </c>
    </row>
    <row r="50" spans="1:11" s="220" customFormat="1" ht="16.149999999999999" customHeight="1">
      <c r="A50" s="209"/>
      <c r="B50" s="307" t="s">
        <v>134</v>
      </c>
      <c r="C50" s="219"/>
      <c r="D50" s="219"/>
      <c r="E50" s="29">
        <v>0</v>
      </c>
      <c r="F50" s="15"/>
      <c r="G50" s="15">
        <v>-3381950</v>
      </c>
      <c r="H50" s="15"/>
      <c r="I50" s="29">
        <v>0</v>
      </c>
      <c r="J50" s="308"/>
      <c r="K50" s="15">
        <v>-3381950</v>
      </c>
    </row>
    <row r="51" spans="1:11" s="114" customFormat="1" ht="16.149999999999999" customHeight="1">
      <c r="A51" s="100"/>
      <c r="B51" s="114" t="s">
        <v>135</v>
      </c>
      <c r="C51" s="214"/>
      <c r="D51" s="93"/>
      <c r="E51" s="29">
        <v>-78623607</v>
      </c>
      <c r="F51" s="15"/>
      <c r="G51" s="15">
        <v>-40868666</v>
      </c>
      <c r="H51" s="15"/>
      <c r="I51" s="29">
        <v>-70313382</v>
      </c>
      <c r="J51" s="120"/>
      <c r="K51" s="15">
        <v>-38176128</v>
      </c>
    </row>
    <row r="52" spans="1:11" s="114" customFormat="1" ht="16.149999999999999" customHeight="1">
      <c r="A52" s="45"/>
      <c r="B52" s="45" t="s">
        <v>136</v>
      </c>
      <c r="C52" s="214"/>
      <c r="D52" s="93"/>
      <c r="E52" s="29">
        <v>-21224706</v>
      </c>
      <c r="F52" s="15"/>
      <c r="G52" s="15">
        <v>-7295954</v>
      </c>
      <c r="H52" s="15"/>
      <c r="I52" s="29">
        <v>-13449562</v>
      </c>
      <c r="J52" s="120"/>
      <c r="K52" s="15">
        <v>-3789703</v>
      </c>
    </row>
    <row r="53" spans="1:11" s="114" customFormat="1" ht="16.149999999999999" customHeight="1">
      <c r="A53" s="100"/>
      <c r="B53" s="100" t="s">
        <v>137</v>
      </c>
      <c r="C53" s="214"/>
      <c r="D53" s="93"/>
      <c r="E53" s="30">
        <v>73470740</v>
      </c>
      <c r="F53" s="15"/>
      <c r="G53" s="13">
        <v>26792847</v>
      </c>
      <c r="H53" s="15"/>
      <c r="I53" s="30">
        <v>73470740</v>
      </c>
      <c r="J53" s="120"/>
      <c r="K53" s="13">
        <v>26792847</v>
      </c>
    </row>
    <row r="54" spans="1:11" s="114" customFormat="1" ht="6" customHeight="1">
      <c r="A54" s="100"/>
      <c r="B54" s="100"/>
      <c r="C54" s="214"/>
      <c r="D54" s="93"/>
      <c r="E54" s="29"/>
      <c r="F54" s="15"/>
      <c r="G54" s="15"/>
      <c r="H54" s="15"/>
      <c r="I54" s="29"/>
      <c r="J54" s="120"/>
      <c r="K54" s="15"/>
    </row>
    <row r="55" spans="1:11" s="114" customFormat="1" ht="16.149999999999999" customHeight="1">
      <c r="A55" s="100" t="s">
        <v>257</v>
      </c>
      <c r="B55" s="100"/>
      <c r="C55" s="214"/>
      <c r="D55" s="93"/>
      <c r="E55" s="30">
        <f>SUM(E49:E53)</f>
        <v>156411539</v>
      </c>
      <c r="F55" s="15"/>
      <c r="G55" s="13">
        <f>SUM(G49:G53)</f>
        <v>-236181997</v>
      </c>
      <c r="H55" s="15"/>
      <c r="I55" s="30">
        <f>SUM(I49:I53)</f>
        <v>120431924</v>
      </c>
      <c r="J55" s="120"/>
      <c r="K55" s="13">
        <f>SUM(K49:K53)</f>
        <v>-182927386</v>
      </c>
    </row>
    <row r="56" spans="1:11" s="114" customFormat="1" ht="10.5" customHeight="1">
      <c r="A56" s="100"/>
      <c r="B56" s="100"/>
      <c r="C56" s="214"/>
      <c r="D56" s="93"/>
      <c r="E56" s="15"/>
      <c r="F56" s="15"/>
      <c r="G56" s="15"/>
      <c r="H56" s="15"/>
      <c r="I56" s="15"/>
      <c r="J56" s="120"/>
      <c r="K56" s="15"/>
    </row>
    <row r="57" spans="1:11" s="114" customFormat="1" ht="22.15" customHeight="1">
      <c r="A57" s="102" t="s">
        <v>35</v>
      </c>
      <c r="B57" s="102"/>
      <c r="C57" s="215"/>
      <c r="D57" s="97"/>
      <c r="E57" s="13"/>
      <c r="F57" s="13"/>
      <c r="G57" s="13"/>
      <c r="H57" s="13"/>
      <c r="I57" s="13"/>
      <c r="J57" s="122"/>
      <c r="K57" s="13"/>
    </row>
    <row r="58" spans="1:11" ht="16.5" customHeight="1">
      <c r="A58" s="163" t="s">
        <v>0</v>
      </c>
    </row>
    <row r="59" spans="1:11" ht="16.5" customHeight="1">
      <c r="A59" s="57" t="s">
        <v>113</v>
      </c>
      <c r="B59" s="92"/>
      <c r="C59" s="214"/>
      <c r="D59" s="93"/>
      <c r="E59" s="94"/>
      <c r="F59" s="95"/>
      <c r="G59" s="94"/>
      <c r="H59" s="94"/>
      <c r="I59" s="94"/>
      <c r="J59" s="94"/>
      <c r="K59" s="94"/>
    </row>
    <row r="60" spans="1:11" ht="16.5" customHeight="1">
      <c r="A60" s="63" t="s">
        <v>198</v>
      </c>
      <c r="B60" s="96"/>
      <c r="C60" s="215"/>
      <c r="D60" s="97"/>
      <c r="E60" s="98"/>
      <c r="F60" s="99"/>
      <c r="G60" s="98"/>
      <c r="H60" s="98"/>
      <c r="I60" s="98"/>
      <c r="J60" s="98"/>
      <c r="K60" s="98"/>
    </row>
    <row r="61" spans="1:11" ht="16.5" customHeight="1">
      <c r="A61" s="57"/>
      <c r="B61" s="103"/>
      <c r="C61" s="214"/>
      <c r="D61" s="93"/>
      <c r="E61" s="15"/>
      <c r="F61" s="95"/>
      <c r="G61" s="15"/>
      <c r="H61" s="15"/>
      <c r="I61" s="15"/>
      <c r="J61" s="15"/>
      <c r="K61" s="15"/>
    </row>
    <row r="62" spans="1:11" ht="16.5" customHeight="1">
      <c r="A62" s="57"/>
      <c r="B62" s="103"/>
      <c r="C62" s="214"/>
      <c r="D62" s="93"/>
      <c r="E62" s="15"/>
      <c r="F62" s="95"/>
      <c r="G62" s="15"/>
      <c r="H62" s="15"/>
      <c r="I62" s="15"/>
      <c r="J62" s="15"/>
      <c r="K62" s="15"/>
    </row>
    <row r="63" spans="1:11" ht="16.5" customHeight="1">
      <c r="A63" s="57"/>
      <c r="B63" s="103"/>
      <c r="C63" s="214"/>
      <c r="D63" s="93"/>
      <c r="E63" s="328" t="s">
        <v>2</v>
      </c>
      <c r="F63" s="328"/>
      <c r="G63" s="328"/>
      <c r="H63" s="118"/>
      <c r="I63" s="328" t="s">
        <v>3</v>
      </c>
      <c r="J63" s="328"/>
      <c r="K63" s="328"/>
    </row>
    <row r="64" spans="1:11" ht="16.5" customHeight="1">
      <c r="A64" s="6"/>
      <c r="B64" s="6"/>
      <c r="C64" s="216"/>
      <c r="D64" s="3"/>
      <c r="E64" s="317" t="s">
        <v>4</v>
      </c>
      <c r="F64" s="317"/>
      <c r="G64" s="317"/>
      <c r="H64" s="41"/>
      <c r="I64" s="317" t="s">
        <v>4</v>
      </c>
      <c r="J64" s="317"/>
      <c r="K64" s="317"/>
    </row>
    <row r="65" spans="1:11" ht="16.5" customHeight="1">
      <c r="A65" s="6"/>
      <c r="B65" s="6"/>
      <c r="C65" s="216"/>
      <c r="D65" s="3"/>
      <c r="E65" s="17" t="s">
        <v>5</v>
      </c>
      <c r="F65" s="310"/>
      <c r="G65" s="17" t="s">
        <v>5</v>
      </c>
      <c r="H65" s="8"/>
      <c r="I65" s="17" t="s">
        <v>5</v>
      </c>
      <c r="J65" s="310"/>
      <c r="K65" s="17" t="s">
        <v>5</v>
      </c>
    </row>
    <row r="66" spans="1:11" ht="16.5" customHeight="1">
      <c r="A66" s="6"/>
      <c r="B66" s="6"/>
      <c r="C66" s="216"/>
      <c r="D66" s="3"/>
      <c r="E66" s="17" t="s">
        <v>169</v>
      </c>
      <c r="F66" s="310"/>
      <c r="G66" s="17" t="s">
        <v>169</v>
      </c>
      <c r="H66" s="8"/>
      <c r="I66" s="17" t="s">
        <v>169</v>
      </c>
      <c r="J66" s="310"/>
      <c r="K66" s="17" t="s">
        <v>169</v>
      </c>
    </row>
    <row r="67" spans="1:11" ht="16.5" customHeight="1">
      <c r="A67" s="6"/>
      <c r="B67" s="6"/>
      <c r="C67" s="216"/>
      <c r="D67" s="3"/>
      <c r="E67" s="19" t="s">
        <v>171</v>
      </c>
      <c r="F67" s="309"/>
      <c r="G67" s="109" t="s">
        <v>148</v>
      </c>
      <c r="H67" s="20"/>
      <c r="I67" s="19" t="s">
        <v>171</v>
      </c>
      <c r="J67" s="309"/>
      <c r="K67" s="109" t="s">
        <v>148</v>
      </c>
    </row>
    <row r="68" spans="1:11" ht="16.5" customHeight="1">
      <c r="A68" s="100"/>
      <c r="B68" s="100"/>
      <c r="C68" s="217" t="s">
        <v>8</v>
      </c>
      <c r="D68" s="164"/>
      <c r="E68" s="23" t="s">
        <v>9</v>
      </c>
      <c r="F68" s="24"/>
      <c r="G68" s="23" t="s">
        <v>9</v>
      </c>
      <c r="H68" s="16"/>
      <c r="I68" s="23" t="s">
        <v>9</v>
      </c>
      <c r="J68" s="16"/>
      <c r="K68" s="23" t="s">
        <v>9</v>
      </c>
    </row>
    <row r="69" spans="1:11" s="114" customFormat="1" ht="16.5" customHeight="1">
      <c r="A69" s="104" t="s">
        <v>138</v>
      </c>
      <c r="B69" s="104"/>
      <c r="C69" s="214"/>
      <c r="D69" s="93"/>
      <c r="E69" s="29"/>
      <c r="F69" s="16"/>
      <c r="G69" s="15"/>
      <c r="H69" s="15"/>
      <c r="I69" s="29"/>
      <c r="J69" s="120"/>
      <c r="K69" s="15"/>
    </row>
    <row r="70" spans="1:11" s="114" customFormat="1" ht="16.5" customHeight="1">
      <c r="A70" s="105" t="s">
        <v>246</v>
      </c>
      <c r="B70" s="100"/>
      <c r="C70" s="214"/>
      <c r="D70" s="93"/>
      <c r="E70" s="29">
        <v>-16357097</v>
      </c>
      <c r="F70" s="120"/>
      <c r="G70" s="15">
        <v>-32974699</v>
      </c>
      <c r="H70" s="15"/>
      <c r="I70" s="29">
        <v>-8945934</v>
      </c>
      <c r="J70" s="120"/>
      <c r="K70" s="15">
        <v>-26356956</v>
      </c>
    </row>
    <row r="71" spans="1:11" s="114" customFormat="1" ht="16.5" customHeight="1">
      <c r="A71" s="105" t="s">
        <v>247</v>
      </c>
      <c r="B71" s="100"/>
      <c r="C71" s="214"/>
      <c r="D71" s="93"/>
      <c r="E71" s="29"/>
      <c r="F71" s="120"/>
      <c r="G71" s="15"/>
      <c r="H71" s="15"/>
      <c r="I71" s="29"/>
      <c r="J71" s="120"/>
      <c r="K71" s="15"/>
    </row>
    <row r="72" spans="1:11" s="114" customFormat="1" ht="16.5" customHeight="1">
      <c r="A72" s="105"/>
      <c r="B72" s="100" t="s">
        <v>139</v>
      </c>
      <c r="C72" s="214"/>
      <c r="D72" s="93"/>
      <c r="E72" s="29">
        <v>-3390011</v>
      </c>
      <c r="F72" s="120"/>
      <c r="G72" s="15">
        <v>9198343</v>
      </c>
      <c r="H72" s="15"/>
      <c r="I72" s="29">
        <v>-3350720</v>
      </c>
      <c r="J72" s="120"/>
      <c r="K72" s="15">
        <v>8807928</v>
      </c>
    </row>
    <row r="73" spans="1:11" s="114" customFormat="1" ht="16.5" customHeight="1">
      <c r="A73" s="213" t="s">
        <v>221</v>
      </c>
      <c r="B73" s="212"/>
      <c r="C73" s="214"/>
      <c r="D73" s="93"/>
      <c r="E73" s="29">
        <v>2000</v>
      </c>
      <c r="F73" s="120"/>
      <c r="G73" s="15">
        <v>0</v>
      </c>
      <c r="H73" s="15"/>
      <c r="I73" s="29">
        <v>0</v>
      </c>
      <c r="J73" s="120"/>
      <c r="K73" s="15">
        <v>0</v>
      </c>
    </row>
    <row r="74" spans="1:11" s="114" customFormat="1" ht="16.5" customHeight="1">
      <c r="A74" s="212" t="s">
        <v>190</v>
      </c>
      <c r="B74" s="212"/>
      <c r="C74" s="214"/>
      <c r="D74" s="93"/>
      <c r="E74" s="29">
        <v>0</v>
      </c>
      <c r="F74" s="15"/>
      <c r="G74" s="15">
        <v>143430530</v>
      </c>
      <c r="H74" s="15"/>
      <c r="I74" s="29">
        <v>0</v>
      </c>
      <c r="J74" s="120"/>
      <c r="K74" s="15">
        <v>143430530</v>
      </c>
    </row>
    <row r="75" spans="1:11" s="114" customFormat="1" ht="16.5" customHeight="1">
      <c r="A75" s="45" t="s">
        <v>191</v>
      </c>
      <c r="B75" s="45"/>
      <c r="C75" s="219"/>
      <c r="D75" s="46"/>
      <c r="E75" s="29">
        <v>3311034</v>
      </c>
      <c r="F75" s="15"/>
      <c r="G75" s="15">
        <v>-14688701</v>
      </c>
      <c r="H75" s="15"/>
      <c r="I75" s="29">
        <v>-30538461</v>
      </c>
      <c r="J75" s="120"/>
      <c r="K75" s="15">
        <v>-14658856</v>
      </c>
    </row>
    <row r="76" spans="1:11" s="114" customFormat="1" ht="16.5" customHeight="1">
      <c r="A76" s="45" t="s">
        <v>192</v>
      </c>
      <c r="B76" s="45"/>
      <c r="C76" s="214"/>
      <c r="D76" s="93"/>
      <c r="E76" s="29">
        <v>-300590</v>
      </c>
      <c r="F76" s="15"/>
      <c r="G76" s="15">
        <v>-7400</v>
      </c>
      <c r="H76" s="15"/>
      <c r="I76" s="29">
        <v>0</v>
      </c>
      <c r="J76" s="120"/>
      <c r="K76" s="15">
        <v>0</v>
      </c>
    </row>
    <row r="77" spans="1:11" s="114" customFormat="1" ht="16.5" customHeight="1">
      <c r="A77" s="100" t="s">
        <v>193</v>
      </c>
      <c r="B77" s="100"/>
      <c r="C77" s="214">
        <v>11</v>
      </c>
      <c r="D77" s="93"/>
      <c r="E77" s="29">
        <v>0</v>
      </c>
      <c r="F77" s="15"/>
      <c r="G77" s="15">
        <v>0</v>
      </c>
      <c r="H77" s="15"/>
      <c r="I77" s="29">
        <v>-7499950</v>
      </c>
      <c r="J77" s="120"/>
      <c r="K77" s="15">
        <v>0</v>
      </c>
    </row>
    <row r="78" spans="1:11" s="114" customFormat="1" ht="16.5" customHeight="1">
      <c r="A78" s="212" t="s">
        <v>194</v>
      </c>
      <c r="B78" s="212"/>
      <c r="C78" s="214"/>
      <c r="D78" s="93"/>
      <c r="E78" s="29">
        <v>0</v>
      </c>
      <c r="F78" s="15"/>
      <c r="G78" s="15">
        <v>-29119825</v>
      </c>
      <c r="H78" s="15"/>
      <c r="I78" s="29">
        <v>0</v>
      </c>
      <c r="J78" s="120"/>
      <c r="K78" s="15">
        <v>-29119825</v>
      </c>
    </row>
    <row r="79" spans="1:11" s="114" customFormat="1" ht="16.5" customHeight="1">
      <c r="A79" s="100" t="s">
        <v>224</v>
      </c>
      <c r="B79" s="100"/>
      <c r="C79" s="214">
        <v>11</v>
      </c>
      <c r="D79" s="93"/>
      <c r="E79" s="29">
        <v>-67395800</v>
      </c>
      <c r="F79" s="15"/>
      <c r="G79" s="15">
        <v>0</v>
      </c>
      <c r="H79" s="15"/>
      <c r="I79" s="29">
        <v>-67395800</v>
      </c>
      <c r="J79" s="120"/>
      <c r="K79" s="15">
        <v>0</v>
      </c>
    </row>
    <row r="80" spans="1:11" s="114" customFormat="1" ht="16.5" customHeight="1">
      <c r="A80" s="45" t="s">
        <v>195</v>
      </c>
      <c r="B80" s="45"/>
      <c r="C80" s="214">
        <v>18</v>
      </c>
      <c r="D80" s="93"/>
      <c r="E80" s="29">
        <v>0</v>
      </c>
      <c r="F80" s="15"/>
      <c r="G80" s="15">
        <v>0</v>
      </c>
      <c r="H80" s="15"/>
      <c r="I80" s="29">
        <v>-80000000</v>
      </c>
      <c r="J80" s="120"/>
      <c r="K80" s="15">
        <v>-41000000</v>
      </c>
    </row>
    <row r="81" spans="1:11" s="114" customFormat="1" ht="16.5" customHeight="1">
      <c r="A81" s="209" t="s">
        <v>196</v>
      </c>
      <c r="B81" s="209"/>
      <c r="C81" s="214">
        <v>18</v>
      </c>
      <c r="D81" s="93"/>
      <c r="E81" s="29">
        <v>0</v>
      </c>
      <c r="F81" s="15"/>
      <c r="G81" s="15">
        <v>0</v>
      </c>
      <c r="H81" s="15"/>
      <c r="I81" s="29">
        <v>80000000</v>
      </c>
      <c r="J81" s="120"/>
      <c r="K81" s="15">
        <v>30000000</v>
      </c>
    </row>
    <row r="82" spans="1:11" s="114" customFormat="1" ht="16.5" customHeight="1">
      <c r="A82" s="45" t="s">
        <v>140</v>
      </c>
      <c r="B82" s="45"/>
      <c r="C82" s="220"/>
      <c r="D82" s="93"/>
      <c r="E82" s="30">
        <v>178031</v>
      </c>
      <c r="F82" s="15"/>
      <c r="G82" s="13">
        <v>282777</v>
      </c>
      <c r="H82" s="15"/>
      <c r="I82" s="30">
        <v>386079</v>
      </c>
      <c r="J82" s="120"/>
      <c r="K82" s="13">
        <v>306124</v>
      </c>
    </row>
    <row r="83" spans="1:11" s="114" customFormat="1" ht="16.5" customHeight="1">
      <c r="A83" s="100"/>
      <c r="B83" s="100"/>
      <c r="C83" s="214"/>
      <c r="D83" s="93"/>
      <c r="E83" s="29"/>
      <c r="F83" s="15"/>
      <c r="G83" s="15"/>
      <c r="H83" s="15"/>
      <c r="I83" s="29"/>
      <c r="J83" s="120"/>
      <c r="K83" s="15"/>
    </row>
    <row r="84" spans="1:11" s="114" customFormat="1" ht="16.5" customHeight="1">
      <c r="A84" s="100" t="s">
        <v>258</v>
      </c>
      <c r="B84" s="100"/>
      <c r="C84" s="214"/>
      <c r="D84" s="93"/>
      <c r="E84" s="30">
        <f>SUM(E70:F82)</f>
        <v>-83952433</v>
      </c>
      <c r="F84" s="15"/>
      <c r="G84" s="13">
        <f>SUM(G70:H82)</f>
        <v>76121025</v>
      </c>
      <c r="H84" s="15"/>
      <c r="I84" s="30">
        <f>SUM(I70:J82)</f>
        <v>-117344786</v>
      </c>
      <c r="J84" s="120"/>
      <c r="K84" s="13">
        <f>SUM(K70:K82)</f>
        <v>71408945</v>
      </c>
    </row>
    <row r="85" spans="1:11" s="114" customFormat="1" ht="16.5" customHeight="1">
      <c r="A85" s="100"/>
      <c r="B85" s="100"/>
      <c r="C85" s="214"/>
      <c r="D85" s="93"/>
      <c r="E85" s="29"/>
      <c r="F85" s="15"/>
      <c r="G85" s="15"/>
      <c r="H85" s="15"/>
      <c r="I85" s="29"/>
      <c r="J85" s="120"/>
      <c r="K85" s="15"/>
    </row>
    <row r="86" spans="1:11" s="114" customFormat="1" ht="16.5" customHeight="1">
      <c r="A86" s="104" t="s">
        <v>141</v>
      </c>
      <c r="B86" s="100"/>
      <c r="C86" s="214"/>
      <c r="D86" s="93"/>
      <c r="E86" s="29"/>
      <c r="F86" s="15"/>
      <c r="G86" s="15"/>
      <c r="H86" s="15"/>
      <c r="I86" s="29"/>
      <c r="J86" s="120"/>
      <c r="K86" s="15"/>
    </row>
    <row r="87" spans="1:11" s="114" customFormat="1" ht="16.5" customHeight="1">
      <c r="A87" s="100" t="s">
        <v>142</v>
      </c>
      <c r="B87" s="100"/>
      <c r="C87" s="220"/>
      <c r="D87" s="93"/>
      <c r="E87" s="29"/>
      <c r="F87" s="15"/>
      <c r="G87" s="15"/>
      <c r="H87" s="15"/>
      <c r="I87" s="29"/>
      <c r="J87" s="120"/>
      <c r="K87" s="15"/>
    </row>
    <row r="88" spans="1:11" s="114" customFormat="1" ht="16.5" customHeight="1">
      <c r="A88" s="100"/>
      <c r="B88" s="100" t="s">
        <v>42</v>
      </c>
      <c r="C88" s="214"/>
      <c r="D88" s="93"/>
      <c r="E88" s="29">
        <v>611283859</v>
      </c>
      <c r="F88" s="15"/>
      <c r="G88" s="15">
        <v>640431373</v>
      </c>
      <c r="H88" s="15"/>
      <c r="I88" s="29">
        <v>491553659</v>
      </c>
      <c r="J88" s="120"/>
      <c r="K88" s="15">
        <v>505388534</v>
      </c>
    </row>
    <row r="89" spans="1:11" s="114" customFormat="1" ht="16.5" customHeight="1">
      <c r="A89" s="100" t="s">
        <v>229</v>
      </c>
      <c r="B89" s="100"/>
      <c r="C89" s="214">
        <v>11</v>
      </c>
      <c r="D89" s="93"/>
      <c r="E89" s="29">
        <v>14526125</v>
      </c>
      <c r="F89" s="15"/>
      <c r="G89" s="15">
        <v>0</v>
      </c>
      <c r="H89" s="15"/>
      <c r="I89" s="29">
        <v>0</v>
      </c>
      <c r="J89" s="120"/>
      <c r="K89" s="15">
        <v>0</v>
      </c>
    </row>
    <row r="90" spans="1:11" s="114" customFormat="1" ht="16.5" customHeight="1">
      <c r="A90" s="212" t="s">
        <v>234</v>
      </c>
      <c r="B90" s="212"/>
      <c r="C90" s="214"/>
      <c r="D90" s="93"/>
      <c r="E90" s="29"/>
      <c r="F90" s="15"/>
      <c r="G90" s="15"/>
      <c r="H90" s="15"/>
      <c r="I90" s="29"/>
      <c r="J90" s="120"/>
      <c r="K90" s="15"/>
    </row>
    <row r="91" spans="1:11" s="114" customFormat="1" ht="16.5" customHeight="1">
      <c r="A91" s="212"/>
      <c r="B91" s="212" t="s">
        <v>235</v>
      </c>
      <c r="C91" s="214">
        <v>18</v>
      </c>
      <c r="D91" s="93"/>
      <c r="E91" s="29">
        <v>0</v>
      </c>
      <c r="F91" s="15"/>
      <c r="G91" s="15">
        <v>0</v>
      </c>
      <c r="H91" s="15"/>
      <c r="I91" s="29">
        <v>60000000</v>
      </c>
      <c r="J91" s="120"/>
      <c r="K91" s="15">
        <v>0</v>
      </c>
    </row>
    <row r="92" spans="1:11" s="114" customFormat="1" ht="16.5" customHeight="1">
      <c r="A92" s="212" t="s">
        <v>161</v>
      </c>
      <c r="B92" s="212"/>
      <c r="C92" s="214"/>
      <c r="D92" s="93"/>
      <c r="E92" s="29"/>
      <c r="F92" s="15"/>
      <c r="G92" s="15"/>
      <c r="H92" s="15"/>
      <c r="I92" s="29"/>
      <c r="J92" s="120"/>
      <c r="K92" s="15"/>
    </row>
    <row r="93" spans="1:11" s="114" customFormat="1" ht="16.5" customHeight="1">
      <c r="A93" s="212"/>
      <c r="B93" s="212" t="s">
        <v>42</v>
      </c>
      <c r="C93" s="214"/>
      <c r="D93" s="93"/>
      <c r="E93" s="29">
        <v>-529915567</v>
      </c>
      <c r="F93" s="15"/>
      <c r="G93" s="15">
        <v>-458843430</v>
      </c>
      <c r="H93" s="15"/>
      <c r="I93" s="29">
        <v>-397105367</v>
      </c>
      <c r="J93" s="120"/>
      <c r="K93" s="15">
        <v>-358508515</v>
      </c>
    </row>
    <row r="94" spans="1:11" s="114" customFormat="1" ht="16.5" customHeight="1">
      <c r="A94" s="212" t="s">
        <v>162</v>
      </c>
      <c r="B94" s="212"/>
      <c r="C94" s="214"/>
      <c r="D94" s="93"/>
      <c r="E94" s="29"/>
      <c r="F94" s="15"/>
      <c r="G94" s="15"/>
      <c r="H94" s="15"/>
      <c r="I94" s="29"/>
      <c r="J94" s="120"/>
      <c r="K94" s="15"/>
    </row>
    <row r="95" spans="1:11" s="114" customFormat="1" ht="16.5" customHeight="1">
      <c r="A95" s="212"/>
      <c r="B95" s="212" t="s">
        <v>42</v>
      </c>
      <c r="C95" s="214">
        <v>15</v>
      </c>
      <c r="D95" s="93"/>
      <c r="E95" s="29">
        <v>-128539396</v>
      </c>
      <c r="F95" s="15"/>
      <c r="G95" s="15">
        <v>-49189652</v>
      </c>
      <c r="H95" s="15"/>
      <c r="I95" s="29">
        <v>-128539396</v>
      </c>
      <c r="J95" s="120"/>
      <c r="K95" s="15">
        <v>-49189652</v>
      </c>
    </row>
    <row r="96" spans="1:11" s="114" customFormat="1" ht="16.5" customHeight="1">
      <c r="A96" s="212" t="s">
        <v>236</v>
      </c>
      <c r="B96" s="212"/>
      <c r="C96" s="214"/>
      <c r="D96" s="93"/>
      <c r="E96" s="29"/>
      <c r="F96" s="15"/>
      <c r="G96" s="15"/>
      <c r="H96" s="15"/>
      <c r="I96" s="29"/>
      <c r="J96" s="120"/>
      <c r="K96" s="15"/>
    </row>
    <row r="97" spans="1:11" s="114" customFormat="1" ht="16.5" customHeight="1">
      <c r="A97" s="212"/>
      <c r="B97" s="212" t="s">
        <v>235</v>
      </c>
      <c r="C97" s="214">
        <v>18</v>
      </c>
      <c r="D97" s="93"/>
      <c r="E97" s="29">
        <v>-20250000</v>
      </c>
      <c r="F97" s="15"/>
      <c r="G97" s="15">
        <v>0</v>
      </c>
      <c r="H97" s="15"/>
      <c r="I97" s="29">
        <v>-60000000</v>
      </c>
      <c r="J97" s="120"/>
      <c r="K97" s="15">
        <v>0</v>
      </c>
    </row>
    <row r="98" spans="1:11" s="114" customFormat="1" ht="16.5" customHeight="1">
      <c r="A98" s="100" t="s">
        <v>163</v>
      </c>
      <c r="B98" s="100"/>
      <c r="C98" s="214">
        <v>16</v>
      </c>
      <c r="D98" s="93"/>
      <c r="E98" s="30">
        <v>-55817620</v>
      </c>
      <c r="F98" s="15"/>
      <c r="G98" s="13">
        <v>-20349509</v>
      </c>
      <c r="H98" s="174"/>
      <c r="I98" s="210">
        <v>-55367862</v>
      </c>
      <c r="J98" s="174"/>
      <c r="K98" s="211">
        <v>-19853477</v>
      </c>
    </row>
    <row r="99" spans="1:11" s="114" customFormat="1" ht="16.5" customHeight="1">
      <c r="A99" s="100"/>
      <c r="B99" s="100"/>
      <c r="C99" s="214"/>
      <c r="D99" s="93"/>
      <c r="E99" s="29"/>
      <c r="F99" s="15"/>
      <c r="G99" s="15"/>
      <c r="H99" s="15"/>
      <c r="I99" s="29"/>
      <c r="J99" s="120"/>
      <c r="K99" s="15"/>
    </row>
    <row r="100" spans="1:11" s="114" customFormat="1" ht="16.5" customHeight="1">
      <c r="A100" s="100" t="s">
        <v>259</v>
      </c>
      <c r="B100" s="100"/>
      <c r="C100" s="214"/>
      <c r="D100" s="93"/>
      <c r="E100" s="30">
        <f>SUM(E88:E99)</f>
        <v>-108712599</v>
      </c>
      <c r="F100" s="15"/>
      <c r="G100" s="13">
        <f>SUM(G88:G99)</f>
        <v>112048782</v>
      </c>
      <c r="H100" s="15"/>
      <c r="I100" s="30">
        <f>SUM(I88:I99)</f>
        <v>-89458966</v>
      </c>
      <c r="J100" s="120"/>
      <c r="K100" s="13">
        <f>SUM(K88:K99)</f>
        <v>77836890</v>
      </c>
    </row>
    <row r="101" spans="1:11" s="114" customFormat="1" ht="16.5" customHeight="1">
      <c r="A101" s="100"/>
      <c r="B101" s="100"/>
      <c r="C101" s="214"/>
      <c r="D101" s="93"/>
      <c r="E101" s="29"/>
      <c r="F101" s="15"/>
      <c r="G101" s="15"/>
      <c r="H101" s="15"/>
      <c r="I101" s="29"/>
      <c r="J101" s="120"/>
      <c r="K101" s="15"/>
    </row>
    <row r="102" spans="1:11" s="114" customFormat="1" ht="16.5" customHeight="1">
      <c r="A102" s="104" t="s">
        <v>197</v>
      </c>
      <c r="B102" s="100"/>
      <c r="C102" s="214"/>
      <c r="D102" s="93"/>
      <c r="E102" s="29">
        <f>SUM(E100,E84,E55)</f>
        <v>-36253493</v>
      </c>
      <c r="F102" s="16"/>
      <c r="G102" s="15">
        <v>-48012190</v>
      </c>
      <c r="H102" s="15"/>
      <c r="I102" s="29">
        <f>SUM(I100,I84,I55)</f>
        <v>-86371828</v>
      </c>
      <c r="J102" s="120"/>
      <c r="K102" s="15">
        <v>-33681551</v>
      </c>
    </row>
    <row r="103" spans="1:11" s="114" customFormat="1" ht="16.5" customHeight="1">
      <c r="A103" s="106" t="s">
        <v>143</v>
      </c>
      <c r="B103" s="100"/>
      <c r="C103" s="214"/>
      <c r="D103" s="93"/>
      <c r="E103" s="30">
        <v>145892782</v>
      </c>
      <c r="F103" s="15"/>
      <c r="G103" s="13">
        <v>11243766</v>
      </c>
      <c r="H103" s="15"/>
      <c r="I103" s="30">
        <v>102456597</v>
      </c>
      <c r="J103" s="120"/>
      <c r="K103" s="13">
        <v>-7093622</v>
      </c>
    </row>
    <row r="104" spans="1:11" s="114" customFormat="1" ht="16.5" customHeight="1">
      <c r="A104" s="100"/>
      <c r="B104" s="100"/>
      <c r="C104" s="214"/>
      <c r="D104" s="93"/>
      <c r="E104" s="29"/>
      <c r="F104" s="15"/>
      <c r="G104" s="15"/>
      <c r="H104" s="15"/>
      <c r="I104" s="29"/>
      <c r="J104" s="120"/>
      <c r="K104" s="15"/>
    </row>
    <row r="105" spans="1:11" s="114" customFormat="1" ht="16.5" customHeight="1" thickBot="1">
      <c r="A105" s="92" t="s">
        <v>144</v>
      </c>
      <c r="B105" s="104"/>
      <c r="C105" s="214"/>
      <c r="D105" s="93"/>
      <c r="E105" s="31">
        <f>SUM(E102:E104)</f>
        <v>109639289</v>
      </c>
      <c r="F105" s="15"/>
      <c r="G105" s="32">
        <f>SUM(G102:G104)</f>
        <v>-36768424</v>
      </c>
      <c r="H105" s="15"/>
      <c r="I105" s="31">
        <f>SUM(I102:I104)</f>
        <v>16084769</v>
      </c>
      <c r="J105" s="120"/>
      <c r="K105" s="32">
        <f>SUM(K102:K104)</f>
        <v>-40775173</v>
      </c>
    </row>
    <row r="106" spans="1:11" s="220" customFormat="1" ht="16.5" customHeight="1" thickTop="1">
      <c r="A106" s="212"/>
      <c r="B106" s="212"/>
      <c r="C106" s="214"/>
      <c r="D106" s="214"/>
      <c r="E106" s="15"/>
      <c r="F106" s="15"/>
      <c r="G106" s="15"/>
      <c r="H106" s="15"/>
      <c r="I106" s="15"/>
      <c r="J106" s="225"/>
      <c r="K106" s="15"/>
    </row>
    <row r="107" spans="1:11" s="220" customFormat="1" ht="16.5" customHeight="1">
      <c r="A107" s="212"/>
      <c r="B107" s="212"/>
      <c r="C107" s="214"/>
      <c r="D107" s="214"/>
      <c r="E107" s="15"/>
      <c r="F107" s="15"/>
      <c r="G107" s="15"/>
      <c r="H107" s="15"/>
      <c r="I107" s="15"/>
      <c r="J107" s="225"/>
      <c r="K107" s="15"/>
    </row>
    <row r="108" spans="1:11" s="220" customFormat="1" ht="16.5" customHeight="1">
      <c r="A108" s="212"/>
      <c r="B108" s="212"/>
      <c r="C108" s="214"/>
      <c r="D108" s="214"/>
      <c r="E108" s="15"/>
      <c r="F108" s="15"/>
      <c r="G108" s="15"/>
      <c r="H108" s="15"/>
      <c r="I108" s="15"/>
      <c r="J108" s="225"/>
      <c r="K108" s="15"/>
    </row>
    <row r="109" spans="1:11" s="220" customFormat="1" ht="16.5" customHeight="1">
      <c r="A109" s="212"/>
      <c r="B109" s="212"/>
      <c r="C109" s="214"/>
      <c r="D109" s="214"/>
      <c r="E109" s="15"/>
      <c r="F109" s="15"/>
      <c r="G109" s="15"/>
      <c r="H109" s="15"/>
      <c r="I109" s="15"/>
      <c r="J109" s="225"/>
      <c r="K109" s="15"/>
    </row>
    <row r="110" spans="1:11" s="220" customFormat="1" ht="15.75" customHeight="1">
      <c r="A110" s="212"/>
      <c r="B110" s="212"/>
      <c r="C110" s="214"/>
      <c r="D110" s="214"/>
      <c r="E110" s="15"/>
      <c r="F110" s="15"/>
      <c r="G110" s="15"/>
      <c r="H110" s="15"/>
      <c r="I110" s="15"/>
      <c r="J110" s="225"/>
      <c r="K110" s="15"/>
    </row>
    <row r="111" spans="1:11" s="220" customFormat="1" ht="22.15" customHeight="1">
      <c r="A111" s="226" t="str">
        <f>+A57</f>
        <v>The accompanying notes form part of this interim financial information.</v>
      </c>
      <c r="B111" s="226"/>
      <c r="C111" s="215"/>
      <c r="D111" s="215"/>
      <c r="E111" s="13"/>
      <c r="F111" s="13"/>
      <c r="G111" s="13"/>
      <c r="H111" s="13"/>
      <c r="I111" s="13"/>
      <c r="J111" s="211"/>
      <c r="K111" s="13"/>
    </row>
    <row r="112" spans="1:11" ht="16.5" customHeight="1">
      <c r="A112" s="163" t="s">
        <v>0</v>
      </c>
    </row>
    <row r="113" spans="1:11" ht="16.5" customHeight="1">
      <c r="A113" s="57" t="s">
        <v>113</v>
      </c>
      <c r="B113" s="92"/>
      <c r="C113" s="214"/>
      <c r="D113" s="93"/>
      <c r="E113" s="94"/>
      <c r="F113" s="95"/>
      <c r="G113" s="94"/>
      <c r="H113" s="94"/>
      <c r="I113" s="94"/>
      <c r="J113" s="94"/>
      <c r="K113" s="94"/>
    </row>
    <row r="114" spans="1:11" ht="16.5" customHeight="1">
      <c r="A114" s="63" t="s">
        <v>198</v>
      </c>
      <c r="B114" s="96"/>
      <c r="C114" s="215"/>
      <c r="D114" s="97"/>
      <c r="E114" s="98"/>
      <c r="F114" s="99"/>
      <c r="G114" s="98"/>
      <c r="H114" s="98"/>
      <c r="I114" s="98"/>
      <c r="J114" s="98"/>
      <c r="K114" s="98"/>
    </row>
    <row r="115" spans="1:11" ht="16.5" customHeight="1">
      <c r="A115" s="57"/>
      <c r="B115" s="103"/>
      <c r="C115" s="214"/>
      <c r="D115" s="93"/>
      <c r="E115" s="15"/>
      <c r="F115" s="95"/>
      <c r="G115" s="15"/>
      <c r="H115" s="15"/>
      <c r="I115" s="15"/>
      <c r="J115" s="15"/>
      <c r="K115" s="15"/>
    </row>
    <row r="116" spans="1:11" ht="16.5" customHeight="1">
      <c r="A116" s="57"/>
      <c r="B116" s="103"/>
      <c r="C116" s="214"/>
      <c r="D116" s="93"/>
      <c r="E116" s="15"/>
      <c r="F116" s="95"/>
      <c r="G116" s="15"/>
      <c r="H116" s="15"/>
      <c r="I116" s="15"/>
      <c r="J116" s="15"/>
      <c r="K116" s="15"/>
    </row>
    <row r="117" spans="1:11" ht="16.5" customHeight="1">
      <c r="A117" s="57"/>
      <c r="B117" s="103"/>
      <c r="C117" s="214"/>
      <c r="D117" s="93"/>
      <c r="E117" s="328" t="s">
        <v>2</v>
      </c>
      <c r="F117" s="328"/>
      <c r="G117" s="328"/>
      <c r="H117" s="118"/>
      <c r="I117" s="328" t="s">
        <v>3</v>
      </c>
      <c r="J117" s="328"/>
      <c r="K117" s="328"/>
    </row>
    <row r="118" spans="1:11" ht="16.5" customHeight="1">
      <c r="A118" s="6"/>
      <c r="B118" s="6"/>
      <c r="C118" s="216"/>
      <c r="D118" s="3"/>
      <c r="E118" s="317" t="s">
        <v>4</v>
      </c>
      <c r="F118" s="317"/>
      <c r="G118" s="317"/>
      <c r="H118" s="41"/>
      <c r="I118" s="317" t="s">
        <v>4</v>
      </c>
      <c r="J118" s="317"/>
      <c r="K118" s="317"/>
    </row>
    <row r="119" spans="1:11" ht="16.5" customHeight="1">
      <c r="A119" s="6"/>
      <c r="B119" s="6"/>
      <c r="C119" s="216"/>
      <c r="D119" s="3"/>
      <c r="E119" s="17" t="s">
        <v>5</v>
      </c>
      <c r="F119" s="310"/>
      <c r="G119" s="17" t="s">
        <v>5</v>
      </c>
      <c r="H119" s="8"/>
      <c r="I119" s="17" t="s">
        <v>5</v>
      </c>
      <c r="J119" s="310"/>
      <c r="K119" s="17" t="s">
        <v>5</v>
      </c>
    </row>
    <row r="120" spans="1:11" ht="16.5" customHeight="1">
      <c r="A120" s="6"/>
      <c r="B120" s="6"/>
      <c r="C120" s="216"/>
      <c r="D120" s="3"/>
      <c r="E120" s="17" t="s">
        <v>169</v>
      </c>
      <c r="F120" s="310"/>
      <c r="G120" s="17" t="s">
        <v>169</v>
      </c>
      <c r="H120" s="8"/>
      <c r="I120" s="17" t="s">
        <v>169</v>
      </c>
      <c r="J120" s="310"/>
      <c r="K120" s="17" t="s">
        <v>169</v>
      </c>
    </row>
    <row r="121" spans="1:11" ht="16.5" customHeight="1">
      <c r="A121" s="6"/>
      <c r="B121" s="6"/>
      <c r="C121" s="216"/>
      <c r="D121" s="3"/>
      <c r="E121" s="19" t="s">
        <v>171</v>
      </c>
      <c r="F121" s="309"/>
      <c r="G121" s="109" t="s">
        <v>148</v>
      </c>
      <c r="H121" s="20"/>
      <c r="I121" s="19" t="s">
        <v>171</v>
      </c>
      <c r="J121" s="309"/>
      <c r="K121" s="109" t="s">
        <v>148</v>
      </c>
    </row>
    <row r="122" spans="1:11" ht="16.5" customHeight="1">
      <c r="A122" s="100"/>
      <c r="B122" s="100"/>
      <c r="C122" s="216"/>
      <c r="D122" s="164"/>
      <c r="E122" s="23" t="s">
        <v>9</v>
      </c>
      <c r="F122" s="24"/>
      <c r="G122" s="23" t="s">
        <v>9</v>
      </c>
      <c r="H122" s="16"/>
      <c r="I122" s="23" t="s">
        <v>9</v>
      </c>
      <c r="J122" s="16"/>
      <c r="K122" s="23" t="s">
        <v>9</v>
      </c>
    </row>
    <row r="123" spans="1:11" s="114" customFormat="1" ht="16.5" customHeight="1">
      <c r="A123" s="100"/>
      <c r="B123" s="100"/>
      <c r="C123" s="214"/>
      <c r="D123" s="93"/>
      <c r="E123" s="29"/>
      <c r="F123" s="15"/>
      <c r="G123" s="15"/>
      <c r="H123" s="15"/>
      <c r="I123" s="29"/>
      <c r="J123" s="120"/>
      <c r="K123" s="15"/>
    </row>
    <row r="124" spans="1:11" s="114" customFormat="1" ht="16.5" customHeight="1">
      <c r="A124" s="104" t="s">
        <v>164</v>
      </c>
      <c r="B124" s="104"/>
      <c r="C124" s="214"/>
      <c r="D124" s="93"/>
      <c r="E124" s="29"/>
      <c r="F124" s="15"/>
      <c r="G124" s="15"/>
      <c r="H124" s="15"/>
      <c r="I124" s="29"/>
      <c r="J124" s="120"/>
      <c r="K124" s="15"/>
    </row>
    <row r="125" spans="1:11" s="114" customFormat="1" ht="16.5" customHeight="1">
      <c r="A125" s="104"/>
      <c r="B125" s="104" t="s">
        <v>165</v>
      </c>
      <c r="C125" s="214"/>
      <c r="D125" s="93"/>
      <c r="E125" s="29"/>
      <c r="F125" s="15"/>
      <c r="G125" s="15"/>
      <c r="H125" s="15"/>
      <c r="I125" s="29"/>
      <c r="J125" s="120"/>
      <c r="K125" s="15"/>
    </row>
    <row r="126" spans="1:11" s="114" customFormat="1" ht="16.5" customHeight="1">
      <c r="A126" s="100" t="s">
        <v>12</v>
      </c>
      <c r="B126" s="100"/>
      <c r="C126" s="214"/>
      <c r="D126" s="93"/>
      <c r="E126" s="29">
        <v>151836928</v>
      </c>
      <c r="F126" s="15"/>
      <c r="G126" s="15">
        <v>35510459</v>
      </c>
      <c r="H126" s="15"/>
      <c r="I126" s="29">
        <v>58282408</v>
      </c>
      <c r="J126" s="120"/>
      <c r="K126" s="15">
        <v>22636614</v>
      </c>
    </row>
    <row r="127" spans="1:11" s="114" customFormat="1" ht="16.5" customHeight="1">
      <c r="A127" s="100" t="s">
        <v>166</v>
      </c>
      <c r="B127" s="100"/>
      <c r="C127" s="214"/>
      <c r="D127" s="93"/>
      <c r="E127" s="30">
        <v>-42197639</v>
      </c>
      <c r="F127" s="15"/>
      <c r="G127" s="13">
        <v>-72278883</v>
      </c>
      <c r="H127" s="15"/>
      <c r="I127" s="30">
        <v>-42197639</v>
      </c>
      <c r="J127" s="120"/>
      <c r="K127" s="13">
        <v>-63411787</v>
      </c>
    </row>
    <row r="128" spans="1:11" s="114" customFormat="1" ht="16.5" customHeight="1">
      <c r="A128" s="100"/>
      <c r="B128" s="100"/>
      <c r="C128" s="214"/>
      <c r="D128" s="93"/>
      <c r="E128" s="29"/>
      <c r="F128" s="15"/>
      <c r="G128" s="15"/>
      <c r="H128" s="15"/>
      <c r="I128" s="29"/>
      <c r="J128" s="120"/>
      <c r="K128" s="15"/>
    </row>
    <row r="129" spans="1:11" s="114" customFormat="1" ht="16.5" customHeight="1" thickBot="1">
      <c r="A129" s="100"/>
      <c r="B129" s="100"/>
      <c r="C129" s="214"/>
      <c r="D129" s="93"/>
      <c r="E129" s="31">
        <f>SUM(E126:E128)</f>
        <v>109639289</v>
      </c>
      <c r="F129" s="15"/>
      <c r="G129" s="32">
        <f>SUM(G126:G128)</f>
        <v>-36768424</v>
      </c>
      <c r="H129" s="15"/>
      <c r="I129" s="31">
        <f>SUM(I126:I128)</f>
        <v>16084769</v>
      </c>
      <c r="J129" s="120"/>
      <c r="K129" s="32">
        <f>SUM(K126:K128)</f>
        <v>-40775173</v>
      </c>
    </row>
    <row r="130" spans="1:11" s="114" customFormat="1" ht="16.5" customHeight="1" thickTop="1">
      <c r="A130" s="100"/>
      <c r="B130" s="100"/>
      <c r="C130" s="214"/>
      <c r="D130" s="93"/>
      <c r="E130" s="29"/>
      <c r="F130" s="15"/>
      <c r="G130" s="15"/>
      <c r="H130" s="15"/>
      <c r="I130" s="29"/>
      <c r="J130" s="120"/>
      <c r="K130" s="15"/>
    </row>
    <row r="131" spans="1:11" s="114" customFormat="1" ht="16.5" customHeight="1">
      <c r="A131" s="111" t="s">
        <v>145</v>
      </c>
      <c r="B131" s="100"/>
      <c r="C131" s="214"/>
      <c r="D131" s="93"/>
      <c r="E131" s="29"/>
      <c r="F131" s="15"/>
      <c r="G131" s="15"/>
      <c r="H131" s="15"/>
      <c r="I131" s="29"/>
      <c r="J131" s="120"/>
      <c r="K131" s="15"/>
    </row>
    <row r="132" spans="1:11" s="114" customFormat="1" ht="16.5" customHeight="1">
      <c r="A132" s="92"/>
      <c r="B132" s="100"/>
      <c r="C132" s="214"/>
      <c r="D132" s="93"/>
      <c r="E132" s="29"/>
      <c r="F132" s="15"/>
      <c r="G132" s="15"/>
      <c r="H132" s="15"/>
      <c r="I132" s="29"/>
      <c r="J132" s="120"/>
      <c r="K132" s="15"/>
    </row>
    <row r="133" spans="1:11" s="114" customFormat="1" ht="16.5" customHeight="1">
      <c r="A133" s="114" t="s">
        <v>146</v>
      </c>
      <c r="B133" s="123"/>
      <c r="C133" s="221"/>
      <c r="E133" s="29"/>
      <c r="F133" s="15"/>
      <c r="G133" s="15"/>
      <c r="H133" s="15"/>
      <c r="I133" s="29"/>
      <c r="J133" s="120"/>
      <c r="K133" s="15"/>
    </row>
    <row r="134" spans="1:11" s="114" customFormat="1" ht="16.5" customHeight="1">
      <c r="B134" s="124" t="s">
        <v>147</v>
      </c>
      <c r="C134" s="221"/>
      <c r="E134" s="29">
        <v>320622838</v>
      </c>
      <c r="F134" s="15"/>
      <c r="G134" s="15">
        <v>3611966</v>
      </c>
      <c r="H134" s="15"/>
      <c r="I134" s="29">
        <v>127005939</v>
      </c>
      <c r="J134" s="120"/>
      <c r="K134" s="15">
        <v>3020666</v>
      </c>
    </row>
    <row r="135" spans="1:11" s="114" customFormat="1" ht="16.5" customHeight="1">
      <c r="B135" s="124" t="s">
        <v>249</v>
      </c>
      <c r="C135" s="221"/>
      <c r="E135" s="29">
        <v>0</v>
      </c>
      <c r="F135" s="15"/>
      <c r="G135" s="15">
        <v>24000000</v>
      </c>
      <c r="H135" s="15"/>
      <c r="I135" s="29">
        <v>0</v>
      </c>
      <c r="J135" s="120"/>
      <c r="K135" s="15">
        <v>24000000</v>
      </c>
    </row>
    <row r="136" spans="1:11" s="114" customFormat="1" ht="16.5" customHeight="1">
      <c r="B136" s="124" t="s">
        <v>220</v>
      </c>
      <c r="C136" s="221"/>
      <c r="E136" s="29">
        <v>27784261</v>
      </c>
      <c r="F136" s="15"/>
      <c r="G136" s="15">
        <v>0</v>
      </c>
      <c r="H136" s="15"/>
      <c r="I136" s="29">
        <v>27784261</v>
      </c>
      <c r="J136" s="120"/>
      <c r="K136" s="15">
        <v>0</v>
      </c>
    </row>
    <row r="137" spans="1:11" s="114" customFormat="1" ht="16.5" customHeight="1">
      <c r="B137" s="124"/>
      <c r="C137" s="222"/>
      <c r="E137" s="15"/>
      <c r="F137" s="15"/>
      <c r="G137" s="15"/>
      <c r="H137" s="15"/>
      <c r="I137" s="15"/>
      <c r="J137" s="120"/>
      <c r="K137" s="15"/>
    </row>
    <row r="138" spans="1:11" s="114" customFormat="1" ht="16.5" customHeight="1">
      <c r="B138" s="124"/>
      <c r="C138" s="222"/>
      <c r="E138" s="15"/>
      <c r="F138" s="15"/>
      <c r="G138" s="15"/>
      <c r="H138" s="15"/>
      <c r="I138" s="15"/>
      <c r="J138" s="120"/>
      <c r="K138" s="15"/>
    </row>
    <row r="139" spans="1:11" s="114" customFormat="1" ht="16.5" customHeight="1">
      <c r="B139" s="124"/>
      <c r="C139" s="222"/>
      <c r="E139" s="15"/>
      <c r="F139" s="15"/>
      <c r="G139" s="15"/>
      <c r="H139" s="15"/>
      <c r="I139" s="15"/>
      <c r="J139" s="120"/>
      <c r="K139" s="15"/>
    </row>
    <row r="140" spans="1:11" s="114" customFormat="1" ht="16.5" customHeight="1">
      <c r="B140" s="124"/>
      <c r="C140" s="222"/>
      <c r="E140" s="15"/>
      <c r="F140" s="15"/>
      <c r="G140" s="15"/>
      <c r="H140" s="15"/>
      <c r="I140" s="15"/>
      <c r="J140" s="120"/>
      <c r="K140" s="15"/>
    </row>
    <row r="141" spans="1:11" s="114" customFormat="1" ht="16.5" customHeight="1">
      <c r="B141" s="124"/>
      <c r="C141" s="222"/>
      <c r="E141" s="15"/>
      <c r="F141" s="15"/>
      <c r="G141" s="15"/>
      <c r="H141" s="15"/>
      <c r="I141" s="15"/>
      <c r="J141" s="120"/>
      <c r="K141" s="15"/>
    </row>
    <row r="142" spans="1:11" s="114" customFormat="1" ht="16.5" customHeight="1">
      <c r="B142" s="124"/>
      <c r="C142" s="222"/>
      <c r="E142" s="15"/>
      <c r="F142" s="15"/>
      <c r="G142" s="15"/>
      <c r="H142" s="15"/>
      <c r="I142" s="15"/>
      <c r="J142" s="120"/>
      <c r="K142" s="15"/>
    </row>
    <row r="143" spans="1:11" s="114" customFormat="1" ht="16.5" customHeight="1">
      <c r="B143" s="124"/>
      <c r="C143" s="222"/>
      <c r="E143" s="15"/>
      <c r="F143" s="15"/>
      <c r="G143" s="15"/>
      <c r="H143" s="15"/>
      <c r="I143" s="15"/>
      <c r="J143" s="120"/>
      <c r="K143" s="15"/>
    </row>
    <row r="144" spans="1:11" s="114" customFormat="1" ht="16.5" customHeight="1">
      <c r="B144" s="124"/>
      <c r="C144" s="222"/>
      <c r="E144" s="15"/>
      <c r="F144" s="15"/>
      <c r="G144" s="15"/>
      <c r="H144" s="15"/>
      <c r="I144" s="15"/>
      <c r="J144" s="120"/>
      <c r="K144" s="15"/>
    </row>
    <row r="145" spans="2:11" s="114" customFormat="1" ht="16.5" customHeight="1">
      <c r="B145" s="124"/>
      <c r="C145" s="222"/>
      <c r="E145" s="15"/>
      <c r="F145" s="15"/>
      <c r="G145" s="15"/>
      <c r="H145" s="15"/>
      <c r="I145" s="15"/>
      <c r="J145" s="120"/>
      <c r="K145" s="15"/>
    </row>
    <row r="146" spans="2:11" s="114" customFormat="1" ht="16.5" customHeight="1">
      <c r="B146" s="124"/>
      <c r="C146" s="222"/>
      <c r="E146" s="15"/>
      <c r="F146" s="15"/>
      <c r="G146" s="15"/>
      <c r="H146" s="15"/>
      <c r="I146" s="15"/>
      <c r="J146" s="120"/>
      <c r="K146" s="15"/>
    </row>
    <row r="147" spans="2:11" s="114" customFormat="1" ht="16.5" customHeight="1">
      <c r="B147" s="124"/>
      <c r="C147" s="222"/>
      <c r="E147" s="15"/>
      <c r="F147" s="15"/>
      <c r="G147" s="15"/>
      <c r="H147" s="15"/>
      <c r="I147" s="15"/>
      <c r="J147" s="120"/>
      <c r="K147" s="15"/>
    </row>
    <row r="148" spans="2:11" s="114" customFormat="1" ht="16.5" customHeight="1">
      <c r="B148" s="124"/>
      <c r="C148" s="222"/>
      <c r="E148" s="15"/>
      <c r="F148" s="15"/>
      <c r="G148" s="15"/>
      <c r="H148" s="15"/>
      <c r="I148" s="15"/>
      <c r="J148" s="120"/>
      <c r="K148" s="15"/>
    </row>
    <row r="149" spans="2:11" s="114" customFormat="1" ht="16.5" customHeight="1">
      <c r="B149" s="124"/>
      <c r="C149" s="222"/>
      <c r="E149" s="15"/>
      <c r="F149" s="15"/>
      <c r="G149" s="15"/>
      <c r="H149" s="15"/>
      <c r="I149" s="15"/>
      <c r="J149" s="120"/>
      <c r="K149" s="15"/>
    </row>
    <row r="150" spans="2:11" s="114" customFormat="1" ht="16.5" customHeight="1">
      <c r="B150" s="124"/>
      <c r="C150" s="222"/>
      <c r="E150" s="15"/>
      <c r="F150" s="15"/>
      <c r="G150" s="15"/>
      <c r="H150" s="15"/>
      <c r="I150" s="15"/>
      <c r="J150" s="120"/>
      <c r="K150" s="15"/>
    </row>
    <row r="151" spans="2:11" s="114" customFormat="1" ht="16.5" customHeight="1">
      <c r="B151" s="124"/>
      <c r="C151" s="222"/>
      <c r="E151" s="15"/>
      <c r="F151" s="15"/>
      <c r="G151" s="15"/>
      <c r="H151" s="15"/>
      <c r="I151" s="15"/>
      <c r="J151" s="120"/>
      <c r="K151" s="15"/>
    </row>
    <row r="152" spans="2:11" s="114" customFormat="1" ht="16.5" customHeight="1">
      <c r="B152" s="124"/>
      <c r="C152" s="222"/>
      <c r="E152" s="15"/>
      <c r="F152" s="15"/>
      <c r="G152" s="15"/>
      <c r="H152" s="15"/>
      <c r="I152" s="15"/>
      <c r="J152" s="120"/>
      <c r="K152" s="15"/>
    </row>
    <row r="153" spans="2:11" s="114" customFormat="1" ht="16.5" customHeight="1">
      <c r="B153" s="124"/>
      <c r="C153" s="222"/>
      <c r="E153" s="15"/>
      <c r="F153" s="15"/>
      <c r="G153" s="15"/>
      <c r="H153" s="15"/>
      <c r="I153" s="15"/>
      <c r="J153" s="120"/>
      <c r="K153" s="15"/>
    </row>
    <row r="154" spans="2:11" s="114" customFormat="1" ht="16.5" customHeight="1">
      <c r="B154" s="124"/>
      <c r="C154" s="222"/>
      <c r="E154" s="15"/>
      <c r="F154" s="15"/>
      <c r="G154" s="15"/>
      <c r="H154" s="15"/>
      <c r="I154" s="15"/>
      <c r="J154" s="120"/>
      <c r="K154" s="15"/>
    </row>
    <row r="155" spans="2:11" s="114" customFormat="1" ht="16.5" customHeight="1">
      <c r="B155" s="124"/>
      <c r="C155" s="222"/>
      <c r="E155" s="15"/>
      <c r="F155" s="15"/>
      <c r="G155" s="15"/>
      <c r="H155" s="15"/>
      <c r="I155" s="15"/>
      <c r="J155" s="120"/>
      <c r="K155" s="15"/>
    </row>
    <row r="156" spans="2:11" s="114" customFormat="1" ht="16.5" customHeight="1">
      <c r="B156" s="124"/>
      <c r="C156" s="222"/>
      <c r="E156" s="15"/>
      <c r="F156" s="15"/>
      <c r="G156" s="15"/>
      <c r="H156" s="15"/>
      <c r="I156" s="15"/>
      <c r="J156" s="120"/>
      <c r="K156" s="15"/>
    </row>
    <row r="157" spans="2:11" s="114" customFormat="1" ht="16.5" customHeight="1">
      <c r="B157" s="124"/>
      <c r="C157" s="222"/>
      <c r="E157" s="15"/>
      <c r="F157" s="15"/>
      <c r="G157" s="15"/>
      <c r="H157" s="15"/>
      <c r="I157" s="15"/>
      <c r="J157" s="120"/>
      <c r="K157" s="15"/>
    </row>
    <row r="158" spans="2:11" s="114" customFormat="1" ht="16.5" customHeight="1">
      <c r="B158" s="124"/>
      <c r="C158" s="222"/>
      <c r="E158" s="15"/>
      <c r="F158" s="15"/>
      <c r="G158" s="15"/>
      <c r="H158" s="15"/>
      <c r="I158" s="15"/>
      <c r="J158" s="120"/>
      <c r="K158" s="15"/>
    </row>
    <row r="159" spans="2:11" s="114" customFormat="1" ht="16.5" customHeight="1">
      <c r="B159" s="124"/>
      <c r="C159" s="222"/>
      <c r="E159" s="15"/>
      <c r="F159" s="15"/>
      <c r="G159" s="15"/>
      <c r="H159" s="15"/>
      <c r="I159" s="15"/>
      <c r="J159" s="120"/>
      <c r="K159" s="15"/>
    </row>
    <row r="160" spans="2:11" s="114" customFormat="1" ht="16.5" customHeight="1">
      <c r="B160" s="124"/>
      <c r="C160" s="222"/>
      <c r="E160" s="15"/>
      <c r="F160" s="15"/>
      <c r="G160" s="15"/>
      <c r="H160" s="15"/>
      <c r="I160" s="15"/>
      <c r="J160" s="120"/>
      <c r="K160" s="15"/>
    </row>
    <row r="161" spans="1:11" s="114" customFormat="1" ht="16.5" customHeight="1">
      <c r="B161" s="124"/>
      <c r="C161" s="222"/>
      <c r="E161" s="15"/>
      <c r="F161" s="15"/>
      <c r="G161" s="15"/>
      <c r="H161" s="15"/>
      <c r="I161" s="15"/>
      <c r="J161" s="120"/>
      <c r="K161" s="15"/>
    </row>
    <row r="162" spans="1:11" s="114" customFormat="1" ht="16.5" customHeight="1">
      <c r="B162" s="124"/>
      <c r="C162" s="222"/>
      <c r="E162" s="15"/>
      <c r="F162" s="15"/>
      <c r="G162" s="15"/>
      <c r="H162" s="15"/>
      <c r="I162" s="15"/>
      <c r="J162" s="120"/>
      <c r="K162" s="15"/>
    </row>
    <row r="163" spans="1:11" s="114" customFormat="1" ht="16.5" customHeight="1">
      <c r="B163" s="124"/>
      <c r="C163" s="222"/>
      <c r="E163" s="15"/>
      <c r="F163" s="15"/>
      <c r="G163" s="15"/>
      <c r="H163" s="15"/>
      <c r="I163" s="15"/>
      <c r="J163" s="120"/>
      <c r="K163" s="15"/>
    </row>
    <row r="164" spans="1:11" s="114" customFormat="1" ht="16.5" customHeight="1">
      <c r="B164" s="124"/>
      <c r="C164" s="222"/>
      <c r="E164" s="15"/>
      <c r="F164" s="15"/>
      <c r="G164" s="15"/>
      <c r="H164" s="15"/>
      <c r="I164" s="15"/>
      <c r="J164" s="120"/>
      <c r="K164" s="15"/>
    </row>
    <row r="165" spans="1:11" s="114" customFormat="1" ht="22.15" customHeight="1">
      <c r="A165" s="102" t="s">
        <v>35</v>
      </c>
      <c r="B165" s="102"/>
      <c r="C165" s="215"/>
      <c r="D165" s="97"/>
      <c r="E165" s="13"/>
      <c r="F165" s="13"/>
      <c r="G165" s="13"/>
      <c r="H165" s="13"/>
      <c r="I165" s="13"/>
      <c r="J165" s="122"/>
      <c r="K165" s="13"/>
    </row>
  </sheetData>
  <mergeCells count="12">
    <mergeCell ref="E6:G6"/>
    <mergeCell ref="I6:K6"/>
    <mergeCell ref="E7:G7"/>
    <mergeCell ref="I7:K7"/>
    <mergeCell ref="E63:G63"/>
    <mergeCell ref="I63:K63"/>
    <mergeCell ref="E117:G117"/>
    <mergeCell ref="I117:K117"/>
    <mergeCell ref="E118:G118"/>
    <mergeCell ref="I118:K118"/>
    <mergeCell ref="E64:G64"/>
    <mergeCell ref="I64:K6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2023-05-15T03:20:20Z</cp:lastPrinted>
  <dcterms:created xsi:type="dcterms:W3CDTF">2021-11-09T06:34:57Z</dcterms:created>
  <dcterms:modified xsi:type="dcterms:W3CDTF">2023-05-15T03:21:17Z</dcterms:modified>
</cp:coreProperties>
</file>