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A:\SET 2022-2023\2023\M-03\"/>
    </mc:Choice>
  </mc:AlternateContent>
  <xr:revisionPtr revIDLastSave="0" documentId="13_ncr:1_{3D086FE3-0C9F-4844-887E-4681C2A9B3A5}" xr6:coauthVersionLast="47" xr6:coauthVersionMax="47" xr10:uidLastSave="{00000000-0000-0000-0000-000000000000}"/>
  <bookViews>
    <workbookView xWindow="28680" yWindow="-120" windowWidth="15600" windowHeight="11160" activeTab="6" xr2:uid="{00000000-000D-0000-FFFF-FFFF00000000}"/>
  </bookViews>
  <sheets>
    <sheet name="BS2-4" sheetId="9" r:id="rId1"/>
    <sheet name="PL-5-6" sheetId="2" r:id="rId2"/>
    <sheet name="SH7" sheetId="10" r:id="rId3"/>
    <sheet name="SH8" sheetId="14" r:id="rId4"/>
    <sheet name="SH9" sheetId="11" r:id="rId5"/>
    <sheet name="SH10" sheetId="15" r:id="rId6"/>
    <sheet name="CF 11-12" sheetId="12" r:id="rId7"/>
  </sheets>
  <externalReferences>
    <externalReference r:id="rId8"/>
    <externalReference r:id="rId9"/>
  </externalReferences>
  <definedNames>
    <definedName name="_xlnm.Print_Area" localSheetId="0">'BS2-4'!$A$1:$I$89</definedName>
    <definedName name="_xlnm.Print_Area" localSheetId="6">'CF 11-12'!$A$1:$I$85</definedName>
    <definedName name="_xlnm.Print_Area" localSheetId="1">'PL-5-6'!$A$1:$J$67</definedName>
    <definedName name="_xlnm.Print_Area" localSheetId="5">'SH10'!$A$1:$K$17</definedName>
    <definedName name="_xlnm.Print_Area" localSheetId="2">'SH7'!$A$1:$V$39</definedName>
    <definedName name="_xlnm.Print_Area" localSheetId="3">'SH8'!$A$1:$S$22</definedName>
    <definedName name="_xlnm.Print_Area" localSheetId="4">'SH9'!$A$1:$N$23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3" i="14" l="1"/>
  <c r="O17" i="14"/>
  <c r="G25" i="14"/>
  <c r="G21" i="14"/>
  <c r="G26" i="14" s="1"/>
  <c r="G19" i="14"/>
  <c r="R34" i="10"/>
  <c r="R33" i="10"/>
  <c r="R19" i="10"/>
  <c r="R13" i="10"/>
  <c r="J36" i="10"/>
  <c r="J22" i="10"/>
  <c r="J30" i="10" s="1"/>
  <c r="J38" i="10" s="1"/>
  <c r="C74" i="12"/>
  <c r="I74" i="12"/>
  <c r="G74" i="12"/>
  <c r="E74" i="12"/>
  <c r="I45" i="12"/>
  <c r="G45" i="12"/>
  <c r="E45" i="12"/>
  <c r="I30" i="12"/>
  <c r="C30" i="12"/>
  <c r="K25" i="14"/>
  <c r="I25" i="14"/>
  <c r="E25" i="14"/>
  <c r="C25" i="14"/>
  <c r="C16" i="15" l="1"/>
  <c r="C20" i="15" s="1"/>
  <c r="G16" i="15"/>
  <c r="G20" i="15" s="1"/>
  <c r="G14" i="15"/>
  <c r="E14" i="15"/>
  <c r="C14" i="15"/>
  <c r="I10" i="15"/>
  <c r="G10" i="15"/>
  <c r="E10" i="15"/>
  <c r="E16" i="15" s="1"/>
  <c r="E20" i="15" s="1"/>
  <c r="C10" i="15"/>
  <c r="M19" i="14"/>
  <c r="I19" i="14"/>
  <c r="I21" i="14" s="1"/>
  <c r="I26" i="14" s="1"/>
  <c r="E19" i="14"/>
  <c r="E21" i="14" s="1"/>
  <c r="E26" i="14" s="1"/>
  <c r="C19" i="14"/>
  <c r="C21" i="14" s="1"/>
  <c r="C26" i="14" s="1"/>
  <c r="S17" i="14"/>
  <c r="Q16" i="14"/>
  <c r="Q19" i="14" s="1"/>
  <c r="Q21" i="14" s="1"/>
  <c r="Q26" i="14" s="1"/>
  <c r="K16" i="14"/>
  <c r="O16" i="14" s="1"/>
  <c r="Q13" i="14"/>
  <c r="Q25" i="14" s="1"/>
  <c r="M13" i="14"/>
  <c r="M21" i="14" l="1"/>
  <c r="M26" i="14" s="1"/>
  <c r="M25" i="14"/>
  <c r="K10" i="15"/>
  <c r="O19" i="14"/>
  <c r="K19" i="14"/>
  <c r="K21" i="14" s="1"/>
  <c r="K26" i="14" s="1"/>
  <c r="S13" i="14" l="1"/>
  <c r="S16" i="14"/>
  <c r="S19" i="14" s="1"/>
  <c r="I81" i="12"/>
  <c r="G80" i="12"/>
  <c r="C80" i="12"/>
  <c r="I42" i="12"/>
  <c r="E42" i="12"/>
  <c r="E30" i="12"/>
  <c r="J66" i="2"/>
  <c r="H66" i="2"/>
  <c r="F66" i="2"/>
  <c r="D66" i="2"/>
  <c r="J35" i="2"/>
  <c r="H35" i="2"/>
  <c r="F35" i="2"/>
  <c r="D35" i="2"/>
  <c r="J20" i="2"/>
  <c r="H20" i="2"/>
  <c r="F20" i="2"/>
  <c r="D20" i="2"/>
  <c r="I18" i="9"/>
  <c r="G18" i="9"/>
  <c r="E18" i="9"/>
  <c r="D90" i="9"/>
  <c r="F90" i="9"/>
  <c r="H90" i="9"/>
  <c r="G85" i="9"/>
  <c r="G87" i="9" s="1"/>
  <c r="C85" i="9"/>
  <c r="G60" i="9"/>
  <c r="G62" i="9" s="1"/>
  <c r="C53" i="9"/>
  <c r="N10" i="11"/>
  <c r="I85" i="9"/>
  <c r="I87" i="9" s="1"/>
  <c r="E85" i="9"/>
  <c r="V34" i="10"/>
  <c r="V33" i="10"/>
  <c r="V13" i="10"/>
  <c r="N14" i="11"/>
  <c r="N15" i="11"/>
  <c r="D16" i="11"/>
  <c r="F16" i="11"/>
  <c r="H16" i="11"/>
  <c r="J16" i="11"/>
  <c r="L16" i="11"/>
  <c r="D20" i="11"/>
  <c r="F20" i="11"/>
  <c r="H20" i="11"/>
  <c r="J20" i="11"/>
  <c r="J14" i="2"/>
  <c r="H14" i="2"/>
  <c r="F14" i="2"/>
  <c r="D14" i="2"/>
  <c r="I60" i="9"/>
  <c r="E60" i="9"/>
  <c r="C60" i="9"/>
  <c r="G53" i="9"/>
  <c r="I53" i="9"/>
  <c r="E53" i="9"/>
  <c r="E31" i="9"/>
  <c r="G31" i="9"/>
  <c r="I31" i="9"/>
  <c r="C31" i="9"/>
  <c r="C18" i="9"/>
  <c r="S21" i="14" l="1"/>
  <c r="O21" i="14"/>
  <c r="O26" i="14" s="1"/>
  <c r="C87" i="9"/>
  <c r="E87" i="9"/>
  <c r="S25" i="14" s="1"/>
  <c r="O25" i="14"/>
  <c r="F22" i="2"/>
  <c r="F28" i="2" s="1"/>
  <c r="F30" i="2" s="1"/>
  <c r="J22" i="11"/>
  <c r="H22" i="11"/>
  <c r="F22" i="11"/>
  <c r="D22" i="11"/>
  <c r="G89" i="9"/>
  <c r="N16" i="11"/>
  <c r="S26" i="14" l="1"/>
  <c r="I65" i="12"/>
  <c r="G65" i="12"/>
  <c r="E65" i="12"/>
  <c r="C65" i="12"/>
  <c r="V19" i="10" l="1"/>
  <c r="I77" i="12"/>
  <c r="E77" i="12"/>
  <c r="E79" i="12" s="1"/>
  <c r="E81" i="12" s="1"/>
  <c r="V20" i="10" l="1"/>
  <c r="R22" i="10"/>
  <c r="H59" i="2"/>
  <c r="D59" i="2"/>
  <c r="J59" i="2" l="1"/>
  <c r="J51" i="2"/>
  <c r="F59" i="2"/>
  <c r="E33" i="9"/>
  <c r="C33" i="9"/>
  <c r="J22" i="2" l="1"/>
  <c r="I33" i="9"/>
  <c r="J60" i="2"/>
  <c r="G33" i="9"/>
  <c r="G90" i="9" s="1"/>
  <c r="J28" i="2" l="1"/>
  <c r="J30" i="2" s="1"/>
  <c r="L19" i="11" s="1"/>
  <c r="N19" i="11" l="1"/>
  <c r="N20" i="11" s="1"/>
  <c r="N22" i="11" s="1"/>
  <c r="L20" i="11"/>
  <c r="L22" i="11" s="1"/>
  <c r="D22" i="2"/>
  <c r="D28" i="2" s="1"/>
  <c r="D36" i="10" l="1"/>
  <c r="L22" i="10"/>
  <c r="F22" i="10"/>
  <c r="D22" i="10"/>
  <c r="D30" i="10" s="1"/>
  <c r="F36" i="10"/>
  <c r="D38" i="10" l="1"/>
  <c r="F51" i="2"/>
  <c r="F60" i="2" l="1"/>
  <c r="V36" i="10"/>
  <c r="T36" i="10"/>
  <c r="R36" i="10"/>
  <c r="P36" i="10"/>
  <c r="N36" i="10"/>
  <c r="L36" i="10"/>
  <c r="H36" i="10"/>
  <c r="T28" i="10"/>
  <c r="V28" i="10" s="1"/>
  <c r="V26" i="10"/>
  <c r="T22" i="10"/>
  <c r="P22" i="10"/>
  <c r="P30" i="10" s="1"/>
  <c r="N22" i="10"/>
  <c r="N30" i="10" s="1"/>
  <c r="L30" i="10"/>
  <c r="H22" i="10"/>
  <c r="H30" i="10" s="1"/>
  <c r="F30" i="10"/>
  <c r="F38" i="10" s="1"/>
  <c r="H38" i="10" l="1"/>
  <c r="N38" i="10"/>
  <c r="L38" i="10"/>
  <c r="P38" i="10"/>
  <c r="T30" i="10"/>
  <c r="T38" i="10" s="1"/>
  <c r="V22" i="10"/>
  <c r="V30" i="10" s="1"/>
  <c r="V38" i="10" s="1"/>
  <c r="R30" i="10"/>
  <c r="R38" i="10" s="1"/>
  <c r="H51" i="2" l="1"/>
  <c r="H22" i="2"/>
  <c r="H28" i="2" s="1"/>
  <c r="A1" i="2"/>
  <c r="A41" i="2" s="1"/>
  <c r="H30" i="2" l="1"/>
  <c r="I13" i="15" s="1"/>
  <c r="H60" i="2"/>
  <c r="I14" i="15" l="1"/>
  <c r="I16" i="15" s="1"/>
  <c r="I20" i="15" s="1"/>
  <c r="K13" i="15"/>
  <c r="K14" i="15" s="1"/>
  <c r="K16" i="15" s="1"/>
  <c r="K20" i="15" s="1"/>
  <c r="G11" i="12"/>
  <c r="G30" i="12" s="1"/>
  <c r="G42" i="12" s="1"/>
  <c r="G77" i="12" s="1"/>
  <c r="G79" i="12" s="1"/>
  <c r="G81" i="12" s="1"/>
  <c r="D30" i="2"/>
  <c r="C11" i="12" s="1"/>
  <c r="C42" i="12" s="1"/>
  <c r="C45" i="12" s="1"/>
  <c r="C77" i="12" s="1"/>
  <c r="C79" i="12" s="1"/>
  <c r="C81" i="12" s="1"/>
  <c r="D51" i="2" l="1"/>
  <c r="D60" i="2" s="1"/>
  <c r="E62" i="9" l="1"/>
  <c r="E89" i="9" s="1"/>
  <c r="E90" i="9" s="1"/>
  <c r="I62" i="9"/>
  <c r="I89" i="9" s="1"/>
  <c r="I90" i="9" s="1"/>
  <c r="C62" i="9" l="1"/>
  <c r="C89" i="9" s="1"/>
  <c r="C90" i="9" s="1"/>
</calcChain>
</file>

<file path=xl/sharedStrings.xml><?xml version="1.0" encoding="utf-8"?>
<sst xmlns="http://schemas.openxmlformats.org/spreadsheetml/2006/main" count="386" uniqueCount="223">
  <si>
    <t>Sappe Public Company Limited and its Subsidiaries</t>
  </si>
  <si>
    <t>Statement of financial position</t>
  </si>
  <si>
    <t>Assets</t>
  </si>
  <si>
    <t>Note</t>
  </si>
  <si>
    <t>(in thousand Baht)</t>
  </si>
  <si>
    <t>Current assets</t>
  </si>
  <si>
    <t>Cash and cash equivalents</t>
  </si>
  <si>
    <t>Trade accounts receivable</t>
  </si>
  <si>
    <t>Other receivables</t>
  </si>
  <si>
    <t>Inventories</t>
  </si>
  <si>
    <t>Other current assets</t>
  </si>
  <si>
    <t>Total current assets</t>
  </si>
  <si>
    <t>Non-current assets</t>
  </si>
  <si>
    <t>Investment in subsidiaries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</si>
  <si>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</si>
  <si>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</si>
  <si>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</si>
  <si>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</si>
  <si>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</si>
  <si>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</si>
  <si>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</si>
  <si>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</si>
  <si>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</si>
  <si>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</si>
  <si>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</si>
  <si>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</si>
  <si>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</si>
  <si>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Warrants</t>
  </si>
  <si>
    <t xml:space="preserve">Retained earnings </t>
  </si>
  <si>
    <t>Non-controlling interests</t>
  </si>
  <si>
    <t>Total equity</t>
  </si>
  <si>
    <t>Total liabilities and equity</t>
  </si>
  <si>
    <t xml:space="preserve">Statement of income (Unaudited)                          </t>
  </si>
  <si>
    <t>Three-month period ended</t>
  </si>
  <si>
    <t>Revenue from sale of goods</t>
  </si>
  <si>
    <t>Other income</t>
  </si>
  <si>
    <t>Net foreign exchange gain</t>
  </si>
  <si>
    <t>Expenses</t>
  </si>
  <si>
    <t>Cost of sales of goods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</si>
  <si>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</si>
  <si>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</si>
  <si>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</si>
  <si>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Profit before income tax expense</t>
  </si>
  <si>
    <t>Profit for the period</t>
  </si>
  <si>
    <t xml:space="preserve">   Non-controlling interests</t>
  </si>
  <si>
    <t xml:space="preserve">Basic earnings per share </t>
  </si>
  <si>
    <t xml:space="preserve">   </t>
  </si>
  <si>
    <t>Other comprehensive income</t>
  </si>
  <si>
    <t>Total comprehensive income for the period</t>
  </si>
  <si>
    <t>Statement of changes in equity (Unaudited)</t>
  </si>
  <si>
    <t>Consolidated financial statements</t>
  </si>
  <si>
    <t>Retained earnings</t>
  </si>
  <si>
    <t>Difference</t>
  </si>
  <si>
    <t xml:space="preserve">Issued and </t>
  </si>
  <si>
    <t xml:space="preserve">arising from </t>
  </si>
  <si>
    <t>attributable to</t>
  </si>
  <si>
    <t>Non-</t>
  </si>
  <si>
    <t>common control</t>
  </si>
  <si>
    <t>owners of</t>
  </si>
  <si>
    <t xml:space="preserve">controlling </t>
  </si>
  <si>
    <t>share capital</t>
  </si>
  <si>
    <t>Legal reserve</t>
  </si>
  <si>
    <t>Unappropriated</t>
  </si>
  <si>
    <t>transactions</t>
  </si>
  <si>
    <t>interests</t>
  </si>
  <si>
    <t>equity</t>
  </si>
  <si>
    <t>Comprehensive income for the period</t>
  </si>
  <si>
    <t xml:space="preserve">    Profit </t>
  </si>
  <si>
    <t>Transactions with owners, recorded directly in equity</t>
  </si>
  <si>
    <t>Statement of cash flows (Unaudited)</t>
  </si>
  <si>
    <t>Cash flows from operating activities</t>
  </si>
  <si>
    <t>Depreciation</t>
  </si>
  <si>
    <t>Interest income</t>
  </si>
  <si>
    <t xml:space="preserve">Changes in operating assets and liabilities </t>
  </si>
  <si>
    <t>Cash flows from investing activities</t>
  </si>
  <si>
    <t>Interest received</t>
  </si>
  <si>
    <t>Net cash used in investing activities</t>
  </si>
  <si>
    <t>Cash flows from financing activities</t>
  </si>
  <si>
    <t>Interest paid</t>
  </si>
  <si>
    <t>Non-cash transactions</t>
  </si>
  <si>
    <t>31 December</t>
  </si>
  <si>
    <t xml:space="preserve">Transactions with owners, recorded </t>
  </si>
  <si>
    <t xml:space="preserve">Total transactions with owners, recorded </t>
  </si>
  <si>
    <t>Consolidated</t>
  </si>
  <si>
    <t>financial statements</t>
  </si>
  <si>
    <t>Separate</t>
  </si>
  <si>
    <t xml:space="preserve"> financial statements</t>
  </si>
  <si>
    <t>Short-term loans to related parties</t>
  </si>
  <si>
    <t>Investment in associates</t>
  </si>
  <si>
    <t>Share capital</t>
  </si>
  <si>
    <t xml:space="preserve">   Legal reserve</t>
  </si>
  <si>
    <t xml:space="preserve">   Unappropriated </t>
  </si>
  <si>
    <t>Share premium on ordinary shares</t>
  </si>
  <si>
    <t xml:space="preserve">   for the period, net of tax</t>
  </si>
  <si>
    <t>Share</t>
  </si>
  <si>
    <t>Tax expense</t>
  </si>
  <si>
    <t>Tax paid</t>
  </si>
  <si>
    <t>paid-up</t>
  </si>
  <si>
    <t>the parent</t>
  </si>
  <si>
    <t>(Unaudited)</t>
  </si>
  <si>
    <t xml:space="preserve">Statement of comprehensive income (Unaudited)                        </t>
  </si>
  <si>
    <t xml:space="preserve">Total </t>
  </si>
  <si>
    <t xml:space="preserve">paid-up </t>
  </si>
  <si>
    <t>Provisions for employee benefits paid</t>
  </si>
  <si>
    <t>Net cash from operating activities</t>
  </si>
  <si>
    <t xml:space="preserve">   attributable to:</t>
  </si>
  <si>
    <r>
      <t>Diluted earnings per share</t>
    </r>
    <r>
      <rPr>
        <i/>
        <sz val="11"/>
        <rFont val="Times New Roman"/>
        <family val="1"/>
      </rPr>
      <t xml:space="preserve"> </t>
    </r>
  </si>
  <si>
    <t>Separate financial statements</t>
  </si>
  <si>
    <t>Retained earning</t>
  </si>
  <si>
    <t>Revenue</t>
  </si>
  <si>
    <t>Distribution costs</t>
  </si>
  <si>
    <t xml:space="preserve">   Owners of the parent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</si>
  <si>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</si>
  <si>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 xml:space="preserve">   to profit or loss</t>
  </si>
  <si>
    <t>Non-current provisions for employee benefits</t>
  </si>
  <si>
    <t>Foreign currency translation differences of subsidiaries</t>
  </si>
  <si>
    <t>Outstanding payables for purchases of  intangible assets</t>
  </si>
  <si>
    <t>Other components of equity</t>
  </si>
  <si>
    <t>Total revenues</t>
  </si>
  <si>
    <t xml:space="preserve"> reserve</t>
  </si>
  <si>
    <t>Legal</t>
  </si>
  <si>
    <t>Profit (loss) attributable to:</t>
  </si>
  <si>
    <t>Goodwill</t>
  </si>
  <si>
    <t>Short-term loans from financial institutions</t>
  </si>
  <si>
    <t>Deferred tax liabilities</t>
  </si>
  <si>
    <t xml:space="preserve">   Authorised share capital</t>
  </si>
  <si>
    <t xml:space="preserve">   Issued and paid-up share capital</t>
  </si>
  <si>
    <t xml:space="preserve">Items that will be reclassified subsequently </t>
  </si>
  <si>
    <t xml:space="preserve">    Changes in ownership interests in subsidiaries</t>
  </si>
  <si>
    <t xml:space="preserve">    Acquisition of non-controlling interests </t>
  </si>
  <si>
    <t xml:space="preserve">    with a change in control</t>
  </si>
  <si>
    <t xml:space="preserve">    Total changes in ownership interests </t>
  </si>
  <si>
    <t xml:space="preserve">    in subsidiaries</t>
  </si>
  <si>
    <t>Payment on investments in subsidiaries</t>
  </si>
  <si>
    <t>Acquisition of associate</t>
  </si>
  <si>
    <t>Acquisition of other long-term investments</t>
  </si>
  <si>
    <t>Net increase (decrease) in cash and cash equivalents</t>
  </si>
  <si>
    <t>Cash and cash equivalents at 1 January</t>
  </si>
  <si>
    <t>Total comprehensive income (expense)</t>
  </si>
  <si>
    <t xml:space="preserve">Acquisition of plant and equipment  </t>
  </si>
  <si>
    <t>Proceeds from sale of plant and equipment</t>
  </si>
  <si>
    <t>Other current receivables</t>
  </si>
  <si>
    <t>Other current financial assets</t>
  </si>
  <si>
    <t>Other non-current financial assets</t>
  </si>
  <si>
    <t>Right-of-use assets</t>
  </si>
  <si>
    <t>Intangible assets other than goodwill</t>
  </si>
  <si>
    <t>Other current payables</t>
  </si>
  <si>
    <t>Other non-current liabilities</t>
  </si>
  <si>
    <t>Equity attributable to owners of the parent</t>
  </si>
  <si>
    <t>Profit from operating activities</t>
  </si>
  <si>
    <t>Exchange differences on translating</t>
  </si>
  <si>
    <t xml:space="preserve">    financial statements</t>
  </si>
  <si>
    <t xml:space="preserve">   directly in equity</t>
  </si>
  <si>
    <t xml:space="preserve">      Dividends</t>
  </si>
  <si>
    <t xml:space="preserve">   Other comprehensive income</t>
  </si>
  <si>
    <t>Adjustments to reconcile profit to cash receipts (payments)</t>
  </si>
  <si>
    <t>Amortisation</t>
  </si>
  <si>
    <t>Loss on write off of other intangible assets</t>
  </si>
  <si>
    <t>Acquisition of other intangible assets</t>
  </si>
  <si>
    <t>Proceeds from bank overdrafts</t>
  </si>
  <si>
    <t>Repayment of short-term borrowings</t>
  </si>
  <si>
    <t>Repayment of long-term borrowings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</si>
  <si>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</si>
  <si>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</si>
  <si>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</si>
  <si>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 xml:space="preserve">Total comprehensive income (expense) </t>
  </si>
  <si>
    <t xml:space="preserve">   for the period</t>
  </si>
  <si>
    <t xml:space="preserve">Unrealised loss (gain) on foreign exchange </t>
  </si>
  <si>
    <t xml:space="preserve">Outstanding payables for purchases of plant and equipment  </t>
  </si>
  <si>
    <t>Reversal of impairment loss (impairment loss)</t>
  </si>
  <si>
    <t xml:space="preserve">   determined in accordance with TFRS 9</t>
  </si>
  <si>
    <t>Bank overdrafts</t>
  </si>
  <si>
    <t>Short-term loans from related parties</t>
  </si>
  <si>
    <t>Current portion of lease liabilities</t>
  </si>
  <si>
    <t>Lease liabilities</t>
  </si>
  <si>
    <t>Other non-current liability</t>
  </si>
  <si>
    <t>Difference arising from common control transactions</t>
  </si>
  <si>
    <t xml:space="preserve">      Shares options exercised</t>
  </si>
  <si>
    <t>31 March</t>
  </si>
  <si>
    <t>Balance at 1 January 2022</t>
  </si>
  <si>
    <t>Balance at 31 March 2022</t>
  </si>
  <si>
    <t>Three-month period ended 31 March 2022</t>
  </si>
  <si>
    <t>Cash and cash equivalents at 31 March</t>
  </si>
  <si>
    <t>Payment of lease liabilities</t>
  </si>
  <si>
    <t>Translation</t>
  </si>
  <si>
    <t>reserve</t>
  </si>
  <si>
    <t xml:space="preserve">   Profit or loss</t>
  </si>
  <si>
    <t>Proceeds from issue of ordinary shares</t>
  </si>
  <si>
    <t>2, 3</t>
  </si>
  <si>
    <t>Investment in joint venture</t>
  </si>
  <si>
    <t>2, 9</t>
  </si>
  <si>
    <t>Three-month period ended 31 March 2023</t>
  </si>
  <si>
    <t>Balance at 1 January 2023</t>
  </si>
  <si>
    <t>Balance at 31 March 2023</t>
  </si>
  <si>
    <t xml:space="preserve">Unrealised gain from other current </t>
  </si>
  <si>
    <t xml:space="preserve">Share of (profit) loss of investments in associates </t>
  </si>
  <si>
    <t xml:space="preserve">   and joint venture accounted for using equity method, </t>
  </si>
  <si>
    <t>Acquisition of other current financial assets</t>
  </si>
  <si>
    <t>Proceeds from sale of other current financial assets</t>
  </si>
  <si>
    <t xml:space="preserve">   accounted for using equity method</t>
  </si>
  <si>
    <t xml:space="preserve">   net of tax</t>
  </si>
  <si>
    <t xml:space="preserve">   financial assets revaluation</t>
  </si>
  <si>
    <t xml:space="preserve">2, 6 </t>
  </si>
  <si>
    <t>Corporate income tax payable</t>
  </si>
  <si>
    <t>7, 8</t>
  </si>
  <si>
    <t>Share of profit (loss) of associates and joint venture</t>
  </si>
  <si>
    <t>Other comprehensive income (expense)</t>
  </si>
  <si>
    <t>premium</t>
  </si>
  <si>
    <t xml:space="preserve">   Profit</t>
  </si>
  <si>
    <t xml:space="preserve">Gain on sale of other current financial assets </t>
  </si>
  <si>
    <t>Loss on disposal and write off of plant and equipment</t>
  </si>
  <si>
    <t>Net cash generated from operation</t>
  </si>
  <si>
    <t xml:space="preserve">Net cash from (used in) financing activities  </t>
  </si>
  <si>
    <t>Impairment loss recognised in profit or loss (reversal)</t>
  </si>
  <si>
    <t>Losses on inventories devaluation (reversal)</t>
  </si>
  <si>
    <t xml:space="preserve">      </t>
  </si>
  <si>
    <t xml:space="preserve">   Contributions by owners of the parent</t>
  </si>
  <si>
    <t xml:space="preserve">   Total contributions by owners of the parent</t>
  </si>
  <si>
    <t xml:space="preserve">   Contributions by owners</t>
  </si>
  <si>
    <t xml:space="preserve">   Total contributions by owners</t>
  </si>
  <si>
    <t xml:space="preserve">   Currency translation differences</t>
  </si>
  <si>
    <t xml:space="preserve"> of equity</t>
  </si>
  <si>
    <t>Other components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</si>
</sst>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  <numFmt numFmtId="168" formatCode="#,##0\ ;\(#,##0\)"/>
    <numFmt numFmtId="169" formatCode="0.000000"/>
  </numFmts>
  <fonts count="34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Helv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0"/>
      <name val="Times New Roman"/>
      <family val="1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  <charset val="222"/>
    </font>
    <font>
      <sz val="11"/>
      <color indexed="9"/>
      <name val="Times New Roman"/>
      <family val="1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5"/>
      <name val="Times New Roman"/>
      <family val="1"/>
    </font>
    <font>
      <b/>
      <sz val="11"/>
      <color indexed="8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5"/>
      <name val="Times New Roman"/>
      <family val="1"/>
    </font>
    <font>
      <b/>
      <sz val="10"/>
      <name val="Times New Roman"/>
      <family val="1"/>
    </font>
    <font>
      <sz val="10"/>
      <color indexed="10"/>
      <name val="Times New Roman"/>
      <family val="1"/>
    </font>
    <font>
      <b/>
      <i/>
      <sz val="15"/>
      <name val="Times New Roman"/>
      <family val="1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5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37" fontId="18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2" fillId="0" borderId="0"/>
    <xf numFmtId="39" fontId="11" fillId="0" borderId="0"/>
    <xf numFmtId="43" fontId="2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</cellStyleXfs>
  <cellXfs count="311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Alignment="1"/>
    <xf numFmtId="0" fontId="0" fillId="0" borderId="0" xfId="0" applyFill="1" applyAlignment="1"/>
    <xf numFmtId="0" fontId="6" fillId="0" borderId="0" xfId="0" quotePrefix="1" applyNumberFormat="1" applyFont="1" applyFill="1" applyAlignment="1">
      <alignment horizontal="center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Fill="1" applyAlignment="1"/>
    <xf numFmtId="0" fontId="10" fillId="0" borderId="0" xfId="0" applyFont="1" applyFill="1" applyAlignment="1"/>
    <xf numFmtId="41" fontId="6" fillId="0" borderId="0" xfId="0" applyNumberFormat="1" applyFont="1" applyFill="1" applyBorder="1" applyAlignment="1"/>
    <xf numFmtId="41" fontId="8" fillId="0" borderId="1" xfId="0" applyNumberFormat="1" applyFont="1" applyFill="1" applyBorder="1" applyAlignment="1"/>
    <xf numFmtId="41" fontId="8" fillId="0" borderId="0" xfId="0" applyNumberFormat="1" applyFont="1" applyFill="1" applyAlignment="1"/>
    <xf numFmtId="41" fontId="8" fillId="0" borderId="0" xfId="0" applyNumberFormat="1" applyFont="1" applyFill="1" applyBorder="1" applyAlignment="1"/>
    <xf numFmtId="41" fontId="6" fillId="0" borderId="0" xfId="0" applyNumberFormat="1" applyFont="1" applyFill="1" applyAlignment="1"/>
    <xf numFmtId="41" fontId="6" fillId="0" borderId="0" xfId="1" applyNumberFormat="1" applyFont="1" applyFill="1" applyAlignment="1"/>
    <xf numFmtId="164" fontId="6" fillId="0" borderId="0" xfId="1" applyFont="1" applyFill="1" applyAlignment="1"/>
    <xf numFmtId="41" fontId="6" fillId="0" borderId="0" xfId="1" applyNumberFormat="1" applyFont="1" applyFill="1" applyBorder="1" applyAlignment="1"/>
    <xf numFmtId="0" fontId="6" fillId="0" borderId="0" xfId="0" applyFont="1" applyAlignment="1">
      <alignment wrapText="1"/>
    </xf>
    <xf numFmtId="41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0" fontId="6" fillId="0" borderId="0" xfId="0" applyFont="1" applyAlignment="1"/>
    <xf numFmtId="41" fontId="6" fillId="0" borderId="3" xfId="1" applyNumberFormat="1" applyFont="1" applyFill="1" applyBorder="1" applyAlignment="1"/>
    <xf numFmtId="49" fontId="4" fillId="0" borderId="0" xfId="0" applyNumberFormat="1" applyFont="1" applyFill="1" applyAlignment="1"/>
    <xf numFmtId="0" fontId="8" fillId="0" borderId="0" xfId="0" applyFont="1" applyFill="1" applyAlignment="1">
      <alignment wrapText="1"/>
    </xf>
    <xf numFmtId="49" fontId="6" fillId="0" borderId="0" xfId="7" applyNumberFormat="1" applyFont="1" applyFill="1" applyAlignment="1">
      <alignment wrapText="1"/>
    </xf>
    <xf numFmtId="49" fontId="6" fillId="0" borderId="0" xfId="0" applyNumberFormat="1" applyFont="1" applyFill="1" applyAlignment="1"/>
    <xf numFmtId="41" fontId="9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wrapText="1"/>
    </xf>
    <xf numFmtId="41" fontId="8" fillId="0" borderId="0" xfId="1" applyNumberFormat="1" applyFont="1" applyFill="1" applyAlignment="1"/>
    <xf numFmtId="41" fontId="8" fillId="0" borderId="1" xfId="1" applyNumberFormat="1" applyFont="1" applyFill="1" applyBorder="1" applyAlignment="1"/>
    <xf numFmtId="0" fontId="10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0" fontId="8" fillId="0" borderId="0" xfId="15" applyFont="1" applyFill="1" applyAlignment="1"/>
    <xf numFmtId="41" fontId="8" fillId="0" borderId="4" xfId="1" applyNumberFormat="1" applyFont="1" applyFill="1" applyBorder="1" applyAlignment="1"/>
    <xf numFmtId="49" fontId="8" fillId="0" borderId="0" xfId="0" applyNumberFormat="1" applyFont="1" applyFill="1" applyAlignment="1"/>
    <xf numFmtId="0" fontId="6" fillId="0" borderId="0" xfId="13" applyFont="1" applyFill="1" applyAlignment="1"/>
    <xf numFmtId="0" fontId="10" fillId="0" borderId="0" xfId="0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0" fontId="8" fillId="0" borderId="0" xfId="15" applyFont="1" applyFill="1" applyBorder="1" applyAlignment="1"/>
    <xf numFmtId="41" fontId="6" fillId="0" borderId="0" xfId="13" applyNumberFormat="1" applyFont="1" applyFill="1" applyBorder="1" applyAlignment="1"/>
    <xf numFmtId="167" fontId="8" fillId="0" borderId="2" xfId="4" applyNumberFormat="1" applyFont="1" applyFill="1" applyBorder="1" applyAlignment="1"/>
    <xf numFmtId="41" fontId="8" fillId="0" borderId="0" xfId="4" applyNumberFormat="1" applyFont="1" applyFill="1" applyBorder="1" applyAlignment="1"/>
    <xf numFmtId="0" fontId="10" fillId="0" borderId="0" xfId="15" applyFont="1" applyFill="1" applyBorder="1" applyAlignment="1"/>
    <xf numFmtId="41" fontId="6" fillId="0" borderId="0" xfId="0" applyNumberFormat="1" applyFont="1" applyFill="1" applyBorder="1" applyAlignment="1">
      <alignment horizontal="right"/>
    </xf>
    <xf numFmtId="41" fontId="9" fillId="0" borderId="0" xfId="0" applyNumberFormat="1" applyFont="1" applyFill="1" applyAlignment="1">
      <alignment horizontal="center"/>
    </xf>
    <xf numFmtId="168" fontId="6" fillId="0" borderId="0" xfId="0" applyNumberFormat="1" applyFont="1" applyFill="1" applyAlignment="1"/>
    <xf numFmtId="0" fontId="16" fillId="0" borderId="0" xfId="0" applyFont="1" applyFill="1" applyAlignment="1"/>
    <xf numFmtId="0" fontId="3" fillId="0" borderId="0" xfId="0" applyFont="1" applyFill="1" applyBorder="1" applyAlignment="1"/>
    <xf numFmtId="0" fontId="0" fillId="0" borderId="0" xfId="0" applyAlignment="1"/>
    <xf numFmtId="0" fontId="4" fillId="0" borderId="0" xfId="7" applyFont="1" applyFill="1"/>
    <xf numFmtId="0" fontId="17" fillId="0" borderId="0" xfId="0" applyFont="1" applyFill="1" applyAlignment="1"/>
    <xf numFmtId="0" fontId="5" fillId="0" borderId="0" xfId="0" applyFont="1" applyFill="1" applyBorder="1" applyAlignment="1"/>
    <xf numFmtId="0" fontId="6" fillId="0" borderId="0" xfId="0" applyFont="1" applyFill="1" applyAlignment="1">
      <alignment horizontal="left"/>
    </xf>
    <xf numFmtId="0" fontId="9" fillId="0" borderId="0" xfId="0" applyFont="1" applyFill="1" applyAlignment="1"/>
    <xf numFmtId="0" fontId="6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14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15" applyFont="1" applyFill="1" applyAlignment="1">
      <alignment horizontal="center"/>
    </xf>
    <xf numFmtId="168" fontId="6" fillId="0" borderId="0" xfId="14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9" fillId="0" borderId="0" xfId="14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right"/>
    </xf>
    <xf numFmtId="41" fontId="6" fillId="0" borderId="0" xfId="0" applyNumberFormat="1" applyFont="1" applyBorder="1" applyAlignment="1"/>
    <xf numFmtId="41" fontId="8" fillId="0" borderId="0" xfId="0" applyNumberFormat="1" applyFont="1" applyFill="1" applyBorder="1" applyAlignment="1">
      <alignment horizontal="center"/>
    </xf>
    <xf numFmtId="0" fontId="8" fillId="0" borderId="0" xfId="0" applyFont="1"/>
    <xf numFmtId="0" fontId="10" fillId="0" borderId="0" xfId="0" applyFont="1" applyFill="1"/>
    <xf numFmtId="164" fontId="8" fillId="0" borderId="3" xfId="1" applyFont="1" applyFill="1" applyBorder="1" applyAlignment="1">
      <alignment horizontal="right"/>
    </xf>
    <xf numFmtId="164" fontId="8" fillId="0" borderId="0" xfId="1" applyFont="1" applyFill="1" applyBorder="1" applyAlignment="1">
      <alignment horizontal="right"/>
    </xf>
    <xf numFmtId="41" fontId="6" fillId="0" borderId="3" xfId="0" applyNumberFormat="1" applyFont="1" applyFill="1" applyBorder="1" applyAlignment="1">
      <alignment horizontal="right"/>
    </xf>
    <xf numFmtId="164" fontId="6" fillId="0" borderId="0" xfId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left"/>
    </xf>
    <xf numFmtId="41" fontId="6" fillId="0" borderId="0" xfId="1" applyNumberFormat="1" applyFont="1" applyFill="1" applyBorder="1" applyAlignment="1">
      <alignment horizontal="center"/>
    </xf>
    <xf numFmtId="41" fontId="6" fillId="0" borderId="0" xfId="0" applyNumberFormat="1" applyFont="1" applyAlignment="1"/>
    <xf numFmtId="0" fontId="6" fillId="0" borderId="0" xfId="8" applyFont="1" applyFill="1" applyAlignment="1">
      <alignment horizontal="left"/>
    </xf>
    <xf numFmtId="0" fontId="4" fillId="0" borderId="0" xfId="9" applyFont="1" applyFill="1"/>
    <xf numFmtId="0" fontId="8" fillId="0" borderId="0" xfId="10" applyFont="1" applyFill="1" applyAlignment="1">
      <alignment horizontal="left"/>
    </xf>
    <xf numFmtId="41" fontId="6" fillId="0" borderId="0" xfId="6" applyNumberFormat="1" applyFont="1" applyFill="1" applyBorder="1" applyAlignment="1">
      <alignment horizontal="right"/>
    </xf>
    <xf numFmtId="41" fontId="8" fillId="0" borderId="0" xfId="6" applyNumberFormat="1" applyFont="1" applyFill="1" applyBorder="1" applyAlignment="1">
      <alignment horizontal="right"/>
    </xf>
    <xf numFmtId="0" fontId="4" fillId="0" borderId="0" xfId="11" applyFont="1" applyFill="1" applyAlignment="1">
      <alignment horizontal="left"/>
    </xf>
    <xf numFmtId="165" fontId="6" fillId="0" borderId="0" xfId="5" applyNumberFormat="1" applyFont="1" applyFill="1" applyAlignment="1"/>
    <xf numFmtId="0" fontId="6" fillId="0" borderId="0" xfId="0" applyFont="1" applyFill="1"/>
    <xf numFmtId="37" fontId="6" fillId="0" borderId="0" xfId="0" applyNumberFormat="1" applyFont="1" applyFill="1" applyAlignment="1">
      <alignment horizontal="left"/>
    </xf>
    <xf numFmtId="0" fontId="10" fillId="0" borderId="0" xfId="15" applyFont="1" applyFill="1" applyAlignment="1"/>
    <xf numFmtId="0" fontId="10" fillId="0" borderId="0" xfId="0" applyFont="1" applyFill="1" applyAlignment="1">
      <alignment wrapText="1"/>
    </xf>
    <xf numFmtId="41" fontId="19" fillId="0" borderId="0" xfId="0" applyNumberFormat="1" applyFont="1" applyFill="1" applyAlignment="1"/>
    <xf numFmtId="0" fontId="19" fillId="0" borderId="0" xfId="0" applyFont="1" applyFill="1" applyAlignment="1"/>
    <xf numFmtId="168" fontId="19" fillId="0" borderId="0" xfId="0" applyNumberFormat="1" applyFont="1" applyFill="1" applyBorder="1" applyAlignment="1"/>
    <xf numFmtId="41" fontId="6" fillId="0" borderId="0" xfId="3" applyNumberFormat="1" applyFont="1" applyFill="1" applyAlignment="1">
      <alignment horizontal="right"/>
    </xf>
    <xf numFmtId="164" fontId="6" fillId="0" borderId="3" xfId="1" applyFont="1" applyFill="1" applyBorder="1" applyAlignment="1">
      <alignment horizontal="right"/>
    </xf>
    <xf numFmtId="41" fontId="8" fillId="0" borderId="3" xfId="0" applyNumberFormat="1" applyFont="1" applyFill="1" applyBorder="1" applyAlignment="1">
      <alignment horizontal="right"/>
    </xf>
    <xf numFmtId="41" fontId="8" fillId="0" borderId="2" xfId="1" applyNumberFormat="1" applyFont="1" applyFill="1" applyBorder="1" applyAlignment="1">
      <alignment horizontal="right"/>
    </xf>
    <xf numFmtId="41" fontId="8" fillId="0" borderId="0" xfId="3" applyNumberFormat="1" applyFont="1" applyFill="1" applyBorder="1" applyAlignment="1"/>
    <xf numFmtId="41" fontId="8" fillId="0" borderId="0" xfId="3" applyNumberFormat="1" applyFont="1" applyFill="1" applyBorder="1" applyAlignment="1">
      <alignment wrapText="1"/>
    </xf>
    <xf numFmtId="41" fontId="8" fillId="0" borderId="0" xfId="3" applyNumberFormat="1" applyFont="1" applyFill="1" applyAlignment="1"/>
    <xf numFmtId="165" fontId="0" fillId="0" borderId="0" xfId="0" applyNumberFormat="1" applyAlignment="1"/>
    <xf numFmtId="0" fontId="0" fillId="0" borderId="0" xfId="0" applyBorder="1" applyAlignment="1"/>
    <xf numFmtId="165" fontId="6" fillId="0" borderId="3" xfId="0" applyNumberFormat="1" applyFont="1" applyBorder="1" applyAlignment="1"/>
    <xf numFmtId="165" fontId="6" fillId="0" borderId="0" xfId="0" applyNumberFormat="1" applyFont="1" applyBorder="1" applyAlignment="1"/>
    <xf numFmtId="0" fontId="20" fillId="0" borderId="0" xfId="6" applyFont="1" applyFill="1" applyAlignment="1"/>
    <xf numFmtId="0" fontId="20" fillId="0" borderId="0" xfId="6" applyFont="1" applyFill="1" applyBorder="1" applyAlignment="1"/>
    <xf numFmtId="41" fontId="8" fillId="0" borderId="0" xfId="3" applyNumberFormat="1" applyFont="1" applyFill="1" applyBorder="1" applyAlignment="1">
      <alignment horizontal="right"/>
    </xf>
    <xf numFmtId="41" fontId="8" fillId="0" borderId="2" xfId="1" applyNumberFormat="1" applyFont="1" applyFill="1" applyBorder="1" applyAlignment="1"/>
    <xf numFmtId="0" fontId="10" fillId="0" borderId="0" xfId="0" applyFont="1" applyAlignment="1">
      <alignment horizontal="left"/>
    </xf>
    <xf numFmtId="166" fontId="8" fillId="0" borderId="3" xfId="1" quotePrefix="1" applyNumberFormat="1" applyFont="1" applyFill="1" applyBorder="1" applyAlignment="1"/>
    <xf numFmtId="166" fontId="8" fillId="0" borderId="3" xfId="1" applyNumberFormat="1" applyFont="1" applyFill="1" applyBorder="1" applyAlignment="1">
      <alignment horizontal="right"/>
    </xf>
    <xf numFmtId="166" fontId="8" fillId="0" borderId="0" xfId="6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165" fontId="8" fillId="0" borderId="3" xfId="0" applyNumberFormat="1" applyFont="1" applyBorder="1" applyAlignment="1"/>
    <xf numFmtId="166" fontId="8" fillId="0" borderId="0" xfId="1" applyNumberFormat="1" applyFont="1" applyFill="1" applyBorder="1" applyAlignment="1">
      <alignment horizontal="right"/>
    </xf>
    <xf numFmtId="165" fontId="6" fillId="0" borderId="3" xfId="3" applyNumberFormat="1" applyFont="1" applyFill="1" applyBorder="1" applyAlignment="1">
      <alignment horizontal="right"/>
    </xf>
    <xf numFmtId="166" fontId="8" fillId="0" borderId="2" xfId="1" quotePrefix="1" applyNumberFormat="1" applyFont="1" applyFill="1" applyBorder="1" applyAlignment="1"/>
    <xf numFmtId="165" fontId="8" fillId="0" borderId="0" xfId="3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 indent="1"/>
    </xf>
    <xf numFmtId="41" fontId="6" fillId="0" borderId="0" xfId="3" applyNumberFormat="1" applyFont="1" applyFill="1" applyBorder="1" applyAlignment="1">
      <alignment horizontal="right"/>
    </xf>
    <xf numFmtId="164" fontId="6" fillId="0" borderId="5" xfId="1" applyFont="1" applyFill="1" applyBorder="1" applyAlignment="1">
      <alignment horizontal="right"/>
    </xf>
    <xf numFmtId="41" fontId="6" fillId="0" borderId="5" xfId="3" applyNumberFormat="1" applyFont="1" applyFill="1" applyBorder="1" applyAlignment="1">
      <alignment horizontal="right"/>
    </xf>
    <xf numFmtId="0" fontId="8" fillId="0" borderId="0" xfId="12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17" fillId="0" borderId="0" xfId="11" applyFont="1" applyFill="1" applyAlignment="1">
      <alignment horizontal="center"/>
    </xf>
    <xf numFmtId="0" fontId="9" fillId="0" borderId="0" xfId="13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Alignment="1">
      <alignment horizontal="center" wrapText="1"/>
    </xf>
    <xf numFmtId="37" fontId="9" fillId="0" borderId="0" xfId="0" applyNumberFormat="1" applyFont="1" applyFill="1" applyAlignment="1">
      <alignment horizontal="center"/>
    </xf>
    <xf numFmtId="0" fontId="9" fillId="0" borderId="0" xfId="15" applyFont="1" applyFill="1" applyAlignment="1">
      <alignment horizontal="center"/>
    </xf>
    <xf numFmtId="164" fontId="6" fillId="0" borderId="0" xfId="1" applyFont="1" applyFill="1" applyAlignment="1">
      <alignment horizontal="right"/>
    </xf>
    <xf numFmtId="41" fontId="8" fillId="0" borderId="4" xfId="0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0" fontId="10" fillId="0" borderId="0" xfId="0" applyFont="1"/>
    <xf numFmtId="0" fontId="6" fillId="0" borderId="0" xfId="0" applyFont="1"/>
    <xf numFmtId="166" fontId="6" fillId="0" borderId="0" xfId="1" applyNumberFormat="1" applyFont="1"/>
    <xf numFmtId="41" fontId="6" fillId="0" borderId="0" xfId="0" applyNumberFormat="1" applyFont="1"/>
    <xf numFmtId="41" fontId="6" fillId="0" borderId="0" xfId="16" quotePrefix="1" applyNumberFormat="1" applyFont="1"/>
    <xf numFmtId="37" fontId="8" fillId="0" borderId="1" xfId="6" applyNumberFormat="1" applyFont="1" applyBorder="1"/>
    <xf numFmtId="41" fontId="8" fillId="0" borderId="0" xfId="0" applyNumberFormat="1" applyFont="1"/>
    <xf numFmtId="41" fontId="8" fillId="0" borderId="1" xfId="0" applyNumberFormat="1" applyFont="1" applyBorder="1"/>
    <xf numFmtId="165" fontId="6" fillId="0" borderId="0" xfId="1" applyNumberFormat="1" applyFont="1" applyAlignment="1">
      <alignment horizontal="right"/>
    </xf>
    <xf numFmtId="41" fontId="6" fillId="0" borderId="0" xfId="1" applyNumberFormat="1" applyFont="1"/>
    <xf numFmtId="41" fontId="8" fillId="0" borderId="2" xfId="0" applyNumberFormat="1" applyFont="1" applyBorder="1"/>
    <xf numFmtId="37" fontId="6" fillId="0" borderId="0" xfId="6" applyNumberFormat="1" applyFont="1"/>
    <xf numFmtId="0" fontId="9" fillId="0" borderId="0" xfId="0" applyFont="1"/>
    <xf numFmtId="0" fontId="6" fillId="0" borderId="0" xfId="6" applyFont="1"/>
    <xf numFmtId="37" fontId="9" fillId="0" borderId="0" xfId="6" applyNumberFormat="1" applyFont="1"/>
    <xf numFmtId="41" fontId="9" fillId="0" borderId="0" xfId="1" applyNumberFormat="1" applyFont="1"/>
    <xf numFmtId="41" fontId="9" fillId="0" borderId="0" xfId="1" applyNumberFormat="1" applyFont="1" applyAlignment="1">
      <alignment horizontal="right"/>
    </xf>
    <xf numFmtId="41" fontId="9" fillId="0" borderId="0" xfId="0" applyNumberFormat="1" applyFont="1"/>
    <xf numFmtId="0" fontId="7" fillId="0" borderId="0" xfId="0" applyFont="1"/>
    <xf numFmtId="164" fontId="6" fillId="0" borderId="0" xfId="1" applyFont="1"/>
    <xf numFmtId="0" fontId="6" fillId="0" borderId="0" xfId="0" applyFont="1" applyAlignment="1">
      <alignment horizontal="left" wrapText="1"/>
    </xf>
    <xf numFmtId="41" fontId="6" fillId="0" borderId="3" xfId="1" applyNumberFormat="1" applyFont="1" applyBorder="1"/>
    <xf numFmtId="165" fontId="6" fillId="0" borderId="3" xfId="1" applyNumberFormat="1" applyFont="1" applyBorder="1" applyAlignment="1">
      <alignment horizontal="right"/>
    </xf>
    <xf numFmtId="0" fontId="8" fillId="0" borderId="0" xfId="7" applyFont="1" applyAlignment="1">
      <alignment horizontal="left" wrapText="1"/>
    </xf>
    <xf numFmtId="0" fontId="8" fillId="0" borderId="0" xfId="7" applyFont="1"/>
    <xf numFmtId="0" fontId="9" fillId="0" borderId="0" xfId="0" applyFont="1" applyFill="1" applyAlignment="1">
      <alignment horizontal="center"/>
    </xf>
    <xf numFmtId="166" fontId="8" fillId="0" borderId="0" xfId="1" applyNumberFormat="1" applyFont="1" applyFill="1" applyAlignment="1"/>
    <xf numFmtId="166" fontId="8" fillId="0" borderId="0" xfId="1" applyNumberFormat="1" applyFont="1" applyFill="1" applyBorder="1" applyAlignment="1"/>
    <xf numFmtId="165" fontId="8" fillId="0" borderId="0" xfId="1" applyNumberFormat="1" applyFont="1" applyFill="1" applyBorder="1" applyAlignment="1"/>
    <xf numFmtId="0" fontId="6" fillId="0" borderId="0" xfId="15" applyFont="1"/>
    <xf numFmtId="49" fontId="6" fillId="0" borderId="0" xfId="0" applyNumberFormat="1" applyFont="1"/>
    <xf numFmtId="0" fontId="6" fillId="0" borderId="0" xfId="0" applyFont="1" applyAlignment="1">
      <alignment horizontal="left"/>
    </xf>
    <xf numFmtId="41" fontId="8" fillId="0" borderId="0" xfId="0" applyNumberFormat="1" applyFont="1" applyAlignment="1">
      <alignment horizontal="right"/>
    </xf>
    <xf numFmtId="165" fontId="8" fillId="0" borderId="0" xfId="0" applyNumberFormat="1" applyFont="1" applyBorder="1" applyAlignment="1"/>
    <xf numFmtId="0" fontId="8" fillId="0" borderId="0" xfId="0" applyFont="1" applyAlignment="1"/>
    <xf numFmtId="37" fontId="9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left"/>
    </xf>
    <xf numFmtId="0" fontId="9" fillId="0" borderId="0" xfId="0" applyFont="1" applyFill="1" applyAlignment="1">
      <alignment horizontal="center"/>
    </xf>
    <xf numFmtId="41" fontId="8" fillId="0" borderId="3" xfId="0" applyNumberFormat="1" applyFont="1" applyFill="1" applyBorder="1" applyAlignment="1"/>
    <xf numFmtId="41" fontId="24" fillId="0" borderId="0" xfId="1" applyNumberFormat="1" applyFont="1" applyFill="1" applyBorder="1" applyAlignment="1">
      <alignment horizontal="right"/>
    </xf>
    <xf numFmtId="41" fontId="8" fillId="0" borderId="0" xfId="0" applyNumberFormat="1" applyFont="1" applyFill="1" applyAlignment="1">
      <alignment horizontal="left"/>
    </xf>
    <xf numFmtId="166" fontId="6" fillId="0" borderId="0" xfId="1" applyNumberFormat="1" applyFont="1" applyFill="1" applyBorder="1" applyAlignment="1">
      <alignment horizontal="right" indent="1"/>
    </xf>
    <xf numFmtId="166" fontId="6" fillId="0" borderId="5" xfId="1" applyNumberFormat="1" applyFont="1" applyFill="1" applyBorder="1" applyAlignment="1">
      <alignment horizontal="right" indent="1"/>
    </xf>
    <xf numFmtId="41" fontId="6" fillId="0" borderId="5" xfId="1" applyNumberFormat="1" applyFont="1" applyFill="1" applyBorder="1" applyAlignment="1">
      <alignment horizontal="right"/>
    </xf>
    <xf numFmtId="41" fontId="6" fillId="0" borderId="5" xfId="0" applyNumberFormat="1" applyFont="1" applyFill="1" applyBorder="1" applyAlignment="1">
      <alignment horizontal="right"/>
    </xf>
    <xf numFmtId="165" fontId="6" fillId="0" borderId="5" xfId="0" applyNumberFormat="1" applyFont="1" applyBorder="1" applyAlignment="1"/>
    <xf numFmtId="0" fontId="9" fillId="0" borderId="0" xfId="0" applyFont="1" applyFill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16" fontId="6" fillId="0" borderId="0" xfId="0" quotePrefix="1" applyNumberFormat="1" applyFont="1"/>
    <xf numFmtId="16" fontId="6" fillId="0" borderId="0" xfId="0" quotePrefix="1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0" fontId="4" fillId="0" borderId="0" xfId="0" applyFont="1"/>
    <xf numFmtId="166" fontId="8" fillId="0" borderId="0" xfId="0" applyNumberFormat="1" applyFont="1"/>
    <xf numFmtId="0" fontId="5" fillId="0" borderId="0" xfId="0" applyFont="1"/>
    <xf numFmtId="168" fontId="8" fillId="0" borderId="1" xfId="6" applyNumberFormat="1" applyFont="1" applyBorder="1"/>
    <xf numFmtId="168" fontId="8" fillId="0" borderId="0" xfId="6" applyNumberFormat="1" applyFont="1"/>
    <xf numFmtId="168" fontId="8" fillId="0" borderId="3" xfId="6" applyNumberFormat="1" applyFont="1" applyBorder="1"/>
    <xf numFmtId="168" fontId="8" fillId="0" borderId="0" xfId="0" applyNumberFormat="1" applyFont="1"/>
    <xf numFmtId="168" fontId="8" fillId="0" borderId="3" xfId="0" applyNumberFormat="1" applyFont="1" applyBorder="1"/>
    <xf numFmtId="168" fontId="6" fillId="0" borderId="0" xfId="0" applyNumberFormat="1" applyFont="1"/>
    <xf numFmtId="168" fontId="6" fillId="0" borderId="2" xfId="6" applyNumberFormat="1" applyFont="1" applyBorder="1"/>
    <xf numFmtId="168" fontId="6" fillId="0" borderId="2" xfId="0" applyNumberFormat="1" applyFont="1" applyBorder="1"/>
    <xf numFmtId="166" fontId="8" fillId="0" borderId="4" xfId="1" applyNumberFormat="1" applyFont="1" applyFill="1" applyBorder="1" applyAlignment="1"/>
    <xf numFmtId="41" fontId="8" fillId="0" borderId="0" xfId="24" applyNumberFormat="1" applyFont="1" applyFill="1" applyBorder="1" applyAlignment="1">
      <alignment horizontal="right"/>
    </xf>
    <xf numFmtId="0" fontId="9" fillId="0" borderId="0" xfId="6" applyFont="1" applyAlignment="1">
      <alignment horizontal="right"/>
    </xf>
    <xf numFmtId="37" fontId="8" fillId="0" borderId="0" xfId="6" applyNumberFormat="1" applyFont="1" applyAlignment="1">
      <alignment horizontal="right"/>
    </xf>
    <xf numFmtId="165" fontId="8" fillId="0" borderId="0" xfId="3" applyNumberFormat="1" applyFont="1" applyBorder="1" applyAlignment="1">
      <alignment horizontal="right"/>
    </xf>
    <xf numFmtId="165" fontId="8" fillId="0" borderId="0" xfId="6" applyNumberFormat="1" applyFont="1" applyAlignment="1">
      <alignment horizontal="right"/>
    </xf>
    <xf numFmtId="166" fontId="6" fillId="0" borderId="0" xfId="1" quotePrefix="1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/>
    <xf numFmtId="168" fontId="6" fillId="0" borderId="3" xfId="6" applyNumberFormat="1" applyFont="1" applyBorder="1"/>
    <xf numFmtId="165" fontId="6" fillId="0" borderId="0" xfId="5" applyNumberFormat="1" applyFont="1" applyFill="1" applyAlignment="1">
      <alignment horizontal="right"/>
    </xf>
    <xf numFmtId="37" fontId="27" fillId="0" borderId="3" xfId="1" applyNumberFormat="1" applyFont="1" applyFill="1" applyBorder="1" applyAlignment="1">
      <alignment horizontal="right"/>
    </xf>
    <xf numFmtId="37" fontId="27" fillId="0" borderId="0" xfId="1" applyNumberFormat="1" applyFont="1" applyFill="1" applyBorder="1" applyAlignment="1">
      <alignment horizontal="right"/>
    </xf>
    <xf numFmtId="37" fontId="28" fillId="0" borderId="3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5" fontId="6" fillId="0" borderId="3" xfId="5" applyNumberFormat="1" applyFont="1" applyFill="1" applyBorder="1" applyAlignment="1"/>
    <xf numFmtId="0" fontId="6" fillId="0" borderId="0" xfId="0" applyFont="1" applyBorder="1" applyAlignment="1"/>
    <xf numFmtId="0" fontId="6" fillId="0" borderId="0" xfId="6" applyFont="1" applyFill="1" applyBorder="1" applyAlignment="1">
      <alignment horizontal="center"/>
    </xf>
    <xf numFmtId="165" fontId="6" fillId="0" borderId="3" xfId="5" applyNumberFormat="1" applyFont="1" applyFill="1" applyBorder="1" applyAlignment="1">
      <alignment horizontal="right"/>
    </xf>
    <xf numFmtId="165" fontId="6" fillId="0" borderId="6" xfId="5" applyNumberFormat="1" applyFont="1" applyFill="1" applyBorder="1" applyAlignment="1"/>
    <xf numFmtId="0" fontId="3" fillId="0" borderId="0" xfId="0" applyFont="1"/>
    <xf numFmtId="165" fontId="0" fillId="0" borderId="0" xfId="0" applyNumberFormat="1"/>
    <xf numFmtId="0" fontId="4" fillId="0" borderId="0" xfId="7" applyFont="1"/>
    <xf numFmtId="0" fontId="6" fillId="0" borderId="0" xfId="14" applyFont="1" applyAlignment="1">
      <alignment horizontal="center"/>
    </xf>
    <xf numFmtId="0" fontId="6" fillId="0" borderId="0" xfId="15" applyFont="1" applyAlignment="1">
      <alignment horizontal="center"/>
    </xf>
    <xf numFmtId="168" fontId="6" fillId="0" borderId="0" xfId="14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41" fontId="8" fillId="0" borderId="3" xfId="0" applyNumberFormat="1" applyFont="1" applyBorder="1" applyAlignment="1">
      <alignment horizontal="right"/>
    </xf>
    <xf numFmtId="0" fontId="8" fillId="0" borderId="0" xfId="12" applyFont="1" applyAlignment="1">
      <alignment horizontal="left"/>
    </xf>
    <xf numFmtId="41" fontId="8" fillId="0" borderId="0" xfId="0" applyNumberFormat="1" applyFont="1" applyAlignment="1">
      <alignment horizontal="center"/>
    </xf>
    <xf numFmtId="0" fontId="6" fillId="0" borderId="0" xfId="8" applyFont="1" applyAlignment="1">
      <alignment horizontal="left"/>
    </xf>
    <xf numFmtId="41" fontId="6" fillId="0" borderId="5" xfId="0" applyNumberFormat="1" applyFont="1" applyBorder="1" applyAlignment="1">
      <alignment horizontal="right"/>
    </xf>
    <xf numFmtId="165" fontId="6" fillId="0" borderId="5" xfId="0" applyNumberFormat="1" applyFont="1" applyBorder="1"/>
    <xf numFmtId="0" fontId="9" fillId="0" borderId="0" xfId="0" applyFont="1" applyAlignment="1">
      <alignment horizontal="center"/>
    </xf>
    <xf numFmtId="0" fontId="9" fillId="0" borderId="0" xfId="6" applyFont="1" applyFill="1" applyAlignment="1">
      <alignment horizontal="center"/>
    </xf>
    <xf numFmtId="0" fontId="8" fillId="0" borderId="0" xfId="6" applyFont="1" applyFill="1" applyBorder="1" applyAlignment="1">
      <alignment horizontal="center"/>
    </xf>
    <xf numFmtId="0" fontId="22" fillId="0" borderId="0" xfId="0" applyFont="1" applyFill="1" applyAlignment="1"/>
    <xf numFmtId="0" fontId="30" fillId="0" borderId="0" xfId="0" applyFont="1" applyFill="1" applyAlignment="1"/>
    <xf numFmtId="0" fontId="31" fillId="0" borderId="0" xfId="0" applyFont="1" applyFill="1" applyAlignment="1"/>
    <xf numFmtId="41" fontId="31" fillId="0" borderId="0" xfId="0" applyNumberFormat="1" applyFont="1" applyFill="1" applyAlignment="1"/>
    <xf numFmtId="0" fontId="9" fillId="0" borderId="0" xfId="6" applyFont="1" applyAlignment="1">
      <alignment horizontal="center"/>
    </xf>
    <xf numFmtId="41" fontId="6" fillId="0" borderId="0" xfId="3" applyNumberFormat="1" applyFont="1" applyFill="1" applyAlignment="1"/>
    <xf numFmtId="165" fontId="6" fillId="0" borderId="0" xfId="3" applyNumberFormat="1" applyFont="1" applyFill="1" applyAlignment="1"/>
    <xf numFmtId="41" fontId="6" fillId="0" borderId="0" xfId="6" applyNumberFormat="1" applyFont="1" applyAlignment="1"/>
    <xf numFmtId="165" fontId="8" fillId="0" borderId="1" xfId="3" applyNumberFormat="1" applyFont="1" applyFill="1" applyBorder="1" applyAlignment="1">
      <alignment horizontal="right"/>
    </xf>
    <xf numFmtId="41" fontId="8" fillId="0" borderId="0" xfId="6" applyNumberFormat="1" applyFont="1" applyAlignment="1"/>
    <xf numFmtId="166" fontId="6" fillId="0" borderId="3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6" fontId="6" fillId="0" borderId="5" xfId="1" applyNumberFormat="1" applyFont="1" applyFill="1" applyBorder="1" applyAlignment="1">
      <alignment horizontal="right"/>
    </xf>
    <xf numFmtId="164" fontId="0" fillId="0" borderId="0" xfId="1" applyFont="1"/>
    <xf numFmtId="166" fontId="8" fillId="0" borderId="3" xfId="1" applyNumberFormat="1" applyFont="1" applyBorder="1" applyAlignment="1">
      <alignment horizontal="right"/>
    </xf>
    <xf numFmtId="0" fontId="29" fillId="0" borderId="0" xfId="6" applyFont="1" applyFill="1" applyAlignment="1"/>
    <xf numFmtId="0" fontId="22" fillId="0" borderId="0" xfId="0" applyFont="1" applyAlignment="1"/>
    <xf numFmtId="0" fontId="20" fillId="0" borderId="0" xfId="6" applyFont="1" applyFill="1" applyAlignment="1">
      <alignment horizontal="left"/>
    </xf>
    <xf numFmtId="0" fontId="29" fillId="0" borderId="0" xfId="6" applyFont="1" applyFill="1" applyBorder="1" applyAlignment="1"/>
    <xf numFmtId="0" fontId="20" fillId="0" borderId="0" xfId="6" applyFont="1" applyFill="1" applyAlignment="1">
      <alignment horizontal="center"/>
    </xf>
    <xf numFmtId="0" fontId="29" fillId="0" borderId="0" xfId="6" applyFont="1" applyFill="1" applyBorder="1" applyAlignment="1">
      <alignment horizontal="center"/>
    </xf>
    <xf numFmtId="0" fontId="29" fillId="0" borderId="0" xfId="6" applyFont="1" applyFill="1" applyAlignment="1">
      <alignment horizontal="center"/>
    </xf>
    <xf numFmtId="0" fontId="32" fillId="0" borderId="0" xfId="6" applyFont="1" applyFill="1" applyAlignment="1">
      <alignment horizontal="center"/>
    </xf>
    <xf numFmtId="0" fontId="23" fillId="0" borderId="0" xfId="6" applyFont="1" applyFill="1" applyBorder="1" applyAlignment="1">
      <alignment horizontal="center"/>
    </xf>
    <xf numFmtId="0" fontId="23" fillId="0" borderId="0" xfId="0" applyFont="1" applyFill="1" applyAlignment="1">
      <alignment horizontal="left"/>
    </xf>
    <xf numFmtId="0" fontId="20" fillId="0" borderId="0" xfId="6" applyFont="1" applyFill="1" applyBorder="1" applyAlignment="1">
      <alignment horizontal="center"/>
    </xf>
    <xf numFmtId="41" fontId="8" fillId="0" borderId="0" xfId="6" applyNumberFormat="1" applyFont="1" applyFill="1" applyAlignment="1">
      <alignment horizontal="right"/>
    </xf>
    <xf numFmtId="0" fontId="23" fillId="0" borderId="0" xfId="6" applyFont="1" applyFill="1" applyAlignment="1">
      <alignment horizontal="left"/>
    </xf>
    <xf numFmtId="165" fontId="6" fillId="0" borderId="0" xfId="3" applyNumberFormat="1" applyFont="1" applyFill="1" applyAlignment="1">
      <alignment horizontal="right"/>
    </xf>
    <xf numFmtId="165" fontId="8" fillId="0" borderId="3" xfId="3" applyNumberFormat="1" applyFont="1" applyFill="1" applyBorder="1" applyAlignment="1">
      <alignment horizontal="right"/>
    </xf>
    <xf numFmtId="37" fontId="8" fillId="0" borderId="1" xfId="1" applyNumberFormat="1" applyFont="1" applyFill="1" applyBorder="1" applyAlignment="1"/>
    <xf numFmtId="164" fontId="8" fillId="0" borderId="1" xfId="1" applyFont="1" applyFill="1" applyBorder="1" applyAlignment="1"/>
    <xf numFmtId="164" fontId="6" fillId="0" borderId="0" xfId="1" applyFont="1" applyFill="1" applyBorder="1" applyAlignment="1"/>
    <xf numFmtId="166" fontId="6" fillId="0" borderId="0" xfId="1" applyNumberFormat="1" applyFont="1" applyFill="1" applyBorder="1" applyAlignment="1"/>
    <xf numFmtId="164" fontId="8" fillId="0" borderId="0" xfId="1" applyFont="1" applyFill="1" applyBorder="1" applyAlignment="1"/>
    <xf numFmtId="166" fontId="8" fillId="0" borderId="1" xfId="1" applyNumberFormat="1" applyFont="1" applyFill="1" applyBorder="1" applyAlignment="1"/>
    <xf numFmtId="37" fontId="8" fillId="0" borderId="2" xfId="1" applyNumberFormat="1" applyFont="1" applyFill="1" applyBorder="1" applyAlignment="1"/>
    <xf numFmtId="37" fontId="22" fillId="0" borderId="0" xfId="0" applyNumberFormat="1" applyFont="1" applyAlignment="1"/>
    <xf numFmtId="41" fontId="8" fillId="0" borderId="0" xfId="0" applyNumberFormat="1" applyFont="1" applyBorder="1" applyAlignment="1">
      <alignment horizontal="right"/>
    </xf>
    <xf numFmtId="164" fontId="22" fillId="0" borderId="0" xfId="1" applyFont="1" applyAlignment="1"/>
    <xf numFmtId="0" fontId="33" fillId="0" borderId="0" xfId="0" applyFont="1" applyFill="1" applyAlignment="1">
      <alignment horizontal="center"/>
    </xf>
    <xf numFmtId="41" fontId="22" fillId="0" borderId="0" xfId="0" applyNumberFormat="1" applyFont="1" applyFill="1" applyAlignment="1"/>
    <xf numFmtId="0" fontId="10" fillId="0" borderId="0" xfId="0" applyFont="1" applyAlignment="1"/>
    <xf numFmtId="0" fontId="9" fillId="0" borderId="0" xfId="0" applyFont="1" applyAlignment="1"/>
    <xf numFmtId="37" fontId="9" fillId="0" borderId="0" xfId="0" applyNumberFormat="1" applyFont="1" applyFill="1" applyBorder="1" applyAlignment="1">
      <alignment horizontal="center"/>
    </xf>
    <xf numFmtId="165" fontId="6" fillId="0" borderId="0" xfId="0" applyNumberFormat="1" applyFont="1" applyAlignme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Alignment="1">
      <alignment horizontal="center"/>
    </xf>
    <xf numFmtId="0" fontId="8" fillId="0" borderId="0" xfId="8" applyFont="1" applyFill="1" applyAlignment="1">
      <alignment horizontal="left"/>
    </xf>
    <xf numFmtId="0" fontId="6" fillId="0" borderId="3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1" fontId="9" fillId="0" borderId="0" xfId="0" applyNumberFormat="1" applyFont="1" applyFill="1" applyBorder="1" applyAlignment="1">
      <alignment horizontal="center"/>
    </xf>
    <xf numFmtId="49" fontId="6" fillId="0" borderId="0" xfId="7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6" fillId="0" borderId="0" xfId="7" applyNumberFormat="1" applyFont="1" applyFill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6" fillId="0" borderId="3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37" fontId="9" fillId="0" borderId="0" xfId="0" applyNumberFormat="1" applyFont="1" applyAlignment="1">
      <alignment horizontal="center"/>
    </xf>
    <xf numFmtId="0" fontId="6" fillId="0" borderId="3" xfId="0" applyFont="1" applyBorder="1" applyAlignment="1">
      <alignment horizontal="center"/>
    </xf>
    <xf numFmtId="0" fontId="9" fillId="0" borderId="0" xfId="6" applyFont="1" applyFill="1" applyAlignment="1">
      <alignment horizontal="center"/>
    </xf>
    <xf numFmtId="0" fontId="8" fillId="0" borderId="0" xfId="6" applyFont="1" applyFill="1" applyBorder="1" applyAlignment="1">
      <alignment horizontal="center"/>
    </xf>
    <xf numFmtId="0" fontId="6" fillId="0" borderId="3" xfId="6" applyFont="1" applyFill="1" applyBorder="1" applyAlignment="1">
      <alignment horizontal="center"/>
    </xf>
    <xf numFmtId="16" fontId="6" fillId="0" borderId="0" xfId="0" quotePrefix="1" applyNumberFormat="1" applyFont="1" applyFill="1" applyAlignment="1">
      <alignment horizontal="center"/>
    </xf>
  </cellXfs>
  <cellStyles count="25">
    <cellStyle name="Comma" xfId="1" builtinId="3"/>
    <cellStyle name="Comma [0] 2" xfId="2" xr:uid="{00000000-0005-0000-0000-000001000000}"/>
    <cellStyle name="Comma 11 2" xfId="19" xr:uid="{6756692D-558B-4778-87F9-1269059C8F04}"/>
    <cellStyle name="Comma 16 2" xfId="3" xr:uid="{00000000-0005-0000-0000-000002000000}"/>
    <cellStyle name="Comma 17" xfId="17" xr:uid="{00000000-0005-0000-0000-000003000000}"/>
    <cellStyle name="Comma 3 2 2 2" xfId="22" xr:uid="{36CE2D0E-601F-4C47-A148-3DF6EB151CF0}"/>
    <cellStyle name="Comma 7" xfId="24" xr:uid="{5EE77E93-A13C-4B50-9725-847890DD4341}"/>
    <cellStyle name="Comma_TBSP06-FS-Q1-English-BL" xfId="4" xr:uid="{00000000-0005-0000-0000-000004000000}"/>
    <cellStyle name="Normal" xfId="0" builtinId="0"/>
    <cellStyle name="Normal - Style2" xfId="18" xr:uid="{13B89C55-B942-4E49-AC86-45BC90BB6FE2}"/>
    <cellStyle name="Normal 2" xfId="5" xr:uid="{00000000-0005-0000-0000-000006000000}"/>
    <cellStyle name="Normal 2 2 2" xfId="20" xr:uid="{F67CD909-830A-40AB-8704-B8D9590A136B}"/>
    <cellStyle name="Normal 21" xfId="6" xr:uid="{00000000-0005-0000-0000-000007000000}"/>
    <cellStyle name="Normal 3" xfId="7" xr:uid="{00000000-0005-0000-0000-000008000000}"/>
    <cellStyle name="Normal 5" xfId="8" xr:uid="{00000000-0005-0000-0000-000009000000}"/>
    <cellStyle name="Normal 7" xfId="9" xr:uid="{00000000-0005-0000-0000-00000A000000}"/>
    <cellStyle name="Normal 8" xfId="10" xr:uid="{00000000-0005-0000-0000-00000B000000}"/>
    <cellStyle name="Normal 9" xfId="11" xr:uid="{00000000-0005-0000-0000-00000C000000}"/>
    <cellStyle name="Normal_Q1-11_FS_KPMG_TH_link" xfId="12" xr:uid="{00000000-0005-0000-0000-00000D000000}"/>
    <cellStyle name="Normal_Sunstar Chem;E;2000" xfId="13" xr:uid="{00000000-0005-0000-0000-00000E000000}"/>
    <cellStyle name="Normal_Suretex EE 06-01" xfId="14" xr:uid="{00000000-0005-0000-0000-00000F000000}"/>
    <cellStyle name="Normal_TBSP06-FS-Q1-English-BL" xfId="15" xr:uid="{00000000-0005-0000-0000-000010000000}"/>
    <cellStyle name="Percent 2 2" xfId="23" xr:uid="{35603042-9700-4ABF-9D06-126A84A6996E}"/>
    <cellStyle name="Percent 3" xfId="21" xr:uid="{FB33B392-D9DF-4AC0-B99C-1D2E406FAEA7}"/>
    <cellStyle name="ปกติ_Sheet1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4-2015\s\SAP002%20%20(Sappe)\2015\M-09\Rev%202\sap002a151b-09e-1%20Rev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sukanantatham\Documents\1%20SAPPE\2023%20Q1\FS\290423\2023-Mar-FSA-Sappe%20Pcl.%20-03e-Q1%20V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2-4"/>
      <sheetName val="PL-5-8"/>
      <sheetName val="CH-con-9"/>
      <sheetName val="CH-con-10"/>
      <sheetName val="CH-sep-11"/>
      <sheetName val="CH-sep-12"/>
      <sheetName val="CF-13-14"/>
    </sheetNames>
    <sheetDataSet>
      <sheetData sheetId="0">
        <row r="1">
          <cell r="A1" t="str">
            <v>Sappe Public Company Limited and its Subsidiaries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3-5"/>
      <sheetName val="PL-6-7"/>
      <sheetName val="SH8-9"/>
      <sheetName val="SH10-11"/>
      <sheetName val="CF 12-13"/>
    </sheetNames>
    <sheetDataSet>
      <sheetData sheetId="0">
        <row r="83">
          <cell r="E83">
            <v>-4365</v>
          </cell>
        </row>
        <row r="84">
          <cell r="E84">
            <v>1521</v>
          </cell>
        </row>
        <row r="86">
          <cell r="E86">
            <v>102240</v>
          </cell>
        </row>
      </sheetData>
      <sheetData sheetId="1">
        <row r="34">
          <cell r="D34">
            <v>274790</v>
          </cell>
        </row>
        <row r="35">
          <cell r="D35">
            <v>-11819</v>
          </cell>
        </row>
      </sheetData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6"/>
  <sheetViews>
    <sheetView view="pageBreakPreview" topLeftCell="A74" zoomScale="90" zoomScaleNormal="70" zoomScaleSheetLayoutView="90" workbookViewId="0">
      <selection activeCell="L82" sqref="L82"/>
    </sheetView>
  </sheetViews>
  <sheetFormatPr defaultColWidth="9.1796875" defaultRowHeight="14"/>
  <cols>
    <col min="1" max="1" width="40.81640625" style="139" customWidth="1"/>
    <col min="2" max="2" width="7.81640625" style="156" customWidth="1"/>
    <col min="3" max="3" width="11.7265625" style="139" customWidth="1"/>
    <col min="4" max="4" width="1" style="139" customWidth="1"/>
    <col min="5" max="5" width="11.7265625" style="139" customWidth="1"/>
    <col min="6" max="6" width="1" style="139" customWidth="1"/>
    <col min="7" max="7" width="11.7265625" style="139" customWidth="1"/>
    <col min="8" max="8" width="1" style="139" customWidth="1"/>
    <col min="9" max="9" width="11.7265625" style="139" customWidth="1"/>
    <col min="10" max="16384" width="9.1796875" style="139"/>
  </cols>
  <sheetData>
    <row r="1" spans="1:9" ht="20.5" customHeight="1">
      <c r="A1" s="185" t="s">
        <v>0</v>
      </c>
    </row>
    <row r="2" spans="1:9" ht="20.5" customHeight="1">
      <c r="A2" s="186" t="s">
        <v>1</v>
      </c>
    </row>
    <row r="3" spans="1:9" ht="20.5" customHeight="1"/>
    <row r="4" spans="1:9" ht="20.5" customHeight="1">
      <c r="C4" s="293" t="s">
        <v>83</v>
      </c>
      <c r="D4" s="293"/>
      <c r="E4" s="293"/>
      <c r="F4" s="293"/>
      <c r="G4" s="293" t="s">
        <v>85</v>
      </c>
      <c r="H4" s="293"/>
      <c r="I4" s="293"/>
    </row>
    <row r="5" spans="1:9" ht="20.5" customHeight="1">
      <c r="B5" s="187"/>
      <c r="C5" s="294" t="s">
        <v>86</v>
      </c>
      <c r="D5" s="294"/>
      <c r="E5" s="294"/>
      <c r="F5" s="294"/>
      <c r="G5" s="294" t="s">
        <v>84</v>
      </c>
      <c r="H5" s="294"/>
      <c r="I5" s="294"/>
    </row>
    <row r="6" spans="1:9" ht="20.5" customHeight="1">
      <c r="B6" s="139"/>
      <c r="C6" s="188" t="s">
        <v>178</v>
      </c>
      <c r="D6" s="189"/>
      <c r="E6" s="190" t="s">
        <v>80</v>
      </c>
      <c r="F6" s="191"/>
      <c r="G6" s="188" t="s">
        <v>178</v>
      </c>
      <c r="H6" s="189"/>
      <c r="I6" s="190" t="s">
        <v>80</v>
      </c>
    </row>
    <row r="7" spans="1:9" ht="20.5" customHeight="1">
      <c r="A7" s="192" t="s">
        <v>2</v>
      </c>
      <c r="B7" s="236" t="s">
        <v>3</v>
      </c>
      <c r="C7" s="191">
        <v>2023</v>
      </c>
      <c r="D7" s="62"/>
      <c r="E7" s="191">
        <v>2022</v>
      </c>
      <c r="F7" s="191"/>
      <c r="G7" s="191">
        <v>2023</v>
      </c>
      <c r="H7" s="62"/>
      <c r="I7" s="191">
        <v>2022</v>
      </c>
    </row>
    <row r="8" spans="1:9" ht="20.5" customHeight="1">
      <c r="A8" s="192"/>
      <c r="B8" s="236"/>
      <c r="C8" s="191" t="s">
        <v>99</v>
      </c>
      <c r="D8" s="62"/>
      <c r="E8" s="191"/>
      <c r="F8" s="191"/>
      <c r="G8" s="191" t="s">
        <v>99</v>
      </c>
      <c r="H8" s="62"/>
      <c r="I8" s="191"/>
    </row>
    <row r="9" spans="1:9" ht="20.5" customHeight="1">
      <c r="B9" s="62"/>
      <c r="C9" s="295" t="s">
        <v>4</v>
      </c>
      <c r="D9" s="295"/>
      <c r="E9" s="295"/>
      <c r="F9" s="295"/>
      <c r="G9" s="295"/>
      <c r="H9" s="295"/>
      <c r="I9" s="295"/>
    </row>
    <row r="10" spans="1:9" ht="20.5" customHeight="1">
      <c r="A10" s="138" t="s">
        <v>5</v>
      </c>
      <c r="B10" s="62"/>
    </row>
    <row r="11" spans="1:9" ht="20.5" customHeight="1">
      <c r="A11" s="139" t="s">
        <v>6</v>
      </c>
      <c r="B11" s="236"/>
      <c r="C11" s="87">
        <v>349481</v>
      </c>
      <c r="D11" s="87"/>
      <c r="E11" s="87">
        <v>298806</v>
      </c>
      <c r="F11" s="87"/>
      <c r="G11" s="87">
        <v>308906</v>
      </c>
      <c r="H11" s="87"/>
      <c r="I11" s="87">
        <v>249989</v>
      </c>
    </row>
    <row r="12" spans="1:9" ht="20.5" customHeight="1">
      <c r="A12" s="139" t="s">
        <v>7</v>
      </c>
      <c r="B12" s="236" t="s">
        <v>188</v>
      </c>
      <c r="C12" s="87">
        <v>446224</v>
      </c>
      <c r="D12" s="87"/>
      <c r="E12" s="87">
        <v>324144</v>
      </c>
      <c r="F12" s="87"/>
      <c r="G12" s="87">
        <v>419116</v>
      </c>
      <c r="H12" s="87"/>
      <c r="I12" s="87">
        <v>281165</v>
      </c>
    </row>
    <row r="13" spans="1:9" ht="20.5" customHeight="1">
      <c r="A13" s="139" t="s">
        <v>141</v>
      </c>
      <c r="B13" s="236">
        <v>2</v>
      </c>
      <c r="C13" s="87">
        <v>205776</v>
      </c>
      <c r="D13" s="87"/>
      <c r="E13" s="87">
        <v>135356</v>
      </c>
      <c r="F13" s="87"/>
      <c r="G13" s="87">
        <v>209034</v>
      </c>
      <c r="H13" s="87"/>
      <c r="I13" s="87">
        <v>145057</v>
      </c>
    </row>
    <row r="14" spans="1:9" ht="20.5" customHeight="1">
      <c r="A14" s="139" t="s">
        <v>87</v>
      </c>
      <c r="B14" s="236"/>
      <c r="C14" s="87">
        <v>0</v>
      </c>
      <c r="D14" s="87"/>
      <c r="E14" s="87">
        <v>0</v>
      </c>
      <c r="F14" s="87"/>
      <c r="G14" s="87">
        <v>5610</v>
      </c>
      <c r="H14" s="87"/>
      <c r="I14" s="87">
        <v>5610</v>
      </c>
    </row>
    <row r="15" spans="1:9" ht="20.5" customHeight="1">
      <c r="A15" s="139" t="s">
        <v>9</v>
      </c>
      <c r="B15" s="236"/>
      <c r="C15" s="87">
        <v>377430</v>
      </c>
      <c r="D15" s="87"/>
      <c r="E15" s="87">
        <v>444457</v>
      </c>
      <c r="F15" s="87"/>
      <c r="G15" s="87">
        <v>308826</v>
      </c>
      <c r="H15" s="87"/>
      <c r="I15" s="87">
        <v>383904</v>
      </c>
    </row>
    <row r="16" spans="1:9" ht="20.5" customHeight="1">
      <c r="A16" s="139" t="s">
        <v>142</v>
      </c>
      <c r="B16" s="236">
        <v>10</v>
      </c>
      <c r="C16" s="87">
        <v>1935162</v>
      </c>
      <c r="D16" s="87"/>
      <c r="E16" s="87">
        <v>1829719</v>
      </c>
      <c r="F16" s="87"/>
      <c r="G16" s="87">
        <v>1935162</v>
      </c>
      <c r="H16" s="87"/>
      <c r="I16" s="87">
        <v>1829719</v>
      </c>
    </row>
    <row r="17" spans="1:9" ht="20.5" customHeight="1">
      <c r="A17" s="139" t="s">
        <v>10</v>
      </c>
      <c r="B17" s="236"/>
      <c r="C17" s="87">
        <v>37743</v>
      </c>
      <c r="D17" s="87"/>
      <c r="E17" s="87">
        <v>46800</v>
      </c>
      <c r="F17" s="87"/>
      <c r="G17" s="87">
        <v>37223</v>
      </c>
      <c r="H17" s="87"/>
      <c r="I17" s="87">
        <v>46506</v>
      </c>
    </row>
    <row r="18" spans="1:9" ht="20.5" customHeight="1">
      <c r="A18" s="70" t="s">
        <v>11</v>
      </c>
      <c r="B18" s="236"/>
      <c r="C18" s="143">
        <f>SUM(C11:C17)</f>
        <v>3351816</v>
      </c>
      <c r="D18" s="144"/>
      <c r="E18" s="143">
        <f>SUM(E11:E17)</f>
        <v>3079282</v>
      </c>
      <c r="F18" s="144"/>
      <c r="G18" s="143">
        <f>SUM(G11:G17)</f>
        <v>3223877</v>
      </c>
      <c r="H18" s="144"/>
      <c r="I18" s="143">
        <f>SUM(I11:I17)</f>
        <v>2941950</v>
      </c>
    </row>
    <row r="19" spans="1:9" ht="20.5" customHeight="1">
      <c r="B19" s="236"/>
      <c r="C19" s="141"/>
      <c r="D19" s="141"/>
      <c r="E19" s="141"/>
      <c r="F19" s="141"/>
      <c r="G19" s="141"/>
      <c r="H19" s="141"/>
      <c r="I19" s="141"/>
    </row>
    <row r="20" spans="1:9" ht="20.5" customHeight="1">
      <c r="A20" s="138" t="s">
        <v>12</v>
      </c>
      <c r="B20" s="236"/>
      <c r="C20" s="141"/>
      <c r="D20" s="141"/>
      <c r="E20" s="141"/>
      <c r="F20" s="141"/>
      <c r="G20" s="141"/>
      <c r="H20" s="141"/>
      <c r="I20" s="141"/>
    </row>
    <row r="21" spans="1:9" ht="20.5" customHeight="1">
      <c r="A21" s="20" t="s">
        <v>143</v>
      </c>
      <c r="B21" s="236">
        <v>10</v>
      </c>
      <c r="C21" s="87">
        <v>66872</v>
      </c>
      <c r="D21" s="87"/>
      <c r="E21" s="87">
        <v>66752</v>
      </c>
      <c r="F21" s="87"/>
      <c r="G21" s="87">
        <v>66872</v>
      </c>
      <c r="H21" s="87"/>
      <c r="I21" s="87">
        <v>66752</v>
      </c>
    </row>
    <row r="22" spans="1:9" ht="20.5" customHeight="1">
      <c r="A22" s="20" t="s">
        <v>88</v>
      </c>
      <c r="B22" s="236">
        <v>4</v>
      </c>
      <c r="C22" s="87">
        <v>88803</v>
      </c>
      <c r="D22" s="87"/>
      <c r="E22" s="87">
        <v>89124</v>
      </c>
      <c r="F22" s="87"/>
      <c r="G22" s="87">
        <v>0</v>
      </c>
      <c r="H22" s="87"/>
      <c r="I22" s="87">
        <v>0</v>
      </c>
    </row>
    <row r="23" spans="1:9" ht="20.5" customHeight="1">
      <c r="A23" s="139" t="s">
        <v>189</v>
      </c>
      <c r="B23" s="236">
        <v>4</v>
      </c>
      <c r="C23" s="87">
        <v>29990</v>
      </c>
      <c r="D23" s="87"/>
      <c r="E23" s="87">
        <v>30174</v>
      </c>
      <c r="F23" s="87"/>
      <c r="G23" s="87">
        <v>0</v>
      </c>
      <c r="H23" s="87"/>
      <c r="I23" s="87">
        <v>0</v>
      </c>
    </row>
    <row r="24" spans="1:9" ht="20.5" customHeight="1">
      <c r="A24" s="139" t="s">
        <v>13</v>
      </c>
      <c r="B24" s="236">
        <v>4</v>
      </c>
      <c r="C24" s="87">
        <v>0</v>
      </c>
      <c r="D24" s="87"/>
      <c r="E24" s="87">
        <v>0</v>
      </c>
      <c r="F24" s="87"/>
      <c r="G24" s="87">
        <v>427000</v>
      </c>
      <c r="H24" s="87"/>
      <c r="I24" s="87">
        <v>420000</v>
      </c>
    </row>
    <row r="25" spans="1:9" ht="20.5" customHeight="1">
      <c r="A25" s="139" t="s">
        <v>14</v>
      </c>
      <c r="B25" s="236">
        <v>5</v>
      </c>
      <c r="C25" s="87">
        <v>1269443</v>
      </c>
      <c r="D25" s="87"/>
      <c r="E25" s="87">
        <v>1067733</v>
      </c>
      <c r="F25" s="87"/>
      <c r="G25" s="87">
        <v>1150955</v>
      </c>
      <c r="H25" s="87"/>
      <c r="I25" s="87">
        <v>946760</v>
      </c>
    </row>
    <row r="26" spans="1:9" ht="20.5" customHeight="1">
      <c r="A26" s="139" t="s">
        <v>144</v>
      </c>
      <c r="B26" s="236">
        <v>5</v>
      </c>
      <c r="C26" s="87">
        <v>61385</v>
      </c>
      <c r="D26" s="87"/>
      <c r="E26" s="87">
        <v>64212</v>
      </c>
      <c r="F26" s="87"/>
      <c r="G26" s="87">
        <v>52127</v>
      </c>
      <c r="H26" s="87"/>
      <c r="I26" s="87">
        <v>54785</v>
      </c>
    </row>
    <row r="27" spans="1:9" ht="20.5" customHeight="1">
      <c r="A27" s="139" t="s">
        <v>122</v>
      </c>
      <c r="B27" s="236"/>
      <c r="C27" s="87">
        <v>90899</v>
      </c>
      <c r="D27" s="87"/>
      <c r="E27" s="87">
        <v>90899</v>
      </c>
      <c r="F27" s="87"/>
      <c r="G27" s="87">
        <v>0</v>
      </c>
      <c r="H27" s="87"/>
      <c r="I27" s="87">
        <v>0</v>
      </c>
    </row>
    <row r="28" spans="1:9" ht="20.5" customHeight="1">
      <c r="A28" s="139" t="s">
        <v>145</v>
      </c>
      <c r="B28" s="236"/>
      <c r="C28" s="87">
        <v>36028</v>
      </c>
      <c r="D28" s="87"/>
      <c r="E28" s="87">
        <v>37043</v>
      </c>
      <c r="F28" s="87"/>
      <c r="G28" s="87">
        <v>28600</v>
      </c>
      <c r="H28" s="87"/>
      <c r="I28" s="87">
        <v>29390</v>
      </c>
    </row>
    <row r="29" spans="1:9" ht="20.5" customHeight="1">
      <c r="A29" s="139" t="s">
        <v>15</v>
      </c>
      <c r="B29" s="236"/>
      <c r="C29" s="87">
        <v>26827</v>
      </c>
      <c r="D29" s="87"/>
      <c r="E29" s="87">
        <v>26411</v>
      </c>
      <c r="F29" s="87"/>
      <c r="G29" s="87">
        <v>25410</v>
      </c>
      <c r="H29" s="87"/>
      <c r="I29" s="87">
        <v>26096</v>
      </c>
    </row>
    <row r="30" spans="1:9" ht="20.5" customHeight="1">
      <c r="A30" s="139" t="s">
        <v>16</v>
      </c>
      <c r="B30" s="236">
        <v>2</v>
      </c>
      <c r="C30" s="87">
        <v>10253</v>
      </c>
      <c r="D30" s="87"/>
      <c r="E30" s="87">
        <v>9697</v>
      </c>
      <c r="F30" s="87"/>
      <c r="G30" s="87">
        <v>5432</v>
      </c>
      <c r="H30" s="87"/>
      <c r="I30" s="87">
        <v>5432</v>
      </c>
    </row>
    <row r="31" spans="1:9" ht="20.5" customHeight="1">
      <c r="A31" s="70" t="s">
        <v>17</v>
      </c>
      <c r="B31" s="236"/>
      <c r="C31" s="145">
        <f>SUM(C21:C30)</f>
        <v>1680500</v>
      </c>
      <c r="D31" s="144"/>
      <c r="E31" s="145">
        <f t="shared" ref="E31:I31" si="0">SUM(E21:E30)</f>
        <v>1482045</v>
      </c>
      <c r="F31" s="144"/>
      <c r="G31" s="145">
        <f t="shared" si="0"/>
        <v>1756396</v>
      </c>
      <c r="H31" s="141"/>
      <c r="I31" s="145">
        <f t="shared" si="0"/>
        <v>1549215</v>
      </c>
    </row>
    <row r="32" spans="1:9" ht="20.5" customHeight="1">
      <c r="A32" s="70"/>
      <c r="B32" s="236"/>
      <c r="C32" s="141"/>
      <c r="D32" s="144"/>
      <c r="E32" s="141"/>
      <c r="F32" s="144"/>
      <c r="G32" s="141"/>
      <c r="H32" s="141"/>
      <c r="I32" s="141"/>
    </row>
    <row r="33" spans="1:9" ht="20.5" customHeight="1" thickBot="1">
      <c r="A33" s="70" t="s">
        <v>18</v>
      </c>
      <c r="B33" s="236"/>
      <c r="C33" s="148">
        <f>SUM(C18,C31)</f>
        <v>5032316</v>
      </c>
      <c r="D33" s="144"/>
      <c r="E33" s="148">
        <f>SUM(E18,E31)</f>
        <v>4561327</v>
      </c>
      <c r="F33" s="144"/>
      <c r="G33" s="148">
        <f>G18+G31</f>
        <v>4980273</v>
      </c>
      <c r="H33" s="141"/>
      <c r="I33" s="148">
        <f>I18+I31</f>
        <v>4491165</v>
      </c>
    </row>
    <row r="34" spans="1:9" ht="20.5" customHeight="1" thickTop="1">
      <c r="B34" s="236"/>
      <c r="C34" s="137"/>
      <c r="D34" s="141"/>
      <c r="E34" s="137"/>
      <c r="F34" s="142"/>
      <c r="G34" s="137"/>
      <c r="H34" s="142"/>
      <c r="I34" s="137"/>
    </row>
    <row r="35" spans="1:9" ht="20.5" customHeight="1">
      <c r="A35" s="70"/>
      <c r="B35" s="236"/>
      <c r="C35" s="193"/>
      <c r="D35" s="70"/>
      <c r="E35" s="193"/>
      <c r="F35" s="193"/>
      <c r="G35" s="193"/>
      <c r="I35" s="193"/>
    </row>
    <row r="36" spans="1:9" ht="20.5" customHeight="1">
      <c r="A36" s="185" t="s">
        <v>0</v>
      </c>
      <c r="B36" s="236"/>
    </row>
    <row r="37" spans="1:9" ht="20.5" customHeight="1">
      <c r="A37" s="186" t="s">
        <v>1</v>
      </c>
      <c r="B37" s="236"/>
    </row>
    <row r="38" spans="1:9" ht="20.5" customHeight="1">
      <c r="B38" s="236"/>
    </row>
    <row r="39" spans="1:9" ht="20.5" customHeight="1">
      <c r="C39" s="293" t="s">
        <v>83</v>
      </c>
      <c r="D39" s="293"/>
      <c r="E39" s="293"/>
      <c r="F39" s="293"/>
      <c r="G39" s="293" t="s">
        <v>85</v>
      </c>
      <c r="H39" s="293"/>
      <c r="I39" s="293"/>
    </row>
    <row r="40" spans="1:9" ht="20.5" customHeight="1">
      <c r="B40" s="187"/>
      <c r="C40" s="294" t="s">
        <v>86</v>
      </c>
      <c r="D40" s="294"/>
      <c r="E40" s="294"/>
      <c r="F40" s="294"/>
      <c r="G40" s="294" t="s">
        <v>84</v>
      </c>
      <c r="H40" s="294"/>
      <c r="I40" s="294"/>
    </row>
    <row r="41" spans="1:9" ht="20.5" customHeight="1">
      <c r="B41" s="139"/>
      <c r="C41" s="188" t="s">
        <v>178</v>
      </c>
      <c r="D41" s="189"/>
      <c r="E41" s="190" t="s">
        <v>80</v>
      </c>
      <c r="F41" s="191"/>
      <c r="G41" s="188" t="s">
        <v>178</v>
      </c>
      <c r="H41" s="189"/>
      <c r="I41" s="190" t="s">
        <v>80</v>
      </c>
    </row>
    <row r="42" spans="1:9" ht="20.5" customHeight="1">
      <c r="A42" s="192" t="s">
        <v>19</v>
      </c>
      <c r="B42" s="236" t="s">
        <v>3</v>
      </c>
      <c r="C42" s="191">
        <v>2023</v>
      </c>
      <c r="D42" s="62"/>
      <c r="E42" s="191">
        <v>2022</v>
      </c>
      <c r="F42" s="191"/>
      <c r="G42" s="191">
        <v>2023</v>
      </c>
      <c r="H42" s="62"/>
      <c r="I42" s="191">
        <v>2022</v>
      </c>
    </row>
    <row r="43" spans="1:9" ht="20.5" customHeight="1">
      <c r="A43" s="192"/>
      <c r="B43" s="236"/>
      <c r="C43" s="191" t="s">
        <v>99</v>
      </c>
      <c r="D43" s="62"/>
      <c r="E43" s="191"/>
      <c r="F43" s="191"/>
      <c r="G43" s="191" t="s">
        <v>99</v>
      </c>
      <c r="H43" s="62"/>
      <c r="I43" s="191"/>
    </row>
    <row r="44" spans="1:9" ht="20.5" customHeight="1">
      <c r="B44" s="62"/>
      <c r="C44" s="295" t="s">
        <v>4</v>
      </c>
      <c r="D44" s="295"/>
      <c r="E44" s="295"/>
      <c r="F44" s="295"/>
      <c r="G44" s="295"/>
      <c r="H44" s="295"/>
      <c r="I44" s="295"/>
    </row>
    <row r="45" spans="1:9" ht="20.5" customHeight="1">
      <c r="A45" s="138" t="s">
        <v>20</v>
      </c>
      <c r="B45" s="236"/>
    </row>
    <row r="46" spans="1:9" ht="14" hidden="1" customHeight="1">
      <c r="A46" s="139" t="s">
        <v>123</v>
      </c>
      <c r="B46" s="236">
        <v>14</v>
      </c>
      <c r="C46" s="141"/>
      <c r="D46" s="141"/>
      <c r="E46" s="141"/>
      <c r="F46" s="141"/>
      <c r="G46" s="141"/>
      <c r="H46" s="141"/>
      <c r="I46" s="141"/>
    </row>
    <row r="47" spans="1:9" ht="20.5" customHeight="1">
      <c r="A47" s="139" t="s">
        <v>171</v>
      </c>
      <c r="B47" s="236"/>
      <c r="C47" s="87">
        <v>503</v>
      </c>
      <c r="D47" s="87"/>
      <c r="E47" s="87">
        <v>1057</v>
      </c>
      <c r="F47" s="87"/>
      <c r="G47" s="87">
        <v>0</v>
      </c>
      <c r="H47" s="87"/>
      <c r="I47" s="87">
        <v>0</v>
      </c>
    </row>
    <row r="48" spans="1:9" ht="20.5" customHeight="1">
      <c r="A48" s="139" t="s">
        <v>21</v>
      </c>
      <c r="B48" s="236">
        <v>2</v>
      </c>
      <c r="C48" s="87">
        <v>298191</v>
      </c>
      <c r="D48" s="87"/>
      <c r="E48" s="87">
        <v>229971</v>
      </c>
      <c r="F48" s="87"/>
      <c r="G48" s="87">
        <v>299909</v>
      </c>
      <c r="H48" s="87"/>
      <c r="I48" s="87">
        <v>240030</v>
      </c>
    </row>
    <row r="49" spans="1:12" ht="20.5" customHeight="1">
      <c r="A49" s="139" t="s">
        <v>146</v>
      </c>
      <c r="B49" s="236" t="s">
        <v>202</v>
      </c>
      <c r="C49" s="87">
        <v>807142</v>
      </c>
      <c r="D49" s="87"/>
      <c r="E49" s="87">
        <v>734226</v>
      </c>
      <c r="F49" s="87"/>
      <c r="G49" s="87">
        <v>780702</v>
      </c>
      <c r="H49" s="87"/>
      <c r="I49" s="87">
        <v>709614</v>
      </c>
    </row>
    <row r="50" spans="1:12" ht="20.5" customHeight="1">
      <c r="A50" s="139" t="s">
        <v>172</v>
      </c>
      <c r="B50" s="236">
        <v>2</v>
      </c>
      <c r="C50" s="87">
        <v>9382</v>
      </c>
      <c r="D50" s="87"/>
      <c r="E50" s="87">
        <v>9346</v>
      </c>
      <c r="F50" s="87"/>
      <c r="G50" s="87">
        <v>0</v>
      </c>
      <c r="H50" s="87"/>
      <c r="I50" s="87">
        <v>0</v>
      </c>
    </row>
    <row r="51" spans="1:12" ht="20.5" customHeight="1">
      <c r="A51" s="139" t="s">
        <v>173</v>
      </c>
      <c r="B51" s="236">
        <v>2</v>
      </c>
      <c r="C51" s="87">
        <v>10900</v>
      </c>
      <c r="D51" s="87"/>
      <c r="E51" s="87">
        <v>10923</v>
      </c>
      <c r="F51" s="87"/>
      <c r="G51" s="87">
        <v>10445</v>
      </c>
      <c r="H51" s="87"/>
      <c r="I51" s="87">
        <v>10473</v>
      </c>
      <c r="L51" s="87"/>
    </row>
    <row r="52" spans="1:12" ht="20.5" customHeight="1">
      <c r="A52" s="139" t="s">
        <v>203</v>
      </c>
      <c r="B52" s="236"/>
      <c r="C52" s="87">
        <v>156318</v>
      </c>
      <c r="D52" s="141"/>
      <c r="E52" s="87">
        <v>85614</v>
      </c>
      <c r="F52" s="87"/>
      <c r="G52" s="87">
        <v>155629</v>
      </c>
      <c r="H52" s="87"/>
      <c r="I52" s="87">
        <v>85340</v>
      </c>
      <c r="L52" s="87"/>
    </row>
    <row r="53" spans="1:12" ht="20.5" customHeight="1">
      <c r="A53" s="70" t="s">
        <v>22</v>
      </c>
      <c r="B53" s="236"/>
      <c r="C53" s="145">
        <f>SUM(C47:C52)</f>
        <v>1282436</v>
      </c>
      <c r="D53" s="141"/>
      <c r="E53" s="145">
        <f>SUM(E47:E52)</f>
        <v>1071137</v>
      </c>
      <c r="F53" s="141"/>
      <c r="G53" s="145">
        <f t="shared" ref="G53:I53" si="1">SUM(G47:G52)</f>
        <v>1246685</v>
      </c>
      <c r="H53" s="141"/>
      <c r="I53" s="145">
        <f t="shared" si="1"/>
        <v>1045457</v>
      </c>
    </row>
    <row r="54" spans="1:12" ht="20.5" customHeight="1">
      <c r="B54" s="236"/>
      <c r="C54" s="149"/>
      <c r="D54" s="141"/>
      <c r="E54" s="149"/>
      <c r="F54" s="141"/>
      <c r="G54" s="141"/>
      <c r="H54" s="141"/>
      <c r="I54" s="141"/>
    </row>
    <row r="55" spans="1:12" ht="20.5" customHeight="1">
      <c r="A55" s="138" t="s">
        <v>23</v>
      </c>
      <c r="B55" s="139"/>
      <c r="C55" s="149"/>
      <c r="D55" s="147"/>
      <c r="E55" s="149"/>
      <c r="F55" s="147"/>
      <c r="G55" s="141"/>
      <c r="H55" s="141"/>
      <c r="I55" s="141"/>
    </row>
    <row r="56" spans="1:12" ht="20.5" customHeight="1">
      <c r="A56" s="139" t="s">
        <v>174</v>
      </c>
      <c r="B56" s="236">
        <v>2</v>
      </c>
      <c r="C56" s="87">
        <v>57969</v>
      </c>
      <c r="D56" s="87"/>
      <c r="E56" s="87">
        <v>60542</v>
      </c>
      <c r="F56" s="87"/>
      <c r="G56" s="87">
        <v>47896</v>
      </c>
      <c r="H56" s="87"/>
      <c r="I56" s="87">
        <v>50354</v>
      </c>
    </row>
    <row r="57" spans="1:12" ht="20.5" customHeight="1">
      <c r="A57" s="139" t="s">
        <v>124</v>
      </c>
      <c r="B57" s="236"/>
      <c r="C57" s="87">
        <v>0</v>
      </c>
      <c r="D57" s="87"/>
      <c r="E57" s="87">
        <v>2970</v>
      </c>
      <c r="F57" s="87"/>
      <c r="G57" s="87">
        <v>0</v>
      </c>
      <c r="H57" s="87"/>
      <c r="I57" s="87">
        <v>0</v>
      </c>
    </row>
    <row r="58" spans="1:12" ht="20.5" customHeight="1">
      <c r="A58" s="139" t="s">
        <v>114</v>
      </c>
      <c r="B58" s="236"/>
      <c r="C58" s="87">
        <v>64309</v>
      </c>
      <c r="D58" s="87"/>
      <c r="E58" s="210">
        <v>61817</v>
      </c>
      <c r="F58" s="87"/>
      <c r="G58" s="87">
        <v>62660</v>
      </c>
      <c r="H58" s="87"/>
      <c r="I58" s="87">
        <v>60334</v>
      </c>
    </row>
    <row r="59" spans="1:12" ht="20.5" customHeight="1">
      <c r="A59" s="20" t="s">
        <v>175</v>
      </c>
      <c r="B59" s="236">
        <v>2</v>
      </c>
      <c r="C59" s="87">
        <v>4846</v>
      </c>
      <c r="D59" s="87"/>
      <c r="E59" s="211">
        <v>4807</v>
      </c>
      <c r="F59" s="87"/>
      <c r="G59" s="87">
        <v>0</v>
      </c>
      <c r="H59" s="87"/>
      <c r="I59" s="87">
        <v>0</v>
      </c>
    </row>
    <row r="60" spans="1:12" ht="20.5" customHeight="1">
      <c r="A60" s="70" t="s">
        <v>24</v>
      </c>
      <c r="B60" s="236"/>
      <c r="C60" s="195">
        <f>SUM(C56:C59)</f>
        <v>127124</v>
      </c>
      <c r="D60" s="196"/>
      <c r="E60" s="195">
        <f>SUM(E56:E59)</f>
        <v>130136</v>
      </c>
      <c r="F60" s="196"/>
      <c r="G60" s="195">
        <f>SUM(G56:G59)</f>
        <v>110556</v>
      </c>
      <c r="H60" s="196"/>
      <c r="I60" s="195">
        <f>SUM(I56:I59)</f>
        <v>110688</v>
      </c>
    </row>
    <row r="61" spans="1:12" ht="20.5" customHeight="1">
      <c r="A61" s="70"/>
      <c r="B61" s="236"/>
      <c r="C61" s="152"/>
      <c r="D61" s="153"/>
      <c r="E61" s="152"/>
      <c r="F61" s="154"/>
      <c r="G61" s="154"/>
      <c r="H61" s="155"/>
      <c r="I61" s="154"/>
    </row>
    <row r="62" spans="1:12" ht="20.5" customHeight="1">
      <c r="A62" s="70" t="s">
        <v>25</v>
      </c>
      <c r="B62" s="236"/>
      <c r="C62" s="197">
        <f>SUM(C53,C60)</f>
        <v>1409560</v>
      </c>
      <c r="D62" s="198"/>
      <c r="E62" s="197">
        <f>SUM(E53,E60)</f>
        <v>1201273</v>
      </c>
      <c r="F62" s="198"/>
      <c r="G62" s="199">
        <f>G60+G53</f>
        <v>1357241</v>
      </c>
      <c r="H62" s="200"/>
      <c r="I62" s="199">
        <f>SUM(I53+I60)</f>
        <v>1156145</v>
      </c>
    </row>
    <row r="63" spans="1:12" ht="20.5" customHeight="1">
      <c r="A63" s="20"/>
      <c r="B63" s="236"/>
      <c r="C63" s="149"/>
      <c r="D63" s="149"/>
      <c r="E63" s="149"/>
      <c r="F63" s="149"/>
      <c r="G63" s="137"/>
      <c r="H63" s="151"/>
      <c r="I63" s="137"/>
    </row>
    <row r="64" spans="1:12" ht="20.5" customHeight="1">
      <c r="A64" s="70"/>
      <c r="B64" s="236"/>
      <c r="C64" s="193"/>
      <c r="D64" s="193"/>
      <c r="E64" s="193"/>
      <c r="F64" s="193"/>
      <c r="G64" s="193"/>
      <c r="I64" s="193"/>
    </row>
    <row r="65" spans="1:9" ht="20.5" customHeight="1">
      <c r="A65" s="185" t="s">
        <v>0</v>
      </c>
      <c r="B65" s="236"/>
    </row>
    <row r="66" spans="1:9" ht="20.5" customHeight="1">
      <c r="A66" s="186" t="s">
        <v>1</v>
      </c>
      <c r="B66" s="236"/>
    </row>
    <row r="67" spans="1:9" ht="20.5" customHeight="1">
      <c r="A67" s="194"/>
      <c r="B67" s="236"/>
    </row>
    <row r="68" spans="1:9" ht="20.5" customHeight="1">
      <c r="A68" s="70"/>
      <c r="B68" s="139"/>
      <c r="C68" s="293" t="s">
        <v>83</v>
      </c>
      <c r="D68" s="293"/>
      <c r="E68" s="293"/>
      <c r="F68" s="70"/>
      <c r="G68" s="293" t="s">
        <v>85</v>
      </c>
      <c r="H68" s="293"/>
      <c r="I68" s="293"/>
    </row>
    <row r="69" spans="1:9" ht="20.5" customHeight="1">
      <c r="A69" s="70"/>
      <c r="B69" s="139"/>
      <c r="C69" s="293" t="s">
        <v>86</v>
      </c>
      <c r="D69" s="293"/>
      <c r="E69" s="293"/>
      <c r="F69" s="30"/>
      <c r="G69" s="294" t="s">
        <v>84</v>
      </c>
      <c r="H69" s="294"/>
      <c r="I69" s="294"/>
    </row>
    <row r="70" spans="1:9" ht="20.5" customHeight="1">
      <c r="B70" s="236"/>
      <c r="C70" s="188" t="s">
        <v>178</v>
      </c>
      <c r="D70" s="189"/>
      <c r="E70" s="190" t="s">
        <v>80</v>
      </c>
      <c r="F70" s="191"/>
      <c r="G70" s="188" t="s">
        <v>178</v>
      </c>
      <c r="H70" s="189"/>
      <c r="I70" s="190" t="s">
        <v>80</v>
      </c>
    </row>
    <row r="71" spans="1:9" ht="20.5" customHeight="1">
      <c r="A71" s="192" t="s">
        <v>19</v>
      </c>
      <c r="B71" s="236" t="s">
        <v>3</v>
      </c>
      <c r="C71" s="191">
        <v>2023</v>
      </c>
      <c r="D71" s="62"/>
      <c r="E71" s="191">
        <v>2022</v>
      </c>
      <c r="F71" s="191"/>
      <c r="G71" s="191">
        <v>2023</v>
      </c>
      <c r="H71" s="62"/>
      <c r="I71" s="191">
        <v>2022</v>
      </c>
    </row>
    <row r="72" spans="1:9" ht="20.5" customHeight="1">
      <c r="A72" s="192"/>
      <c r="B72" s="236"/>
      <c r="C72" s="191" t="s">
        <v>99</v>
      </c>
      <c r="D72" s="62"/>
      <c r="E72" s="191"/>
      <c r="F72" s="191"/>
      <c r="G72" s="191" t="s">
        <v>99</v>
      </c>
      <c r="H72" s="62"/>
      <c r="I72" s="191"/>
    </row>
    <row r="73" spans="1:9" ht="20.5" customHeight="1">
      <c r="A73" s="70"/>
      <c r="B73" s="236"/>
      <c r="C73" s="295" t="s">
        <v>4</v>
      </c>
      <c r="D73" s="295"/>
      <c r="E73" s="295"/>
      <c r="F73" s="295"/>
      <c r="G73" s="295"/>
      <c r="H73" s="295"/>
      <c r="I73" s="295"/>
    </row>
    <row r="74" spans="1:9" ht="20.5" customHeight="1">
      <c r="A74" s="138" t="s">
        <v>26</v>
      </c>
      <c r="C74" s="157"/>
      <c r="D74" s="157"/>
      <c r="E74" s="157"/>
      <c r="F74" s="157"/>
    </row>
    <row r="75" spans="1:9" ht="20.5" customHeight="1">
      <c r="A75" s="139" t="s">
        <v>89</v>
      </c>
      <c r="B75" s="236" t="s">
        <v>204</v>
      </c>
      <c r="C75" s="147"/>
      <c r="D75" s="147"/>
      <c r="E75" s="147"/>
      <c r="F75" s="147"/>
      <c r="G75" s="147"/>
      <c r="H75" s="141"/>
      <c r="I75" s="147"/>
    </row>
    <row r="76" spans="1:9" ht="20.5" customHeight="1" thickBot="1">
      <c r="A76" s="139" t="s">
        <v>125</v>
      </c>
      <c r="B76" s="236"/>
      <c r="C76" s="201">
        <v>308438</v>
      </c>
      <c r="D76" s="200"/>
      <c r="E76" s="201">
        <v>308438</v>
      </c>
      <c r="F76" s="200"/>
      <c r="G76" s="202">
        <v>308438</v>
      </c>
      <c r="H76" s="200"/>
      <c r="I76" s="202">
        <v>308438</v>
      </c>
    </row>
    <row r="77" spans="1:9" ht="20.5" customHeight="1" thickTop="1">
      <c r="A77" s="139" t="s">
        <v>126</v>
      </c>
      <c r="B77" s="236"/>
      <c r="C77" s="140">
        <v>308289</v>
      </c>
      <c r="E77" s="17">
        <v>308289</v>
      </c>
      <c r="G77" s="140">
        <v>308289</v>
      </c>
      <c r="I77" s="17">
        <v>308289</v>
      </c>
    </row>
    <row r="78" spans="1:9" ht="20.5" customHeight="1">
      <c r="A78" s="139" t="s">
        <v>92</v>
      </c>
      <c r="B78" s="236"/>
      <c r="C78" s="147">
        <v>1082230</v>
      </c>
      <c r="D78" s="141"/>
      <c r="E78" s="17">
        <v>1082230</v>
      </c>
      <c r="F78" s="147"/>
      <c r="G78" s="147">
        <v>1082230</v>
      </c>
      <c r="H78" s="147"/>
      <c r="I78" s="17">
        <v>1082230</v>
      </c>
    </row>
    <row r="79" spans="1:9" ht="20.5" customHeight="1">
      <c r="A79" s="139" t="s">
        <v>28</v>
      </c>
      <c r="B79" s="236"/>
      <c r="C79" s="147"/>
      <c r="D79" s="147"/>
      <c r="E79" s="147"/>
      <c r="F79" s="147"/>
      <c r="G79" s="147"/>
      <c r="H79" s="147"/>
      <c r="I79" s="147"/>
    </row>
    <row r="80" spans="1:9" ht="20.5" customHeight="1">
      <c r="A80" s="139" t="s">
        <v>90</v>
      </c>
      <c r="B80" s="236"/>
      <c r="C80" s="147">
        <v>30844</v>
      </c>
      <c r="D80" s="147"/>
      <c r="E80" s="147">
        <v>30844</v>
      </c>
      <c r="F80" s="147"/>
      <c r="G80" s="147">
        <v>30844</v>
      </c>
      <c r="H80" s="147"/>
      <c r="I80" s="147">
        <v>30844</v>
      </c>
    </row>
    <row r="81" spans="1:9" ht="20.5" customHeight="1">
      <c r="A81" s="139" t="s">
        <v>91</v>
      </c>
      <c r="B81" s="236"/>
      <c r="C81" s="147">
        <v>2114085</v>
      </c>
      <c r="D81" s="147"/>
      <c r="E81" s="17">
        <v>1839295</v>
      </c>
      <c r="F81" s="147"/>
      <c r="G81" s="147">
        <v>2201669</v>
      </c>
      <c r="H81" s="147"/>
      <c r="I81" s="17">
        <v>1913657</v>
      </c>
    </row>
    <row r="82" spans="1:9" ht="20.5" customHeight="1">
      <c r="A82" s="169" t="s">
        <v>176</v>
      </c>
      <c r="B82" s="236"/>
      <c r="C82" s="147">
        <v>-4365</v>
      </c>
      <c r="D82" s="147"/>
      <c r="E82" s="19">
        <v>-4365</v>
      </c>
      <c r="F82" s="147"/>
      <c r="G82" s="146">
        <v>0</v>
      </c>
      <c r="H82" s="141"/>
      <c r="I82" s="146">
        <v>0</v>
      </c>
    </row>
    <row r="83" spans="1:9" ht="20.5" customHeight="1">
      <c r="A83" s="169" t="s">
        <v>117</v>
      </c>
      <c r="B83" s="286"/>
      <c r="C83" s="147"/>
      <c r="D83" s="147"/>
      <c r="E83" s="19"/>
      <c r="F83" s="147"/>
      <c r="G83" s="146"/>
      <c r="H83" s="141"/>
      <c r="I83" s="146"/>
    </row>
    <row r="84" spans="1:9" ht="20.5" customHeight="1">
      <c r="A84" s="158" t="s">
        <v>220</v>
      </c>
      <c r="B84" s="236"/>
      <c r="C84" s="159">
        <v>1317</v>
      </c>
      <c r="D84" s="147"/>
      <c r="E84" s="24">
        <v>1521</v>
      </c>
      <c r="F84" s="147"/>
      <c r="G84" s="160">
        <v>0</v>
      </c>
      <c r="H84" s="141"/>
      <c r="I84" s="160">
        <v>0</v>
      </c>
    </row>
    <row r="85" spans="1:9" ht="20.5" customHeight="1">
      <c r="A85" s="161" t="s">
        <v>148</v>
      </c>
      <c r="B85" s="236"/>
      <c r="C85" s="144">
        <f>SUM(C77:C84)</f>
        <v>3532400</v>
      </c>
      <c r="D85" s="144"/>
      <c r="E85" s="144">
        <f>SUM(E77:E84)</f>
        <v>3257814</v>
      </c>
      <c r="F85" s="144"/>
      <c r="G85" s="144">
        <f>SUM(G77:G84)</f>
        <v>3623032</v>
      </c>
      <c r="H85" s="141"/>
      <c r="I85" s="144">
        <f>SUM(I77:I84)</f>
        <v>3335020</v>
      </c>
    </row>
    <row r="86" spans="1:9" ht="20.5" customHeight="1">
      <c r="A86" s="158" t="s">
        <v>29</v>
      </c>
      <c r="B86" s="236"/>
      <c r="C86" s="146">
        <v>90356</v>
      </c>
      <c r="D86" s="141"/>
      <c r="E86" s="146">
        <v>102240</v>
      </c>
      <c r="F86" s="141"/>
      <c r="G86" s="146">
        <v>0</v>
      </c>
      <c r="H86" s="141"/>
      <c r="I86" s="146">
        <v>0</v>
      </c>
    </row>
    <row r="87" spans="1:9" ht="20.5" customHeight="1">
      <c r="A87" s="162" t="s">
        <v>30</v>
      </c>
      <c r="B87" s="236"/>
      <c r="C87" s="145">
        <f>SUM(C85:C86)</f>
        <v>3622756</v>
      </c>
      <c r="D87" s="144"/>
      <c r="E87" s="145">
        <f>SUM(E85:E86)</f>
        <v>3360054</v>
      </c>
      <c r="F87" s="144"/>
      <c r="G87" s="145">
        <f>SUM(G85:G86)</f>
        <v>3623032</v>
      </c>
      <c r="H87" s="141"/>
      <c r="I87" s="145">
        <f>SUM(I85:I86)</f>
        <v>3335020</v>
      </c>
    </row>
    <row r="88" spans="1:9" ht="20.5" customHeight="1">
      <c r="A88" s="162"/>
      <c r="B88" s="139"/>
      <c r="C88" s="144"/>
      <c r="D88" s="144"/>
      <c r="E88" s="144"/>
      <c r="F88" s="144"/>
      <c r="G88" s="144"/>
      <c r="H88" s="141"/>
      <c r="I88" s="144"/>
    </row>
    <row r="89" spans="1:9" ht="20.5" customHeight="1" thickBot="1">
      <c r="A89" s="70" t="s">
        <v>31</v>
      </c>
      <c r="B89" s="139"/>
      <c r="C89" s="148">
        <f>SUM(C62,C87)</f>
        <v>5032316</v>
      </c>
      <c r="D89" s="144"/>
      <c r="E89" s="148">
        <f>SUM(E62,E87)</f>
        <v>4561327</v>
      </c>
      <c r="F89" s="144"/>
      <c r="G89" s="148">
        <f>SUM(G62,G87)</f>
        <v>4980273</v>
      </c>
      <c r="H89" s="144"/>
      <c r="I89" s="148">
        <f>SUM(I62,I87)</f>
        <v>4491165</v>
      </c>
    </row>
    <row r="90" spans="1:9" ht="20.5" customHeight="1" thickTop="1">
      <c r="C90" s="141">
        <f t="shared" ref="C90:I90" si="2">C89-C33</f>
        <v>0</v>
      </c>
      <c r="D90" s="141">
        <f t="shared" si="2"/>
        <v>0</v>
      </c>
      <c r="E90" s="141">
        <f t="shared" si="2"/>
        <v>0</v>
      </c>
      <c r="F90" s="141">
        <f t="shared" si="2"/>
        <v>0</v>
      </c>
      <c r="G90" s="141">
        <f t="shared" si="2"/>
        <v>0</v>
      </c>
      <c r="H90" s="141">
        <f t="shared" si="2"/>
        <v>0</v>
      </c>
      <c r="I90" s="141">
        <f t="shared" si="2"/>
        <v>0</v>
      </c>
    </row>
    <row r="91" spans="1:9" ht="20.5" customHeight="1"/>
    <row r="92" spans="1:9" ht="20.5" customHeight="1"/>
    <row r="93" spans="1:9" ht="20.5" customHeight="1"/>
    <row r="94" spans="1:9" ht="20.5" customHeight="1"/>
    <row r="95" spans="1:9" ht="20.5" customHeight="1"/>
    <row r="96" spans="1:9" ht="20.5" customHeight="1"/>
  </sheetData>
  <mergeCells count="15">
    <mergeCell ref="G4:I4"/>
    <mergeCell ref="G5:I5"/>
    <mergeCell ref="C9:I9"/>
    <mergeCell ref="C4:F4"/>
    <mergeCell ref="C5:F5"/>
    <mergeCell ref="C69:E69"/>
    <mergeCell ref="G69:I69"/>
    <mergeCell ref="C73:I73"/>
    <mergeCell ref="C39:F39"/>
    <mergeCell ref="G39:I39"/>
    <mergeCell ref="C68:E68"/>
    <mergeCell ref="G68:I68"/>
    <mergeCell ref="C40:F40"/>
    <mergeCell ref="G40:I40"/>
    <mergeCell ref="C44:I44"/>
  </mergeCells>
  <pageMargins left="0.7" right="0.7" top="0.48" bottom="0.5" header="0.5" footer="0.5"/>
  <pageSetup paperSize="9" scale="90" firstPageNumber="2" fitToHeight="0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2" manualBreakCount="2">
    <brk id="35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9"/>
  <sheetViews>
    <sheetView view="pageBreakPreview" topLeftCell="A22" zoomScale="70" zoomScaleNormal="70" zoomScaleSheetLayoutView="70" workbookViewId="0">
      <selection activeCell="O36" sqref="O36"/>
    </sheetView>
  </sheetViews>
  <sheetFormatPr defaultColWidth="9.08984375" defaultRowHeight="20.25" customHeight="1"/>
  <cols>
    <col min="1" max="1" width="40.90625" style="239" customWidth="1"/>
    <col min="2" max="2" width="6.453125" style="241" customWidth="1"/>
    <col min="3" max="3" width="1" style="5" customWidth="1"/>
    <col min="4" max="4" width="11.7265625" style="241" customWidth="1"/>
    <col min="5" max="5" width="1" style="5" customWidth="1"/>
    <col min="6" max="6" width="11.7265625" style="241" customWidth="1"/>
    <col min="7" max="7" width="1" style="5" customWidth="1"/>
    <col min="8" max="8" width="11.7265625" style="239" customWidth="1"/>
    <col min="9" max="9" width="1" style="239" customWidth="1"/>
    <col min="10" max="10" width="11.7265625" style="239" customWidth="1"/>
    <col min="11" max="16384" width="9.08984375" style="239"/>
  </cols>
  <sheetData>
    <row r="1" spans="1:10" ht="20.25" customHeight="1">
      <c r="A1" s="1" t="str">
        <f>'[1]BS-2-4'!A1</f>
        <v>Sappe Public Company Limited and its Subsidiaries</v>
      </c>
      <c r="B1" s="239"/>
      <c r="D1" s="239"/>
      <c r="F1" s="239"/>
      <c r="H1" s="5"/>
      <c r="J1" s="5"/>
    </row>
    <row r="2" spans="1:10" ht="20.25" customHeight="1">
      <c r="A2" s="25" t="s">
        <v>32</v>
      </c>
      <c r="B2" s="239"/>
      <c r="D2" s="239"/>
      <c r="F2" s="239"/>
    </row>
    <row r="3" spans="1:10" ht="20.25" customHeight="1">
      <c r="A3" s="3"/>
      <c r="B3" s="239"/>
      <c r="D3" s="239"/>
      <c r="F3" s="239"/>
    </row>
    <row r="4" spans="1:10" ht="20.25" customHeight="1">
      <c r="A4" s="8"/>
      <c r="B4" s="239"/>
      <c r="C4" s="10"/>
      <c r="D4" s="299" t="s">
        <v>83</v>
      </c>
      <c r="E4" s="299"/>
      <c r="F4" s="299"/>
      <c r="G4" s="10"/>
      <c r="H4" s="299" t="s">
        <v>85</v>
      </c>
      <c r="I4" s="299"/>
      <c r="J4" s="299"/>
    </row>
    <row r="5" spans="1:10" ht="20.25" customHeight="1">
      <c r="A5" s="5"/>
      <c r="B5" s="239"/>
      <c r="C5" s="26"/>
      <c r="D5" s="301" t="s">
        <v>84</v>
      </c>
      <c r="E5" s="301"/>
      <c r="F5" s="301"/>
      <c r="G5" s="26"/>
      <c r="H5" s="301" t="s">
        <v>84</v>
      </c>
      <c r="I5" s="301"/>
      <c r="J5" s="301"/>
    </row>
    <row r="6" spans="1:10" ht="20" customHeight="1">
      <c r="A6" s="5"/>
      <c r="B6" s="239"/>
      <c r="C6" s="27"/>
      <c r="D6" s="300" t="s">
        <v>33</v>
      </c>
      <c r="E6" s="300"/>
      <c r="F6" s="300"/>
      <c r="G6" s="27"/>
      <c r="H6" s="300" t="s">
        <v>33</v>
      </c>
      <c r="I6" s="300"/>
      <c r="J6" s="300"/>
    </row>
    <row r="7" spans="1:10" ht="20.25" customHeight="1">
      <c r="A7" s="5"/>
      <c r="B7" s="184"/>
      <c r="C7" s="184"/>
      <c r="D7" s="298" t="s">
        <v>178</v>
      </c>
      <c r="E7" s="298"/>
      <c r="F7" s="298"/>
      <c r="G7" s="28"/>
      <c r="H7" s="298" t="s">
        <v>178</v>
      </c>
      <c r="I7" s="298"/>
      <c r="J7" s="298"/>
    </row>
    <row r="8" spans="1:10" ht="20.25" customHeight="1">
      <c r="A8" s="5"/>
      <c r="B8" s="184" t="s">
        <v>3</v>
      </c>
      <c r="C8" s="9"/>
      <c r="D8" s="7">
        <v>2023</v>
      </c>
      <c r="E8" s="9"/>
      <c r="F8" s="7">
        <v>2022</v>
      </c>
      <c r="G8" s="7"/>
      <c r="H8" s="7">
        <v>2023</v>
      </c>
      <c r="I8" s="9"/>
      <c r="J8" s="7">
        <v>2022</v>
      </c>
    </row>
    <row r="9" spans="1:10" ht="20.25" customHeight="1">
      <c r="B9" s="239"/>
      <c r="C9" s="239"/>
      <c r="D9" s="296" t="s">
        <v>4</v>
      </c>
      <c r="E9" s="296"/>
      <c r="F9" s="296"/>
      <c r="G9" s="296"/>
      <c r="H9" s="296"/>
      <c r="I9" s="296"/>
      <c r="J9" s="296"/>
    </row>
    <row r="10" spans="1:10" ht="20" customHeight="1">
      <c r="A10" s="11" t="s">
        <v>109</v>
      </c>
      <c r="B10" s="184"/>
      <c r="C10" s="29"/>
      <c r="D10" s="29"/>
      <c r="E10" s="29"/>
      <c r="F10" s="29"/>
      <c r="G10" s="29"/>
      <c r="H10" s="29"/>
      <c r="I10" s="29"/>
      <c r="J10" s="29"/>
    </row>
    <row r="11" spans="1:10" s="5" customFormat="1" ht="20.25" customHeight="1">
      <c r="A11" s="5" t="s">
        <v>34</v>
      </c>
      <c r="B11" s="236" t="s">
        <v>190</v>
      </c>
      <c r="C11" s="12"/>
      <c r="D11" s="246">
        <v>1520252</v>
      </c>
      <c r="E11" s="243"/>
      <c r="F11" s="246">
        <v>1018978</v>
      </c>
      <c r="G11" s="246"/>
      <c r="H11" s="244">
        <v>1462449</v>
      </c>
      <c r="I11" s="246"/>
      <c r="J11" s="244">
        <v>950639</v>
      </c>
    </row>
    <row r="12" spans="1:10" s="5" customFormat="1" ht="20.25" customHeight="1">
      <c r="A12" s="5" t="s">
        <v>35</v>
      </c>
      <c r="B12" s="184">
        <v>2</v>
      </c>
      <c r="C12" s="12"/>
      <c r="D12" s="246">
        <v>34564</v>
      </c>
      <c r="E12" s="243"/>
      <c r="F12" s="246">
        <v>122264</v>
      </c>
      <c r="G12" s="246"/>
      <c r="H12" s="244">
        <v>33507</v>
      </c>
      <c r="I12" s="246"/>
      <c r="J12" s="244">
        <v>120973</v>
      </c>
    </row>
    <row r="13" spans="1:10" s="5" customFormat="1" ht="21" customHeight="1">
      <c r="A13" s="5" t="s">
        <v>36</v>
      </c>
      <c r="B13" s="184"/>
      <c r="C13" s="12"/>
      <c r="D13" s="245">
        <v>15212</v>
      </c>
      <c r="E13" s="243"/>
      <c r="F13" s="245">
        <v>1499</v>
      </c>
      <c r="G13" s="246"/>
      <c r="H13" s="245">
        <v>16107</v>
      </c>
      <c r="I13" s="246"/>
      <c r="J13" s="245">
        <v>979</v>
      </c>
    </row>
    <row r="14" spans="1:10" s="5" customFormat="1" ht="20.25" customHeight="1">
      <c r="A14" s="30" t="s">
        <v>118</v>
      </c>
      <c r="C14" s="31">
        <v>0</v>
      </c>
      <c r="D14" s="247">
        <f>SUM(D11:D13)</f>
        <v>1570028</v>
      </c>
      <c r="E14" s="243"/>
      <c r="F14" s="247">
        <f>SUM(F11:F13)</f>
        <v>1142741</v>
      </c>
      <c r="G14" s="248"/>
      <c r="H14" s="247">
        <f>SUM(H11:H13)</f>
        <v>1512063</v>
      </c>
      <c r="I14" s="248"/>
      <c r="J14" s="247">
        <f>SUM(J11:J13)</f>
        <v>1072591</v>
      </c>
    </row>
    <row r="15" spans="1:10" s="5" customFormat="1" ht="12" customHeight="1">
      <c r="A15" s="30"/>
      <c r="C15" s="31"/>
      <c r="D15" s="21"/>
      <c r="E15" s="31"/>
      <c r="F15" s="21"/>
      <c r="G15" s="31"/>
      <c r="H15" s="21"/>
      <c r="I15" s="16"/>
      <c r="J15" s="21"/>
    </row>
    <row r="16" spans="1:10" s="5" customFormat="1" ht="20" customHeight="1">
      <c r="A16" s="33" t="s">
        <v>37</v>
      </c>
      <c r="C16" s="31"/>
      <c r="D16" s="21"/>
      <c r="E16" s="31"/>
      <c r="F16" s="21"/>
      <c r="G16" s="31"/>
      <c r="H16" s="21"/>
      <c r="I16" s="16"/>
      <c r="J16" s="21"/>
    </row>
    <row r="17" spans="1:10" s="5" customFormat="1" ht="22.5" customHeight="1">
      <c r="A17" s="34" t="s">
        <v>38</v>
      </c>
      <c r="B17" s="184"/>
      <c r="C17" s="31"/>
      <c r="D17" s="87">
        <v>863837</v>
      </c>
      <c r="E17" s="87"/>
      <c r="F17" s="87">
        <v>598692</v>
      </c>
      <c r="G17" s="87"/>
      <c r="H17" s="87">
        <v>809071</v>
      </c>
      <c r="I17" s="87"/>
      <c r="J17" s="87">
        <v>548215</v>
      </c>
    </row>
    <row r="18" spans="1:10" s="5" customFormat="1" ht="22.5" customHeight="1">
      <c r="A18" s="20" t="s">
        <v>110</v>
      </c>
      <c r="B18" s="184">
        <v>2</v>
      </c>
      <c r="C18" s="17"/>
      <c r="D18" s="87">
        <v>251155</v>
      </c>
      <c r="E18" s="87"/>
      <c r="F18" s="87">
        <v>266289</v>
      </c>
      <c r="G18" s="87"/>
      <c r="H18" s="87">
        <v>247311</v>
      </c>
      <c r="I18" s="87"/>
      <c r="J18" s="87">
        <v>260152</v>
      </c>
    </row>
    <row r="19" spans="1:10" s="5" customFormat="1" ht="20.25" customHeight="1">
      <c r="A19" s="20" t="s">
        <v>39</v>
      </c>
      <c r="B19" s="184">
        <v>2</v>
      </c>
      <c r="C19" s="19"/>
      <c r="D19" s="87">
        <v>103317</v>
      </c>
      <c r="E19" s="87"/>
      <c r="F19" s="87">
        <v>84419</v>
      </c>
      <c r="G19" s="87"/>
      <c r="H19" s="87">
        <v>95957</v>
      </c>
      <c r="I19" s="87"/>
      <c r="J19" s="87">
        <v>77011</v>
      </c>
    </row>
    <row r="20" spans="1:10" s="5" customFormat="1" ht="20.25" customHeight="1">
      <c r="A20" s="10" t="s">
        <v>41</v>
      </c>
      <c r="B20" s="184"/>
      <c r="C20" s="21"/>
      <c r="D20" s="32">
        <f>SUM(D17:D19)</f>
        <v>1218309</v>
      </c>
      <c r="E20" s="21"/>
      <c r="F20" s="32">
        <f>SUM(F17:F19)</f>
        <v>949400</v>
      </c>
      <c r="G20" s="21"/>
      <c r="H20" s="32">
        <f>SUM(H17:H19)</f>
        <v>1152339</v>
      </c>
      <c r="I20" s="16"/>
      <c r="J20" s="32">
        <f>SUM(J17:J19)</f>
        <v>885378</v>
      </c>
    </row>
    <row r="21" spans="1:10" s="5" customFormat="1" ht="11" customHeight="1">
      <c r="B21" s="184"/>
      <c r="C21" s="21"/>
      <c r="D21" s="16"/>
      <c r="E21" s="21"/>
      <c r="F21" s="16"/>
      <c r="G21" s="21"/>
      <c r="H21" s="16"/>
      <c r="I21" s="16"/>
      <c r="J21" s="16"/>
    </row>
    <row r="22" spans="1:10" s="5" customFormat="1" ht="20" customHeight="1">
      <c r="A22" s="172" t="s">
        <v>149</v>
      </c>
      <c r="B22" s="184"/>
      <c r="C22" s="21"/>
      <c r="D22" s="164">
        <f>D14-D20</f>
        <v>351719</v>
      </c>
      <c r="E22" s="21"/>
      <c r="F22" s="164">
        <f>F14-F20</f>
        <v>193341</v>
      </c>
      <c r="G22" s="21"/>
      <c r="H22" s="164">
        <f>H14-H20</f>
        <v>359724</v>
      </c>
      <c r="I22" s="16"/>
      <c r="J22" s="164">
        <f>J14-J20</f>
        <v>187213</v>
      </c>
    </row>
    <row r="23" spans="1:10" s="5" customFormat="1" ht="20" customHeight="1">
      <c r="A23" s="5" t="s">
        <v>40</v>
      </c>
      <c r="B23" s="184">
        <v>2</v>
      </c>
      <c r="C23" s="21"/>
      <c r="D23" s="87">
        <v>-705</v>
      </c>
      <c r="E23" s="165"/>
      <c r="F23" s="87">
        <v>-560</v>
      </c>
      <c r="G23" s="87"/>
      <c r="H23" s="87">
        <v>-513</v>
      </c>
      <c r="I23" s="87"/>
      <c r="J23" s="87">
        <v>-399</v>
      </c>
    </row>
    <row r="24" spans="1:10" s="5" customFormat="1" ht="20" customHeight="1">
      <c r="A24" s="5" t="s">
        <v>169</v>
      </c>
      <c r="B24" s="184"/>
      <c r="C24" s="21"/>
      <c r="D24" s="87"/>
      <c r="E24" s="165"/>
      <c r="F24" s="87"/>
      <c r="G24" s="87"/>
      <c r="H24" s="87"/>
      <c r="I24" s="87"/>
      <c r="J24" s="87"/>
    </row>
    <row r="25" spans="1:10" s="5" customFormat="1" ht="20" customHeight="1">
      <c r="A25" s="5" t="s">
        <v>170</v>
      </c>
      <c r="B25" s="236"/>
      <c r="C25" s="21"/>
      <c r="D25" s="87">
        <v>-20145</v>
      </c>
      <c r="E25" s="166"/>
      <c r="F25" s="87">
        <v>134</v>
      </c>
      <c r="G25" s="87"/>
      <c r="H25" s="87">
        <v>-168</v>
      </c>
      <c r="I25" s="87"/>
      <c r="J25" s="87">
        <v>69</v>
      </c>
    </row>
    <row r="26" spans="1:10" s="5" customFormat="1" ht="20" customHeight="1">
      <c r="A26" s="5" t="s">
        <v>205</v>
      </c>
      <c r="B26" s="236"/>
      <c r="C26" s="21"/>
      <c r="D26" s="87"/>
      <c r="E26" s="166"/>
      <c r="F26" s="87"/>
      <c r="G26" s="87"/>
      <c r="H26" s="87"/>
      <c r="I26" s="87"/>
      <c r="J26" s="87"/>
    </row>
    <row r="27" spans="1:10" s="5" customFormat="1" ht="20" customHeight="1">
      <c r="A27" s="5" t="s">
        <v>199</v>
      </c>
      <c r="B27" s="236"/>
      <c r="C27" s="21"/>
      <c r="D27" s="218">
        <v>-506</v>
      </c>
      <c r="E27" s="166"/>
      <c r="F27" s="218">
        <v>815</v>
      </c>
      <c r="G27" s="87"/>
      <c r="H27" s="218">
        <v>0</v>
      </c>
      <c r="I27" s="87"/>
      <c r="J27" s="218">
        <v>0</v>
      </c>
    </row>
    <row r="28" spans="1:10" s="5" customFormat="1" ht="20" customHeight="1">
      <c r="A28" s="35" t="s">
        <v>42</v>
      </c>
      <c r="B28" s="184"/>
      <c r="C28" s="31"/>
      <c r="D28" s="164">
        <f>SUM(D22:D27)</f>
        <v>330363</v>
      </c>
      <c r="E28" s="31"/>
      <c r="F28" s="164">
        <f>SUM(F22:F27)</f>
        <v>193730</v>
      </c>
      <c r="G28" s="31"/>
      <c r="H28" s="164">
        <f>SUM(H22:H27)</f>
        <v>359043</v>
      </c>
      <c r="I28" s="21"/>
      <c r="J28" s="21">
        <f>SUM(J22:J27)</f>
        <v>186883</v>
      </c>
    </row>
    <row r="29" spans="1:10" s="5" customFormat="1" ht="20.25" customHeight="1">
      <c r="A29" s="5" t="s">
        <v>95</v>
      </c>
      <c r="B29" s="184"/>
      <c r="C29" s="12"/>
      <c r="D29" s="87">
        <v>67392</v>
      </c>
      <c r="E29" s="87"/>
      <c r="F29" s="87">
        <v>37523</v>
      </c>
      <c r="G29" s="87"/>
      <c r="H29" s="87">
        <v>71031</v>
      </c>
      <c r="I29" s="87"/>
      <c r="J29" s="87">
        <v>37466</v>
      </c>
    </row>
    <row r="30" spans="1:10" s="5" customFormat="1" ht="20.25" customHeight="1" thickBot="1">
      <c r="A30" s="10" t="s">
        <v>43</v>
      </c>
      <c r="B30" s="184"/>
      <c r="C30" s="31"/>
      <c r="D30" s="203">
        <f>D28-D29</f>
        <v>262971</v>
      </c>
      <c r="E30" s="31"/>
      <c r="F30" s="36">
        <f>SUM(F28-F29)</f>
        <v>156207</v>
      </c>
      <c r="G30" s="31"/>
      <c r="H30" s="203">
        <f>H28-H29</f>
        <v>288012</v>
      </c>
      <c r="I30" s="16"/>
      <c r="J30" s="36">
        <f>J28-J29</f>
        <v>149417</v>
      </c>
    </row>
    <row r="31" spans="1:10" s="5" customFormat="1" ht="11" customHeight="1" thickTop="1">
      <c r="A31" s="10"/>
      <c r="B31" s="184"/>
      <c r="C31" s="31"/>
      <c r="D31" s="21"/>
      <c r="E31" s="31"/>
      <c r="F31" s="21"/>
      <c r="G31" s="31"/>
      <c r="H31" s="21"/>
      <c r="I31" s="16"/>
      <c r="J31" s="21"/>
    </row>
    <row r="32" spans="1:10" s="5" customFormat="1" ht="20.25" customHeight="1">
      <c r="A32" s="37" t="s">
        <v>121</v>
      </c>
      <c r="B32" s="184"/>
      <c r="C32" s="31"/>
      <c r="D32" s="21"/>
      <c r="E32" s="31"/>
      <c r="F32" s="21"/>
      <c r="G32" s="31"/>
      <c r="H32" s="21"/>
      <c r="I32" s="16"/>
      <c r="J32" s="21"/>
    </row>
    <row r="33" spans="1:12" s="10" customFormat="1" ht="20.25" customHeight="1">
      <c r="A33" s="38" t="s">
        <v>111</v>
      </c>
      <c r="B33" s="39"/>
      <c r="C33" s="16"/>
      <c r="D33" s="87">
        <v>274790</v>
      </c>
      <c r="E33" s="87">
        <v>0</v>
      </c>
      <c r="F33" s="87">
        <v>153388</v>
      </c>
      <c r="G33" s="87"/>
      <c r="H33" s="87">
        <v>288012</v>
      </c>
      <c r="I33" s="87"/>
      <c r="J33" s="87">
        <v>149417</v>
      </c>
    </row>
    <row r="34" spans="1:12" s="5" customFormat="1" ht="20.25" customHeight="1">
      <c r="A34" s="38" t="s">
        <v>44</v>
      </c>
      <c r="B34" s="184"/>
      <c r="C34" s="40"/>
      <c r="D34" s="87">
        <v>-11819</v>
      </c>
      <c r="E34" s="87"/>
      <c r="F34" s="87">
        <v>2819</v>
      </c>
      <c r="G34" s="87"/>
      <c r="H34" s="87">
        <v>0</v>
      </c>
      <c r="I34" s="87"/>
      <c r="J34" s="87">
        <v>0</v>
      </c>
    </row>
    <row r="35" spans="1:12" s="5" customFormat="1" ht="20.25" customHeight="1" thickBot="1">
      <c r="A35" s="41"/>
      <c r="B35" s="184"/>
      <c r="C35" s="31"/>
      <c r="D35" s="203">
        <f>SUM(D33:D34)</f>
        <v>262971</v>
      </c>
      <c r="E35" s="31"/>
      <c r="F35" s="203">
        <f>SUM(F33:F34)</f>
        <v>156207</v>
      </c>
      <c r="G35" s="31"/>
      <c r="H35" s="203">
        <f>SUM(H33:H34)</f>
        <v>288012</v>
      </c>
      <c r="I35" s="16"/>
      <c r="J35" s="203">
        <f>SUM(J33:J34)</f>
        <v>149417</v>
      </c>
    </row>
    <row r="36" spans="1:12" s="5" customFormat="1" ht="11" customHeight="1" thickTop="1">
      <c r="A36" s="30"/>
      <c r="B36" s="184"/>
      <c r="C36" s="31"/>
      <c r="D36" s="21"/>
      <c r="E36" s="31"/>
      <c r="F36" s="21"/>
      <c r="G36" s="31"/>
      <c r="H36" s="21"/>
      <c r="I36" s="16"/>
      <c r="J36" s="21"/>
    </row>
    <row r="37" spans="1:12" s="5" customFormat="1" ht="20.25" customHeight="1">
      <c r="A37" s="37" t="s">
        <v>112</v>
      </c>
      <c r="B37" s="184"/>
      <c r="C37" s="31"/>
      <c r="D37" s="21"/>
      <c r="E37" s="31"/>
      <c r="F37" s="21"/>
      <c r="G37" s="31"/>
      <c r="H37" s="21"/>
      <c r="I37" s="16"/>
      <c r="J37" s="21"/>
    </row>
    <row r="38" spans="1:12" s="5" customFormat="1" ht="20.25" customHeight="1" thickBot="1">
      <c r="A38" s="28" t="s">
        <v>45</v>
      </c>
      <c r="C38" s="42"/>
      <c r="D38" s="43">
        <v>0.89</v>
      </c>
      <c r="E38" s="42"/>
      <c r="F38" s="43">
        <v>0.5</v>
      </c>
      <c r="G38" s="42"/>
      <c r="H38" s="43">
        <v>0.93</v>
      </c>
      <c r="I38" s="42"/>
      <c r="J38" s="43">
        <v>0.49</v>
      </c>
    </row>
    <row r="39" spans="1:12" s="5" customFormat="1" ht="20.25" customHeight="1" thickTop="1" thickBot="1">
      <c r="A39" s="28" t="s">
        <v>106</v>
      </c>
      <c r="B39" s="184"/>
      <c r="C39" s="42"/>
      <c r="D39" s="222">
        <v>0</v>
      </c>
      <c r="E39" s="42"/>
      <c r="F39" s="43">
        <v>0.5</v>
      </c>
      <c r="G39" s="42"/>
      <c r="H39" s="222">
        <v>0</v>
      </c>
      <c r="I39" s="42"/>
      <c r="J39" s="43">
        <v>0.49</v>
      </c>
    </row>
    <row r="40" spans="1:12" s="5" customFormat="1" ht="20.25" customHeight="1" thickTop="1">
      <c r="A40" s="28"/>
      <c r="B40" s="184"/>
      <c r="C40" s="42"/>
      <c r="D40" s="184"/>
      <c r="E40" s="42"/>
      <c r="F40" s="184"/>
      <c r="G40" s="42"/>
      <c r="H40" s="44"/>
      <c r="I40" s="42"/>
      <c r="J40" s="44"/>
    </row>
    <row r="41" spans="1:12" ht="20.25" customHeight="1">
      <c r="A41" s="1" t="str">
        <f>A1</f>
        <v>Sappe Public Company Limited and its Subsidiaries</v>
      </c>
      <c r="B41" s="239"/>
      <c r="D41" s="239"/>
      <c r="F41" s="239"/>
      <c r="H41" s="5"/>
      <c r="J41" s="5"/>
    </row>
    <row r="42" spans="1:12" ht="20.25" customHeight="1">
      <c r="A42" s="25" t="s">
        <v>100</v>
      </c>
      <c r="B42" s="239"/>
      <c r="D42" s="239"/>
      <c r="F42" s="239"/>
      <c r="K42" s="297"/>
      <c r="L42" s="297"/>
    </row>
    <row r="43" spans="1:12" ht="20.25" customHeight="1">
      <c r="A43" s="8"/>
      <c r="B43" s="239"/>
      <c r="D43" s="239"/>
      <c r="F43" s="239"/>
      <c r="K43" s="298"/>
      <c r="L43" s="298"/>
    </row>
    <row r="44" spans="1:12" ht="20.25" customHeight="1">
      <c r="A44" s="8"/>
      <c r="B44" s="239"/>
      <c r="C44" s="239"/>
      <c r="D44" s="299" t="s">
        <v>83</v>
      </c>
      <c r="E44" s="299"/>
      <c r="F44" s="299"/>
      <c r="G44" s="10"/>
      <c r="H44" s="299" t="s">
        <v>85</v>
      </c>
      <c r="I44" s="299"/>
      <c r="J44" s="299"/>
      <c r="K44" s="9"/>
      <c r="L44" s="9"/>
    </row>
    <row r="45" spans="1:12" ht="20.25" customHeight="1">
      <c r="A45" s="5"/>
      <c r="B45" s="239"/>
      <c r="C45" s="239"/>
      <c r="D45" s="301" t="s">
        <v>84</v>
      </c>
      <c r="E45" s="301"/>
      <c r="F45" s="301"/>
      <c r="G45" s="26"/>
      <c r="H45" s="301" t="s">
        <v>84</v>
      </c>
      <c r="I45" s="301"/>
      <c r="J45" s="301"/>
    </row>
    <row r="46" spans="1:12" ht="21" customHeight="1">
      <c r="A46" s="5"/>
      <c r="B46" s="239"/>
      <c r="C46" s="239"/>
      <c r="D46" s="300" t="s">
        <v>33</v>
      </c>
      <c r="E46" s="300"/>
      <c r="F46" s="300"/>
      <c r="G46" s="27"/>
      <c r="H46" s="300" t="s">
        <v>33</v>
      </c>
      <c r="I46" s="300"/>
      <c r="J46" s="300"/>
    </row>
    <row r="47" spans="1:12" ht="20.25" customHeight="1">
      <c r="A47" s="5"/>
      <c r="B47" s="184"/>
      <c r="C47" s="184"/>
      <c r="D47" s="298" t="s">
        <v>178</v>
      </c>
      <c r="E47" s="298"/>
      <c r="F47" s="298"/>
      <c r="G47" s="28"/>
      <c r="H47" s="298" t="s">
        <v>178</v>
      </c>
      <c r="I47" s="298"/>
      <c r="J47" s="298"/>
    </row>
    <row r="48" spans="1:12" ht="20.25" customHeight="1">
      <c r="A48" s="5"/>
      <c r="B48" s="184"/>
      <c r="C48" s="9"/>
      <c r="D48" s="7">
        <v>2023</v>
      </c>
      <c r="E48" s="9"/>
      <c r="F48" s="7">
        <v>2022</v>
      </c>
      <c r="G48" s="7"/>
      <c r="H48" s="7">
        <v>2023</v>
      </c>
      <c r="I48" s="9"/>
      <c r="J48" s="7">
        <v>2022</v>
      </c>
    </row>
    <row r="49" spans="1:10" ht="20.25" customHeight="1">
      <c r="A49" s="239" t="s">
        <v>46</v>
      </c>
      <c r="B49" s="239"/>
      <c r="C49" s="239"/>
      <c r="D49" s="296" t="s">
        <v>4</v>
      </c>
      <c r="E49" s="296"/>
      <c r="F49" s="296"/>
      <c r="G49" s="296"/>
      <c r="H49" s="296"/>
      <c r="I49" s="296"/>
      <c r="J49" s="296"/>
    </row>
    <row r="50" spans="1:10" ht="20.25" customHeight="1">
      <c r="B50" s="239"/>
      <c r="C50" s="184"/>
      <c r="D50" s="239"/>
      <c r="E50" s="184"/>
      <c r="F50" s="239"/>
      <c r="G50" s="184"/>
      <c r="H50" s="184"/>
      <c r="I50" s="184"/>
      <c r="J50" s="184"/>
    </row>
    <row r="51" spans="1:10" ht="20.25" customHeight="1">
      <c r="A51" s="41" t="s">
        <v>43</v>
      </c>
      <c r="B51" s="5"/>
      <c r="C51" s="14"/>
      <c r="D51" s="99">
        <f>D35</f>
        <v>262971</v>
      </c>
      <c r="E51" s="100"/>
      <c r="F51" s="99">
        <f>F35</f>
        <v>156207</v>
      </c>
      <c r="G51" s="101"/>
      <c r="H51" s="99">
        <f>H35</f>
        <v>288012</v>
      </c>
      <c r="I51" s="101"/>
      <c r="J51" s="99">
        <f>J35</f>
        <v>149417</v>
      </c>
    </row>
    <row r="52" spans="1:10" ht="20.25" customHeight="1">
      <c r="A52" s="41"/>
      <c r="B52" s="5"/>
      <c r="C52" s="14"/>
      <c r="D52" s="15"/>
      <c r="E52" s="14"/>
      <c r="F52" s="15"/>
      <c r="G52" s="14"/>
      <c r="H52" s="15"/>
      <c r="I52" s="14"/>
      <c r="J52" s="15"/>
    </row>
    <row r="53" spans="1:10" ht="19.5" customHeight="1">
      <c r="A53" s="41" t="s">
        <v>47</v>
      </c>
      <c r="B53" s="5"/>
      <c r="C53" s="16"/>
      <c r="D53" s="12"/>
      <c r="E53" s="16"/>
      <c r="F53" s="12"/>
      <c r="G53" s="16"/>
      <c r="H53" s="12"/>
      <c r="I53" s="16"/>
      <c r="J53" s="12"/>
    </row>
    <row r="54" spans="1:10" ht="19.5" customHeight="1">
      <c r="A54" s="45" t="s">
        <v>127</v>
      </c>
      <c r="B54" s="5"/>
      <c r="C54" s="16"/>
      <c r="D54" s="12"/>
      <c r="E54" s="16"/>
      <c r="F54" s="12"/>
      <c r="G54" s="16"/>
      <c r="H54" s="12"/>
      <c r="I54" s="16"/>
      <c r="J54" s="12"/>
    </row>
    <row r="55" spans="1:10" ht="19.5" customHeight="1">
      <c r="A55" s="45" t="s">
        <v>113</v>
      </c>
      <c r="B55" s="5"/>
      <c r="C55" s="16"/>
      <c r="D55" s="12"/>
      <c r="E55" s="16"/>
      <c r="F55" s="12"/>
      <c r="G55" s="16"/>
      <c r="H55" s="12"/>
      <c r="I55" s="16"/>
      <c r="J55" s="12"/>
    </row>
    <row r="56" spans="1:10" ht="19.5" customHeight="1">
      <c r="A56" s="167" t="s">
        <v>150</v>
      </c>
      <c r="B56" s="5"/>
      <c r="C56" s="16"/>
      <c r="D56" s="12"/>
      <c r="E56" s="16"/>
      <c r="F56" s="12"/>
      <c r="G56" s="16"/>
      <c r="H56" s="12"/>
      <c r="I56" s="16"/>
      <c r="J56" s="12"/>
    </row>
    <row r="57" spans="1:10" ht="19.5" customHeight="1">
      <c r="A57" s="168" t="s">
        <v>151</v>
      </c>
      <c r="B57" s="5"/>
      <c r="C57" s="16"/>
      <c r="D57" s="218">
        <v>-269</v>
      </c>
      <c r="E57" s="87"/>
      <c r="F57" s="218">
        <v>305</v>
      </c>
      <c r="G57" s="87"/>
      <c r="H57" s="218">
        <v>0</v>
      </c>
      <c r="I57" s="87"/>
      <c r="J57" s="218">
        <v>0</v>
      </c>
    </row>
    <row r="58" spans="1:10" ht="20.25" customHeight="1">
      <c r="A58" s="37" t="s">
        <v>206</v>
      </c>
      <c r="B58" s="5"/>
      <c r="C58" s="21"/>
      <c r="D58" s="46"/>
      <c r="E58" s="21"/>
      <c r="F58" s="46"/>
      <c r="G58" s="21"/>
      <c r="H58" s="46"/>
      <c r="I58" s="21"/>
      <c r="J58" s="46"/>
    </row>
    <row r="59" spans="1:10" ht="20.25" customHeight="1">
      <c r="A59" s="37" t="s">
        <v>93</v>
      </c>
      <c r="B59" s="5"/>
      <c r="C59" s="31"/>
      <c r="D59" s="176">
        <f>SUM(D57)</f>
        <v>-269</v>
      </c>
      <c r="E59" s="31"/>
      <c r="F59" s="176">
        <f>SUM(F57)</f>
        <v>305</v>
      </c>
      <c r="G59" s="31"/>
      <c r="H59" s="111">
        <f>SUM(H57)</f>
        <v>0</v>
      </c>
      <c r="I59" s="14"/>
      <c r="J59" s="111">
        <f>SUM(J57)</f>
        <v>0</v>
      </c>
    </row>
    <row r="60" spans="1:10" ht="20.25" customHeight="1" thickBot="1">
      <c r="A60" s="37" t="s">
        <v>48</v>
      </c>
      <c r="B60" s="5"/>
      <c r="C60" s="47"/>
      <c r="D60" s="119">
        <f>D51+D59</f>
        <v>262702</v>
      </c>
      <c r="E60" s="47"/>
      <c r="F60" s="119">
        <f>F51+F59</f>
        <v>156512</v>
      </c>
      <c r="G60" s="47"/>
      <c r="H60" s="119">
        <f>H51+H59</f>
        <v>288012</v>
      </c>
      <c r="I60" s="47"/>
      <c r="J60" s="119">
        <f>J51+J59</f>
        <v>149417</v>
      </c>
    </row>
    <row r="61" spans="1:10" ht="14.5" thickTop="1">
      <c r="A61" s="37"/>
      <c r="B61" s="5"/>
      <c r="C61" s="47"/>
      <c r="D61" s="239"/>
      <c r="E61" s="239"/>
      <c r="F61" s="239"/>
      <c r="G61" s="239"/>
    </row>
    <row r="62" spans="1:10" ht="14">
      <c r="A62" s="37" t="s">
        <v>138</v>
      </c>
      <c r="B62" s="5"/>
      <c r="C62" s="47"/>
      <c r="D62" s="47"/>
      <c r="E62" s="47"/>
      <c r="F62" s="47"/>
      <c r="G62" s="47"/>
      <c r="H62" s="47"/>
      <c r="I62" s="47"/>
      <c r="J62" s="47"/>
    </row>
    <row r="63" spans="1:10" s="240" customFormat="1" ht="20.25" customHeight="1">
      <c r="A63" s="37" t="s">
        <v>105</v>
      </c>
      <c r="B63" s="10"/>
      <c r="C63" s="16"/>
    </row>
    <row r="64" spans="1:10" ht="20.25" customHeight="1">
      <c r="A64" s="28" t="s">
        <v>111</v>
      </c>
      <c r="B64" s="5"/>
      <c r="C64" s="21"/>
      <c r="D64" s="87">
        <v>274586</v>
      </c>
      <c r="E64" s="87"/>
      <c r="F64" s="87">
        <v>153579</v>
      </c>
      <c r="G64" s="87"/>
      <c r="H64" s="87">
        <v>288012</v>
      </c>
      <c r="I64" s="87"/>
      <c r="J64" s="87">
        <v>149417</v>
      </c>
    </row>
    <row r="65" spans="1:10" ht="20.25" customHeight="1">
      <c r="A65" s="28" t="s">
        <v>44</v>
      </c>
      <c r="B65" s="5"/>
      <c r="C65" s="31"/>
      <c r="D65" s="218">
        <v>-11884</v>
      </c>
      <c r="E65" s="87"/>
      <c r="F65" s="218">
        <v>2933</v>
      </c>
      <c r="G65" s="87"/>
      <c r="H65" s="218">
        <v>0</v>
      </c>
      <c r="I65" s="87"/>
      <c r="J65" s="218">
        <v>0</v>
      </c>
    </row>
    <row r="66" spans="1:10" ht="20.25" customHeight="1" thickBot="1">
      <c r="A66" s="37"/>
      <c r="B66" s="239"/>
      <c r="C66" s="31"/>
      <c r="D66" s="109">
        <f>SUM(D64:D65)</f>
        <v>262702</v>
      </c>
      <c r="E66" s="31"/>
      <c r="F66" s="109">
        <f>SUM(F64:F65)</f>
        <v>156512</v>
      </c>
      <c r="G66" s="31"/>
      <c r="H66" s="109">
        <f>SUM(H64:H65)</f>
        <v>288012</v>
      </c>
      <c r="I66" s="21"/>
      <c r="J66" s="109">
        <f>SUM(J64:J65)</f>
        <v>149417</v>
      </c>
    </row>
    <row r="67" spans="1:10" ht="20.25" customHeight="1" thickTop="1">
      <c r="A67" s="37"/>
      <c r="B67" s="239"/>
      <c r="C67" s="31"/>
      <c r="D67" s="21"/>
      <c r="E67" s="31"/>
      <c r="F67" s="21"/>
      <c r="G67" s="31"/>
      <c r="H67" s="21"/>
      <c r="I67" s="21"/>
      <c r="J67" s="21"/>
    </row>
    <row r="69" spans="1:10" ht="20.25" customHeight="1">
      <c r="D69" s="242"/>
      <c r="E69" s="242"/>
      <c r="F69" s="242"/>
      <c r="G69" s="242"/>
      <c r="H69" s="242"/>
      <c r="I69" s="242"/>
      <c r="J69" s="242"/>
    </row>
  </sheetData>
  <mergeCells count="20">
    <mergeCell ref="D7:F7"/>
    <mergeCell ref="H7:J7"/>
    <mergeCell ref="D9:J9"/>
    <mergeCell ref="D45:F45"/>
    <mergeCell ref="H45:J45"/>
    <mergeCell ref="D4:F4"/>
    <mergeCell ref="H4:J4"/>
    <mergeCell ref="D5:F5"/>
    <mergeCell ref="H5:J5"/>
    <mergeCell ref="D6:F6"/>
    <mergeCell ref="H6:J6"/>
    <mergeCell ref="D49:J49"/>
    <mergeCell ref="K42:L42"/>
    <mergeCell ref="K43:L43"/>
    <mergeCell ref="D44:F44"/>
    <mergeCell ref="H44:J44"/>
    <mergeCell ref="H47:J47"/>
    <mergeCell ref="D46:F46"/>
    <mergeCell ref="H46:J46"/>
    <mergeCell ref="D47:F47"/>
  </mergeCells>
  <pageMargins left="0.7" right="0.6" top="0.48" bottom="0.5" header="0.5" footer="0.5"/>
  <pageSetup paperSize="9" scale="92" firstPageNumber="5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  <firstFooter>&amp;C&amp;"Times New Roman,Regular"&amp;11 2</first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9"/>
  <sheetViews>
    <sheetView view="pageBreakPreview" topLeftCell="A4" zoomScale="90" zoomScaleNormal="70" zoomScaleSheetLayoutView="90" workbookViewId="0">
      <selection activeCell="N17" sqref="N17"/>
    </sheetView>
  </sheetViews>
  <sheetFormatPr defaultColWidth="9.08984375" defaultRowHeight="12.5"/>
  <cols>
    <col min="1" max="1" width="37.36328125" style="51" customWidth="1"/>
    <col min="2" max="2" width="5.54296875" style="51" customWidth="1"/>
    <col min="3" max="3" width="0.6328125" style="51" customWidth="1"/>
    <col min="4" max="4" width="11.26953125" style="51" bestFit="1" customWidth="1"/>
    <col min="5" max="5" width="0.90625" style="51" customWidth="1"/>
    <col min="6" max="6" width="11" style="6" customWidth="1"/>
    <col min="7" max="7" width="0.90625" style="51" customWidth="1"/>
    <col min="8" max="8" width="9.81640625" style="51" bestFit="1" customWidth="1"/>
    <col min="9" max="9" width="0.90625" style="51" customWidth="1"/>
    <col min="10" max="10" width="13.7265625" style="51" bestFit="1" customWidth="1"/>
    <col min="11" max="11" width="0.90625" style="51" customWidth="1"/>
    <col min="12" max="12" width="8.6328125" style="51" customWidth="1"/>
    <col min="13" max="13" width="0.90625" style="51" customWidth="1"/>
    <col min="14" max="14" width="14" style="51" bestFit="1" customWidth="1"/>
    <col min="15" max="15" width="0.90625" style="51" customWidth="1"/>
    <col min="16" max="16" width="14.1796875" style="51" customWidth="1"/>
    <col min="17" max="17" width="0.90625" style="51" customWidth="1"/>
    <col min="18" max="18" width="11.6328125" style="51" customWidth="1"/>
    <col min="19" max="19" width="0.6328125" style="51" customWidth="1"/>
    <col min="20" max="20" width="9.453125" style="51" customWidth="1"/>
    <col min="21" max="21" width="0.6328125" style="51" customWidth="1"/>
    <col min="22" max="22" width="11.453125" style="51" customWidth="1"/>
    <col min="23" max="16384" width="9.08984375" style="51"/>
  </cols>
  <sheetData>
    <row r="1" spans="1:22" ht="19" customHeight="1">
      <c r="A1" s="1" t="s">
        <v>0</v>
      </c>
      <c r="B1" s="49"/>
      <c r="C1" s="50"/>
      <c r="D1" s="2"/>
      <c r="E1" s="2"/>
      <c r="F1" s="2"/>
      <c r="G1" s="50"/>
      <c r="H1" s="2"/>
      <c r="I1" s="50"/>
      <c r="J1" s="50"/>
      <c r="K1" s="50"/>
      <c r="L1" s="2"/>
      <c r="M1" s="50"/>
      <c r="N1" s="2"/>
      <c r="O1" s="2"/>
      <c r="P1" s="2"/>
      <c r="V1" s="102"/>
    </row>
    <row r="2" spans="1:22" ht="19" customHeight="1">
      <c r="A2" s="52" t="s">
        <v>49</v>
      </c>
      <c r="B2" s="53"/>
      <c r="C2" s="54"/>
      <c r="D2" s="4"/>
      <c r="E2" s="4"/>
      <c r="F2" s="4"/>
      <c r="G2" s="54"/>
      <c r="H2" s="4"/>
      <c r="I2" s="54"/>
      <c r="J2" s="54"/>
      <c r="K2" s="54"/>
      <c r="L2" s="4"/>
      <c r="M2" s="54"/>
      <c r="N2" s="4"/>
      <c r="O2" s="4"/>
      <c r="P2" s="4"/>
      <c r="V2" s="102"/>
    </row>
    <row r="3" spans="1:22" ht="19" customHeight="1">
      <c r="A3" s="11"/>
      <c r="B3" s="135"/>
      <c r="C3" s="22"/>
      <c r="D3" s="73"/>
      <c r="E3" s="22"/>
      <c r="F3" s="73"/>
      <c r="G3" s="67"/>
      <c r="H3" s="108"/>
      <c r="I3" s="67"/>
      <c r="J3" s="67"/>
      <c r="K3" s="67"/>
      <c r="L3" s="73"/>
      <c r="M3" s="22"/>
      <c r="N3" s="108"/>
      <c r="O3" s="22"/>
      <c r="P3" s="108"/>
      <c r="Q3" s="22"/>
      <c r="R3" s="108"/>
      <c r="S3" s="68"/>
      <c r="T3" s="108"/>
      <c r="U3" s="68"/>
      <c r="V3" s="108"/>
    </row>
    <row r="4" spans="1:22" ht="19" customHeight="1">
      <c r="A4" s="55"/>
      <c r="B4" s="56"/>
      <c r="C4" s="57"/>
      <c r="D4" s="304" t="s">
        <v>50</v>
      </c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</row>
    <row r="5" spans="1:22" ht="19" customHeight="1">
      <c r="A5" s="55"/>
      <c r="B5" s="56"/>
      <c r="C5" s="5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60" t="s">
        <v>222</v>
      </c>
      <c r="Q5" s="287"/>
      <c r="R5" s="287"/>
      <c r="S5" s="287"/>
      <c r="T5" s="287"/>
      <c r="V5" s="102"/>
    </row>
    <row r="6" spans="1:22" ht="19" customHeight="1">
      <c r="A6" s="55"/>
      <c r="B6" s="55"/>
      <c r="C6" s="58"/>
      <c r="D6" s="5"/>
      <c r="E6" s="5"/>
      <c r="F6" s="103"/>
      <c r="G6" s="57"/>
      <c r="H6" s="57"/>
      <c r="I6" s="57"/>
      <c r="J6" s="57"/>
      <c r="K6" s="57"/>
      <c r="L6" s="302" t="s">
        <v>51</v>
      </c>
      <c r="M6" s="302"/>
      <c r="N6" s="302"/>
      <c r="P6" s="288" t="s">
        <v>221</v>
      </c>
      <c r="Q6" s="57"/>
      <c r="R6" s="57"/>
      <c r="S6" s="23"/>
      <c r="T6" s="23"/>
      <c r="U6" s="23"/>
      <c r="V6" s="23"/>
    </row>
    <row r="7" spans="1:22" ht="19" customHeight="1">
      <c r="A7" s="55"/>
      <c r="B7" s="55"/>
      <c r="C7" s="58"/>
      <c r="D7" s="5"/>
      <c r="E7" s="5"/>
      <c r="F7" s="9"/>
      <c r="G7" s="5"/>
      <c r="H7" s="5"/>
      <c r="I7" s="5"/>
      <c r="J7" s="9" t="s">
        <v>52</v>
      </c>
      <c r="K7" s="5"/>
      <c r="L7" s="5"/>
      <c r="M7" s="136"/>
      <c r="N7" s="58"/>
      <c r="O7" s="59"/>
      <c r="P7" s="59"/>
      <c r="Q7" s="60"/>
      <c r="R7" s="61" t="s">
        <v>26</v>
      </c>
      <c r="S7" s="23"/>
      <c r="T7" s="23"/>
      <c r="U7" s="23"/>
      <c r="V7" s="23"/>
    </row>
    <row r="8" spans="1:22" ht="19" customHeight="1">
      <c r="A8" s="55"/>
      <c r="B8" s="9"/>
      <c r="C8" s="59"/>
      <c r="D8" s="62" t="s">
        <v>53</v>
      </c>
      <c r="E8" s="62"/>
      <c r="F8" s="62"/>
      <c r="G8" s="62"/>
      <c r="H8" s="62"/>
      <c r="I8" s="62"/>
      <c r="J8" s="9" t="s">
        <v>54</v>
      </c>
      <c r="K8" s="62"/>
      <c r="L8" s="9"/>
      <c r="M8" s="57"/>
      <c r="N8" s="23"/>
      <c r="O8" s="57"/>
      <c r="P8" s="9"/>
      <c r="Q8" s="60"/>
      <c r="R8" s="63" t="s">
        <v>55</v>
      </c>
      <c r="S8" s="23"/>
      <c r="T8" s="64" t="s">
        <v>56</v>
      </c>
      <c r="U8" s="23"/>
      <c r="V8" s="62"/>
    </row>
    <row r="9" spans="1:22" ht="19" customHeight="1">
      <c r="A9" s="55"/>
      <c r="B9" s="9"/>
      <c r="C9" s="59"/>
      <c r="D9" s="62" t="s">
        <v>97</v>
      </c>
      <c r="E9" s="62"/>
      <c r="F9" s="9" t="s">
        <v>94</v>
      </c>
      <c r="G9" s="62"/>
      <c r="H9" s="62"/>
      <c r="I9" s="62"/>
      <c r="J9" s="9" t="s">
        <v>57</v>
      </c>
      <c r="K9" s="62"/>
      <c r="L9" s="9" t="s">
        <v>120</v>
      </c>
      <c r="M9" s="57"/>
      <c r="N9" s="23"/>
      <c r="O9" s="60"/>
      <c r="P9" s="62" t="s">
        <v>184</v>
      </c>
      <c r="Q9" s="65"/>
      <c r="R9" s="63" t="s">
        <v>58</v>
      </c>
      <c r="S9" s="23"/>
      <c r="T9" s="61" t="s">
        <v>59</v>
      </c>
      <c r="U9" s="23"/>
      <c r="V9" s="62" t="s">
        <v>101</v>
      </c>
    </row>
    <row r="10" spans="1:22" ht="19" customHeight="1">
      <c r="A10" s="55"/>
      <c r="B10" s="66" t="s">
        <v>3</v>
      </c>
      <c r="C10" s="59"/>
      <c r="D10" s="62" t="s">
        <v>60</v>
      </c>
      <c r="E10" s="62"/>
      <c r="F10" s="62" t="s">
        <v>207</v>
      </c>
      <c r="G10" s="62"/>
      <c r="H10" s="62" t="s">
        <v>27</v>
      </c>
      <c r="I10" s="62"/>
      <c r="J10" s="9" t="s">
        <v>63</v>
      </c>
      <c r="K10" s="62"/>
      <c r="L10" s="60" t="s">
        <v>119</v>
      </c>
      <c r="M10" s="57"/>
      <c r="N10" s="61" t="s">
        <v>62</v>
      </c>
      <c r="O10" s="60"/>
      <c r="P10" s="62" t="s">
        <v>185</v>
      </c>
      <c r="Q10" s="65"/>
      <c r="R10" s="63" t="s">
        <v>98</v>
      </c>
      <c r="S10" s="23"/>
      <c r="T10" s="61" t="s">
        <v>64</v>
      </c>
      <c r="U10" s="23"/>
      <c r="V10" s="63" t="s">
        <v>65</v>
      </c>
    </row>
    <row r="11" spans="1:22" ht="19" customHeight="1">
      <c r="B11" s="135"/>
      <c r="C11" s="60"/>
      <c r="D11" s="303" t="s">
        <v>4</v>
      </c>
      <c r="E11" s="303"/>
      <c r="F11" s="303"/>
      <c r="G11" s="303"/>
      <c r="H11" s="303"/>
      <c r="I11" s="303"/>
      <c r="J11" s="303"/>
      <c r="K11" s="303"/>
      <c r="L11" s="303"/>
      <c r="M11" s="303"/>
      <c r="N11" s="303"/>
      <c r="O11" s="303"/>
      <c r="P11" s="303"/>
      <c r="Q11" s="303"/>
      <c r="R11" s="303"/>
      <c r="S11" s="303"/>
      <c r="T11" s="303"/>
      <c r="V11" s="102"/>
    </row>
    <row r="12" spans="1:22" ht="19" customHeight="1">
      <c r="A12" s="10" t="s">
        <v>181</v>
      </c>
      <c r="B12" s="175"/>
      <c r="C12" s="60"/>
      <c r="D12" s="283"/>
      <c r="E12" s="283"/>
      <c r="F12" s="283"/>
      <c r="G12" s="283"/>
      <c r="H12" s="283"/>
      <c r="I12" s="283"/>
      <c r="J12" s="289"/>
      <c r="K12" s="289"/>
      <c r="L12" s="283"/>
      <c r="M12" s="283"/>
      <c r="N12" s="283"/>
      <c r="O12" s="283"/>
      <c r="P12" s="283"/>
      <c r="Q12" s="283"/>
      <c r="R12" s="283"/>
      <c r="S12" s="283"/>
      <c r="T12" s="283"/>
      <c r="U12" s="23"/>
      <c r="V12" s="284"/>
    </row>
    <row r="13" spans="1:22" ht="19" customHeight="1">
      <c r="A13" s="70" t="s">
        <v>179</v>
      </c>
      <c r="B13" s="135"/>
      <c r="C13" s="136"/>
      <c r="D13" s="204">
        <v>306087</v>
      </c>
      <c r="E13" s="205"/>
      <c r="F13" s="204">
        <v>1021354</v>
      </c>
      <c r="G13" s="205"/>
      <c r="H13" s="204">
        <v>19029</v>
      </c>
      <c r="I13" s="205"/>
      <c r="J13" s="204">
        <v>-4365</v>
      </c>
      <c r="K13" s="205"/>
      <c r="L13" s="204">
        <v>30844</v>
      </c>
      <c r="M13" s="205"/>
      <c r="N13" s="204">
        <v>1533645</v>
      </c>
      <c r="O13" s="205"/>
      <c r="P13" s="204">
        <v>-914</v>
      </c>
      <c r="Q13" s="141"/>
      <c r="R13" s="170">
        <f>SUM(D13:P13)</f>
        <v>2905680</v>
      </c>
      <c r="S13" s="141"/>
      <c r="T13" s="204">
        <v>100791</v>
      </c>
      <c r="U13" s="141"/>
      <c r="V13" s="170">
        <f>SUM(R13:T13)</f>
        <v>3006471</v>
      </c>
    </row>
    <row r="14" spans="1:22" ht="8.25" customHeight="1">
      <c r="A14" s="11"/>
      <c r="B14" s="135"/>
      <c r="C14" s="22"/>
      <c r="D14" s="73"/>
      <c r="E14" s="22"/>
      <c r="F14" s="73"/>
      <c r="G14" s="67"/>
      <c r="H14" s="108"/>
      <c r="I14" s="67"/>
      <c r="J14" s="108"/>
      <c r="K14" s="67"/>
      <c r="L14" s="73"/>
      <c r="M14" s="22"/>
      <c r="N14" s="108"/>
      <c r="O14" s="22"/>
      <c r="P14" s="108"/>
      <c r="Q14" s="22"/>
      <c r="R14" s="108"/>
      <c r="S14" s="68"/>
      <c r="T14" s="108"/>
      <c r="U14" s="68"/>
      <c r="V14" s="108"/>
    </row>
    <row r="15" spans="1:22" ht="19" customHeight="1">
      <c r="A15" s="70" t="s">
        <v>81</v>
      </c>
      <c r="B15" s="135"/>
      <c r="C15" s="136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22"/>
      <c r="P15" s="67"/>
      <c r="Q15" s="68"/>
      <c r="R15" s="67"/>
      <c r="S15" s="68"/>
      <c r="T15" s="67"/>
      <c r="U15" s="23"/>
      <c r="V15" s="284"/>
    </row>
    <row r="16" spans="1:22" ht="19" customHeight="1">
      <c r="A16" s="70" t="s">
        <v>152</v>
      </c>
      <c r="B16" s="135"/>
      <c r="C16" s="136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22"/>
      <c r="P16" s="67"/>
      <c r="Q16" s="68"/>
      <c r="R16" s="67"/>
      <c r="S16" s="68"/>
      <c r="T16" s="67"/>
      <c r="U16" s="23"/>
      <c r="V16" s="284"/>
    </row>
    <row r="17" spans="1:22" ht="19" customHeight="1">
      <c r="A17" s="138" t="s">
        <v>216</v>
      </c>
      <c r="B17" s="135"/>
      <c r="C17" s="136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22"/>
      <c r="P17" s="67"/>
      <c r="Q17" s="68"/>
      <c r="R17" s="67"/>
      <c r="S17" s="68"/>
      <c r="T17" s="67"/>
      <c r="U17" s="23"/>
      <c r="V17" s="284"/>
    </row>
    <row r="18" spans="1:22" ht="19" hidden="1" customHeight="1">
      <c r="A18" s="138" t="s">
        <v>215</v>
      </c>
      <c r="B18" s="163"/>
      <c r="C18" s="136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22"/>
      <c r="P18" s="67"/>
      <c r="Q18" s="68"/>
      <c r="R18" s="67"/>
      <c r="S18" s="68"/>
      <c r="T18" s="67"/>
      <c r="U18" s="23"/>
      <c r="V18" s="284"/>
    </row>
    <row r="19" spans="1:22" ht="19" customHeight="1">
      <c r="A19" s="23" t="s">
        <v>177</v>
      </c>
      <c r="B19" s="163">
        <v>7</v>
      </c>
      <c r="C19" s="136"/>
      <c r="D19" s="74">
        <v>1239</v>
      </c>
      <c r="E19" s="46"/>
      <c r="F19" s="74">
        <v>34065</v>
      </c>
      <c r="G19" s="46"/>
      <c r="H19" s="74">
        <v>-9828</v>
      </c>
      <c r="I19" s="46"/>
      <c r="J19" s="249">
        <v>0</v>
      </c>
      <c r="K19" s="46"/>
      <c r="L19" s="249">
        <v>0</v>
      </c>
      <c r="M19" s="250"/>
      <c r="N19" s="249">
        <v>0</v>
      </c>
      <c r="O19" s="250"/>
      <c r="P19" s="249">
        <v>0</v>
      </c>
      <c r="Q19" s="76"/>
      <c r="R19" s="74">
        <f>SUM(D19:P19)</f>
        <v>25476</v>
      </c>
      <c r="S19" s="76"/>
      <c r="T19" s="96">
        <v>0</v>
      </c>
      <c r="U19" s="76"/>
      <c r="V19" s="104">
        <f>SUM(R19:T19)</f>
        <v>25476</v>
      </c>
    </row>
    <row r="20" spans="1:22" ht="19" hidden="1" customHeight="1">
      <c r="A20" s="23" t="s">
        <v>153</v>
      </c>
      <c r="B20" s="163"/>
      <c r="C20" s="136"/>
      <c r="D20" s="96">
        <v>0</v>
      </c>
      <c r="E20" s="76"/>
      <c r="F20" s="96">
        <v>0</v>
      </c>
      <c r="G20" s="76"/>
      <c r="H20" s="213">
        <v>0</v>
      </c>
      <c r="I20" s="76"/>
      <c r="J20" s="249">
        <v>0</v>
      </c>
      <c r="K20" s="76"/>
      <c r="L20" s="249">
        <v>0</v>
      </c>
      <c r="M20" s="250"/>
      <c r="N20" s="249">
        <v>0</v>
      </c>
      <c r="O20" s="250"/>
      <c r="P20" s="249">
        <v>0</v>
      </c>
      <c r="Q20" s="76"/>
      <c r="R20" s="96"/>
      <c r="S20" s="76"/>
      <c r="T20" s="96">
        <v>0</v>
      </c>
      <c r="U20" s="76"/>
      <c r="V20" s="104">
        <f>SUM(R20:T20)</f>
        <v>0</v>
      </c>
    </row>
    <row r="21" spans="1:22" ht="19" hidden="1" customHeight="1">
      <c r="A21" s="11"/>
      <c r="B21" s="163"/>
      <c r="C21" s="136"/>
      <c r="D21" s="76"/>
      <c r="E21" s="76"/>
      <c r="F21" s="76"/>
      <c r="G21" s="76"/>
      <c r="H21" s="214"/>
      <c r="I21" s="76"/>
      <c r="J21" s="250"/>
      <c r="K21" s="76"/>
      <c r="L21" s="250"/>
      <c r="M21" s="250"/>
      <c r="N21" s="250"/>
      <c r="O21" s="250"/>
      <c r="P21" s="250"/>
      <c r="Q21" s="76"/>
      <c r="R21" s="46"/>
      <c r="S21" s="76"/>
      <c r="T21" s="76"/>
      <c r="U21" s="76"/>
      <c r="V21" s="105"/>
    </row>
    <row r="22" spans="1:22" ht="19" customHeight="1">
      <c r="A22" s="11" t="s">
        <v>217</v>
      </c>
      <c r="B22" s="135"/>
      <c r="C22" s="136"/>
      <c r="D22" s="112">
        <f>SUM(D19:D21)</f>
        <v>1239</v>
      </c>
      <c r="E22" s="117"/>
      <c r="F22" s="112">
        <f>SUM(F19:F20)</f>
        <v>34065</v>
      </c>
      <c r="G22" s="117"/>
      <c r="H22" s="215">
        <f>SUM(H19:H20)</f>
        <v>-9828</v>
      </c>
      <c r="I22" s="22"/>
      <c r="J22" s="112">
        <f>SUM(J19:J20)</f>
        <v>0</v>
      </c>
      <c r="K22" s="22"/>
      <c r="L22" s="112">
        <f>SUM(L19:L20)</f>
        <v>0</v>
      </c>
      <c r="M22" s="117"/>
      <c r="N22" s="112">
        <f>SUM(N19:N20)</f>
        <v>0</v>
      </c>
      <c r="O22" s="117"/>
      <c r="P22" s="112">
        <f>SUM(P19:P20)</f>
        <v>0</v>
      </c>
      <c r="Q22" s="22"/>
      <c r="R22" s="97">
        <f>SUM(R19:R20)</f>
        <v>25476</v>
      </c>
      <c r="S22" s="22"/>
      <c r="T22" s="72">
        <f>SUM(T19:T20)</f>
        <v>0</v>
      </c>
      <c r="U22" s="22"/>
      <c r="V22" s="116">
        <f>SUM(V19:V20)</f>
        <v>25476</v>
      </c>
    </row>
    <row r="23" spans="1:22" ht="8.25" hidden="1" customHeight="1">
      <c r="A23" s="11"/>
      <c r="B23" s="135"/>
      <c r="C23" s="22"/>
      <c r="D23" s="73"/>
      <c r="E23" s="22"/>
      <c r="F23" s="73"/>
      <c r="G23" s="67"/>
      <c r="H23" s="108"/>
      <c r="I23" s="67"/>
      <c r="J23" s="117"/>
      <c r="K23" s="67"/>
      <c r="L23" s="117"/>
      <c r="M23" s="117"/>
      <c r="N23" s="117"/>
      <c r="O23" s="117"/>
      <c r="P23" s="117"/>
      <c r="Q23" s="22"/>
      <c r="R23" s="108"/>
      <c r="S23" s="68"/>
      <c r="T23" s="108"/>
      <c r="U23" s="68"/>
      <c r="V23" s="108"/>
    </row>
    <row r="24" spans="1:22" ht="20" hidden="1" customHeight="1">
      <c r="A24" s="71" t="s">
        <v>128</v>
      </c>
      <c r="B24" s="135"/>
      <c r="C24" s="73"/>
      <c r="D24" s="73"/>
      <c r="E24" s="73"/>
      <c r="F24" s="73"/>
      <c r="G24" s="67"/>
      <c r="H24" s="120"/>
      <c r="I24" s="67"/>
      <c r="J24" s="117"/>
      <c r="K24" s="67"/>
      <c r="L24" s="117"/>
      <c r="M24" s="117"/>
      <c r="N24" s="117"/>
      <c r="O24" s="117"/>
      <c r="P24" s="117"/>
      <c r="Q24" s="22"/>
      <c r="R24" s="120"/>
      <c r="S24" s="68"/>
      <c r="T24" s="120"/>
      <c r="U24" s="68"/>
      <c r="V24" s="120"/>
    </row>
    <row r="25" spans="1:22" ht="19" hidden="1" customHeight="1">
      <c r="A25" s="88" t="s">
        <v>129</v>
      </c>
      <c r="B25" s="135"/>
      <c r="C25" s="73"/>
      <c r="D25" s="73"/>
      <c r="E25" s="73"/>
      <c r="F25" s="73"/>
      <c r="G25" s="67"/>
      <c r="H25" s="120"/>
      <c r="I25" s="67"/>
      <c r="J25" s="117"/>
      <c r="K25" s="67"/>
      <c r="L25" s="117"/>
      <c r="M25" s="117"/>
      <c r="N25" s="117"/>
      <c r="O25" s="117"/>
      <c r="P25" s="117"/>
      <c r="Q25" s="22"/>
      <c r="R25" s="120"/>
      <c r="S25" s="68"/>
      <c r="T25" s="120"/>
      <c r="U25" s="68"/>
      <c r="V25" s="120"/>
    </row>
    <row r="26" spans="1:22" ht="19" hidden="1" customHeight="1">
      <c r="A26" s="121" t="s">
        <v>130</v>
      </c>
      <c r="B26" s="135">
        <v>4</v>
      </c>
      <c r="C26" s="76"/>
      <c r="D26" s="75">
        <v>0</v>
      </c>
      <c r="E26" s="76"/>
      <c r="F26" s="75">
        <v>0</v>
      </c>
      <c r="G26" s="46"/>
      <c r="H26" s="75">
        <v>0</v>
      </c>
      <c r="I26" s="46"/>
      <c r="J26" s="250">
        <v>0</v>
      </c>
      <c r="K26" s="46"/>
      <c r="L26" s="250">
        <v>0</v>
      </c>
      <c r="M26" s="250"/>
      <c r="N26" s="250">
        <v>0</v>
      </c>
      <c r="O26" s="250"/>
      <c r="P26" s="250">
        <v>0</v>
      </c>
      <c r="Q26" s="75"/>
      <c r="R26" s="75"/>
      <c r="S26" s="68"/>
      <c r="T26" s="122"/>
      <c r="U26" s="68"/>
      <c r="V26" s="122">
        <f>SUM(R26:T26)</f>
        <v>0</v>
      </c>
    </row>
    <row r="27" spans="1:22" ht="19" hidden="1" customHeight="1">
      <c r="A27" s="11" t="s">
        <v>131</v>
      </c>
      <c r="B27" s="135"/>
      <c r="C27" s="76"/>
      <c r="D27" s="123"/>
      <c r="E27" s="76"/>
      <c r="F27" s="123"/>
      <c r="G27" s="46"/>
      <c r="H27" s="123"/>
      <c r="I27" s="46"/>
      <c r="J27" s="251"/>
      <c r="K27" s="46"/>
      <c r="L27" s="251"/>
      <c r="M27" s="250"/>
      <c r="N27" s="251"/>
      <c r="O27" s="250"/>
      <c r="P27" s="251"/>
      <c r="Q27" s="75"/>
      <c r="R27" s="123"/>
      <c r="S27" s="68"/>
      <c r="T27" s="124"/>
      <c r="U27" s="68"/>
      <c r="V27" s="124"/>
    </row>
    <row r="28" spans="1:22" ht="19" hidden="1" customHeight="1">
      <c r="A28" s="77" t="s">
        <v>132</v>
      </c>
      <c r="B28" s="135"/>
      <c r="C28" s="22"/>
      <c r="D28" s="73">
        <v>0</v>
      </c>
      <c r="E28" s="22"/>
      <c r="F28" s="73">
        <v>0</v>
      </c>
      <c r="G28" s="67"/>
      <c r="H28" s="73">
        <v>0</v>
      </c>
      <c r="I28" s="67"/>
      <c r="J28" s="117">
        <v>0</v>
      </c>
      <c r="K28" s="67"/>
      <c r="L28" s="117">
        <v>0</v>
      </c>
      <c r="M28" s="117"/>
      <c r="N28" s="117">
        <v>0</v>
      </c>
      <c r="O28" s="117"/>
      <c r="P28" s="117">
        <v>0</v>
      </c>
      <c r="Q28" s="73"/>
      <c r="R28" s="73"/>
      <c r="S28" s="68"/>
      <c r="T28" s="108">
        <f>SUM(T26:T27)</f>
        <v>0</v>
      </c>
      <c r="U28" s="68"/>
      <c r="V28" s="108">
        <f>SUM(R28:T28)</f>
        <v>0</v>
      </c>
    </row>
    <row r="29" spans="1:22" ht="19" customHeight="1">
      <c r="A29" s="10" t="s">
        <v>82</v>
      </c>
      <c r="B29" s="135"/>
      <c r="C29" s="136"/>
      <c r="D29" s="117"/>
      <c r="E29" s="117"/>
      <c r="F29" s="117"/>
      <c r="G29" s="117"/>
      <c r="H29" s="117"/>
      <c r="I29" s="22"/>
      <c r="J29" s="117"/>
      <c r="K29" s="22"/>
      <c r="L29" s="117"/>
      <c r="M29" s="117"/>
      <c r="N29" s="117"/>
      <c r="O29" s="117"/>
      <c r="P29" s="117"/>
      <c r="Q29" s="22"/>
      <c r="R29" s="67"/>
      <c r="S29" s="22"/>
      <c r="T29" s="73"/>
      <c r="U29" s="22"/>
      <c r="V29" s="171"/>
    </row>
    <row r="30" spans="1:22" ht="19" customHeight="1">
      <c r="A30" s="172" t="s">
        <v>152</v>
      </c>
      <c r="B30" s="135"/>
      <c r="C30" s="136"/>
      <c r="D30" s="112">
        <f>SUM(D22,D28)</f>
        <v>1239</v>
      </c>
      <c r="E30" s="117"/>
      <c r="F30" s="112">
        <f>SUM(F22,F28)</f>
        <v>34065</v>
      </c>
      <c r="G30" s="117"/>
      <c r="H30" s="115">
        <f>SUM(H22,H28)</f>
        <v>-9828</v>
      </c>
      <c r="I30" s="22"/>
      <c r="J30" s="112">
        <f>SUM(J22,J28)</f>
        <v>0</v>
      </c>
      <c r="K30" s="22"/>
      <c r="L30" s="112">
        <f>SUM(L22,L28)</f>
        <v>0</v>
      </c>
      <c r="M30" s="117"/>
      <c r="N30" s="112">
        <f>SUM(N22,N28)</f>
        <v>0</v>
      </c>
      <c r="O30" s="117"/>
      <c r="P30" s="112">
        <f>SUM(P22,P28)</f>
        <v>0</v>
      </c>
      <c r="Q30" s="22"/>
      <c r="R30" s="115">
        <f>SUM(R22,R28)</f>
        <v>25476</v>
      </c>
      <c r="S30" s="22"/>
      <c r="T30" s="72">
        <f>SUM(T22,T28)</f>
        <v>0</v>
      </c>
      <c r="U30" s="22"/>
      <c r="V30" s="115">
        <f>SUM(V22,V28)</f>
        <v>25476</v>
      </c>
    </row>
    <row r="31" spans="1:22" ht="8.25" customHeight="1">
      <c r="A31" s="11"/>
      <c r="B31" s="135"/>
      <c r="C31" s="22"/>
      <c r="D31" s="73"/>
      <c r="E31" s="22"/>
      <c r="F31" s="73"/>
      <c r="G31" s="67"/>
      <c r="H31" s="108"/>
      <c r="I31" s="67"/>
      <c r="J31" s="108"/>
      <c r="K31" s="67"/>
      <c r="L31" s="73"/>
      <c r="M31" s="22"/>
      <c r="N31" s="108"/>
      <c r="O31" s="22"/>
      <c r="P31" s="108"/>
      <c r="Q31" s="22"/>
      <c r="R31" s="108"/>
      <c r="S31" s="68"/>
      <c r="T31" s="108"/>
      <c r="U31" s="68"/>
      <c r="V31" s="108"/>
    </row>
    <row r="32" spans="1:22" ht="19" customHeight="1">
      <c r="A32" s="125" t="s">
        <v>66</v>
      </c>
      <c r="B32" s="135"/>
      <c r="C32" s="60"/>
      <c r="D32" s="69"/>
      <c r="E32" s="69"/>
      <c r="F32" s="69"/>
      <c r="G32" s="69"/>
      <c r="H32" s="79"/>
      <c r="I32" s="69"/>
      <c r="J32" s="67"/>
      <c r="K32" s="69"/>
      <c r="L32" s="79"/>
      <c r="M32" s="67"/>
      <c r="N32" s="67"/>
      <c r="O32" s="67"/>
      <c r="P32" s="67"/>
      <c r="Q32" s="80"/>
      <c r="R32" s="69"/>
      <c r="S32" s="80"/>
      <c r="T32" s="67"/>
      <c r="U32" s="23"/>
      <c r="V32" s="284"/>
    </row>
    <row r="33" spans="1:22" ht="19" customHeight="1">
      <c r="A33" s="81" t="s">
        <v>208</v>
      </c>
      <c r="B33" s="135"/>
      <c r="C33" s="60"/>
      <c r="D33" s="75">
        <v>0</v>
      </c>
      <c r="E33" s="75"/>
      <c r="F33" s="75">
        <v>0</v>
      </c>
      <c r="G33" s="75"/>
      <c r="H33" s="75">
        <v>0</v>
      </c>
      <c r="I33" s="75"/>
      <c r="J33" s="75">
        <v>0</v>
      </c>
      <c r="K33" s="75"/>
      <c r="L33" s="75">
        <v>0</v>
      </c>
      <c r="M33" s="46"/>
      <c r="N33" s="46">
        <v>153388</v>
      </c>
      <c r="O33" s="46"/>
      <c r="P33" s="75">
        <v>0</v>
      </c>
      <c r="Q33" s="46"/>
      <c r="R33" s="46">
        <f t="shared" ref="R33:R34" si="0">SUM(D33:P33)</f>
        <v>153388</v>
      </c>
      <c r="S33" s="46"/>
      <c r="T33" s="46">
        <v>2819</v>
      </c>
      <c r="U33" s="46"/>
      <c r="V33" s="105">
        <f>SUM(R33:T33)</f>
        <v>156207</v>
      </c>
    </row>
    <row r="34" spans="1:22" ht="19" customHeight="1">
      <c r="A34" s="81" t="s">
        <v>154</v>
      </c>
      <c r="B34" s="135"/>
      <c r="C34" s="60"/>
      <c r="D34" s="75">
        <v>0</v>
      </c>
      <c r="E34" s="75"/>
      <c r="F34" s="75">
        <v>0</v>
      </c>
      <c r="G34" s="75"/>
      <c r="H34" s="75">
        <v>0</v>
      </c>
      <c r="I34" s="75"/>
      <c r="J34" s="75">
        <v>0</v>
      </c>
      <c r="K34" s="75"/>
      <c r="L34" s="75">
        <v>0</v>
      </c>
      <c r="M34" s="76"/>
      <c r="N34" s="179">
        <v>0</v>
      </c>
      <c r="O34" s="76"/>
      <c r="P34" s="76">
        <v>191</v>
      </c>
      <c r="Q34" s="76"/>
      <c r="R34" s="46">
        <f t="shared" si="0"/>
        <v>191</v>
      </c>
      <c r="S34" s="76"/>
      <c r="T34" s="76">
        <v>114</v>
      </c>
      <c r="U34" s="76"/>
      <c r="V34" s="105">
        <f>SUM(R34:T34)</f>
        <v>305</v>
      </c>
    </row>
    <row r="35" spans="1:22" ht="19" customHeight="1">
      <c r="A35" s="291" t="s">
        <v>165</v>
      </c>
      <c r="B35" s="175"/>
      <c r="C35" s="60"/>
      <c r="D35" s="123"/>
      <c r="E35" s="75"/>
      <c r="F35" s="123"/>
      <c r="G35" s="75"/>
      <c r="H35" s="123"/>
      <c r="I35" s="75"/>
      <c r="J35" s="123"/>
      <c r="K35" s="75"/>
      <c r="L35" s="123"/>
      <c r="M35" s="76"/>
      <c r="N35" s="180"/>
      <c r="O35" s="76"/>
      <c r="P35" s="181"/>
      <c r="Q35" s="76"/>
      <c r="R35" s="182"/>
      <c r="S35" s="76"/>
      <c r="T35" s="181"/>
      <c r="U35" s="76"/>
      <c r="V35" s="183"/>
    </row>
    <row r="36" spans="1:22" ht="19" customHeight="1">
      <c r="A36" s="125" t="s">
        <v>166</v>
      </c>
      <c r="B36" s="135"/>
      <c r="C36" s="136"/>
      <c r="D36" s="72">
        <f>SUM(D33:D34)</f>
        <v>0</v>
      </c>
      <c r="E36" s="73"/>
      <c r="F36" s="72">
        <f>SUM(F33:F34)</f>
        <v>0</v>
      </c>
      <c r="G36" s="73"/>
      <c r="H36" s="72">
        <f>SUM(H33:H34)</f>
        <v>0</v>
      </c>
      <c r="I36" s="73"/>
      <c r="J36" s="72">
        <f>SUM(J33:J34)</f>
        <v>0</v>
      </c>
      <c r="K36" s="73"/>
      <c r="L36" s="72">
        <f>SUM(L33:L34)</f>
        <v>0</v>
      </c>
      <c r="M36" s="73"/>
      <c r="N36" s="112">
        <f>SUM(N33:N34)</f>
        <v>153388</v>
      </c>
      <c r="O36" s="73"/>
      <c r="P36" s="115">
        <f>SUM(P33:P34)</f>
        <v>191</v>
      </c>
      <c r="Q36" s="117"/>
      <c r="R36" s="112">
        <f>SUM(R33:R34)</f>
        <v>153579</v>
      </c>
      <c r="S36" s="117"/>
      <c r="T36" s="97">
        <f>SUM(T33:T34)</f>
        <v>2933</v>
      </c>
      <c r="U36" s="117"/>
      <c r="V36" s="112">
        <f>SUM(V33:V34)</f>
        <v>156512</v>
      </c>
    </row>
    <row r="37" spans="1:22" ht="8.25" customHeight="1">
      <c r="A37" s="11"/>
      <c r="B37" s="135"/>
      <c r="C37" s="22"/>
      <c r="D37" s="73"/>
      <c r="E37" s="22"/>
      <c r="F37" s="73"/>
      <c r="G37" s="67"/>
      <c r="H37" s="108"/>
      <c r="I37" s="67"/>
      <c r="J37" s="108"/>
      <c r="K37" s="67"/>
      <c r="L37" s="73"/>
      <c r="M37" s="22"/>
      <c r="N37" s="108"/>
      <c r="O37" s="22"/>
      <c r="P37" s="108"/>
      <c r="Q37" s="22"/>
      <c r="R37" s="108"/>
      <c r="S37" s="68"/>
      <c r="T37" s="108"/>
      <c r="U37" s="68"/>
      <c r="V37" s="108"/>
    </row>
    <row r="38" spans="1:22" ht="19" customHeight="1" thickBot="1">
      <c r="A38" s="10" t="s">
        <v>180</v>
      </c>
      <c r="B38" s="135"/>
      <c r="C38" s="60"/>
      <c r="D38" s="98">
        <f>SUM(D36,D30,D13)</f>
        <v>307326</v>
      </c>
      <c r="E38" s="22"/>
      <c r="F38" s="98">
        <f>SUM(F36,F30,F13)</f>
        <v>1055419</v>
      </c>
      <c r="G38" s="22"/>
      <c r="H38" s="98">
        <f>SUM(H36,H30,H13)</f>
        <v>9201</v>
      </c>
      <c r="I38" s="22"/>
      <c r="J38" s="98">
        <f>SUM(J36,J30,J13)</f>
        <v>-4365</v>
      </c>
      <c r="K38" s="22"/>
      <c r="L38" s="98">
        <f>SUM(L36,L30,L13)</f>
        <v>30844</v>
      </c>
      <c r="M38" s="22"/>
      <c r="N38" s="98">
        <f>SUM(N36,N30,N13)</f>
        <v>1687033</v>
      </c>
      <c r="O38" s="22"/>
      <c r="P38" s="98">
        <f>SUM(P36,P30,P13)</f>
        <v>-723</v>
      </c>
      <c r="Q38" s="80"/>
      <c r="R38" s="98">
        <f>SUM(R36,R30,R13)</f>
        <v>3084735</v>
      </c>
      <c r="S38" s="80"/>
      <c r="T38" s="98">
        <f>SUM(T36,T30,T13)</f>
        <v>103724</v>
      </c>
      <c r="U38" s="23"/>
      <c r="V38" s="98">
        <f>SUM(V36,V30,V13)</f>
        <v>3188459</v>
      </c>
    </row>
    <row r="39" spans="1:22" ht="14.5" thickTop="1">
      <c r="D39" s="23"/>
      <c r="E39" s="23"/>
      <c r="F39" s="5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</row>
  </sheetData>
  <mergeCells count="3">
    <mergeCell ref="L6:N6"/>
    <mergeCell ref="D11:T11"/>
    <mergeCell ref="D4:V4"/>
  </mergeCells>
  <pageMargins left="0.5" right="0.4" top="0.48" bottom="0.5" header="0.5" footer="0.5"/>
  <pageSetup paperSize="9" scale="84" firstPageNumber="7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78981-D96D-422F-84AB-D3A1685A7742}">
  <sheetPr>
    <pageSetUpPr fitToPage="1"/>
  </sheetPr>
  <dimension ref="A1:S26"/>
  <sheetViews>
    <sheetView view="pageBreakPreview" topLeftCell="A10" zoomScale="90" zoomScaleNormal="70" zoomScaleSheetLayoutView="90" workbookViewId="0">
      <selection activeCell="S25" sqref="S25"/>
    </sheetView>
  </sheetViews>
  <sheetFormatPr defaultColWidth="9.08984375" defaultRowHeight="12.5"/>
  <cols>
    <col min="1" max="1" width="35.90625" customWidth="1"/>
    <col min="2" max="2" width="0.6328125" customWidth="1"/>
    <col min="3" max="3" width="11.26953125" bestFit="1" customWidth="1"/>
    <col min="4" max="4" width="0.90625" customWidth="1"/>
    <col min="5" max="5" width="11" customWidth="1"/>
    <col min="6" max="6" width="0.90625" customWidth="1"/>
    <col min="7" max="7" width="13.7265625" bestFit="1" customWidth="1"/>
    <col min="8" max="8" width="0.90625" customWidth="1"/>
    <col min="9" max="9" width="8.6328125" customWidth="1"/>
    <col min="10" max="10" width="0.90625" customWidth="1"/>
    <col min="11" max="11" width="14" bestFit="1" customWidth="1"/>
    <col min="12" max="12" width="0.90625" customWidth="1"/>
    <col min="13" max="13" width="14.54296875" customWidth="1"/>
    <col min="14" max="14" width="0.90625" customWidth="1"/>
    <col min="15" max="15" width="11.6328125" customWidth="1"/>
    <col min="16" max="16" width="0.6328125" customWidth="1"/>
    <col min="17" max="17" width="9.453125" customWidth="1"/>
    <col min="18" max="18" width="0.6328125" customWidth="1"/>
    <col min="19" max="19" width="11.453125" customWidth="1"/>
  </cols>
  <sheetData>
    <row r="1" spans="1:19" ht="19" customHeight="1">
      <c r="A1" s="185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S1" s="224"/>
    </row>
    <row r="2" spans="1:19" ht="19" customHeight="1">
      <c r="A2" s="225" t="s">
        <v>49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S2" s="224"/>
    </row>
    <row r="3" spans="1:19" ht="19" customHeight="1">
      <c r="A3" s="138"/>
      <c r="B3" s="22"/>
      <c r="C3" s="73"/>
      <c r="D3" s="22"/>
      <c r="E3" s="73"/>
      <c r="F3" s="170"/>
      <c r="G3" s="170"/>
      <c r="H3" s="170"/>
      <c r="I3" s="73"/>
      <c r="J3" s="22"/>
      <c r="K3" s="108"/>
      <c r="L3" s="22"/>
      <c r="M3" s="108"/>
      <c r="N3" s="22"/>
      <c r="O3" s="108"/>
      <c r="P3" s="141"/>
      <c r="Q3" s="108"/>
      <c r="R3" s="141"/>
      <c r="S3" s="108"/>
    </row>
    <row r="4" spans="1:19" ht="19" customHeight="1">
      <c r="A4" s="169"/>
      <c r="B4" s="139"/>
      <c r="C4" s="293" t="s">
        <v>50</v>
      </c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</row>
    <row r="5" spans="1:19" ht="19" customHeight="1">
      <c r="A5" s="169"/>
      <c r="B5" s="139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60" t="s">
        <v>222</v>
      </c>
      <c r="N5" s="285"/>
      <c r="O5" s="285"/>
      <c r="P5" s="285"/>
      <c r="Q5" s="285"/>
      <c r="R5" s="285"/>
      <c r="S5" s="285"/>
    </row>
    <row r="6" spans="1:19" ht="19" customHeight="1">
      <c r="A6" s="169"/>
      <c r="B6" s="150"/>
      <c r="C6" s="139"/>
      <c r="D6" s="139"/>
      <c r="F6" s="139"/>
      <c r="G6" s="139"/>
      <c r="H6" s="139"/>
      <c r="I6" s="306" t="s">
        <v>51</v>
      </c>
      <c r="J6" s="306"/>
      <c r="K6" s="306"/>
      <c r="M6" s="288" t="s">
        <v>221</v>
      </c>
      <c r="N6" s="292"/>
      <c r="O6" s="219"/>
      <c r="P6" s="139"/>
      <c r="Q6" s="139"/>
      <c r="R6" s="139"/>
      <c r="S6" s="139"/>
    </row>
    <row r="7" spans="1:19" ht="19" customHeight="1">
      <c r="A7" s="169"/>
      <c r="B7" s="150"/>
      <c r="C7" s="139"/>
      <c r="D7" s="139"/>
      <c r="E7" s="9"/>
      <c r="F7" s="139"/>
      <c r="G7" s="62" t="s">
        <v>52</v>
      </c>
      <c r="H7" s="139"/>
      <c r="I7" s="139"/>
      <c r="J7" s="216"/>
      <c r="K7" s="150"/>
      <c r="L7" s="217"/>
      <c r="M7" s="217"/>
      <c r="N7" s="62"/>
      <c r="O7" s="226" t="s">
        <v>26</v>
      </c>
      <c r="P7" s="139"/>
      <c r="Q7" s="139"/>
      <c r="R7" s="139"/>
      <c r="S7" s="139"/>
    </row>
    <row r="8" spans="1:19" ht="19" customHeight="1">
      <c r="A8" s="169"/>
      <c r="B8" s="217"/>
      <c r="C8" s="62" t="s">
        <v>53</v>
      </c>
      <c r="D8" s="62"/>
      <c r="E8" s="62"/>
      <c r="F8" s="62"/>
      <c r="G8" s="62" t="s">
        <v>54</v>
      </c>
      <c r="H8" s="62"/>
      <c r="I8" s="62"/>
      <c r="J8" s="139"/>
      <c r="K8" s="139"/>
      <c r="L8" s="139"/>
      <c r="M8" s="62"/>
      <c r="N8" s="62"/>
      <c r="O8" s="227" t="s">
        <v>55</v>
      </c>
      <c r="P8" s="139"/>
      <c r="Q8" s="228" t="s">
        <v>56</v>
      </c>
      <c r="R8" s="139"/>
      <c r="S8" s="62"/>
    </row>
    <row r="9" spans="1:19" ht="19" customHeight="1">
      <c r="A9" s="169"/>
      <c r="B9" s="217"/>
      <c r="C9" s="62" t="s">
        <v>97</v>
      </c>
      <c r="D9" s="62"/>
      <c r="E9" s="9" t="s">
        <v>94</v>
      </c>
      <c r="F9" s="62"/>
      <c r="G9" s="62" t="s">
        <v>57</v>
      </c>
      <c r="H9" s="62"/>
      <c r="I9" s="62" t="s">
        <v>120</v>
      </c>
      <c r="J9" s="139"/>
      <c r="K9" s="139"/>
      <c r="L9" s="62"/>
      <c r="M9" s="62" t="s">
        <v>184</v>
      </c>
      <c r="N9" s="62"/>
      <c r="O9" s="227" t="s">
        <v>58</v>
      </c>
      <c r="P9" s="139"/>
      <c r="Q9" s="226" t="s">
        <v>59</v>
      </c>
      <c r="R9" s="139"/>
      <c r="S9" s="62" t="s">
        <v>101</v>
      </c>
    </row>
    <row r="10" spans="1:19" ht="19" customHeight="1">
      <c r="A10" s="169"/>
      <c r="B10" s="217"/>
      <c r="C10" s="62" t="s">
        <v>60</v>
      </c>
      <c r="D10" s="62"/>
      <c r="E10" s="62" t="s">
        <v>207</v>
      </c>
      <c r="F10" s="62"/>
      <c r="G10" s="62" t="s">
        <v>63</v>
      </c>
      <c r="H10" s="62"/>
      <c r="I10" s="62" t="s">
        <v>119</v>
      </c>
      <c r="J10" s="139"/>
      <c r="K10" s="226" t="s">
        <v>62</v>
      </c>
      <c r="L10" s="62"/>
      <c r="M10" s="62" t="s">
        <v>185</v>
      </c>
      <c r="N10" s="62"/>
      <c r="O10" s="227" t="s">
        <v>98</v>
      </c>
      <c r="P10" s="139"/>
      <c r="Q10" s="226" t="s">
        <v>64</v>
      </c>
      <c r="R10" s="139"/>
      <c r="S10" s="227" t="s">
        <v>65</v>
      </c>
    </row>
    <row r="11" spans="1:19" ht="19" customHeight="1">
      <c r="B11" s="62"/>
      <c r="C11" s="305" t="s">
        <v>4</v>
      </c>
      <c r="D11" s="305"/>
      <c r="E11" s="305"/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305"/>
      <c r="Q11" s="305"/>
      <c r="S11" s="224"/>
    </row>
    <row r="12" spans="1:19" ht="19" customHeight="1">
      <c r="A12" s="70" t="s">
        <v>191</v>
      </c>
      <c r="B12" s="62"/>
      <c r="C12" s="173"/>
      <c r="D12" s="173"/>
      <c r="E12" s="173"/>
      <c r="F12" s="173"/>
      <c r="G12" s="290"/>
      <c r="H12" s="290"/>
      <c r="I12" s="173"/>
      <c r="J12" s="173"/>
      <c r="K12" s="173"/>
      <c r="L12" s="173"/>
      <c r="M12" s="173"/>
      <c r="N12" s="173"/>
      <c r="O12" s="173"/>
      <c r="P12" s="173"/>
      <c r="Q12" s="173"/>
      <c r="S12" s="224"/>
    </row>
    <row r="13" spans="1:19" ht="19" customHeight="1">
      <c r="A13" s="70" t="s">
        <v>192</v>
      </c>
      <c r="B13" s="216"/>
      <c r="C13" s="206">
        <v>308289</v>
      </c>
      <c r="D13" s="206"/>
      <c r="E13" s="206">
        <v>1082230</v>
      </c>
      <c r="F13" s="206"/>
      <c r="G13" s="206">
        <v>-4365</v>
      </c>
      <c r="H13" s="206"/>
      <c r="I13" s="206">
        <v>30844</v>
      </c>
      <c r="J13" s="206"/>
      <c r="K13" s="206">
        <v>1839295</v>
      </c>
      <c r="L13" s="206"/>
      <c r="M13" s="207">
        <f>'[2]BS3-5'!E84</f>
        <v>1521</v>
      </c>
      <c r="N13" s="206"/>
      <c r="O13" s="206">
        <f>SUM(C13:M13)</f>
        <v>3257814</v>
      </c>
      <c r="P13" s="206"/>
      <c r="Q13" s="206">
        <f>'[2]BS3-5'!E86</f>
        <v>102240</v>
      </c>
      <c r="R13" s="206"/>
      <c r="S13" s="206">
        <f>SUM(O13:Q13)</f>
        <v>3360054</v>
      </c>
    </row>
    <row r="14" spans="1:19" ht="14">
      <c r="A14" s="138"/>
      <c r="B14" s="22"/>
      <c r="C14" s="73"/>
      <c r="D14" s="22"/>
      <c r="E14" s="73"/>
      <c r="F14" s="170"/>
      <c r="G14" s="108"/>
      <c r="H14" s="170"/>
      <c r="I14" s="73"/>
      <c r="J14" s="22"/>
      <c r="K14" s="108"/>
      <c r="L14" s="22"/>
      <c r="M14" s="108"/>
      <c r="N14" s="22"/>
      <c r="O14" s="108"/>
      <c r="P14" s="141"/>
      <c r="Q14" s="108"/>
      <c r="R14" s="141"/>
      <c r="S14" s="108"/>
    </row>
    <row r="15" spans="1:19" ht="19" customHeight="1">
      <c r="A15" s="231" t="s">
        <v>66</v>
      </c>
      <c r="B15" s="62"/>
      <c r="C15" s="232"/>
      <c r="D15" s="232"/>
      <c r="E15" s="232"/>
      <c r="F15" s="232"/>
      <c r="G15" s="170"/>
      <c r="H15" s="232"/>
      <c r="I15" s="79"/>
      <c r="J15" s="170"/>
      <c r="K15" s="170"/>
      <c r="L15" s="170"/>
      <c r="M15" s="170"/>
      <c r="N15" s="141"/>
      <c r="O15" s="232"/>
      <c r="P15" s="141"/>
      <c r="Q15" s="170"/>
      <c r="S15" s="224"/>
    </row>
    <row r="16" spans="1:19" ht="19" customHeight="1">
      <c r="A16" s="233" t="s">
        <v>186</v>
      </c>
      <c r="B16" s="62"/>
      <c r="C16" s="75">
        <v>0</v>
      </c>
      <c r="D16" s="75"/>
      <c r="E16" s="75">
        <v>0</v>
      </c>
      <c r="F16" s="75"/>
      <c r="G16" s="75">
        <v>0</v>
      </c>
      <c r="H16" s="75"/>
      <c r="I16" s="75">
        <v>0</v>
      </c>
      <c r="J16" s="229"/>
      <c r="K16" s="229">
        <f>'[2]PL-6-7'!D34</f>
        <v>274790</v>
      </c>
      <c r="L16" s="229"/>
      <c r="M16" s="75">
        <v>0</v>
      </c>
      <c r="N16" s="75"/>
      <c r="O16" s="229">
        <f>SUM(C16:M16)</f>
        <v>274790</v>
      </c>
      <c r="P16" s="75"/>
      <c r="Q16" s="229">
        <f>'[2]PL-6-7'!D35</f>
        <v>-11819</v>
      </c>
      <c r="R16" s="75"/>
      <c r="S16" s="229">
        <f>SUM(O16:Q16)</f>
        <v>262971</v>
      </c>
    </row>
    <row r="17" spans="1:19" ht="19" customHeight="1">
      <c r="A17" s="233" t="s">
        <v>154</v>
      </c>
      <c r="B17" s="62"/>
      <c r="C17" s="75">
        <v>0</v>
      </c>
      <c r="D17" s="75"/>
      <c r="E17" s="75">
        <v>0</v>
      </c>
      <c r="F17" s="75"/>
      <c r="G17" s="75">
        <v>0</v>
      </c>
      <c r="H17" s="75"/>
      <c r="I17" s="75">
        <v>0</v>
      </c>
      <c r="J17" s="76"/>
      <c r="K17" s="179">
        <v>0</v>
      </c>
      <c r="L17" s="76"/>
      <c r="M17" s="76">
        <v>-204</v>
      </c>
      <c r="N17" s="76"/>
      <c r="O17" s="76">
        <f>SUM(C17:M17)</f>
        <v>-204</v>
      </c>
      <c r="P17" s="76"/>
      <c r="Q17" s="76">
        <v>-65</v>
      </c>
      <c r="R17" s="76"/>
      <c r="S17" s="76">
        <f>SUM(O17:Q17)</f>
        <v>-269</v>
      </c>
    </row>
    <row r="18" spans="1:19" ht="19" customHeight="1">
      <c r="A18" s="291" t="s">
        <v>165</v>
      </c>
      <c r="B18" s="62"/>
      <c r="C18" s="123"/>
      <c r="D18" s="75"/>
      <c r="E18" s="123"/>
      <c r="F18" s="75"/>
      <c r="G18" s="123"/>
      <c r="H18" s="75"/>
      <c r="I18" s="123"/>
      <c r="J18" s="76"/>
      <c r="K18" s="180"/>
      <c r="L18" s="76"/>
      <c r="M18" s="181"/>
      <c r="N18" s="76"/>
      <c r="O18" s="234"/>
      <c r="P18" s="76"/>
      <c r="Q18" s="181"/>
      <c r="R18" s="76"/>
      <c r="S18" s="235"/>
    </row>
    <row r="19" spans="1:19" ht="19" customHeight="1">
      <c r="A19" s="231" t="s">
        <v>166</v>
      </c>
      <c r="B19" s="216"/>
      <c r="C19" s="72">
        <f>SUM(C16:C18)</f>
        <v>0</v>
      </c>
      <c r="D19" s="73"/>
      <c r="E19" s="72">
        <f>SUM(E16:E18)</f>
        <v>0</v>
      </c>
      <c r="F19" s="73"/>
      <c r="G19" s="253">
        <f>SUM(G16:G18)</f>
        <v>0</v>
      </c>
      <c r="H19" s="73"/>
      <c r="I19" s="72">
        <f>SUM(I16:I18)</f>
        <v>0</v>
      </c>
      <c r="J19" s="73"/>
      <c r="K19" s="230">
        <f>SUM(K16:K18)</f>
        <v>274790</v>
      </c>
      <c r="L19" s="73"/>
      <c r="M19" s="230">
        <f>SUM(M16:M18)</f>
        <v>-204</v>
      </c>
      <c r="N19" s="117"/>
      <c r="O19" s="230">
        <f>SUM(O16:O18)</f>
        <v>274586</v>
      </c>
      <c r="P19" s="117"/>
      <c r="Q19" s="230">
        <f>SUM(Q16:Q18)</f>
        <v>-11884</v>
      </c>
      <c r="R19" s="117"/>
      <c r="S19" s="112">
        <f>SUM(S16:S18)</f>
        <v>262702</v>
      </c>
    </row>
    <row r="20" spans="1:19" ht="8.25" customHeight="1">
      <c r="A20" s="138"/>
      <c r="B20" s="22"/>
      <c r="C20" s="73"/>
      <c r="D20" s="22"/>
      <c r="E20" s="73"/>
      <c r="F20" s="170"/>
      <c r="G20" s="108"/>
      <c r="H20" s="170"/>
      <c r="I20" s="73"/>
      <c r="J20" s="22"/>
      <c r="K20" s="108"/>
      <c r="L20" s="22"/>
      <c r="M20" s="108"/>
      <c r="N20" s="22"/>
      <c r="O20" s="108"/>
      <c r="P20" s="141"/>
      <c r="Q20" s="108"/>
      <c r="R20" s="141"/>
      <c r="S20" s="108"/>
    </row>
    <row r="21" spans="1:19" ht="19" customHeight="1" thickBot="1">
      <c r="A21" s="70" t="s">
        <v>193</v>
      </c>
      <c r="B21" s="62"/>
      <c r="C21" s="98">
        <f>SUM(C19,C13)</f>
        <v>308289</v>
      </c>
      <c r="D21" s="22"/>
      <c r="E21" s="98">
        <f>SUM(E19,E13)</f>
        <v>1082230</v>
      </c>
      <c r="F21" s="22"/>
      <c r="G21" s="98">
        <f>SUM(G19,G13)</f>
        <v>-4365</v>
      </c>
      <c r="H21" s="22"/>
      <c r="I21" s="98">
        <f>SUM(I19,I13)</f>
        <v>30844</v>
      </c>
      <c r="J21" s="22"/>
      <c r="K21" s="98">
        <f>SUM(K19,K13)</f>
        <v>2114085</v>
      </c>
      <c r="L21" s="22"/>
      <c r="M21" s="98">
        <f>SUM(M19,M13)</f>
        <v>1317</v>
      </c>
      <c r="N21" s="141"/>
      <c r="O21" s="98">
        <f>SUM(O19,O13)</f>
        <v>3532400</v>
      </c>
      <c r="P21" s="141"/>
      <c r="Q21" s="98">
        <f>SUM(Q19,Q13)</f>
        <v>90356</v>
      </c>
      <c r="S21" s="98">
        <f>SUM(S19,S13)</f>
        <v>3622756</v>
      </c>
    </row>
    <row r="22" spans="1:19" ht="13" thickTop="1"/>
    <row r="25" spans="1:19">
      <c r="C25" s="252">
        <f>C13-'BS2-4'!E77</f>
        <v>0</v>
      </c>
      <c r="D25" s="252"/>
      <c r="E25" s="252">
        <f>E13-'BS2-4'!E78</f>
        <v>0</v>
      </c>
      <c r="F25" s="252"/>
      <c r="G25" s="252">
        <f>G13-'BS2-4'!E82</f>
        <v>0</v>
      </c>
      <c r="H25" s="252"/>
      <c r="I25" s="252">
        <f>I13-'BS2-4'!E80</f>
        <v>0</v>
      </c>
      <c r="J25" s="252"/>
      <c r="K25" s="252">
        <f>K13-'BS2-4'!E81</f>
        <v>0</v>
      </c>
      <c r="L25" s="252"/>
      <c r="M25" s="252">
        <f>M13-'BS2-4'!E84</f>
        <v>0</v>
      </c>
      <c r="N25" s="252"/>
      <c r="O25" s="252">
        <f>O13-'BS2-4'!E85</f>
        <v>0</v>
      </c>
      <c r="P25" s="252"/>
      <c r="Q25" s="252">
        <f>Q13-'BS2-4'!E86</f>
        <v>0</v>
      </c>
      <c r="R25" s="252"/>
      <c r="S25" s="252">
        <f>S13-'BS2-4'!E87</f>
        <v>0</v>
      </c>
    </row>
    <row r="26" spans="1:19">
      <c r="C26" s="252">
        <f>C21-'BS2-4'!C77</f>
        <v>0</v>
      </c>
      <c r="D26" s="252"/>
      <c r="E26" s="252">
        <f>E21-'BS2-4'!C78</f>
        <v>0</v>
      </c>
      <c r="F26" s="252"/>
      <c r="G26" s="252">
        <f>G21-'BS2-4'!C82</f>
        <v>0</v>
      </c>
      <c r="H26" s="252"/>
      <c r="I26" s="252">
        <f>I21-'BS2-4'!C80</f>
        <v>0</v>
      </c>
      <c r="J26" s="252"/>
      <c r="K26" s="252">
        <f>K21-'BS2-4'!C81</f>
        <v>0</v>
      </c>
      <c r="L26" s="252"/>
      <c r="M26" s="252">
        <f>M21-'BS2-4'!C84</f>
        <v>0</v>
      </c>
      <c r="N26" s="252"/>
      <c r="O26" s="252">
        <f>O21-'BS2-4'!C85</f>
        <v>0</v>
      </c>
      <c r="P26" s="252"/>
      <c r="Q26" s="252">
        <f>Q21-'BS2-4'!C86</f>
        <v>0</v>
      </c>
      <c r="R26" s="252"/>
      <c r="S26" s="252">
        <f>S21-'BS2-4'!C87</f>
        <v>0</v>
      </c>
    </row>
  </sheetData>
  <mergeCells count="3">
    <mergeCell ref="C11:Q11"/>
    <mergeCell ref="I6:K6"/>
    <mergeCell ref="C4:S4"/>
  </mergeCells>
  <pageMargins left="0.5" right="0.4" top="0.48" bottom="0.5" header="0.5" footer="0.5"/>
  <pageSetup paperSize="9" scale="94" firstPageNumber="8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6"/>
  <sheetViews>
    <sheetView view="pageBreakPreview" zoomScale="70" zoomScaleNormal="90" zoomScaleSheetLayoutView="70" workbookViewId="0"/>
  </sheetViews>
  <sheetFormatPr defaultColWidth="9.08984375" defaultRowHeight="13"/>
  <cols>
    <col min="1" max="1" width="47.6328125" style="255" customWidth="1"/>
    <col min="2" max="2" width="6.36328125" style="255" customWidth="1"/>
    <col min="3" max="3" width="0.453125" style="255" customWidth="1"/>
    <col min="4" max="4" width="12" style="255" bestFit="1" customWidth="1"/>
    <col min="5" max="5" width="0.90625" style="255" customWidth="1"/>
    <col min="6" max="6" width="14.1796875" style="255" bestFit="1" customWidth="1"/>
    <col min="7" max="7" width="0.90625" style="255" customWidth="1"/>
    <col min="8" max="8" width="10.453125" style="255" customWidth="1"/>
    <col min="9" max="9" width="0.90625" style="255" customWidth="1"/>
    <col min="10" max="10" width="11.6328125" style="255" bestFit="1" customWidth="1"/>
    <col min="11" max="11" width="0.90625" style="255" customWidth="1"/>
    <col min="12" max="12" width="14.1796875" style="255" bestFit="1" customWidth="1"/>
    <col min="13" max="13" width="0.90625" style="255" customWidth="1"/>
    <col min="14" max="14" width="13.08984375" style="255" customWidth="1"/>
    <col min="15" max="16384" width="9.08984375" style="255"/>
  </cols>
  <sheetData>
    <row r="1" spans="1:14" ht="19.5" customHeight="1">
      <c r="A1" s="1" t="s">
        <v>0</v>
      </c>
      <c r="B1" s="254"/>
      <c r="C1" s="107"/>
      <c r="D1" s="106"/>
      <c r="E1" s="107"/>
      <c r="F1" s="106"/>
      <c r="G1" s="107"/>
      <c r="H1" s="106"/>
      <c r="I1" s="107"/>
      <c r="J1" s="106"/>
      <c r="K1" s="107"/>
      <c r="L1" s="106"/>
      <c r="M1" s="107"/>
      <c r="N1" s="106"/>
    </row>
    <row r="2" spans="1:14" ht="19.5" customHeight="1">
      <c r="A2" s="82" t="s">
        <v>49</v>
      </c>
      <c r="B2" s="254"/>
      <c r="C2" s="107"/>
      <c r="D2" s="106"/>
      <c r="E2" s="107"/>
      <c r="F2" s="106"/>
      <c r="G2" s="107"/>
      <c r="H2" s="106"/>
      <c r="I2" s="107"/>
      <c r="J2" s="106"/>
      <c r="K2" s="107"/>
      <c r="L2" s="106"/>
      <c r="M2" s="107"/>
      <c r="N2" s="106"/>
    </row>
    <row r="3" spans="1:14" ht="19.5" customHeight="1">
      <c r="A3" s="256"/>
      <c r="B3" s="254"/>
      <c r="C3" s="107"/>
      <c r="D3" s="308" t="s">
        <v>107</v>
      </c>
      <c r="E3" s="308"/>
      <c r="F3" s="308"/>
      <c r="G3" s="308"/>
      <c r="H3" s="308"/>
      <c r="I3" s="308"/>
      <c r="J3" s="308"/>
      <c r="K3" s="308"/>
      <c r="L3" s="308"/>
      <c r="M3" s="308"/>
      <c r="N3" s="308"/>
    </row>
    <row r="4" spans="1:14" ht="19.5" customHeight="1">
      <c r="A4" s="256"/>
      <c r="B4" s="256"/>
      <c r="C4" s="257"/>
      <c r="D4" s="106"/>
      <c r="E4" s="107"/>
      <c r="F4" s="9"/>
      <c r="G4" s="107"/>
      <c r="H4" s="107"/>
      <c r="I4" s="107"/>
      <c r="J4" s="309" t="s">
        <v>108</v>
      </c>
      <c r="K4" s="309"/>
      <c r="L4" s="309"/>
      <c r="M4" s="107"/>
      <c r="N4" s="107"/>
    </row>
    <row r="5" spans="1:14" ht="19.5" customHeight="1">
      <c r="A5" s="256"/>
      <c r="B5" s="258"/>
      <c r="C5" s="259"/>
      <c r="D5" s="62" t="s">
        <v>53</v>
      </c>
      <c r="E5" s="62"/>
      <c r="F5" s="62"/>
      <c r="G5" s="62"/>
      <c r="H5" s="62"/>
      <c r="I5" s="62"/>
      <c r="J5" s="62"/>
      <c r="K5" s="62"/>
      <c r="L5" s="60"/>
      <c r="M5" s="60"/>
      <c r="N5" s="60"/>
    </row>
    <row r="6" spans="1:14" ht="19.5" customHeight="1">
      <c r="A6" s="256"/>
      <c r="B6" s="258"/>
      <c r="C6" s="259"/>
      <c r="D6" s="62" t="s">
        <v>102</v>
      </c>
      <c r="E6" s="62"/>
      <c r="F6" s="9" t="s">
        <v>94</v>
      </c>
      <c r="G6" s="62"/>
      <c r="H6" s="62"/>
      <c r="I6" s="62"/>
      <c r="J6" s="62"/>
      <c r="K6" s="62"/>
      <c r="L6" s="9"/>
      <c r="M6" s="65"/>
      <c r="N6" s="60" t="s">
        <v>101</v>
      </c>
    </row>
    <row r="7" spans="1:14" ht="19.5" customHeight="1">
      <c r="A7" s="256"/>
      <c r="B7" s="66" t="s">
        <v>3</v>
      </c>
      <c r="C7" s="259"/>
      <c r="D7" s="62" t="s">
        <v>60</v>
      </c>
      <c r="E7" s="62"/>
      <c r="F7" s="62" t="s">
        <v>207</v>
      </c>
      <c r="G7" s="62"/>
      <c r="H7" s="62" t="s">
        <v>27</v>
      </c>
      <c r="I7" s="62"/>
      <c r="J7" s="60" t="s">
        <v>61</v>
      </c>
      <c r="K7" s="60"/>
      <c r="L7" s="9" t="s">
        <v>62</v>
      </c>
      <c r="M7" s="65"/>
      <c r="N7" s="62" t="s">
        <v>65</v>
      </c>
    </row>
    <row r="8" spans="1:14" ht="19.5" customHeight="1">
      <c r="B8" s="260"/>
      <c r="C8" s="259"/>
      <c r="D8" s="307" t="s">
        <v>4</v>
      </c>
      <c r="E8" s="307"/>
      <c r="F8" s="307"/>
      <c r="G8" s="307"/>
      <c r="H8" s="307"/>
      <c r="I8" s="307"/>
      <c r="J8" s="307"/>
      <c r="K8" s="307"/>
      <c r="L8" s="307"/>
      <c r="M8" s="307"/>
      <c r="N8" s="307"/>
    </row>
    <row r="9" spans="1:14" ht="19.5" customHeight="1">
      <c r="A9" s="83" t="s">
        <v>181</v>
      </c>
      <c r="B9" s="260"/>
      <c r="C9" s="259"/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</row>
    <row r="10" spans="1:14" ht="19.5" customHeight="1">
      <c r="A10" s="172" t="s">
        <v>179</v>
      </c>
      <c r="B10" s="260"/>
      <c r="C10" s="257"/>
      <c r="D10" s="208">
        <v>306087</v>
      </c>
      <c r="E10" s="208"/>
      <c r="F10" s="208">
        <v>1021354</v>
      </c>
      <c r="G10" s="208"/>
      <c r="H10" s="208">
        <v>19029</v>
      </c>
      <c r="I10" s="208"/>
      <c r="J10" s="208">
        <v>30844</v>
      </c>
      <c r="K10" s="208"/>
      <c r="L10" s="208">
        <v>1608452</v>
      </c>
      <c r="M10" s="208"/>
      <c r="N10" s="208">
        <f>SUM(D10:L10)</f>
        <v>2985766</v>
      </c>
    </row>
    <row r="11" spans="1:14" ht="19.5" customHeight="1">
      <c r="A11" s="266"/>
      <c r="B11" s="260"/>
      <c r="C11" s="257"/>
      <c r="D11" s="265"/>
      <c r="E11" s="85"/>
      <c r="F11" s="265"/>
      <c r="G11" s="85"/>
      <c r="H11" s="265"/>
      <c r="I11" s="85"/>
      <c r="J11" s="265"/>
      <c r="K11" s="85"/>
      <c r="L11" s="265"/>
      <c r="M11" s="85"/>
      <c r="N11" s="265"/>
    </row>
    <row r="12" spans="1:14" ht="19.5" customHeight="1">
      <c r="A12" s="172" t="s">
        <v>68</v>
      </c>
      <c r="B12" s="260"/>
      <c r="C12" s="257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</row>
    <row r="13" spans="1:14" ht="19.5" customHeight="1">
      <c r="A13" s="11" t="s">
        <v>218</v>
      </c>
      <c r="B13" s="260"/>
      <c r="C13" s="257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</row>
    <row r="14" spans="1:14" ht="19.5" customHeight="1">
      <c r="A14" s="23" t="s">
        <v>177</v>
      </c>
      <c r="B14" s="236">
        <v>7</v>
      </c>
      <c r="C14" s="257"/>
      <c r="D14" s="118">
        <v>1239</v>
      </c>
      <c r="E14" s="84"/>
      <c r="F14" s="118">
        <v>34065</v>
      </c>
      <c r="G14" s="84"/>
      <c r="H14" s="267">
        <v>-9828</v>
      </c>
      <c r="I14" s="84"/>
      <c r="J14" s="75">
        <v>0</v>
      </c>
      <c r="K14" s="84"/>
      <c r="L14" s="118">
        <v>0</v>
      </c>
      <c r="M14" s="84"/>
      <c r="N14" s="250">
        <f>SUM(D14:L14)</f>
        <v>25476</v>
      </c>
    </row>
    <row r="15" spans="1:14" ht="19.5" hidden="1" customHeight="1">
      <c r="A15" s="55" t="s">
        <v>153</v>
      </c>
      <c r="B15" s="236"/>
      <c r="C15" s="257"/>
      <c r="D15" s="118">
        <v>0</v>
      </c>
      <c r="E15" s="84"/>
      <c r="F15" s="118">
        <v>0</v>
      </c>
      <c r="G15" s="84"/>
      <c r="H15" s="118">
        <v>0</v>
      </c>
      <c r="I15" s="84"/>
      <c r="J15" s="96">
        <v>0</v>
      </c>
      <c r="K15" s="84"/>
      <c r="L15" s="118">
        <v>0</v>
      </c>
      <c r="M15" s="84"/>
      <c r="N15" s="118">
        <f t="shared" ref="N15" si="0">SUM(D15:L15)</f>
        <v>0</v>
      </c>
    </row>
    <row r="16" spans="1:14" ht="19.5" customHeight="1">
      <c r="A16" s="110" t="s">
        <v>219</v>
      </c>
      <c r="B16" s="237"/>
      <c r="C16" s="257"/>
      <c r="D16" s="268">
        <f>SUM(D14:D15)</f>
        <v>1239</v>
      </c>
      <c r="E16" s="113"/>
      <c r="F16" s="268">
        <f>SUM(F14:F15)</f>
        <v>34065</v>
      </c>
      <c r="G16" s="113"/>
      <c r="H16" s="269">
        <f>SUM(H14:H15)</f>
        <v>-9828</v>
      </c>
      <c r="I16" s="113"/>
      <c r="J16" s="270">
        <f>SUM(J14:J15)</f>
        <v>0</v>
      </c>
      <c r="K16" s="113"/>
      <c r="L16" s="268">
        <f>SUM(L14:L15)</f>
        <v>0</v>
      </c>
      <c r="M16" s="114"/>
      <c r="N16" s="269">
        <f>SUM(N14:N15)</f>
        <v>25476</v>
      </c>
    </row>
    <row r="17" spans="1:14" ht="19.5" customHeight="1">
      <c r="B17" s="260"/>
      <c r="C17" s="257"/>
      <c r="D17" s="265"/>
      <c r="E17" s="85"/>
      <c r="F17" s="265"/>
      <c r="G17" s="85"/>
      <c r="H17" s="265"/>
      <c r="I17" s="85"/>
      <c r="J17" s="265"/>
      <c r="K17" s="85"/>
      <c r="L17" s="265"/>
      <c r="M17" s="85"/>
      <c r="N17" s="265"/>
    </row>
    <row r="18" spans="1:14" ht="19.5" customHeight="1">
      <c r="A18" s="125" t="s">
        <v>66</v>
      </c>
      <c r="B18" s="261"/>
      <c r="C18" s="262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</row>
    <row r="19" spans="1:14" ht="19.5" customHeight="1">
      <c r="A19" s="81" t="s">
        <v>67</v>
      </c>
      <c r="B19" s="261"/>
      <c r="C19" s="262"/>
      <c r="D19" s="209">
        <v>0</v>
      </c>
      <c r="E19" s="209"/>
      <c r="F19" s="209">
        <v>0</v>
      </c>
      <c r="G19" s="209"/>
      <c r="H19" s="209">
        <v>0</v>
      </c>
      <c r="I19" s="209"/>
      <c r="J19" s="209">
        <v>0</v>
      </c>
      <c r="K19" s="23"/>
      <c r="L19" s="80">
        <f>'PL-5-6'!J30</f>
        <v>149417</v>
      </c>
      <c r="M19" s="271"/>
      <c r="N19" s="272">
        <f>SUM(D19:L19)</f>
        <v>149417</v>
      </c>
    </row>
    <row r="20" spans="1:14" ht="19.5" customHeight="1">
      <c r="A20" s="125" t="s">
        <v>48</v>
      </c>
      <c r="B20" s="261"/>
      <c r="C20" s="262"/>
      <c r="D20" s="274">
        <f>SUM(D19:D19)</f>
        <v>0</v>
      </c>
      <c r="E20" s="165"/>
      <c r="F20" s="274">
        <f>SUM(F19:F19)</f>
        <v>0</v>
      </c>
      <c r="G20" s="165"/>
      <c r="H20" s="274">
        <f>SUM(H19:H19)</f>
        <v>0</v>
      </c>
      <c r="I20" s="165"/>
      <c r="J20" s="274">
        <f>SUM(J19:J19)</f>
        <v>0</v>
      </c>
      <c r="K20" s="273"/>
      <c r="L20" s="274">
        <f>SUM(L19:L19)</f>
        <v>149417</v>
      </c>
      <c r="M20" s="165"/>
      <c r="N20" s="274">
        <f>SUM(N19:N19)</f>
        <v>149417</v>
      </c>
    </row>
    <row r="21" spans="1:14" ht="19.5" customHeight="1">
      <c r="A21" s="263"/>
      <c r="B21" s="260"/>
      <c r="C21" s="262"/>
      <c r="D21" s="108"/>
      <c r="E21" s="85"/>
      <c r="F21" s="108"/>
      <c r="G21" s="85"/>
      <c r="H21" s="108"/>
      <c r="I21" s="85"/>
      <c r="J21" s="84"/>
      <c r="K21" s="84"/>
      <c r="L21" s="84"/>
      <c r="M21" s="85"/>
      <c r="N21" s="84"/>
    </row>
    <row r="22" spans="1:14" ht="19.5" customHeight="1" thickBot="1">
      <c r="A22" s="10" t="s">
        <v>180</v>
      </c>
      <c r="B22" s="260"/>
      <c r="C22" s="264"/>
      <c r="D22" s="275">
        <f>+D16+D20+D10</f>
        <v>307326</v>
      </c>
      <c r="E22" s="85"/>
      <c r="F22" s="275">
        <f>+F16+F20+F10</f>
        <v>1055419</v>
      </c>
      <c r="G22" s="85"/>
      <c r="H22" s="275">
        <f>+H16+H20+H10</f>
        <v>9201</v>
      </c>
      <c r="I22" s="85"/>
      <c r="J22" s="275">
        <f>+J16+J20+J10</f>
        <v>30844</v>
      </c>
      <c r="K22" s="85"/>
      <c r="L22" s="275">
        <f>+L16+L20+L10</f>
        <v>1757869</v>
      </c>
      <c r="M22" s="85"/>
      <c r="N22" s="275">
        <f>+N16+N20+N10</f>
        <v>3160659</v>
      </c>
    </row>
    <row r="23" spans="1:14" ht="19.5" customHeight="1" thickTop="1"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6" spans="1:14">
      <c r="D26" s="276"/>
    </row>
  </sheetData>
  <mergeCells count="3">
    <mergeCell ref="D8:N8"/>
    <mergeCell ref="D3:N3"/>
    <mergeCell ref="J4:L4"/>
  </mergeCells>
  <pageMargins left="0.8" right="0.8" top="0.48" bottom="0.5" header="0.5" footer="0.5"/>
  <pageSetup paperSize="9" scale="97" firstPageNumber="9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B1D73-B5A2-4C41-936F-64F29D02260C}">
  <sheetPr>
    <pageSetUpPr fitToPage="1"/>
  </sheetPr>
  <dimension ref="A1:K20"/>
  <sheetViews>
    <sheetView view="pageBreakPreview" zoomScale="85" zoomScaleNormal="90" zoomScaleSheetLayoutView="85" workbookViewId="0"/>
  </sheetViews>
  <sheetFormatPr defaultColWidth="9.08984375" defaultRowHeight="13"/>
  <cols>
    <col min="1" max="1" width="56.453125" style="255" customWidth="1"/>
    <col min="2" max="2" width="0.453125" style="255" customWidth="1"/>
    <col min="3" max="3" width="14.26953125" style="255" customWidth="1"/>
    <col min="4" max="4" width="0.90625" style="255" customWidth="1"/>
    <col min="5" max="5" width="14.26953125" style="255" customWidth="1"/>
    <col min="6" max="6" width="0.90625" style="255" customWidth="1"/>
    <col min="7" max="7" width="14.26953125" style="255" customWidth="1"/>
    <col min="8" max="8" width="0.90625" style="255" customWidth="1"/>
    <col min="9" max="9" width="14.26953125" style="255" customWidth="1"/>
    <col min="10" max="10" width="0.90625" style="255" customWidth="1"/>
    <col min="11" max="11" width="14.26953125" style="255" customWidth="1"/>
    <col min="12" max="16384" width="9.08984375" style="255"/>
  </cols>
  <sheetData>
    <row r="1" spans="1:11" ht="19.5" customHeight="1">
      <c r="A1" s="1" t="s">
        <v>0</v>
      </c>
      <c r="B1" s="107"/>
      <c r="C1" s="106"/>
      <c r="D1" s="107"/>
      <c r="E1" s="106"/>
      <c r="F1" s="107"/>
      <c r="G1" s="106"/>
      <c r="H1" s="107"/>
      <c r="I1" s="106"/>
      <c r="J1" s="107"/>
      <c r="K1" s="106"/>
    </row>
    <row r="2" spans="1:11" ht="19.5" customHeight="1">
      <c r="A2" s="82" t="s">
        <v>49</v>
      </c>
      <c r="B2" s="107"/>
      <c r="C2" s="106"/>
      <c r="D2" s="107"/>
      <c r="E2" s="106"/>
      <c r="F2" s="107"/>
      <c r="G2" s="106"/>
      <c r="H2" s="107"/>
      <c r="I2" s="106"/>
      <c r="J2" s="107"/>
      <c r="K2" s="106"/>
    </row>
    <row r="3" spans="1:11" ht="19.5" customHeight="1">
      <c r="A3" s="256"/>
      <c r="B3" s="107"/>
      <c r="C3" s="308" t="s">
        <v>107</v>
      </c>
      <c r="D3" s="308"/>
      <c r="E3" s="308"/>
      <c r="F3" s="308"/>
      <c r="G3" s="308"/>
      <c r="H3" s="308"/>
      <c r="I3" s="308"/>
      <c r="J3" s="308"/>
      <c r="K3" s="308"/>
    </row>
    <row r="4" spans="1:11" ht="19.5" customHeight="1">
      <c r="A4" s="256"/>
      <c r="B4" s="257"/>
      <c r="C4" s="106"/>
      <c r="D4" s="107"/>
      <c r="E4" s="9"/>
      <c r="F4" s="107"/>
      <c r="G4" s="309" t="s">
        <v>108</v>
      </c>
      <c r="H4" s="309"/>
      <c r="I4" s="309"/>
      <c r="J4" s="107"/>
      <c r="K4" s="107"/>
    </row>
    <row r="5" spans="1:11" ht="19.5" customHeight="1">
      <c r="A5" s="256"/>
      <c r="B5" s="259"/>
      <c r="C5" s="62" t="s">
        <v>53</v>
      </c>
      <c r="D5" s="62"/>
      <c r="E5" s="62"/>
      <c r="F5" s="62"/>
      <c r="G5" s="62"/>
      <c r="H5" s="62"/>
      <c r="I5" s="60"/>
      <c r="J5" s="60"/>
      <c r="K5" s="60"/>
    </row>
    <row r="6" spans="1:11" ht="19.5" customHeight="1">
      <c r="A6" s="256"/>
      <c r="B6" s="259"/>
      <c r="C6" s="62" t="s">
        <v>102</v>
      </c>
      <c r="D6" s="62"/>
      <c r="E6" s="9" t="s">
        <v>94</v>
      </c>
      <c r="F6" s="62"/>
      <c r="G6" s="62"/>
      <c r="H6" s="62"/>
      <c r="I6" s="9"/>
      <c r="J6" s="65"/>
      <c r="K6" s="60" t="s">
        <v>101</v>
      </c>
    </row>
    <row r="7" spans="1:11" ht="19.5" customHeight="1">
      <c r="A7" s="256"/>
      <c r="B7" s="259"/>
      <c r="C7" s="62" t="s">
        <v>60</v>
      </c>
      <c r="D7" s="62"/>
      <c r="E7" s="62" t="s">
        <v>207</v>
      </c>
      <c r="F7" s="62"/>
      <c r="G7" s="60" t="s">
        <v>61</v>
      </c>
      <c r="H7" s="60"/>
      <c r="I7" s="9" t="s">
        <v>62</v>
      </c>
      <c r="J7" s="65"/>
      <c r="K7" s="62" t="s">
        <v>65</v>
      </c>
    </row>
    <row r="8" spans="1:11" ht="19.5" customHeight="1">
      <c r="B8" s="259"/>
      <c r="C8" s="307" t="s">
        <v>4</v>
      </c>
      <c r="D8" s="307"/>
      <c r="E8" s="307"/>
      <c r="F8" s="307"/>
      <c r="G8" s="307"/>
      <c r="H8" s="307"/>
      <c r="I8" s="307"/>
      <c r="J8" s="307"/>
      <c r="K8" s="307"/>
    </row>
    <row r="9" spans="1:11" ht="19.5" customHeight="1">
      <c r="A9" s="83" t="s">
        <v>191</v>
      </c>
      <c r="B9" s="259"/>
      <c r="C9" s="237"/>
      <c r="D9" s="237"/>
      <c r="E9" s="237"/>
      <c r="F9" s="237"/>
      <c r="G9" s="237"/>
      <c r="H9" s="237"/>
      <c r="I9" s="237"/>
      <c r="J9" s="237"/>
      <c r="K9" s="237"/>
    </row>
    <row r="10" spans="1:11" ht="19.5" customHeight="1">
      <c r="A10" s="172" t="s">
        <v>192</v>
      </c>
      <c r="B10" s="257"/>
      <c r="C10" s="277">
        <f>'BS2-4'!I77</f>
        <v>308289</v>
      </c>
      <c r="D10" s="277"/>
      <c r="E10" s="277">
        <f>'BS2-4'!I78</f>
        <v>1082230</v>
      </c>
      <c r="F10" s="277"/>
      <c r="G10" s="277">
        <f>'BS2-4'!I80</f>
        <v>30844</v>
      </c>
      <c r="H10" s="277"/>
      <c r="I10" s="277">
        <f>'BS2-4'!I81</f>
        <v>1913657</v>
      </c>
      <c r="J10" s="277"/>
      <c r="K10" s="277">
        <f>SUM(C10:I10)</f>
        <v>3335020</v>
      </c>
    </row>
    <row r="11" spans="1:11" ht="19.5" customHeight="1">
      <c r="A11" s="266"/>
      <c r="B11" s="257"/>
      <c r="C11" s="265"/>
      <c r="D11" s="85"/>
      <c r="E11" s="265"/>
      <c r="F11" s="85"/>
      <c r="G11" s="265"/>
      <c r="H11" s="23"/>
      <c r="I11" s="265"/>
      <c r="J11" s="85"/>
      <c r="K11" s="265"/>
    </row>
    <row r="12" spans="1:11" ht="19.5" customHeight="1">
      <c r="A12" s="125" t="s">
        <v>66</v>
      </c>
      <c r="B12" s="238"/>
      <c r="C12" s="219"/>
      <c r="D12" s="23"/>
      <c r="E12" s="219"/>
      <c r="F12" s="23"/>
      <c r="G12" s="219"/>
      <c r="H12" s="23"/>
      <c r="I12" s="219"/>
      <c r="J12" s="23"/>
      <c r="K12" s="219"/>
    </row>
    <row r="13" spans="1:11" ht="19.5" customHeight="1">
      <c r="A13" s="81" t="s">
        <v>67</v>
      </c>
      <c r="B13" s="238"/>
      <c r="C13" s="271">
        <v>0</v>
      </c>
      <c r="D13" s="23"/>
      <c r="E13" s="271">
        <v>0</v>
      </c>
      <c r="F13" s="23"/>
      <c r="G13" s="271">
        <v>0</v>
      </c>
      <c r="H13" s="23"/>
      <c r="I13" s="272">
        <f>'PL-5-6'!H30</f>
        <v>288012</v>
      </c>
      <c r="J13" s="23"/>
      <c r="K13" s="118">
        <f>SUM(C13:I13)</f>
        <v>288012</v>
      </c>
    </row>
    <row r="14" spans="1:11" ht="19.5" customHeight="1">
      <c r="A14" s="125" t="s">
        <v>48</v>
      </c>
      <c r="B14" s="238"/>
      <c r="C14" s="270">
        <f>SUM(C13)</f>
        <v>0</v>
      </c>
      <c r="D14" s="23"/>
      <c r="E14" s="270">
        <f t="shared" ref="E14:K14" si="0">SUM(E13)</f>
        <v>0</v>
      </c>
      <c r="F14" s="23"/>
      <c r="G14" s="270">
        <f t="shared" si="0"/>
        <v>0</v>
      </c>
      <c r="H14" s="23"/>
      <c r="I14" s="274">
        <f>SUM(I13)</f>
        <v>288012</v>
      </c>
      <c r="J14" s="23"/>
      <c r="K14" s="274">
        <f t="shared" si="0"/>
        <v>288012</v>
      </c>
    </row>
    <row r="15" spans="1:11" ht="19.5" customHeight="1">
      <c r="A15" s="78"/>
      <c r="B15" s="238"/>
      <c r="C15" s="108"/>
      <c r="D15" s="23"/>
      <c r="E15" s="108"/>
      <c r="F15" s="23"/>
      <c r="G15" s="84"/>
      <c r="H15" s="23"/>
      <c r="I15" s="84"/>
      <c r="J15" s="23"/>
      <c r="K15" s="84"/>
    </row>
    <row r="16" spans="1:11" ht="19.5" customHeight="1" thickBot="1">
      <c r="A16" s="10" t="s">
        <v>193</v>
      </c>
      <c r="B16" s="220"/>
      <c r="C16" s="275">
        <f>SUM(C10,C14)</f>
        <v>308289</v>
      </c>
      <c r="D16" s="23"/>
      <c r="E16" s="275">
        <f>SUM(E10,E14)</f>
        <v>1082230</v>
      </c>
      <c r="F16" s="23"/>
      <c r="G16" s="275">
        <f>SUM(G10,G14)</f>
        <v>30844</v>
      </c>
      <c r="H16" s="23"/>
      <c r="I16" s="275">
        <f>SUM(I10,I14)</f>
        <v>2201669</v>
      </c>
      <c r="J16" s="23"/>
      <c r="K16" s="275">
        <f>SUM(K10,K14)</f>
        <v>3623032</v>
      </c>
    </row>
    <row r="17" spans="3:11" ht="19.5" customHeight="1" thickTop="1">
      <c r="C17" s="23"/>
      <c r="D17" s="23"/>
      <c r="E17" s="23"/>
      <c r="F17" s="23"/>
      <c r="G17" s="23"/>
      <c r="H17" s="23"/>
      <c r="I17" s="23"/>
      <c r="J17" s="23"/>
      <c r="K17" s="23"/>
    </row>
    <row r="20" spans="3:11">
      <c r="C20" s="278">
        <f>C16-'BS2-4'!G77</f>
        <v>0</v>
      </c>
      <c r="D20" s="278"/>
      <c r="E20" s="278">
        <f>E16-'BS2-4'!G78</f>
        <v>0</v>
      </c>
      <c r="F20" s="278"/>
      <c r="G20" s="278">
        <f>G16-'BS2-4'!G80</f>
        <v>0</v>
      </c>
      <c r="H20" s="278"/>
      <c r="I20" s="278">
        <f>I16-'BS2-4'!G81</f>
        <v>0</v>
      </c>
      <c r="J20" s="278"/>
      <c r="K20" s="278">
        <f>K16-'BS2-4'!G87</f>
        <v>0</v>
      </c>
    </row>
  </sheetData>
  <mergeCells count="3">
    <mergeCell ref="C3:K3"/>
    <mergeCell ref="G4:I4"/>
    <mergeCell ref="C8:K8"/>
  </mergeCells>
  <pageMargins left="0.8" right="0.8" top="0.48" bottom="0.5" header="0.5" footer="0.5"/>
  <pageSetup paperSize="9" scale="99" firstPageNumber="10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C2D85-9E9B-4090-8B99-10FC953E28F9}">
  <sheetPr>
    <pageSetUpPr fitToPage="1"/>
  </sheetPr>
  <dimension ref="A1:L90"/>
  <sheetViews>
    <sheetView tabSelected="1" view="pageBreakPreview" topLeftCell="A44" zoomScale="90" zoomScaleNormal="86" zoomScaleSheetLayoutView="90" workbookViewId="0">
      <selection activeCell="K54" sqref="K54"/>
    </sheetView>
  </sheetViews>
  <sheetFormatPr defaultRowHeight="20.25" customHeight="1"/>
  <cols>
    <col min="1" max="1" width="46.453125" style="239" customWidth="1"/>
    <col min="2" max="2" width="6.453125" style="279" customWidth="1"/>
    <col min="3" max="3" width="11.54296875" style="239" customWidth="1"/>
    <col min="4" max="4" width="1" style="239" customWidth="1"/>
    <col min="5" max="5" width="11.54296875" style="239" customWidth="1"/>
    <col min="6" max="6" width="1" style="5" customWidth="1"/>
    <col min="7" max="7" width="11.81640625" style="239" customWidth="1"/>
    <col min="8" max="8" width="1" style="239" customWidth="1"/>
    <col min="9" max="9" width="11.81640625" style="239" customWidth="1"/>
    <col min="10" max="12" width="9.08984375" style="5"/>
    <col min="13" max="250" width="9.08984375" style="239"/>
    <col min="251" max="251" width="38.90625" style="239" customWidth="1"/>
    <col min="252" max="252" width="9.08984375" style="239"/>
    <col min="253" max="253" width="10.90625" style="239" customWidth="1"/>
    <col min="254" max="254" width="1.36328125" style="239" customWidth="1"/>
    <col min="255" max="255" width="10.90625" style="239" customWidth="1"/>
    <col min="256" max="256" width="1.36328125" style="239" customWidth="1"/>
    <col min="257" max="257" width="10.90625" style="239" customWidth="1"/>
    <col min="258" max="258" width="1.36328125" style="239" customWidth="1"/>
    <col min="259" max="259" width="10.90625" style="239" customWidth="1"/>
    <col min="260" max="506" width="9.08984375" style="239"/>
    <col min="507" max="507" width="38.90625" style="239" customWidth="1"/>
    <col min="508" max="508" width="9.08984375" style="239"/>
    <col min="509" max="509" width="10.90625" style="239" customWidth="1"/>
    <col min="510" max="510" width="1.36328125" style="239" customWidth="1"/>
    <col min="511" max="511" width="10.90625" style="239" customWidth="1"/>
    <col min="512" max="512" width="1.36328125" style="239" customWidth="1"/>
    <col min="513" max="513" width="10.90625" style="239" customWidth="1"/>
    <col min="514" max="514" width="1.36328125" style="239" customWidth="1"/>
    <col min="515" max="515" width="10.90625" style="239" customWidth="1"/>
    <col min="516" max="762" width="9.08984375" style="239"/>
    <col min="763" max="763" width="38.90625" style="239" customWidth="1"/>
    <col min="764" max="764" width="9.08984375" style="239"/>
    <col min="765" max="765" width="10.90625" style="239" customWidth="1"/>
    <col min="766" max="766" width="1.36328125" style="239" customWidth="1"/>
    <col min="767" max="767" width="10.90625" style="239" customWidth="1"/>
    <col min="768" max="768" width="1.36328125" style="239" customWidth="1"/>
    <col min="769" max="769" width="10.90625" style="239" customWidth="1"/>
    <col min="770" max="770" width="1.36328125" style="239" customWidth="1"/>
    <col min="771" max="771" width="10.90625" style="239" customWidth="1"/>
    <col min="772" max="1018" width="9.08984375" style="239"/>
    <col min="1019" max="1019" width="38.90625" style="239" customWidth="1"/>
    <col min="1020" max="1020" width="9.08984375" style="239"/>
    <col min="1021" max="1021" width="10.90625" style="239" customWidth="1"/>
    <col min="1022" max="1022" width="1.36328125" style="239" customWidth="1"/>
    <col min="1023" max="1023" width="10.90625" style="239" customWidth="1"/>
    <col min="1024" max="1024" width="1.36328125" style="239" customWidth="1"/>
    <col min="1025" max="1025" width="10.90625" style="239" customWidth="1"/>
    <col min="1026" max="1026" width="1.36328125" style="239" customWidth="1"/>
    <col min="1027" max="1027" width="10.90625" style="239" customWidth="1"/>
    <col min="1028" max="1274" width="9.08984375" style="239"/>
    <col min="1275" max="1275" width="38.90625" style="239" customWidth="1"/>
    <col min="1276" max="1276" width="9.08984375" style="239"/>
    <col min="1277" max="1277" width="10.90625" style="239" customWidth="1"/>
    <col min="1278" max="1278" width="1.36328125" style="239" customWidth="1"/>
    <col min="1279" max="1279" width="10.90625" style="239" customWidth="1"/>
    <col min="1280" max="1280" width="1.36328125" style="239" customWidth="1"/>
    <col min="1281" max="1281" width="10.90625" style="239" customWidth="1"/>
    <col min="1282" max="1282" width="1.36328125" style="239" customWidth="1"/>
    <col min="1283" max="1283" width="10.90625" style="239" customWidth="1"/>
    <col min="1284" max="1530" width="9.08984375" style="239"/>
    <col min="1531" max="1531" width="38.90625" style="239" customWidth="1"/>
    <col min="1532" max="1532" width="9.08984375" style="239"/>
    <col min="1533" max="1533" width="10.90625" style="239" customWidth="1"/>
    <col min="1534" max="1534" width="1.36328125" style="239" customWidth="1"/>
    <col min="1535" max="1535" width="10.90625" style="239" customWidth="1"/>
    <col min="1536" max="1536" width="1.36328125" style="239" customWidth="1"/>
    <col min="1537" max="1537" width="10.90625" style="239" customWidth="1"/>
    <col min="1538" max="1538" width="1.36328125" style="239" customWidth="1"/>
    <col min="1539" max="1539" width="10.90625" style="239" customWidth="1"/>
    <col min="1540" max="1786" width="9.08984375" style="239"/>
    <col min="1787" max="1787" width="38.90625" style="239" customWidth="1"/>
    <col min="1788" max="1788" width="9.08984375" style="239"/>
    <col min="1789" max="1789" width="10.90625" style="239" customWidth="1"/>
    <col min="1790" max="1790" width="1.36328125" style="239" customWidth="1"/>
    <col min="1791" max="1791" width="10.90625" style="239" customWidth="1"/>
    <col min="1792" max="1792" width="1.36328125" style="239" customWidth="1"/>
    <col min="1793" max="1793" width="10.90625" style="239" customWidth="1"/>
    <col min="1794" max="1794" width="1.36328125" style="239" customWidth="1"/>
    <col min="1795" max="1795" width="10.90625" style="239" customWidth="1"/>
    <col min="1796" max="2042" width="9.08984375" style="239"/>
    <col min="2043" max="2043" width="38.90625" style="239" customWidth="1"/>
    <col min="2044" max="2044" width="9.08984375" style="239"/>
    <col min="2045" max="2045" width="10.90625" style="239" customWidth="1"/>
    <col min="2046" max="2046" width="1.36328125" style="239" customWidth="1"/>
    <col min="2047" max="2047" width="10.90625" style="239" customWidth="1"/>
    <col min="2048" max="2048" width="1.36328125" style="239" customWidth="1"/>
    <col min="2049" max="2049" width="10.90625" style="239" customWidth="1"/>
    <col min="2050" max="2050" width="1.36328125" style="239" customWidth="1"/>
    <col min="2051" max="2051" width="10.90625" style="239" customWidth="1"/>
    <col min="2052" max="2298" width="9.08984375" style="239"/>
    <col min="2299" max="2299" width="38.90625" style="239" customWidth="1"/>
    <col min="2300" max="2300" width="9.08984375" style="239"/>
    <col min="2301" max="2301" width="10.90625" style="239" customWidth="1"/>
    <col min="2302" max="2302" width="1.36328125" style="239" customWidth="1"/>
    <col min="2303" max="2303" width="10.90625" style="239" customWidth="1"/>
    <col min="2304" max="2304" width="1.36328125" style="239" customWidth="1"/>
    <col min="2305" max="2305" width="10.90625" style="239" customWidth="1"/>
    <col min="2306" max="2306" width="1.36328125" style="239" customWidth="1"/>
    <col min="2307" max="2307" width="10.90625" style="239" customWidth="1"/>
    <col min="2308" max="2554" width="9.08984375" style="239"/>
    <col min="2555" max="2555" width="38.90625" style="239" customWidth="1"/>
    <col min="2556" max="2556" width="9.08984375" style="239"/>
    <col min="2557" max="2557" width="10.90625" style="239" customWidth="1"/>
    <col min="2558" max="2558" width="1.36328125" style="239" customWidth="1"/>
    <col min="2559" max="2559" width="10.90625" style="239" customWidth="1"/>
    <col min="2560" max="2560" width="1.36328125" style="239" customWidth="1"/>
    <col min="2561" max="2561" width="10.90625" style="239" customWidth="1"/>
    <col min="2562" max="2562" width="1.36328125" style="239" customWidth="1"/>
    <col min="2563" max="2563" width="10.90625" style="239" customWidth="1"/>
    <col min="2564" max="2810" width="9.08984375" style="239"/>
    <col min="2811" max="2811" width="38.90625" style="239" customWidth="1"/>
    <col min="2812" max="2812" width="9.08984375" style="239"/>
    <col min="2813" max="2813" width="10.90625" style="239" customWidth="1"/>
    <col min="2814" max="2814" width="1.36328125" style="239" customWidth="1"/>
    <col min="2815" max="2815" width="10.90625" style="239" customWidth="1"/>
    <col min="2816" max="2816" width="1.36328125" style="239" customWidth="1"/>
    <col min="2817" max="2817" width="10.90625" style="239" customWidth="1"/>
    <col min="2818" max="2818" width="1.36328125" style="239" customWidth="1"/>
    <col min="2819" max="2819" width="10.90625" style="239" customWidth="1"/>
    <col min="2820" max="3066" width="9.08984375" style="239"/>
    <col min="3067" max="3067" width="38.90625" style="239" customWidth="1"/>
    <col min="3068" max="3068" width="9.08984375" style="239"/>
    <col min="3069" max="3069" width="10.90625" style="239" customWidth="1"/>
    <col min="3070" max="3070" width="1.36328125" style="239" customWidth="1"/>
    <col min="3071" max="3071" width="10.90625" style="239" customWidth="1"/>
    <col min="3072" max="3072" width="1.36328125" style="239" customWidth="1"/>
    <col min="3073" max="3073" width="10.90625" style="239" customWidth="1"/>
    <col min="3074" max="3074" width="1.36328125" style="239" customWidth="1"/>
    <col min="3075" max="3075" width="10.90625" style="239" customWidth="1"/>
    <col min="3076" max="3322" width="9.08984375" style="239"/>
    <col min="3323" max="3323" width="38.90625" style="239" customWidth="1"/>
    <col min="3324" max="3324" width="9.08984375" style="239"/>
    <col min="3325" max="3325" width="10.90625" style="239" customWidth="1"/>
    <col min="3326" max="3326" width="1.36328125" style="239" customWidth="1"/>
    <col min="3327" max="3327" width="10.90625" style="239" customWidth="1"/>
    <col min="3328" max="3328" width="1.36328125" style="239" customWidth="1"/>
    <col min="3329" max="3329" width="10.90625" style="239" customWidth="1"/>
    <col min="3330" max="3330" width="1.36328125" style="239" customWidth="1"/>
    <col min="3331" max="3331" width="10.90625" style="239" customWidth="1"/>
    <col min="3332" max="3578" width="9.08984375" style="239"/>
    <col min="3579" max="3579" width="38.90625" style="239" customWidth="1"/>
    <col min="3580" max="3580" width="9.08984375" style="239"/>
    <col min="3581" max="3581" width="10.90625" style="239" customWidth="1"/>
    <col min="3582" max="3582" width="1.36328125" style="239" customWidth="1"/>
    <col min="3583" max="3583" width="10.90625" style="239" customWidth="1"/>
    <col min="3584" max="3584" width="1.36328125" style="239" customWidth="1"/>
    <col min="3585" max="3585" width="10.90625" style="239" customWidth="1"/>
    <col min="3586" max="3586" width="1.36328125" style="239" customWidth="1"/>
    <col min="3587" max="3587" width="10.90625" style="239" customWidth="1"/>
    <col min="3588" max="3834" width="9.08984375" style="239"/>
    <col min="3835" max="3835" width="38.90625" style="239" customWidth="1"/>
    <col min="3836" max="3836" width="9.08984375" style="239"/>
    <col min="3837" max="3837" width="10.90625" style="239" customWidth="1"/>
    <col min="3838" max="3838" width="1.36328125" style="239" customWidth="1"/>
    <col min="3839" max="3839" width="10.90625" style="239" customWidth="1"/>
    <col min="3840" max="3840" width="1.36328125" style="239" customWidth="1"/>
    <col min="3841" max="3841" width="10.90625" style="239" customWidth="1"/>
    <col min="3842" max="3842" width="1.36328125" style="239" customWidth="1"/>
    <col min="3843" max="3843" width="10.90625" style="239" customWidth="1"/>
    <col min="3844" max="4090" width="9.08984375" style="239"/>
    <col min="4091" max="4091" width="38.90625" style="239" customWidth="1"/>
    <col min="4092" max="4092" width="9.08984375" style="239"/>
    <col min="4093" max="4093" width="10.90625" style="239" customWidth="1"/>
    <col min="4094" max="4094" width="1.36328125" style="239" customWidth="1"/>
    <col min="4095" max="4095" width="10.90625" style="239" customWidth="1"/>
    <col min="4096" max="4096" width="1.36328125" style="239" customWidth="1"/>
    <col min="4097" max="4097" width="10.90625" style="239" customWidth="1"/>
    <col min="4098" max="4098" width="1.36328125" style="239" customWidth="1"/>
    <col min="4099" max="4099" width="10.90625" style="239" customWidth="1"/>
    <col min="4100" max="4346" width="9.08984375" style="239"/>
    <col min="4347" max="4347" width="38.90625" style="239" customWidth="1"/>
    <col min="4348" max="4348" width="9.08984375" style="239"/>
    <col min="4349" max="4349" width="10.90625" style="239" customWidth="1"/>
    <col min="4350" max="4350" width="1.36328125" style="239" customWidth="1"/>
    <col min="4351" max="4351" width="10.90625" style="239" customWidth="1"/>
    <col min="4352" max="4352" width="1.36328125" style="239" customWidth="1"/>
    <col min="4353" max="4353" width="10.90625" style="239" customWidth="1"/>
    <col min="4354" max="4354" width="1.36328125" style="239" customWidth="1"/>
    <col min="4355" max="4355" width="10.90625" style="239" customWidth="1"/>
    <col min="4356" max="4602" width="9.08984375" style="239"/>
    <col min="4603" max="4603" width="38.90625" style="239" customWidth="1"/>
    <col min="4604" max="4604" width="9.08984375" style="239"/>
    <col min="4605" max="4605" width="10.90625" style="239" customWidth="1"/>
    <col min="4606" max="4606" width="1.36328125" style="239" customWidth="1"/>
    <col min="4607" max="4607" width="10.90625" style="239" customWidth="1"/>
    <col min="4608" max="4608" width="1.36328125" style="239" customWidth="1"/>
    <col min="4609" max="4609" width="10.90625" style="239" customWidth="1"/>
    <col min="4610" max="4610" width="1.36328125" style="239" customWidth="1"/>
    <col min="4611" max="4611" width="10.90625" style="239" customWidth="1"/>
    <col min="4612" max="4858" width="9.08984375" style="239"/>
    <col min="4859" max="4859" width="38.90625" style="239" customWidth="1"/>
    <col min="4860" max="4860" width="9.08984375" style="239"/>
    <col min="4861" max="4861" width="10.90625" style="239" customWidth="1"/>
    <col min="4862" max="4862" width="1.36328125" style="239" customWidth="1"/>
    <col min="4863" max="4863" width="10.90625" style="239" customWidth="1"/>
    <col min="4864" max="4864" width="1.36328125" style="239" customWidth="1"/>
    <col min="4865" max="4865" width="10.90625" style="239" customWidth="1"/>
    <col min="4866" max="4866" width="1.36328125" style="239" customWidth="1"/>
    <col min="4867" max="4867" width="10.90625" style="239" customWidth="1"/>
    <col min="4868" max="5114" width="9.08984375" style="239"/>
    <col min="5115" max="5115" width="38.90625" style="239" customWidth="1"/>
    <col min="5116" max="5116" width="9.08984375" style="239"/>
    <col min="5117" max="5117" width="10.90625" style="239" customWidth="1"/>
    <col min="5118" max="5118" width="1.36328125" style="239" customWidth="1"/>
    <col min="5119" max="5119" width="10.90625" style="239" customWidth="1"/>
    <col min="5120" max="5120" width="1.36328125" style="239" customWidth="1"/>
    <col min="5121" max="5121" width="10.90625" style="239" customWidth="1"/>
    <col min="5122" max="5122" width="1.36328125" style="239" customWidth="1"/>
    <col min="5123" max="5123" width="10.90625" style="239" customWidth="1"/>
    <col min="5124" max="5370" width="9.08984375" style="239"/>
    <col min="5371" max="5371" width="38.90625" style="239" customWidth="1"/>
    <col min="5372" max="5372" width="9.08984375" style="239"/>
    <col min="5373" max="5373" width="10.90625" style="239" customWidth="1"/>
    <col min="5374" max="5374" width="1.36328125" style="239" customWidth="1"/>
    <col min="5375" max="5375" width="10.90625" style="239" customWidth="1"/>
    <col min="5376" max="5376" width="1.36328125" style="239" customWidth="1"/>
    <col min="5377" max="5377" width="10.90625" style="239" customWidth="1"/>
    <col min="5378" max="5378" width="1.36328125" style="239" customWidth="1"/>
    <col min="5379" max="5379" width="10.90625" style="239" customWidth="1"/>
    <col min="5380" max="5626" width="9.08984375" style="239"/>
    <col min="5627" max="5627" width="38.90625" style="239" customWidth="1"/>
    <col min="5628" max="5628" width="9.08984375" style="239"/>
    <col min="5629" max="5629" width="10.90625" style="239" customWidth="1"/>
    <col min="5630" max="5630" width="1.36328125" style="239" customWidth="1"/>
    <col min="5631" max="5631" width="10.90625" style="239" customWidth="1"/>
    <col min="5632" max="5632" width="1.36328125" style="239" customWidth="1"/>
    <col min="5633" max="5633" width="10.90625" style="239" customWidth="1"/>
    <col min="5634" max="5634" width="1.36328125" style="239" customWidth="1"/>
    <col min="5635" max="5635" width="10.90625" style="239" customWidth="1"/>
    <col min="5636" max="5882" width="9.08984375" style="239"/>
    <col min="5883" max="5883" width="38.90625" style="239" customWidth="1"/>
    <col min="5884" max="5884" width="9.08984375" style="239"/>
    <col min="5885" max="5885" width="10.90625" style="239" customWidth="1"/>
    <col min="5886" max="5886" width="1.36328125" style="239" customWidth="1"/>
    <col min="5887" max="5887" width="10.90625" style="239" customWidth="1"/>
    <col min="5888" max="5888" width="1.36328125" style="239" customWidth="1"/>
    <col min="5889" max="5889" width="10.90625" style="239" customWidth="1"/>
    <col min="5890" max="5890" width="1.36328125" style="239" customWidth="1"/>
    <col min="5891" max="5891" width="10.90625" style="239" customWidth="1"/>
    <col min="5892" max="6138" width="9.08984375" style="239"/>
    <col min="6139" max="6139" width="38.90625" style="239" customWidth="1"/>
    <col min="6140" max="6140" width="9.08984375" style="239"/>
    <col min="6141" max="6141" width="10.90625" style="239" customWidth="1"/>
    <col min="6142" max="6142" width="1.36328125" style="239" customWidth="1"/>
    <col min="6143" max="6143" width="10.90625" style="239" customWidth="1"/>
    <col min="6144" max="6144" width="1.36328125" style="239" customWidth="1"/>
    <col min="6145" max="6145" width="10.90625" style="239" customWidth="1"/>
    <col min="6146" max="6146" width="1.36328125" style="239" customWidth="1"/>
    <col min="6147" max="6147" width="10.90625" style="239" customWidth="1"/>
    <col min="6148" max="6394" width="9.08984375" style="239"/>
    <col min="6395" max="6395" width="38.90625" style="239" customWidth="1"/>
    <col min="6396" max="6396" width="9.08984375" style="239"/>
    <col min="6397" max="6397" width="10.90625" style="239" customWidth="1"/>
    <col min="6398" max="6398" width="1.36328125" style="239" customWidth="1"/>
    <col min="6399" max="6399" width="10.90625" style="239" customWidth="1"/>
    <col min="6400" max="6400" width="1.36328125" style="239" customWidth="1"/>
    <col min="6401" max="6401" width="10.90625" style="239" customWidth="1"/>
    <col min="6402" max="6402" width="1.36328125" style="239" customWidth="1"/>
    <col min="6403" max="6403" width="10.90625" style="239" customWidth="1"/>
    <col min="6404" max="6650" width="9.08984375" style="239"/>
    <col min="6651" max="6651" width="38.90625" style="239" customWidth="1"/>
    <col min="6652" max="6652" width="9.08984375" style="239"/>
    <col min="6653" max="6653" width="10.90625" style="239" customWidth="1"/>
    <col min="6654" max="6654" width="1.36328125" style="239" customWidth="1"/>
    <col min="6655" max="6655" width="10.90625" style="239" customWidth="1"/>
    <col min="6656" max="6656" width="1.36328125" style="239" customWidth="1"/>
    <col min="6657" max="6657" width="10.90625" style="239" customWidth="1"/>
    <col min="6658" max="6658" width="1.36328125" style="239" customWidth="1"/>
    <col min="6659" max="6659" width="10.90625" style="239" customWidth="1"/>
    <col min="6660" max="6906" width="9.08984375" style="239"/>
    <col min="6907" max="6907" width="38.90625" style="239" customWidth="1"/>
    <col min="6908" max="6908" width="9.08984375" style="239"/>
    <col min="6909" max="6909" width="10.90625" style="239" customWidth="1"/>
    <col min="6910" max="6910" width="1.36328125" style="239" customWidth="1"/>
    <col min="6911" max="6911" width="10.90625" style="239" customWidth="1"/>
    <col min="6912" max="6912" width="1.36328125" style="239" customWidth="1"/>
    <col min="6913" max="6913" width="10.90625" style="239" customWidth="1"/>
    <col min="6914" max="6914" width="1.36328125" style="239" customWidth="1"/>
    <col min="6915" max="6915" width="10.90625" style="239" customWidth="1"/>
    <col min="6916" max="7162" width="9.08984375" style="239"/>
    <col min="7163" max="7163" width="38.90625" style="239" customWidth="1"/>
    <col min="7164" max="7164" width="9.08984375" style="239"/>
    <col min="7165" max="7165" width="10.90625" style="239" customWidth="1"/>
    <col min="7166" max="7166" width="1.36328125" style="239" customWidth="1"/>
    <col min="7167" max="7167" width="10.90625" style="239" customWidth="1"/>
    <col min="7168" max="7168" width="1.36328125" style="239" customWidth="1"/>
    <col min="7169" max="7169" width="10.90625" style="239" customWidth="1"/>
    <col min="7170" max="7170" width="1.36328125" style="239" customWidth="1"/>
    <col min="7171" max="7171" width="10.90625" style="239" customWidth="1"/>
    <col min="7172" max="7418" width="9.08984375" style="239"/>
    <col min="7419" max="7419" width="38.90625" style="239" customWidth="1"/>
    <col min="7420" max="7420" width="9.08984375" style="239"/>
    <col min="7421" max="7421" width="10.90625" style="239" customWidth="1"/>
    <col min="7422" max="7422" width="1.36328125" style="239" customWidth="1"/>
    <col min="7423" max="7423" width="10.90625" style="239" customWidth="1"/>
    <col min="7424" max="7424" width="1.36328125" style="239" customWidth="1"/>
    <col min="7425" max="7425" width="10.90625" style="239" customWidth="1"/>
    <col min="7426" max="7426" width="1.36328125" style="239" customWidth="1"/>
    <col min="7427" max="7427" width="10.90625" style="239" customWidth="1"/>
    <col min="7428" max="7674" width="9.08984375" style="239"/>
    <col min="7675" max="7675" width="38.90625" style="239" customWidth="1"/>
    <col min="7676" max="7676" width="9.08984375" style="239"/>
    <col min="7677" max="7677" width="10.90625" style="239" customWidth="1"/>
    <col min="7678" max="7678" width="1.36328125" style="239" customWidth="1"/>
    <col min="7679" max="7679" width="10.90625" style="239" customWidth="1"/>
    <col min="7680" max="7680" width="1.36328125" style="239" customWidth="1"/>
    <col min="7681" max="7681" width="10.90625" style="239" customWidth="1"/>
    <col min="7682" max="7682" width="1.36328125" style="239" customWidth="1"/>
    <col min="7683" max="7683" width="10.90625" style="239" customWidth="1"/>
    <col min="7684" max="7930" width="9.08984375" style="239"/>
    <col min="7931" max="7931" width="38.90625" style="239" customWidth="1"/>
    <col min="7932" max="7932" width="9.08984375" style="239"/>
    <col min="7933" max="7933" width="10.90625" style="239" customWidth="1"/>
    <col min="7934" max="7934" width="1.36328125" style="239" customWidth="1"/>
    <col min="7935" max="7935" width="10.90625" style="239" customWidth="1"/>
    <col min="7936" max="7936" width="1.36328125" style="239" customWidth="1"/>
    <col min="7937" max="7937" width="10.90625" style="239" customWidth="1"/>
    <col min="7938" max="7938" width="1.36328125" style="239" customWidth="1"/>
    <col min="7939" max="7939" width="10.90625" style="239" customWidth="1"/>
    <col min="7940" max="8186" width="9.08984375" style="239"/>
    <col min="8187" max="8187" width="38.90625" style="239" customWidth="1"/>
    <col min="8188" max="8188" width="9.08984375" style="239"/>
    <col min="8189" max="8189" width="10.90625" style="239" customWidth="1"/>
    <col min="8190" max="8190" width="1.36328125" style="239" customWidth="1"/>
    <col min="8191" max="8191" width="10.90625" style="239" customWidth="1"/>
    <col min="8192" max="8192" width="1.36328125" style="239" customWidth="1"/>
    <col min="8193" max="8193" width="10.90625" style="239" customWidth="1"/>
    <col min="8194" max="8194" width="1.36328125" style="239" customWidth="1"/>
    <col min="8195" max="8195" width="10.90625" style="239" customWidth="1"/>
    <col min="8196" max="8442" width="9.08984375" style="239"/>
    <col min="8443" max="8443" width="38.90625" style="239" customWidth="1"/>
    <col min="8444" max="8444" width="9.08984375" style="239"/>
    <col min="8445" max="8445" width="10.90625" style="239" customWidth="1"/>
    <col min="8446" max="8446" width="1.36328125" style="239" customWidth="1"/>
    <col min="8447" max="8447" width="10.90625" style="239" customWidth="1"/>
    <col min="8448" max="8448" width="1.36328125" style="239" customWidth="1"/>
    <col min="8449" max="8449" width="10.90625" style="239" customWidth="1"/>
    <col min="8450" max="8450" width="1.36328125" style="239" customWidth="1"/>
    <col min="8451" max="8451" width="10.90625" style="239" customWidth="1"/>
    <col min="8452" max="8698" width="9.08984375" style="239"/>
    <col min="8699" max="8699" width="38.90625" style="239" customWidth="1"/>
    <col min="8700" max="8700" width="9.08984375" style="239"/>
    <col min="8701" max="8701" width="10.90625" style="239" customWidth="1"/>
    <col min="8702" max="8702" width="1.36328125" style="239" customWidth="1"/>
    <col min="8703" max="8703" width="10.90625" style="239" customWidth="1"/>
    <col min="8704" max="8704" width="1.36328125" style="239" customWidth="1"/>
    <col min="8705" max="8705" width="10.90625" style="239" customWidth="1"/>
    <col min="8706" max="8706" width="1.36328125" style="239" customWidth="1"/>
    <col min="8707" max="8707" width="10.90625" style="239" customWidth="1"/>
    <col min="8708" max="8954" width="9.08984375" style="239"/>
    <col min="8955" max="8955" width="38.90625" style="239" customWidth="1"/>
    <col min="8956" max="8956" width="9.08984375" style="239"/>
    <col min="8957" max="8957" width="10.90625" style="239" customWidth="1"/>
    <col min="8958" max="8958" width="1.36328125" style="239" customWidth="1"/>
    <col min="8959" max="8959" width="10.90625" style="239" customWidth="1"/>
    <col min="8960" max="8960" width="1.36328125" style="239" customWidth="1"/>
    <col min="8961" max="8961" width="10.90625" style="239" customWidth="1"/>
    <col min="8962" max="8962" width="1.36328125" style="239" customWidth="1"/>
    <col min="8963" max="8963" width="10.90625" style="239" customWidth="1"/>
    <col min="8964" max="9210" width="9.08984375" style="239"/>
    <col min="9211" max="9211" width="38.90625" style="239" customWidth="1"/>
    <col min="9212" max="9212" width="9.08984375" style="239"/>
    <col min="9213" max="9213" width="10.90625" style="239" customWidth="1"/>
    <col min="9214" max="9214" width="1.36328125" style="239" customWidth="1"/>
    <col min="9215" max="9215" width="10.90625" style="239" customWidth="1"/>
    <col min="9216" max="9216" width="1.36328125" style="239" customWidth="1"/>
    <col min="9217" max="9217" width="10.90625" style="239" customWidth="1"/>
    <col min="9218" max="9218" width="1.36328125" style="239" customWidth="1"/>
    <col min="9219" max="9219" width="10.90625" style="239" customWidth="1"/>
    <col min="9220" max="9466" width="9.08984375" style="239"/>
    <col min="9467" max="9467" width="38.90625" style="239" customWidth="1"/>
    <col min="9468" max="9468" width="9.08984375" style="239"/>
    <col min="9469" max="9469" width="10.90625" style="239" customWidth="1"/>
    <col min="9470" max="9470" width="1.36328125" style="239" customWidth="1"/>
    <col min="9471" max="9471" width="10.90625" style="239" customWidth="1"/>
    <col min="9472" max="9472" width="1.36328125" style="239" customWidth="1"/>
    <col min="9473" max="9473" width="10.90625" style="239" customWidth="1"/>
    <col min="9474" max="9474" width="1.36328125" style="239" customWidth="1"/>
    <col min="9475" max="9475" width="10.90625" style="239" customWidth="1"/>
    <col min="9476" max="9722" width="9.08984375" style="239"/>
    <col min="9723" max="9723" width="38.90625" style="239" customWidth="1"/>
    <col min="9724" max="9724" width="9.08984375" style="239"/>
    <col min="9725" max="9725" width="10.90625" style="239" customWidth="1"/>
    <col min="9726" max="9726" width="1.36328125" style="239" customWidth="1"/>
    <col min="9727" max="9727" width="10.90625" style="239" customWidth="1"/>
    <col min="9728" max="9728" width="1.36328125" style="239" customWidth="1"/>
    <col min="9729" max="9729" width="10.90625" style="239" customWidth="1"/>
    <col min="9730" max="9730" width="1.36328125" style="239" customWidth="1"/>
    <col min="9731" max="9731" width="10.90625" style="239" customWidth="1"/>
    <col min="9732" max="9978" width="9.08984375" style="239"/>
    <col min="9979" max="9979" width="38.90625" style="239" customWidth="1"/>
    <col min="9980" max="9980" width="9.08984375" style="239"/>
    <col min="9981" max="9981" width="10.90625" style="239" customWidth="1"/>
    <col min="9982" max="9982" width="1.36328125" style="239" customWidth="1"/>
    <col min="9983" max="9983" width="10.90625" style="239" customWidth="1"/>
    <col min="9984" max="9984" width="1.36328125" style="239" customWidth="1"/>
    <col min="9985" max="9985" width="10.90625" style="239" customWidth="1"/>
    <col min="9986" max="9986" width="1.36328125" style="239" customWidth="1"/>
    <col min="9987" max="9987" width="10.90625" style="239" customWidth="1"/>
    <col min="9988" max="10234" width="9.08984375" style="239"/>
    <col min="10235" max="10235" width="38.90625" style="239" customWidth="1"/>
    <col min="10236" max="10236" width="9.08984375" style="239"/>
    <col min="10237" max="10237" width="10.90625" style="239" customWidth="1"/>
    <col min="10238" max="10238" width="1.36328125" style="239" customWidth="1"/>
    <col min="10239" max="10239" width="10.90625" style="239" customWidth="1"/>
    <col min="10240" max="10240" width="1.36328125" style="239" customWidth="1"/>
    <col min="10241" max="10241" width="10.90625" style="239" customWidth="1"/>
    <col min="10242" max="10242" width="1.36328125" style="239" customWidth="1"/>
    <col min="10243" max="10243" width="10.90625" style="239" customWidth="1"/>
    <col min="10244" max="10490" width="9.08984375" style="239"/>
    <col min="10491" max="10491" width="38.90625" style="239" customWidth="1"/>
    <col min="10492" max="10492" width="9.08984375" style="239"/>
    <col min="10493" max="10493" width="10.90625" style="239" customWidth="1"/>
    <col min="10494" max="10494" width="1.36328125" style="239" customWidth="1"/>
    <col min="10495" max="10495" width="10.90625" style="239" customWidth="1"/>
    <col min="10496" max="10496" width="1.36328125" style="239" customWidth="1"/>
    <col min="10497" max="10497" width="10.90625" style="239" customWidth="1"/>
    <col min="10498" max="10498" width="1.36328125" style="239" customWidth="1"/>
    <col min="10499" max="10499" width="10.90625" style="239" customWidth="1"/>
    <col min="10500" max="10746" width="9.08984375" style="239"/>
    <col min="10747" max="10747" width="38.90625" style="239" customWidth="1"/>
    <col min="10748" max="10748" width="9.08984375" style="239"/>
    <col min="10749" max="10749" width="10.90625" style="239" customWidth="1"/>
    <col min="10750" max="10750" width="1.36328125" style="239" customWidth="1"/>
    <col min="10751" max="10751" width="10.90625" style="239" customWidth="1"/>
    <col min="10752" max="10752" width="1.36328125" style="239" customWidth="1"/>
    <col min="10753" max="10753" width="10.90625" style="239" customWidth="1"/>
    <col min="10754" max="10754" width="1.36328125" style="239" customWidth="1"/>
    <col min="10755" max="10755" width="10.90625" style="239" customWidth="1"/>
    <col min="10756" max="11002" width="9.08984375" style="239"/>
    <col min="11003" max="11003" width="38.90625" style="239" customWidth="1"/>
    <col min="11004" max="11004" width="9.08984375" style="239"/>
    <col min="11005" max="11005" width="10.90625" style="239" customWidth="1"/>
    <col min="11006" max="11006" width="1.36328125" style="239" customWidth="1"/>
    <col min="11007" max="11007" width="10.90625" style="239" customWidth="1"/>
    <col min="11008" max="11008" width="1.36328125" style="239" customWidth="1"/>
    <col min="11009" max="11009" width="10.90625" style="239" customWidth="1"/>
    <col min="11010" max="11010" width="1.36328125" style="239" customWidth="1"/>
    <col min="11011" max="11011" width="10.90625" style="239" customWidth="1"/>
    <col min="11012" max="11258" width="9.08984375" style="239"/>
    <col min="11259" max="11259" width="38.90625" style="239" customWidth="1"/>
    <col min="11260" max="11260" width="9.08984375" style="239"/>
    <col min="11261" max="11261" width="10.90625" style="239" customWidth="1"/>
    <col min="11262" max="11262" width="1.36328125" style="239" customWidth="1"/>
    <col min="11263" max="11263" width="10.90625" style="239" customWidth="1"/>
    <col min="11264" max="11264" width="1.36328125" style="239" customWidth="1"/>
    <col min="11265" max="11265" width="10.90625" style="239" customWidth="1"/>
    <col min="11266" max="11266" width="1.36328125" style="239" customWidth="1"/>
    <col min="11267" max="11267" width="10.90625" style="239" customWidth="1"/>
    <col min="11268" max="11514" width="9.08984375" style="239"/>
    <col min="11515" max="11515" width="38.90625" style="239" customWidth="1"/>
    <col min="11516" max="11516" width="9.08984375" style="239"/>
    <col min="11517" max="11517" width="10.90625" style="239" customWidth="1"/>
    <col min="11518" max="11518" width="1.36328125" style="239" customWidth="1"/>
    <col min="11519" max="11519" width="10.90625" style="239" customWidth="1"/>
    <col min="11520" max="11520" width="1.36328125" style="239" customWidth="1"/>
    <col min="11521" max="11521" width="10.90625" style="239" customWidth="1"/>
    <col min="11522" max="11522" width="1.36328125" style="239" customWidth="1"/>
    <col min="11523" max="11523" width="10.90625" style="239" customWidth="1"/>
    <col min="11524" max="11770" width="9.08984375" style="239"/>
    <col min="11771" max="11771" width="38.90625" style="239" customWidth="1"/>
    <col min="11772" max="11772" width="9.08984375" style="239"/>
    <col min="11773" max="11773" width="10.90625" style="239" customWidth="1"/>
    <col min="11774" max="11774" width="1.36328125" style="239" customWidth="1"/>
    <col min="11775" max="11775" width="10.90625" style="239" customWidth="1"/>
    <col min="11776" max="11776" width="1.36328125" style="239" customWidth="1"/>
    <col min="11777" max="11777" width="10.90625" style="239" customWidth="1"/>
    <col min="11778" max="11778" width="1.36328125" style="239" customWidth="1"/>
    <col min="11779" max="11779" width="10.90625" style="239" customWidth="1"/>
    <col min="11780" max="12026" width="9.08984375" style="239"/>
    <col min="12027" max="12027" width="38.90625" style="239" customWidth="1"/>
    <col min="12028" max="12028" width="9.08984375" style="239"/>
    <col min="12029" max="12029" width="10.90625" style="239" customWidth="1"/>
    <col min="12030" max="12030" width="1.36328125" style="239" customWidth="1"/>
    <col min="12031" max="12031" width="10.90625" style="239" customWidth="1"/>
    <col min="12032" max="12032" width="1.36328125" style="239" customWidth="1"/>
    <col min="12033" max="12033" width="10.90625" style="239" customWidth="1"/>
    <col min="12034" max="12034" width="1.36328125" style="239" customWidth="1"/>
    <col min="12035" max="12035" width="10.90625" style="239" customWidth="1"/>
    <col min="12036" max="12282" width="9.08984375" style="239"/>
    <col min="12283" max="12283" width="38.90625" style="239" customWidth="1"/>
    <col min="12284" max="12284" width="9.08984375" style="239"/>
    <col min="12285" max="12285" width="10.90625" style="239" customWidth="1"/>
    <col min="12286" max="12286" width="1.36328125" style="239" customWidth="1"/>
    <col min="12287" max="12287" width="10.90625" style="239" customWidth="1"/>
    <col min="12288" max="12288" width="1.36328125" style="239" customWidth="1"/>
    <col min="12289" max="12289" width="10.90625" style="239" customWidth="1"/>
    <col min="12290" max="12290" width="1.36328125" style="239" customWidth="1"/>
    <col min="12291" max="12291" width="10.90625" style="239" customWidth="1"/>
    <col min="12292" max="12538" width="9.08984375" style="239"/>
    <col min="12539" max="12539" width="38.90625" style="239" customWidth="1"/>
    <col min="12540" max="12540" width="9.08984375" style="239"/>
    <col min="12541" max="12541" width="10.90625" style="239" customWidth="1"/>
    <col min="12542" max="12542" width="1.36328125" style="239" customWidth="1"/>
    <col min="12543" max="12543" width="10.90625" style="239" customWidth="1"/>
    <col min="12544" max="12544" width="1.36328125" style="239" customWidth="1"/>
    <col min="12545" max="12545" width="10.90625" style="239" customWidth="1"/>
    <col min="12546" max="12546" width="1.36328125" style="239" customWidth="1"/>
    <col min="12547" max="12547" width="10.90625" style="239" customWidth="1"/>
    <col min="12548" max="12794" width="9.08984375" style="239"/>
    <col min="12795" max="12795" width="38.90625" style="239" customWidth="1"/>
    <col min="12796" max="12796" width="9.08984375" style="239"/>
    <col min="12797" max="12797" width="10.90625" style="239" customWidth="1"/>
    <col min="12798" max="12798" width="1.36328125" style="239" customWidth="1"/>
    <col min="12799" max="12799" width="10.90625" style="239" customWidth="1"/>
    <col min="12800" max="12800" width="1.36328125" style="239" customWidth="1"/>
    <col min="12801" max="12801" width="10.90625" style="239" customWidth="1"/>
    <col min="12802" max="12802" width="1.36328125" style="239" customWidth="1"/>
    <col min="12803" max="12803" width="10.90625" style="239" customWidth="1"/>
    <col min="12804" max="13050" width="9.08984375" style="239"/>
    <col min="13051" max="13051" width="38.90625" style="239" customWidth="1"/>
    <col min="13052" max="13052" width="9.08984375" style="239"/>
    <col min="13053" max="13053" width="10.90625" style="239" customWidth="1"/>
    <col min="13054" max="13054" width="1.36328125" style="239" customWidth="1"/>
    <col min="13055" max="13055" width="10.90625" style="239" customWidth="1"/>
    <col min="13056" max="13056" width="1.36328125" style="239" customWidth="1"/>
    <col min="13057" max="13057" width="10.90625" style="239" customWidth="1"/>
    <col min="13058" max="13058" width="1.36328125" style="239" customWidth="1"/>
    <col min="13059" max="13059" width="10.90625" style="239" customWidth="1"/>
    <col min="13060" max="13306" width="9.08984375" style="239"/>
    <col min="13307" max="13307" width="38.90625" style="239" customWidth="1"/>
    <col min="13308" max="13308" width="9.08984375" style="239"/>
    <col min="13309" max="13309" width="10.90625" style="239" customWidth="1"/>
    <col min="13310" max="13310" width="1.36328125" style="239" customWidth="1"/>
    <col min="13311" max="13311" width="10.90625" style="239" customWidth="1"/>
    <col min="13312" max="13312" width="1.36328125" style="239" customWidth="1"/>
    <col min="13313" max="13313" width="10.90625" style="239" customWidth="1"/>
    <col min="13314" max="13314" width="1.36328125" style="239" customWidth="1"/>
    <col min="13315" max="13315" width="10.90625" style="239" customWidth="1"/>
    <col min="13316" max="13562" width="9.08984375" style="239"/>
    <col min="13563" max="13563" width="38.90625" style="239" customWidth="1"/>
    <col min="13564" max="13564" width="9.08984375" style="239"/>
    <col min="13565" max="13565" width="10.90625" style="239" customWidth="1"/>
    <col min="13566" max="13566" width="1.36328125" style="239" customWidth="1"/>
    <col min="13567" max="13567" width="10.90625" style="239" customWidth="1"/>
    <col min="13568" max="13568" width="1.36328125" style="239" customWidth="1"/>
    <col min="13569" max="13569" width="10.90625" style="239" customWidth="1"/>
    <col min="13570" max="13570" width="1.36328125" style="239" customWidth="1"/>
    <col min="13571" max="13571" width="10.90625" style="239" customWidth="1"/>
    <col min="13572" max="13818" width="9.08984375" style="239"/>
    <col min="13819" max="13819" width="38.90625" style="239" customWidth="1"/>
    <col min="13820" max="13820" width="9.08984375" style="239"/>
    <col min="13821" max="13821" width="10.90625" style="239" customWidth="1"/>
    <col min="13822" max="13822" width="1.36328125" style="239" customWidth="1"/>
    <col min="13823" max="13823" width="10.90625" style="239" customWidth="1"/>
    <col min="13824" max="13824" width="1.36328125" style="239" customWidth="1"/>
    <col min="13825" max="13825" width="10.90625" style="239" customWidth="1"/>
    <col min="13826" max="13826" width="1.36328125" style="239" customWidth="1"/>
    <col min="13827" max="13827" width="10.90625" style="239" customWidth="1"/>
    <col min="13828" max="14074" width="9.08984375" style="239"/>
    <col min="14075" max="14075" width="38.90625" style="239" customWidth="1"/>
    <col min="14076" max="14076" width="9.08984375" style="239"/>
    <col min="14077" max="14077" width="10.90625" style="239" customWidth="1"/>
    <col min="14078" max="14078" width="1.36328125" style="239" customWidth="1"/>
    <col min="14079" max="14079" width="10.90625" style="239" customWidth="1"/>
    <col min="14080" max="14080" width="1.36328125" style="239" customWidth="1"/>
    <col min="14081" max="14081" width="10.90625" style="239" customWidth="1"/>
    <col min="14082" max="14082" width="1.36328125" style="239" customWidth="1"/>
    <col min="14083" max="14083" width="10.90625" style="239" customWidth="1"/>
    <col min="14084" max="14330" width="9.08984375" style="239"/>
    <col min="14331" max="14331" width="38.90625" style="239" customWidth="1"/>
    <col min="14332" max="14332" width="9.08984375" style="239"/>
    <col min="14333" max="14333" width="10.90625" style="239" customWidth="1"/>
    <col min="14334" max="14334" width="1.36328125" style="239" customWidth="1"/>
    <col min="14335" max="14335" width="10.90625" style="239" customWidth="1"/>
    <col min="14336" max="14336" width="1.36328125" style="239" customWidth="1"/>
    <col min="14337" max="14337" width="10.90625" style="239" customWidth="1"/>
    <col min="14338" max="14338" width="1.36328125" style="239" customWidth="1"/>
    <col min="14339" max="14339" width="10.90625" style="239" customWidth="1"/>
    <col min="14340" max="14586" width="9.08984375" style="239"/>
    <col min="14587" max="14587" width="38.90625" style="239" customWidth="1"/>
    <col min="14588" max="14588" width="9.08984375" style="239"/>
    <col min="14589" max="14589" width="10.90625" style="239" customWidth="1"/>
    <col min="14590" max="14590" width="1.36328125" style="239" customWidth="1"/>
    <col min="14591" max="14591" width="10.90625" style="239" customWidth="1"/>
    <col min="14592" max="14592" width="1.36328125" style="239" customWidth="1"/>
    <col min="14593" max="14593" width="10.90625" style="239" customWidth="1"/>
    <col min="14594" max="14594" width="1.36328125" style="239" customWidth="1"/>
    <col min="14595" max="14595" width="10.90625" style="239" customWidth="1"/>
    <col min="14596" max="14842" width="9.08984375" style="239"/>
    <col min="14843" max="14843" width="38.90625" style="239" customWidth="1"/>
    <col min="14844" max="14844" width="9.08984375" style="239"/>
    <col min="14845" max="14845" width="10.90625" style="239" customWidth="1"/>
    <col min="14846" max="14846" width="1.36328125" style="239" customWidth="1"/>
    <col min="14847" max="14847" width="10.90625" style="239" customWidth="1"/>
    <col min="14848" max="14848" width="1.36328125" style="239" customWidth="1"/>
    <col min="14849" max="14849" width="10.90625" style="239" customWidth="1"/>
    <col min="14850" max="14850" width="1.36328125" style="239" customWidth="1"/>
    <col min="14851" max="14851" width="10.90625" style="239" customWidth="1"/>
    <col min="14852" max="15098" width="9.08984375" style="239"/>
    <col min="15099" max="15099" width="38.90625" style="239" customWidth="1"/>
    <col min="15100" max="15100" width="9.08984375" style="239"/>
    <col min="15101" max="15101" width="10.90625" style="239" customWidth="1"/>
    <col min="15102" max="15102" width="1.36328125" style="239" customWidth="1"/>
    <col min="15103" max="15103" width="10.90625" style="239" customWidth="1"/>
    <col min="15104" max="15104" width="1.36328125" style="239" customWidth="1"/>
    <col min="15105" max="15105" width="10.90625" style="239" customWidth="1"/>
    <col min="15106" max="15106" width="1.36328125" style="239" customWidth="1"/>
    <col min="15107" max="15107" width="10.90625" style="239" customWidth="1"/>
    <col min="15108" max="15354" width="9.08984375" style="239"/>
    <col min="15355" max="15355" width="38.90625" style="239" customWidth="1"/>
    <col min="15356" max="15356" width="9.08984375" style="239"/>
    <col min="15357" max="15357" width="10.90625" style="239" customWidth="1"/>
    <col min="15358" max="15358" width="1.36328125" style="239" customWidth="1"/>
    <col min="15359" max="15359" width="10.90625" style="239" customWidth="1"/>
    <col min="15360" max="15360" width="1.36328125" style="239" customWidth="1"/>
    <col min="15361" max="15361" width="10.90625" style="239" customWidth="1"/>
    <col min="15362" max="15362" width="1.36328125" style="239" customWidth="1"/>
    <col min="15363" max="15363" width="10.90625" style="239" customWidth="1"/>
    <col min="15364" max="15610" width="9.08984375" style="239"/>
    <col min="15611" max="15611" width="38.90625" style="239" customWidth="1"/>
    <col min="15612" max="15612" width="9.08984375" style="239"/>
    <col min="15613" max="15613" width="10.90625" style="239" customWidth="1"/>
    <col min="15614" max="15614" width="1.36328125" style="239" customWidth="1"/>
    <col min="15615" max="15615" width="10.90625" style="239" customWidth="1"/>
    <col min="15616" max="15616" width="1.36328125" style="239" customWidth="1"/>
    <col min="15617" max="15617" width="10.90625" style="239" customWidth="1"/>
    <col min="15618" max="15618" width="1.36328125" style="239" customWidth="1"/>
    <col min="15619" max="15619" width="10.90625" style="239" customWidth="1"/>
    <col min="15620" max="15866" width="9.08984375" style="239"/>
    <col min="15867" max="15867" width="38.90625" style="239" customWidth="1"/>
    <col min="15868" max="15868" width="9.08984375" style="239"/>
    <col min="15869" max="15869" width="10.90625" style="239" customWidth="1"/>
    <col min="15870" max="15870" width="1.36328125" style="239" customWidth="1"/>
    <col min="15871" max="15871" width="10.90625" style="239" customWidth="1"/>
    <col min="15872" max="15872" width="1.36328125" style="239" customWidth="1"/>
    <col min="15873" max="15873" width="10.90625" style="239" customWidth="1"/>
    <col min="15874" max="15874" width="1.36328125" style="239" customWidth="1"/>
    <col min="15875" max="15875" width="10.90625" style="239" customWidth="1"/>
    <col min="15876" max="16122" width="9.08984375" style="239"/>
    <col min="16123" max="16123" width="38.90625" style="239" customWidth="1"/>
    <col min="16124" max="16124" width="9.08984375" style="239"/>
    <col min="16125" max="16125" width="10.90625" style="239" customWidth="1"/>
    <col min="16126" max="16126" width="1.36328125" style="239" customWidth="1"/>
    <col min="16127" max="16127" width="10.90625" style="239" customWidth="1"/>
    <col min="16128" max="16128" width="1.36328125" style="239" customWidth="1"/>
    <col min="16129" max="16129" width="10.90625" style="239" customWidth="1"/>
    <col min="16130" max="16130" width="1.36328125" style="239" customWidth="1"/>
    <col min="16131" max="16131" width="10.90625" style="239" customWidth="1"/>
    <col min="16132" max="16378" width="9.08984375" style="239"/>
    <col min="16379" max="16384" width="9.08984375" style="239" customWidth="1"/>
  </cols>
  <sheetData>
    <row r="1" spans="1:9" ht="20.25" customHeight="1">
      <c r="A1" s="1" t="s">
        <v>0</v>
      </c>
      <c r="B1" s="126"/>
      <c r="C1" s="1"/>
      <c r="D1" s="1"/>
      <c r="E1" s="1"/>
    </row>
    <row r="2" spans="1:9" ht="20.25" customHeight="1">
      <c r="A2" s="86" t="s">
        <v>69</v>
      </c>
      <c r="B2" s="127"/>
      <c r="C2" s="86"/>
      <c r="D2" s="86"/>
      <c r="E2" s="86"/>
      <c r="F2" s="4"/>
    </row>
    <row r="3" spans="1:9" ht="12" customHeight="1">
      <c r="F3" s="10"/>
      <c r="G3" s="299"/>
      <c r="H3" s="299"/>
      <c r="I3" s="299"/>
    </row>
    <row r="4" spans="1:9" ht="18.5" customHeight="1">
      <c r="A4" s="78"/>
      <c r="B4" s="184"/>
      <c r="C4" s="299" t="s">
        <v>83</v>
      </c>
      <c r="D4" s="299"/>
      <c r="E4" s="299"/>
      <c r="F4" s="26"/>
      <c r="G4" s="299" t="s">
        <v>85</v>
      </c>
      <c r="H4" s="299"/>
      <c r="I4" s="299"/>
    </row>
    <row r="5" spans="1:9" ht="18.75" customHeight="1">
      <c r="A5" s="5"/>
      <c r="B5" s="184"/>
      <c r="C5" s="299" t="s">
        <v>84</v>
      </c>
      <c r="D5" s="299"/>
      <c r="E5" s="299"/>
      <c r="F5" s="26"/>
      <c r="G5" s="299" t="s">
        <v>84</v>
      </c>
      <c r="H5" s="299"/>
      <c r="I5" s="299"/>
    </row>
    <row r="6" spans="1:9" ht="18.75" customHeight="1">
      <c r="A6" s="5"/>
      <c r="C6" s="300" t="s">
        <v>33</v>
      </c>
      <c r="D6" s="300"/>
      <c r="E6" s="300"/>
      <c r="F6" s="27"/>
      <c r="G6" s="300" t="s">
        <v>33</v>
      </c>
      <c r="H6" s="300"/>
      <c r="I6" s="300"/>
    </row>
    <row r="7" spans="1:9" s="5" customFormat="1" ht="18.75" customHeight="1">
      <c r="B7" s="184"/>
      <c r="C7" s="310" t="s">
        <v>178</v>
      </c>
      <c r="D7" s="310"/>
      <c r="E7" s="310"/>
      <c r="F7" s="7"/>
      <c r="G7" s="310" t="s">
        <v>178</v>
      </c>
      <c r="H7" s="310"/>
      <c r="I7" s="310"/>
    </row>
    <row r="8" spans="1:9" s="5" customFormat="1" ht="18.75" customHeight="1">
      <c r="B8" s="184"/>
      <c r="C8" s="9">
        <v>2023</v>
      </c>
      <c r="E8" s="9">
        <v>2022</v>
      </c>
      <c r="F8" s="9"/>
      <c r="G8" s="9">
        <v>2023</v>
      </c>
      <c r="I8" s="9">
        <v>2022</v>
      </c>
    </row>
    <row r="9" spans="1:9" s="5" customFormat="1" ht="18.75" customHeight="1">
      <c r="B9" s="184"/>
      <c r="C9" s="296" t="s">
        <v>4</v>
      </c>
      <c r="D9" s="296"/>
      <c r="E9" s="296"/>
      <c r="F9" s="296"/>
      <c r="G9" s="296"/>
      <c r="H9" s="296"/>
      <c r="I9" s="296"/>
    </row>
    <row r="10" spans="1:9" s="5" customFormat="1" ht="18.75" customHeight="1">
      <c r="A10" s="281" t="s">
        <v>70</v>
      </c>
      <c r="B10" s="236"/>
      <c r="C10" s="23"/>
      <c r="D10" s="281"/>
      <c r="F10" s="23"/>
      <c r="G10" s="23"/>
      <c r="H10" s="23"/>
      <c r="I10" s="23"/>
    </row>
    <row r="11" spans="1:9" s="5" customFormat="1" ht="18.75" customHeight="1">
      <c r="A11" s="38" t="s">
        <v>43</v>
      </c>
      <c r="B11" s="128"/>
      <c r="C11" s="87">
        <f>'PL-5-6'!D30</f>
        <v>262971</v>
      </c>
      <c r="D11" s="38"/>
      <c r="E11" s="87">
        <v>156207</v>
      </c>
      <c r="F11" s="87"/>
      <c r="G11" s="87">
        <f>'PL-5-6'!H30</f>
        <v>288012</v>
      </c>
      <c r="H11" s="87"/>
      <c r="I11" s="87">
        <v>149417</v>
      </c>
    </row>
    <row r="12" spans="1:9" s="5" customFormat="1" ht="18.75" customHeight="1">
      <c r="A12" s="282" t="s">
        <v>155</v>
      </c>
      <c r="B12" s="184"/>
      <c r="C12" s="87"/>
      <c r="D12" s="56"/>
      <c r="E12" s="87"/>
      <c r="F12" s="87"/>
      <c r="G12" s="87"/>
      <c r="H12" s="87"/>
      <c r="I12" s="87"/>
    </row>
    <row r="13" spans="1:9" s="5" customFormat="1" ht="18.75" customHeight="1">
      <c r="A13" s="5" t="s">
        <v>95</v>
      </c>
      <c r="B13" s="184"/>
      <c r="C13" s="87">
        <v>67392</v>
      </c>
      <c r="D13" s="57"/>
      <c r="E13" s="87">
        <v>37523</v>
      </c>
      <c r="F13" s="87"/>
      <c r="G13" s="87">
        <v>71031</v>
      </c>
      <c r="H13" s="87"/>
      <c r="I13" s="87">
        <v>37466</v>
      </c>
    </row>
    <row r="14" spans="1:9" s="5" customFormat="1" ht="18.75" customHeight="1">
      <c r="A14" s="5" t="s">
        <v>40</v>
      </c>
      <c r="B14" s="184"/>
      <c r="C14" s="87">
        <v>705</v>
      </c>
      <c r="E14" s="87">
        <v>560</v>
      </c>
      <c r="F14" s="87"/>
      <c r="G14" s="87">
        <v>513</v>
      </c>
      <c r="H14" s="87"/>
      <c r="I14" s="87">
        <v>399</v>
      </c>
    </row>
    <row r="15" spans="1:9" s="5" customFormat="1" ht="18.75" customHeight="1">
      <c r="A15" s="5" t="s">
        <v>71</v>
      </c>
      <c r="B15" s="129"/>
      <c r="C15" s="87">
        <v>41030</v>
      </c>
      <c r="D15" s="34"/>
      <c r="E15" s="87">
        <v>46490</v>
      </c>
      <c r="F15" s="87"/>
      <c r="G15" s="87">
        <v>36175</v>
      </c>
      <c r="H15" s="87"/>
      <c r="I15" s="87">
        <v>41390</v>
      </c>
    </row>
    <row r="16" spans="1:9" s="5" customFormat="1" ht="18.75" customHeight="1">
      <c r="A16" s="5" t="s">
        <v>156</v>
      </c>
      <c r="B16" s="129"/>
      <c r="C16" s="87">
        <v>1890</v>
      </c>
      <c r="D16" s="34"/>
      <c r="E16" s="87">
        <v>1947</v>
      </c>
      <c r="F16" s="87"/>
      <c r="G16" s="87">
        <v>1665</v>
      </c>
      <c r="H16" s="87"/>
      <c r="I16" s="87">
        <v>1725</v>
      </c>
    </row>
    <row r="17" spans="1:9" s="5" customFormat="1" ht="18.75" customHeight="1">
      <c r="A17" s="23" t="s">
        <v>213</v>
      </c>
      <c r="B17" s="130"/>
      <c r="C17" s="87">
        <v>20145</v>
      </c>
      <c r="E17" s="87">
        <v>-134</v>
      </c>
      <c r="F17" s="87"/>
      <c r="G17" s="87">
        <v>168</v>
      </c>
      <c r="H17" s="87"/>
      <c r="I17" s="87">
        <v>-69</v>
      </c>
    </row>
    <row r="18" spans="1:9" s="5" customFormat="1" ht="18.75" customHeight="1">
      <c r="A18" s="23" t="s">
        <v>214</v>
      </c>
      <c r="B18" s="184"/>
      <c r="C18" s="87">
        <v>4908</v>
      </c>
      <c r="E18" s="87">
        <v>-449</v>
      </c>
      <c r="F18" s="87"/>
      <c r="G18" s="87">
        <v>-1096</v>
      </c>
      <c r="H18" s="87"/>
      <c r="I18" s="87">
        <v>-622</v>
      </c>
    </row>
    <row r="19" spans="1:9" s="5" customFormat="1" ht="18.75" customHeight="1">
      <c r="A19" s="23" t="s">
        <v>167</v>
      </c>
      <c r="B19" s="130"/>
      <c r="C19" s="87">
        <v>-6263</v>
      </c>
      <c r="E19" s="87">
        <v>-68</v>
      </c>
      <c r="F19" s="87"/>
      <c r="G19" s="87">
        <v>-6381</v>
      </c>
      <c r="H19" s="87"/>
      <c r="I19" s="87">
        <v>156</v>
      </c>
    </row>
    <row r="20" spans="1:9" s="5" customFormat="1" ht="18.75" customHeight="1">
      <c r="A20" s="23" t="s">
        <v>194</v>
      </c>
      <c r="B20" s="130"/>
      <c r="C20" s="87"/>
    </row>
    <row r="21" spans="1:9" s="5" customFormat="1" ht="18.75" customHeight="1">
      <c r="A21" s="23" t="s">
        <v>201</v>
      </c>
      <c r="B21" s="130"/>
      <c r="C21" s="87">
        <v>-4555</v>
      </c>
      <c r="E21" s="87">
        <v>-1117</v>
      </c>
      <c r="F21" s="87"/>
      <c r="G21" s="87">
        <v>-4555</v>
      </c>
      <c r="H21" s="87"/>
      <c r="I21" s="87">
        <v>-1117</v>
      </c>
    </row>
    <row r="22" spans="1:9" s="5" customFormat="1" ht="18.75" customHeight="1">
      <c r="A22" s="23" t="s">
        <v>209</v>
      </c>
      <c r="B22" s="130"/>
      <c r="C22" s="87">
        <v>-888</v>
      </c>
      <c r="E22" s="87">
        <v>-220</v>
      </c>
      <c r="F22" s="87"/>
      <c r="G22" s="87">
        <v>-888</v>
      </c>
      <c r="H22" s="87"/>
      <c r="I22" s="87">
        <v>-220</v>
      </c>
    </row>
    <row r="23" spans="1:9" s="5" customFormat="1" ht="18.75" customHeight="1">
      <c r="A23" s="23" t="s">
        <v>210</v>
      </c>
      <c r="B23" s="130"/>
      <c r="C23" s="87">
        <v>1437</v>
      </c>
      <c r="E23" s="87">
        <v>191</v>
      </c>
      <c r="F23" s="87"/>
      <c r="G23" s="87">
        <v>1437</v>
      </c>
      <c r="H23" s="87"/>
      <c r="I23" s="87">
        <v>0</v>
      </c>
    </row>
    <row r="24" spans="1:9" s="5" customFormat="1" ht="18.75" hidden="1" customHeight="1">
      <c r="A24" s="23" t="s">
        <v>157</v>
      </c>
      <c r="B24" s="130"/>
      <c r="C24" s="87"/>
      <c r="E24" s="87">
        <v>0</v>
      </c>
      <c r="F24" s="87"/>
      <c r="G24" s="87"/>
      <c r="H24" s="87"/>
      <c r="I24" s="87">
        <v>0</v>
      </c>
    </row>
    <row r="25" spans="1:9" s="5" customFormat="1" ht="18.75" customHeight="1">
      <c r="A25" s="23" t="s">
        <v>195</v>
      </c>
      <c r="B25" s="130"/>
      <c r="C25" s="87"/>
      <c r="E25" s="87"/>
      <c r="F25" s="87"/>
      <c r="G25" s="87"/>
      <c r="H25" s="87"/>
      <c r="I25" s="87"/>
    </row>
    <row r="26" spans="1:9" s="5" customFormat="1" ht="18.75" customHeight="1">
      <c r="A26" s="23" t="s">
        <v>196</v>
      </c>
      <c r="B26" s="130"/>
    </row>
    <row r="27" spans="1:9" s="5" customFormat="1" ht="18.75" customHeight="1">
      <c r="A27" s="23" t="s">
        <v>200</v>
      </c>
      <c r="B27" s="130"/>
      <c r="C27" s="87">
        <v>506</v>
      </c>
      <c r="E27" s="87">
        <v>-815</v>
      </c>
      <c r="F27" s="87"/>
      <c r="G27" s="87">
        <v>0</v>
      </c>
      <c r="H27" s="87"/>
      <c r="I27" s="87">
        <v>0</v>
      </c>
    </row>
    <row r="28" spans="1:9" s="5" customFormat="1" ht="18.75" customHeight="1">
      <c r="A28" s="23" t="s">
        <v>114</v>
      </c>
      <c r="B28" s="131"/>
      <c r="C28" s="87">
        <v>3592</v>
      </c>
      <c r="E28" s="87">
        <v>2977</v>
      </c>
      <c r="F28" s="87"/>
      <c r="G28" s="87">
        <v>3426</v>
      </c>
      <c r="H28" s="87"/>
      <c r="I28" s="87">
        <v>2859</v>
      </c>
    </row>
    <row r="29" spans="1:9" s="5" customFormat="1" ht="18.75" customHeight="1">
      <c r="A29" s="5" t="s">
        <v>72</v>
      </c>
      <c r="B29" s="184"/>
      <c r="C29" s="218">
        <v>-557</v>
      </c>
      <c r="D29" s="34"/>
      <c r="E29" s="218">
        <v>-528</v>
      </c>
      <c r="F29" s="87"/>
      <c r="G29" s="218">
        <v>-687</v>
      </c>
      <c r="H29" s="87"/>
      <c r="I29" s="218">
        <v>-659</v>
      </c>
    </row>
    <row r="30" spans="1:9" s="5" customFormat="1" ht="18.75" customHeight="1">
      <c r="A30" s="23"/>
      <c r="C30" s="87">
        <f>SUM(C11:C29)</f>
        <v>392313</v>
      </c>
      <c r="E30" s="87">
        <f>SUM(E11:E29)</f>
        <v>242564</v>
      </c>
      <c r="F30" s="87"/>
      <c r="G30" s="87">
        <f>SUM(G11:G29)</f>
        <v>388820</v>
      </c>
      <c r="H30" s="87"/>
      <c r="I30" s="87">
        <f>SUM(I11:I29)</f>
        <v>230725</v>
      </c>
    </row>
    <row r="31" spans="1:9" s="5" customFormat="1" ht="18.75" customHeight="1">
      <c r="A31" s="10"/>
      <c r="B31" s="184"/>
      <c r="C31" s="87"/>
      <c r="D31" s="10"/>
      <c r="E31" s="87"/>
      <c r="F31" s="87"/>
      <c r="G31" s="87"/>
      <c r="H31" s="87"/>
      <c r="I31" s="87"/>
    </row>
    <row r="32" spans="1:9" s="5" customFormat="1" ht="18.75" customHeight="1">
      <c r="A32" s="56" t="s">
        <v>73</v>
      </c>
      <c r="B32" s="184"/>
      <c r="C32" s="87"/>
      <c r="D32" s="11"/>
      <c r="E32" s="87"/>
      <c r="F32" s="87"/>
      <c r="G32" s="87"/>
      <c r="H32" s="87"/>
      <c r="I32" s="87"/>
    </row>
    <row r="33" spans="1:9" s="5" customFormat="1" ht="18.75" customHeight="1">
      <c r="A33" s="5" t="s">
        <v>7</v>
      </c>
      <c r="B33" s="184"/>
      <c r="C33" s="87">
        <v>-140055</v>
      </c>
      <c r="E33" s="87">
        <v>-4200</v>
      </c>
      <c r="F33" s="87"/>
      <c r="G33" s="87">
        <v>-135625</v>
      </c>
      <c r="H33" s="87"/>
      <c r="I33" s="87">
        <v>5652</v>
      </c>
    </row>
    <row r="34" spans="1:9" s="5" customFormat="1" ht="18.75" customHeight="1">
      <c r="A34" s="34" t="s">
        <v>8</v>
      </c>
      <c r="B34" s="129"/>
      <c r="C34" s="87">
        <v>-69445</v>
      </c>
      <c r="D34" s="34"/>
      <c r="E34" s="87">
        <v>-33369</v>
      </c>
      <c r="F34" s="87"/>
      <c r="G34" s="87">
        <v>-63076</v>
      </c>
      <c r="H34" s="87"/>
      <c r="I34" s="87">
        <v>-28823</v>
      </c>
    </row>
    <row r="35" spans="1:9" s="5" customFormat="1" ht="18.75" customHeight="1">
      <c r="A35" s="5" t="s">
        <v>9</v>
      </c>
      <c r="B35" s="184"/>
      <c r="C35" s="87">
        <v>62119</v>
      </c>
      <c r="E35" s="87">
        <v>-61127</v>
      </c>
      <c r="F35" s="87"/>
      <c r="G35" s="87">
        <v>76174</v>
      </c>
      <c r="H35" s="87"/>
      <c r="I35" s="87">
        <v>-41200</v>
      </c>
    </row>
    <row r="36" spans="1:9" s="5" customFormat="1" ht="18.75" customHeight="1">
      <c r="A36" s="5" t="s">
        <v>10</v>
      </c>
      <c r="B36" s="184"/>
      <c r="C36" s="87">
        <v>9057</v>
      </c>
      <c r="E36" s="87">
        <v>2796</v>
      </c>
      <c r="F36" s="87"/>
      <c r="G36" s="87">
        <v>9283</v>
      </c>
      <c r="H36" s="87"/>
      <c r="I36" s="87">
        <v>2511</v>
      </c>
    </row>
    <row r="37" spans="1:9" s="5" customFormat="1" ht="18.75" customHeight="1">
      <c r="A37" s="5" t="s">
        <v>16</v>
      </c>
      <c r="B37" s="184"/>
      <c r="C37" s="87">
        <v>-556</v>
      </c>
      <c r="E37" s="87">
        <v>120</v>
      </c>
      <c r="F37" s="87"/>
      <c r="G37" s="87">
        <v>0</v>
      </c>
      <c r="H37" s="87"/>
      <c r="I37" s="87">
        <v>0</v>
      </c>
    </row>
    <row r="38" spans="1:9" s="5" customFormat="1" ht="18.75" customHeight="1">
      <c r="A38" s="5" t="s">
        <v>21</v>
      </c>
      <c r="B38" s="184"/>
      <c r="C38" s="87">
        <v>67659</v>
      </c>
      <c r="E38" s="87">
        <v>75597</v>
      </c>
      <c r="F38" s="87"/>
      <c r="G38" s="87">
        <v>59846</v>
      </c>
      <c r="H38" s="87"/>
      <c r="I38" s="87">
        <v>71918</v>
      </c>
    </row>
    <row r="39" spans="1:9" s="5" customFormat="1" ht="18.75" customHeight="1">
      <c r="A39" s="23" t="s">
        <v>146</v>
      </c>
      <c r="B39" s="184"/>
      <c r="C39" s="87">
        <v>-6750</v>
      </c>
      <c r="E39" s="87">
        <v>-3529</v>
      </c>
      <c r="F39" s="87"/>
      <c r="G39" s="87">
        <v>-9066</v>
      </c>
      <c r="H39" s="87"/>
      <c r="I39" s="87">
        <v>-683</v>
      </c>
    </row>
    <row r="40" spans="1:9" s="5" customFormat="1" ht="18.75" customHeight="1">
      <c r="A40" s="23" t="s">
        <v>147</v>
      </c>
      <c r="B40" s="184"/>
      <c r="C40" s="87">
        <v>76</v>
      </c>
      <c r="E40" s="87">
        <v>-96</v>
      </c>
      <c r="F40" s="87"/>
      <c r="G40" s="87">
        <v>0</v>
      </c>
      <c r="H40" s="87"/>
      <c r="I40" s="87">
        <v>0</v>
      </c>
    </row>
    <row r="41" spans="1:9" s="5" customFormat="1" ht="18.75" customHeight="1">
      <c r="A41" s="5" t="s">
        <v>115</v>
      </c>
      <c r="B41" s="184"/>
      <c r="C41" s="218">
        <v>-272</v>
      </c>
      <c r="D41" s="78"/>
      <c r="E41" s="218">
        <v>261</v>
      </c>
      <c r="F41" s="87"/>
      <c r="G41" s="218">
        <v>0</v>
      </c>
      <c r="H41" s="87"/>
      <c r="I41" s="218">
        <v>0</v>
      </c>
    </row>
    <row r="42" spans="1:9" s="5" customFormat="1" ht="18.75" customHeight="1">
      <c r="A42" s="55" t="s">
        <v>211</v>
      </c>
      <c r="B42" s="184"/>
      <c r="C42" s="87">
        <f>SUM(C30:C41)</f>
        <v>314146</v>
      </c>
      <c r="D42" s="12"/>
      <c r="E42" s="87">
        <f>SUM(E30:E41)</f>
        <v>219017</v>
      </c>
      <c r="F42" s="87"/>
      <c r="G42" s="87">
        <f>SUM(G30:G41)</f>
        <v>326356</v>
      </c>
      <c r="H42" s="87"/>
      <c r="I42" s="87">
        <f>SUM(I30:I41)</f>
        <v>240100</v>
      </c>
    </row>
    <row r="43" spans="1:9" s="5" customFormat="1" ht="18.75" customHeight="1">
      <c r="A43" s="89" t="s">
        <v>103</v>
      </c>
      <c r="B43" s="131"/>
      <c r="C43" s="87">
        <v>-1100</v>
      </c>
      <c r="D43" s="12"/>
      <c r="E43" s="87">
        <v>-515</v>
      </c>
      <c r="F43" s="87"/>
      <c r="G43" s="87">
        <v>-1100</v>
      </c>
      <c r="H43" s="87"/>
      <c r="I43" s="87">
        <v>-515</v>
      </c>
    </row>
    <row r="44" spans="1:9" s="5" customFormat="1" ht="18.75" customHeight="1">
      <c r="A44" s="55" t="s">
        <v>96</v>
      </c>
      <c r="B44" s="184"/>
      <c r="C44" s="87">
        <v>-73</v>
      </c>
      <c r="D44" s="78"/>
      <c r="E44" s="87">
        <v>-180</v>
      </c>
      <c r="F44" s="87"/>
      <c r="G44" s="87">
        <v>-56</v>
      </c>
      <c r="H44" s="87"/>
      <c r="I44" s="87">
        <v>-158</v>
      </c>
    </row>
    <row r="45" spans="1:9" s="5" customFormat="1" ht="18.75" customHeight="1">
      <c r="A45" s="78" t="s">
        <v>104</v>
      </c>
      <c r="B45" s="184"/>
      <c r="C45" s="13">
        <f>SUM(C42:C44)</f>
        <v>312973</v>
      </c>
      <c r="D45" s="78"/>
      <c r="E45" s="13">
        <f>SUM(E42:E44)</f>
        <v>218322</v>
      </c>
      <c r="F45" s="15"/>
      <c r="G45" s="13">
        <f>SUM(G42:G44)</f>
        <v>325200</v>
      </c>
      <c r="H45" s="10"/>
      <c r="I45" s="13">
        <f>SUM(I42:I44)</f>
        <v>239427</v>
      </c>
    </row>
    <row r="46" spans="1:9" ht="20.25" customHeight="1">
      <c r="A46" s="1" t="s">
        <v>0</v>
      </c>
      <c r="B46" s="126"/>
      <c r="C46" s="1"/>
      <c r="D46" s="1"/>
      <c r="E46" s="1"/>
    </row>
    <row r="47" spans="1:9" ht="20.25" customHeight="1">
      <c r="A47" s="86" t="s">
        <v>69</v>
      </c>
      <c r="B47" s="127"/>
      <c r="C47" s="86"/>
      <c r="D47" s="86"/>
      <c r="E47" s="86"/>
      <c r="F47" s="4"/>
    </row>
    <row r="48" spans="1:9" ht="7" customHeight="1">
      <c r="F48" s="10"/>
      <c r="G48" s="299"/>
      <c r="H48" s="299"/>
      <c r="I48" s="299"/>
    </row>
    <row r="49" spans="1:9" ht="18.75" customHeight="1">
      <c r="A49" s="5"/>
      <c r="B49" s="184"/>
      <c r="C49" s="299" t="s">
        <v>83</v>
      </c>
      <c r="D49" s="299"/>
      <c r="E49" s="299"/>
      <c r="F49" s="26"/>
      <c r="G49" s="299" t="s">
        <v>85</v>
      </c>
      <c r="H49" s="299"/>
      <c r="I49" s="299"/>
    </row>
    <row r="50" spans="1:9" ht="18.75" customHeight="1">
      <c r="A50" s="5"/>
      <c r="B50" s="184"/>
      <c r="C50" s="299" t="s">
        <v>84</v>
      </c>
      <c r="D50" s="299"/>
      <c r="E50" s="299"/>
      <c r="F50" s="26"/>
      <c r="G50" s="299" t="s">
        <v>84</v>
      </c>
      <c r="H50" s="299"/>
      <c r="I50" s="299"/>
    </row>
    <row r="51" spans="1:9" ht="18.75" customHeight="1">
      <c r="A51" s="5"/>
      <c r="B51" s="184"/>
      <c r="C51" s="300" t="s">
        <v>33</v>
      </c>
      <c r="D51" s="300"/>
      <c r="E51" s="300"/>
      <c r="F51" s="27"/>
      <c r="G51" s="300" t="s">
        <v>33</v>
      </c>
      <c r="H51" s="300"/>
      <c r="I51" s="300"/>
    </row>
    <row r="52" spans="1:9" s="5" customFormat="1" ht="18.75" customHeight="1">
      <c r="B52" s="184"/>
      <c r="C52" s="310" t="s">
        <v>178</v>
      </c>
      <c r="D52" s="310"/>
      <c r="E52" s="310"/>
      <c r="F52" s="7"/>
      <c r="G52" s="310" t="s">
        <v>178</v>
      </c>
      <c r="H52" s="310"/>
      <c r="I52" s="310"/>
    </row>
    <row r="53" spans="1:9" s="5" customFormat="1" ht="18.5" customHeight="1">
      <c r="B53" s="184" t="s">
        <v>3</v>
      </c>
      <c r="C53" s="9">
        <v>2023</v>
      </c>
      <c r="E53" s="9">
        <v>2022</v>
      </c>
      <c r="F53" s="9"/>
      <c r="G53" s="9">
        <v>2023</v>
      </c>
      <c r="I53" s="9">
        <v>2022</v>
      </c>
    </row>
    <row r="54" spans="1:9" s="5" customFormat="1" ht="18.5" customHeight="1">
      <c r="B54" s="184"/>
      <c r="C54" s="296" t="s">
        <v>4</v>
      </c>
      <c r="D54" s="296"/>
      <c r="E54" s="296"/>
      <c r="F54" s="296"/>
      <c r="G54" s="296"/>
      <c r="H54" s="296"/>
      <c r="I54" s="296"/>
    </row>
    <row r="55" spans="1:9" s="5" customFormat="1" ht="18.75" customHeight="1">
      <c r="A55" s="90" t="s">
        <v>74</v>
      </c>
      <c r="B55" s="132"/>
      <c r="C55" s="90"/>
      <c r="D55" s="90"/>
      <c r="E55" s="296"/>
      <c r="F55" s="296"/>
      <c r="G55" s="296"/>
      <c r="H55" s="296"/>
      <c r="I55" s="296"/>
    </row>
    <row r="56" spans="1:9" s="5" customFormat="1" ht="18.75" customHeight="1">
      <c r="A56" s="5" t="s">
        <v>133</v>
      </c>
      <c r="B56" s="184">
        <v>4</v>
      </c>
      <c r="C56" s="87">
        <v>0</v>
      </c>
      <c r="D56" s="87"/>
      <c r="E56" s="87">
        <v>0</v>
      </c>
      <c r="F56" s="87"/>
      <c r="G56" s="87">
        <v>-7000</v>
      </c>
      <c r="H56" s="87"/>
      <c r="I56" s="87">
        <v>0</v>
      </c>
    </row>
    <row r="57" spans="1:9" s="5" customFormat="1" ht="18.75" hidden="1" customHeight="1">
      <c r="A57" s="5" t="s">
        <v>134</v>
      </c>
      <c r="B57" s="184">
        <v>4</v>
      </c>
      <c r="C57" s="87"/>
      <c r="D57" s="87"/>
      <c r="E57" s="87">
        <v>0</v>
      </c>
      <c r="F57" s="87"/>
      <c r="G57" s="87"/>
      <c r="H57" s="87"/>
      <c r="I57" s="87">
        <v>0</v>
      </c>
    </row>
    <row r="58" spans="1:9" s="5" customFormat="1" ht="18.75" customHeight="1">
      <c r="A58" s="5" t="s">
        <v>197</v>
      </c>
      <c r="B58" s="130"/>
      <c r="C58" s="87">
        <v>-913931</v>
      </c>
      <c r="D58" s="87"/>
      <c r="E58" s="87">
        <v>-1352733</v>
      </c>
      <c r="F58" s="87"/>
      <c r="G58" s="87">
        <v>-913931</v>
      </c>
      <c r="H58" s="87"/>
      <c r="I58" s="87">
        <v>-1352733</v>
      </c>
    </row>
    <row r="59" spans="1:9" s="5" customFormat="1" ht="18.75" customHeight="1">
      <c r="A59" s="5" t="s">
        <v>198</v>
      </c>
      <c r="B59" s="130"/>
      <c r="C59" s="87">
        <v>813931</v>
      </c>
      <c r="D59" s="87"/>
      <c r="E59" s="87">
        <v>1102633</v>
      </c>
      <c r="F59" s="87"/>
      <c r="G59" s="87">
        <v>813931</v>
      </c>
      <c r="H59" s="87"/>
      <c r="I59" s="87">
        <v>1102633</v>
      </c>
    </row>
    <row r="60" spans="1:9" s="5" customFormat="1" ht="18.75" hidden="1" customHeight="1">
      <c r="A60" s="5" t="s">
        <v>135</v>
      </c>
      <c r="B60" s="236"/>
      <c r="C60" s="87"/>
      <c r="D60" s="87"/>
      <c r="E60" s="87">
        <v>0</v>
      </c>
      <c r="F60" s="87"/>
      <c r="G60" s="87"/>
      <c r="H60" s="87"/>
      <c r="I60" s="87">
        <v>0</v>
      </c>
    </row>
    <row r="61" spans="1:9" s="5" customFormat="1" ht="18.75" customHeight="1">
      <c r="A61" s="5" t="s">
        <v>139</v>
      </c>
      <c r="B61" s="184"/>
      <c r="C61" s="87">
        <v>-158249</v>
      </c>
      <c r="D61" s="87"/>
      <c r="E61" s="87">
        <v>-10275</v>
      </c>
      <c r="F61" s="87"/>
      <c r="G61" s="87">
        <v>-156026</v>
      </c>
      <c r="H61" s="87"/>
      <c r="I61" s="87">
        <v>-9147</v>
      </c>
    </row>
    <row r="62" spans="1:9" s="5" customFormat="1" ht="18.75" customHeight="1">
      <c r="A62" s="5" t="s">
        <v>140</v>
      </c>
      <c r="B62" s="184"/>
      <c r="C62" s="87">
        <v>0</v>
      </c>
      <c r="D62" s="87"/>
      <c r="E62" s="87">
        <v>3</v>
      </c>
      <c r="F62" s="87"/>
      <c r="G62" s="87">
        <v>0</v>
      </c>
      <c r="H62" s="87"/>
      <c r="I62" s="87">
        <v>0</v>
      </c>
    </row>
    <row r="63" spans="1:9" s="5" customFormat="1" ht="18.75" customHeight="1">
      <c r="A63" s="23" t="s">
        <v>158</v>
      </c>
      <c r="B63" s="130"/>
      <c r="C63" s="87">
        <v>-640</v>
      </c>
      <c r="D63" s="87"/>
      <c r="E63" s="87">
        <v>-129</v>
      </c>
      <c r="F63" s="87"/>
      <c r="G63" s="87">
        <v>-640</v>
      </c>
      <c r="H63" s="87"/>
      <c r="I63" s="87">
        <v>-129</v>
      </c>
    </row>
    <row r="64" spans="1:9" s="5" customFormat="1" ht="18.75" customHeight="1">
      <c r="A64" s="5" t="s">
        <v>75</v>
      </c>
      <c r="B64" s="184"/>
      <c r="C64" s="87">
        <v>383</v>
      </c>
      <c r="D64" s="87"/>
      <c r="E64" s="87">
        <v>383</v>
      </c>
      <c r="F64" s="87"/>
      <c r="G64" s="87">
        <v>383</v>
      </c>
      <c r="H64" s="87"/>
      <c r="I64" s="87">
        <v>383</v>
      </c>
    </row>
    <row r="65" spans="1:9" s="5" customFormat="1" ht="18.75" customHeight="1">
      <c r="A65" s="35" t="s">
        <v>76</v>
      </c>
      <c r="B65" s="132"/>
      <c r="C65" s="13">
        <f>SUM(C56:C64)</f>
        <v>-258506</v>
      </c>
      <c r="D65" s="35"/>
      <c r="E65" s="13">
        <f>SUM(E56:E64)</f>
        <v>-260118</v>
      </c>
      <c r="F65" s="14"/>
      <c r="G65" s="13">
        <f>SUM(G56:G64)</f>
        <v>-263283</v>
      </c>
      <c r="I65" s="13">
        <f>SUM(I56:I64)</f>
        <v>-258993</v>
      </c>
    </row>
    <row r="66" spans="1:9" s="5" customFormat="1" ht="18.5" customHeight="1">
      <c r="A66" s="35"/>
      <c r="B66" s="132"/>
      <c r="C66" s="15"/>
      <c r="D66" s="35"/>
      <c r="E66" s="15"/>
      <c r="F66" s="14"/>
      <c r="G66" s="15"/>
      <c r="I66" s="15"/>
    </row>
    <row r="67" spans="1:9" s="5" customFormat="1" ht="18.75" customHeight="1">
      <c r="A67" s="11" t="s">
        <v>77</v>
      </c>
      <c r="B67" s="129"/>
      <c r="D67" s="91"/>
    </row>
    <row r="68" spans="1:9" s="5" customFormat="1" ht="18.75" customHeight="1">
      <c r="A68" s="89" t="s">
        <v>159</v>
      </c>
      <c r="B68" s="129"/>
      <c r="C68" s="87">
        <v>-554</v>
      </c>
      <c r="D68" s="87"/>
      <c r="E68" s="87">
        <v>249</v>
      </c>
      <c r="F68" s="87"/>
      <c r="G68" s="87">
        <v>0</v>
      </c>
      <c r="H68" s="87"/>
      <c r="I68" s="87">
        <v>0</v>
      </c>
    </row>
    <row r="69" spans="1:9" s="5" customFormat="1" ht="18.5" customHeight="1">
      <c r="A69" s="89" t="s">
        <v>187</v>
      </c>
      <c r="B69" s="131"/>
      <c r="C69" s="87">
        <v>0</v>
      </c>
      <c r="D69" s="87"/>
      <c r="E69" s="87">
        <v>25476</v>
      </c>
      <c r="F69" s="87"/>
      <c r="G69" s="87">
        <v>0</v>
      </c>
      <c r="H69" s="87"/>
      <c r="I69" s="87">
        <v>25476</v>
      </c>
    </row>
    <row r="70" spans="1:9" s="5" customFormat="1" ht="18.5" hidden="1" customHeight="1">
      <c r="A70" s="174" t="s">
        <v>160</v>
      </c>
      <c r="B70" s="131"/>
      <c r="C70" s="87"/>
      <c r="D70" s="87"/>
      <c r="E70" s="87"/>
      <c r="F70" s="87"/>
      <c r="G70" s="87"/>
      <c r="H70" s="87"/>
      <c r="I70" s="87"/>
    </row>
    <row r="71" spans="1:9" s="5" customFormat="1" ht="18.75" hidden="1" customHeight="1">
      <c r="A71" s="174" t="s">
        <v>161</v>
      </c>
      <c r="B71" s="131"/>
      <c r="C71" s="87">
        <v>0</v>
      </c>
      <c r="D71" s="87"/>
      <c r="E71" s="87">
        <v>0</v>
      </c>
      <c r="F71" s="87"/>
      <c r="G71" s="87">
        <v>0</v>
      </c>
      <c r="H71" s="87"/>
      <c r="I71" s="87">
        <v>0</v>
      </c>
    </row>
    <row r="72" spans="1:9" s="5" customFormat="1" ht="18.75" customHeight="1">
      <c r="A72" s="23" t="s">
        <v>183</v>
      </c>
      <c r="B72" s="184"/>
      <c r="C72" s="87">
        <v>-2596</v>
      </c>
      <c r="D72" s="87"/>
      <c r="E72" s="87">
        <v>-2880</v>
      </c>
      <c r="F72" s="87"/>
      <c r="G72" s="87">
        <v>-2486</v>
      </c>
      <c r="H72" s="87"/>
      <c r="I72" s="87">
        <v>-2545</v>
      </c>
    </row>
    <row r="73" spans="1:9" s="5" customFormat="1" ht="18.75" customHeight="1">
      <c r="A73" s="5" t="s">
        <v>78</v>
      </c>
      <c r="B73" s="184"/>
      <c r="C73" s="87">
        <v>-641</v>
      </c>
      <c r="D73" s="87"/>
      <c r="E73" s="87">
        <v>-531</v>
      </c>
      <c r="F73" s="87"/>
      <c r="G73" s="87">
        <v>-513</v>
      </c>
      <c r="H73" s="87"/>
      <c r="I73" s="87">
        <v>-399</v>
      </c>
    </row>
    <row r="74" spans="1:9" s="5" customFormat="1" ht="18.75" customHeight="1">
      <c r="A74" s="10" t="s">
        <v>212</v>
      </c>
      <c r="B74" s="184"/>
      <c r="C74" s="13">
        <f>SUM(C68:C73)</f>
        <v>-3791</v>
      </c>
      <c r="D74" s="14"/>
      <c r="E74" s="13">
        <f>SUM(E68:E73)</f>
        <v>22314</v>
      </c>
      <c r="F74" s="14"/>
      <c r="G74" s="13">
        <f>SUM(G68:G73)</f>
        <v>-2999</v>
      </c>
      <c r="H74" s="14"/>
      <c r="I74" s="13">
        <f>SUM(I68:I73)</f>
        <v>22532</v>
      </c>
    </row>
    <row r="75" spans="1:9" s="5" customFormat="1" ht="18.5" customHeight="1">
      <c r="A75" s="10"/>
      <c r="B75" s="184"/>
      <c r="C75" s="15"/>
      <c r="D75" s="14"/>
      <c r="E75" s="15"/>
      <c r="F75" s="14"/>
      <c r="G75" s="15"/>
      <c r="H75" s="14"/>
      <c r="I75" s="15"/>
    </row>
    <row r="76" spans="1:9" s="5" customFormat="1" ht="18.75" customHeight="1">
      <c r="A76" s="55" t="s">
        <v>162</v>
      </c>
      <c r="B76" s="184"/>
    </row>
    <row r="77" spans="1:9" s="5" customFormat="1" ht="18.75" customHeight="1">
      <c r="A77" s="55" t="s">
        <v>163</v>
      </c>
      <c r="B77" s="184"/>
      <c r="C77" s="212">
        <f>C74+C65+C45</f>
        <v>50676</v>
      </c>
      <c r="D77" s="87"/>
      <c r="E77" s="212">
        <f>E74+E65+E45</f>
        <v>-19482</v>
      </c>
      <c r="F77" s="87"/>
      <c r="G77" s="212">
        <f>G74+G65+G45</f>
        <v>58918</v>
      </c>
      <c r="H77" s="87"/>
      <c r="I77" s="212">
        <f>I74+I65+I45</f>
        <v>2966</v>
      </c>
    </row>
    <row r="78" spans="1:9" s="5" customFormat="1" ht="18.75" customHeight="1">
      <c r="A78" s="55" t="s">
        <v>164</v>
      </c>
      <c r="B78" s="184"/>
      <c r="C78" s="221">
        <v>-1</v>
      </c>
      <c r="D78" s="87"/>
      <c r="E78" s="218">
        <v>0</v>
      </c>
      <c r="F78" s="87"/>
      <c r="G78" s="218">
        <v>-1</v>
      </c>
      <c r="H78" s="87"/>
      <c r="I78" s="218">
        <v>0</v>
      </c>
    </row>
    <row r="79" spans="1:9" s="5" customFormat="1" ht="18.75" customHeight="1">
      <c r="A79" s="10" t="s">
        <v>136</v>
      </c>
      <c r="B79" s="184"/>
      <c r="C79" s="177">
        <f>SUM(C77:C78)</f>
        <v>50675</v>
      </c>
      <c r="D79" s="14"/>
      <c r="E79" s="177">
        <f>SUM(E77:E78)</f>
        <v>-19482</v>
      </c>
      <c r="F79" s="177"/>
      <c r="G79" s="177">
        <f>SUM(G77:G78)</f>
        <v>58917</v>
      </c>
      <c r="H79" s="178"/>
      <c r="I79" s="177">
        <v>2966</v>
      </c>
    </row>
    <row r="80" spans="1:9" s="5" customFormat="1" ht="18.75" customHeight="1">
      <c r="A80" s="5" t="s">
        <v>137</v>
      </c>
      <c r="B80" s="184"/>
      <c r="C80" s="87">
        <f>'BS2-4'!E11</f>
        <v>298806</v>
      </c>
      <c r="D80" s="87"/>
      <c r="E80" s="87">
        <v>382610</v>
      </c>
      <c r="F80" s="87"/>
      <c r="G80" s="87">
        <f>'BS2-4'!I11</f>
        <v>249989</v>
      </c>
      <c r="H80" s="87"/>
      <c r="I80" s="87">
        <v>324545</v>
      </c>
    </row>
    <row r="81" spans="1:9" s="5" customFormat="1" ht="18.75" customHeight="1" thickBot="1">
      <c r="A81" s="10" t="s">
        <v>182</v>
      </c>
      <c r="B81" s="184"/>
      <c r="C81" s="134">
        <f>SUM(C79:C80)</f>
        <v>349481</v>
      </c>
      <c r="D81" s="14"/>
      <c r="E81" s="134">
        <f>SUM(E79:E80)</f>
        <v>363128</v>
      </c>
      <c r="F81" s="16">
        <v>0</v>
      </c>
      <c r="G81" s="134">
        <f>SUM(G79:G80)</f>
        <v>308906</v>
      </c>
      <c r="H81" s="16"/>
      <c r="I81" s="134">
        <f>SUM(I79:I80)</f>
        <v>327511</v>
      </c>
    </row>
    <row r="82" spans="1:9" s="5" customFormat="1" ht="19" customHeight="1" thickTop="1">
      <c r="B82" s="184"/>
      <c r="C82" s="92"/>
      <c r="E82" s="92"/>
      <c r="F82" s="93"/>
      <c r="G82" s="92"/>
      <c r="H82" s="94"/>
      <c r="I82" s="92"/>
    </row>
    <row r="83" spans="1:9" s="5" customFormat="1" ht="18.75" customHeight="1">
      <c r="A83" s="11" t="s">
        <v>79</v>
      </c>
      <c r="B83" s="184"/>
      <c r="D83" s="11"/>
      <c r="G83" s="18"/>
      <c r="H83" s="48"/>
      <c r="I83" s="18"/>
    </row>
    <row r="84" spans="1:9" s="5" customFormat="1" ht="18.75" customHeight="1">
      <c r="A84" s="38" t="s">
        <v>168</v>
      </c>
      <c r="B84" s="128"/>
      <c r="C84" s="87">
        <v>109831</v>
      </c>
      <c r="D84" s="87"/>
      <c r="E84" s="87">
        <v>14547</v>
      </c>
      <c r="F84" s="87"/>
      <c r="G84" s="87">
        <v>109703</v>
      </c>
      <c r="H84" s="87"/>
      <c r="I84" s="87">
        <v>13972</v>
      </c>
    </row>
    <row r="85" spans="1:9" s="5" customFormat="1" ht="18.75" customHeight="1">
      <c r="A85" s="38" t="s">
        <v>116</v>
      </c>
      <c r="B85" s="128"/>
      <c r="C85" s="87">
        <v>383</v>
      </c>
      <c r="D85" s="87"/>
      <c r="E85" s="87">
        <v>223</v>
      </c>
      <c r="F85" s="87"/>
      <c r="G85" s="87">
        <v>383</v>
      </c>
      <c r="H85" s="87"/>
      <c r="I85" s="87">
        <v>223</v>
      </c>
    </row>
    <row r="86" spans="1:9" s="5" customFormat="1" ht="20.25" customHeight="1">
      <c r="A86" s="38"/>
      <c r="B86" s="128"/>
      <c r="C86" s="133"/>
      <c r="D86" s="133"/>
      <c r="E86" s="133"/>
      <c r="F86" s="133"/>
      <c r="G86" s="133"/>
      <c r="H86" s="95"/>
      <c r="I86" s="133"/>
    </row>
    <row r="87" spans="1:9" s="5" customFormat="1" ht="20.25" customHeight="1">
      <c r="B87" s="184"/>
      <c r="C87" s="16"/>
      <c r="E87" s="16"/>
      <c r="G87" s="16"/>
      <c r="I87" s="16"/>
    </row>
    <row r="88" spans="1:9" s="5" customFormat="1" ht="20.25" customHeight="1">
      <c r="A88" s="38"/>
      <c r="B88" s="128"/>
      <c r="C88" s="133"/>
      <c r="D88" s="239"/>
      <c r="E88" s="133"/>
      <c r="G88" s="133"/>
      <c r="H88" s="239"/>
      <c r="I88" s="133"/>
    </row>
    <row r="90" spans="1:9" s="5" customFormat="1" ht="20.25" customHeight="1">
      <c r="A90" s="239"/>
      <c r="B90" s="279"/>
      <c r="C90" s="280"/>
      <c r="D90" s="239"/>
      <c r="E90" s="280"/>
      <c r="G90" s="280"/>
      <c r="H90" s="239"/>
      <c r="I90" s="280"/>
    </row>
  </sheetData>
  <mergeCells count="21">
    <mergeCell ref="C54:I54"/>
    <mergeCell ref="E55:I55"/>
    <mergeCell ref="C50:E50"/>
    <mergeCell ref="G50:I50"/>
    <mergeCell ref="C51:E51"/>
    <mergeCell ref="G51:I51"/>
    <mergeCell ref="C52:E52"/>
    <mergeCell ref="G52:I52"/>
    <mergeCell ref="C7:E7"/>
    <mergeCell ref="G7:I7"/>
    <mergeCell ref="C9:I9"/>
    <mergeCell ref="G48:I48"/>
    <mergeCell ref="C49:E49"/>
    <mergeCell ref="G49:I49"/>
    <mergeCell ref="C6:E6"/>
    <mergeCell ref="G6:I6"/>
    <mergeCell ref="G3:I3"/>
    <mergeCell ref="C4:E4"/>
    <mergeCell ref="G4:I4"/>
    <mergeCell ref="C5:E5"/>
    <mergeCell ref="G5:I5"/>
  </mergeCells>
  <pageMargins left="0.7" right="0.7" top="0.48" bottom="0.5" header="0.5" footer="0.5"/>
  <pageSetup paperSize="9" scale="87" firstPageNumber="11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</headerFooter>
  <rowBreaks count="1" manualBreakCount="1">
    <brk id="4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PL-5-6</vt:lpstr>
      <vt:lpstr>SH7</vt:lpstr>
      <vt:lpstr>SH8</vt:lpstr>
      <vt:lpstr>SH9</vt:lpstr>
      <vt:lpstr>SH10</vt:lpstr>
      <vt:lpstr>CF 11-12</vt:lpstr>
      <vt:lpstr>'BS2-4'!Print_Area</vt:lpstr>
      <vt:lpstr>'CF 11-12'!Print_Area</vt:lpstr>
      <vt:lpstr>'PL-5-6'!Print_Area</vt:lpstr>
      <vt:lpstr>'SH10'!Print_Area</vt:lpstr>
      <vt:lpstr>'SH7'!Print_Area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Orathai, Nuchprasert</cp:lastModifiedBy>
  <cp:lastPrinted>2023-05-10T08:15:35Z</cp:lastPrinted>
  <dcterms:created xsi:type="dcterms:W3CDTF">2016-04-05T08:20:34Z</dcterms:created>
  <dcterms:modified xsi:type="dcterms:W3CDTF">2023-05-10T08:15:39Z</dcterms:modified>
</cp:coreProperties>
</file>