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ngprat\Desktop\Exotic\2023\Q1'23\FS\FS Final\"/>
    </mc:Choice>
  </mc:AlternateContent>
  <xr:revisionPtr revIDLastSave="0" documentId="13_ncr:1_{7C051706-ECF7-46AC-AE69-35F8ABEA8C1D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BS3-5" sheetId="15" r:id="rId1"/>
    <sheet name="PL-6" sheetId="3" r:id="rId2"/>
    <sheet name="SH7" sheetId="17" r:id="rId3"/>
    <sheet name="SH8" sheetId="16" r:id="rId4"/>
    <sheet name="CF-9-10" sheetId="14" r:id="rId5"/>
  </sheets>
  <externalReferences>
    <externalReference r:id="rId6"/>
  </externalReferences>
  <definedNames>
    <definedName name="_xlnm.Print_Area" localSheetId="0">'BS3-5'!$A$1:$F$81</definedName>
    <definedName name="_xlnm.Print_Area" localSheetId="4">'CF-9-10'!$A$1:$F$78</definedName>
    <definedName name="_xlnm.Print_Area" localSheetId="1">'PL-6'!$A$1:$G$34</definedName>
    <definedName name="_xlnm.Print_Area" localSheetId="3">'SH8'!$A$1:$M$27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4" l="1"/>
  <c r="D30" i="14"/>
  <c r="D31" i="14"/>
  <c r="D14" i="14"/>
  <c r="D27" i="14" l="1"/>
  <c r="D16" i="15"/>
  <c r="F48" i="15"/>
  <c r="D57" i="14" l="1"/>
  <c r="D74" i="14"/>
  <c r="M24" i="16" l="1"/>
  <c r="M21" i="16"/>
  <c r="M16" i="16"/>
  <c r="M15" i="16"/>
  <c r="M14" i="16"/>
  <c r="I22" i="16"/>
  <c r="G22" i="16"/>
  <c r="E22" i="16"/>
  <c r="C22" i="16"/>
  <c r="K17" i="16"/>
  <c r="E17" i="16"/>
  <c r="I17" i="16"/>
  <c r="I26" i="16" s="1"/>
  <c r="G17" i="16"/>
  <c r="C17" i="16"/>
  <c r="C26" i="16" s="1"/>
  <c r="D20" i="3"/>
  <c r="G26" i="16" l="1"/>
  <c r="E26" i="16"/>
  <c r="M17" i="16"/>
  <c r="D79" i="15" l="1"/>
  <c r="D57" i="15"/>
  <c r="D49" i="15"/>
  <c r="D25" i="15"/>
  <c r="D27" i="15" s="1"/>
  <c r="D59" i="15" l="1"/>
  <c r="D81" i="15" s="1"/>
  <c r="C10" i="16"/>
  <c r="K21" i="17"/>
  <c r="D12" i="3"/>
  <c r="D22" i="3" s="1"/>
  <c r="D24" i="3" s="1"/>
  <c r="D26" i="3" s="1"/>
  <c r="F12" i="3"/>
  <c r="F79" i="15"/>
  <c r="F49" i="15"/>
  <c r="F27" i="15"/>
  <c r="F25" i="15"/>
  <c r="F16" i="15"/>
  <c r="D29" i="3" l="1"/>
  <c r="K20" i="16"/>
  <c r="M20" i="16" l="1"/>
  <c r="M22" i="16" s="1"/>
  <c r="K22" i="16"/>
  <c r="K26" i="16" s="1"/>
  <c r="M26" i="16" s="1"/>
  <c r="F27" i="14"/>
  <c r="D62" i="14" l="1"/>
  <c r="I23" i="17"/>
  <c r="I21" i="17"/>
  <c r="G21" i="17"/>
  <c r="E21" i="17"/>
  <c r="C21" i="17"/>
  <c r="C23" i="17" s="1"/>
  <c r="M20" i="17"/>
  <c r="K19" i="17"/>
  <c r="M19" i="17" s="1"/>
  <c r="I16" i="17"/>
  <c r="G16" i="17"/>
  <c r="G23" i="17" s="1"/>
  <c r="E16" i="17"/>
  <c r="E23" i="17" s="1"/>
  <c r="C16" i="17"/>
  <c r="M15" i="17"/>
  <c r="K14" i="17"/>
  <c r="M14" i="17" s="1"/>
  <c r="M10" i="17"/>
  <c r="K16" i="17" l="1"/>
  <c r="M16" i="17"/>
  <c r="K23" i="17"/>
  <c r="M21" i="17" l="1"/>
  <c r="M23" i="17" s="1"/>
  <c r="F15" i="15" l="1"/>
  <c r="D38" i="14"/>
  <c r="D40" i="14" s="1"/>
  <c r="I28" i="16" l="1"/>
  <c r="E28" i="16" l="1"/>
  <c r="G28" i="16"/>
  <c r="F20" i="3" l="1"/>
  <c r="F71" i="14"/>
  <c r="F62" i="14"/>
  <c r="F38" i="14"/>
  <c r="F40" i="14" s="1"/>
  <c r="F57" i="15"/>
  <c r="E52" i="15"/>
  <c r="E39" i="15"/>
  <c r="F73" i="14" l="1"/>
  <c r="F75" i="14" s="1"/>
  <c r="F22" i="3"/>
  <c r="F59" i="15"/>
  <c r="F81" i="15" s="1"/>
  <c r="F24" i="3" l="1"/>
  <c r="F26" i="3" s="1"/>
  <c r="F29" i="3" s="1"/>
  <c r="D82" i="15"/>
  <c r="D71" i="14" l="1"/>
  <c r="D73" i="14" s="1"/>
  <c r="D75" i="14" l="1"/>
  <c r="D81" i="14" s="1"/>
  <c r="K28" i="16" l="1"/>
  <c r="M28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</authors>
  <commentList>
    <comment ref="F15" authorId="0" shapeId="0" xr:uid="{0614471F-30CC-40BF-B708-92E1E960A70A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<sst xmlns="http://schemas.openxmlformats.org/spreadsheetml/2006/main" count="240" uniqueCount="166">
  <si>
    <t xml:space="preserve">บริษัท เอ็กโซติค ฟู้ด จำกัด (มหาชน) 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</si>
  <si>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</si>
  <si>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</si>
  <si>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</si>
  <si>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</si>
  <si>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</si>
  <si>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</si>
  <si>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</si>
  <si>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</si>
  <si>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</si>
  <si>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</si>
  <si>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</si>
  <si>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</si>
  <si>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</si>
  <si>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</si>
  <si>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</si>
  <si>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</si>
  <si>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</si>
  <si>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</si>
  <si>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</si>
  <si>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</si>
  <si>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</si>
  <si>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</si>
  <si>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</si>
  <si>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</si>
  <si>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</si>
  <si>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</si>
  <si>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</si>
  <si>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</si>
  <si>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</si>
  <si>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</si>
  <si>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</si>
  <si>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</si>
  <si>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</si>
  <si>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</si>
  <si>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</si>
  <si>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</si>
  <si>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</si>
  <si>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</si>
  <si>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</si>
  <si>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ประมาณการหนี้สินสำหรับการรื้อถอนพื้นที่เช่า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</si>
  <si>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</si>
  <si>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</si>
  <si>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</si>
  <si>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</si>
  <si>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</si>
  <si>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</si>
  <si>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</si>
  <si>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</si>
  <si>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</si>
  <si>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 xml:space="preserve">    จัดสรรแล้ว</t>
  </si>
  <si>
    <t xml:space="preserve">    จัดสรรเป็นทุนสำรองตามกฎหมาย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</si>
  <si>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</si>
  <si>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</si>
  <si>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</si>
  <si>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</si>
  <si>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</si>
  <si>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</si>
  <si>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</si>
  <si>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รายได้จากการขายสินค้า</t>
  </si>
  <si>
    <t xml:space="preserve">กำไรจากอัตราแลกเปลี่ยนเงินตราต่างประเทศสุทธิ 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</si>
  <si>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</si>
  <si>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</si>
  <si>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</si>
  <si>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</si>
  <si>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</si>
  <si>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</si>
  <si>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ผลขาดทุนอื่น</t>
  </si>
  <si>
    <t>ขาดทุนจากอัตราแลกเปลี่ยนเงินตราต่างประเทศสุทธิ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</si>
  <si>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</si>
  <si>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</si>
  <si>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</si>
  <si>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</si>
  <si>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</si>
  <si>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</si>
  <si>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</si>
  <si>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</si>
  <si>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</si>
  <si>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 (ไม่ได้ตรวจสอบ)</t>
  </si>
  <si>
    <t>กำไรสะสม</t>
  </si>
  <si>
    <t>ส่วนเกินทุน</t>
  </si>
  <si>
    <t>ส่วนเกิน</t>
  </si>
  <si>
    <t>จากการจ่าย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</si>
  <si>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</si>
  <si>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</si>
  <si>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</si>
  <si>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</si>
  <si>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</si>
  <si>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โดยใช้หุ้นเป็นเกณฑ์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</si>
  <si>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</si>
  <si>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</si>
  <si>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</si>
  <si>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</si>
  <si>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รวมการจัดสรรส่วนทุนให้ผู้ถือหุ้น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</si>
  <si>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</si>
  <si>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</si>
  <si>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</si>
  <si>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โอนไปสำรองตามกฎหมาย</t>
  </si>
  <si>
    <t>หุ้นทุนออกให้ตามสิทธิ</t>
  </si>
  <si>
    <t>6, 7</t>
  </si>
  <si>
    <t>การจ่ายโดยใช้หุ้นเป็นเกณฑ์</t>
  </si>
  <si>
    <t>เงินปันผลให้ผู้ถือหุ้นของบริษัท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</si>
  <si>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</si>
  <si>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</si>
  <si>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</si>
  <si>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</si>
  <si>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</si>
  <si>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กำไรจากอัตราแลกเปลี่ยนที่ยังไม่เกิดขึ้น</t>
  </si>
  <si>
    <t>(กลับรายการ) ขาดทุนจากการปรับมูลค่าสินค้า</t>
  </si>
  <si>
    <t>ขาดทุนจากการจำหน่ายและตัดจำหน่ายสินทรัพย์สิทธิการใช้</t>
  </si>
  <si>
    <t>ขาดทุนจากการตัดจำหน่ายอาคารและอุปกรณ์</t>
  </si>
  <si>
    <t>รายได้ดอกเบี้ย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</si>
  <si>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</si>
  <si>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</si>
  <si>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</si>
  <si>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</si>
  <si>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</si>
  <si>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</si>
  <si>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</si>
  <si>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</si>
  <si>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</si>
  <si>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</si>
  <si>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เงินสดรับจากหุ้นกู้ครบกำหนดชำระ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</si>
  <si>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</si>
  <si>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</si>
  <si>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เงินสดรับจากการครบกำหนดของเงินลงทุนในหน่วยลงทุน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</si>
  <si>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</si>
  <si>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</si>
  <si>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เงินสดจ่ายมัดจำซื้อที่ดิน</t>
  </si>
  <si>
    <t>เงินสดจ่ายเพื่อซื้อสินทรัพย์ไม่มีตัวตน</t>
  </si>
  <si>
    <t>เงินสดรับจากการจำหน่ายสินทรัพย์สิทธิการใช้</t>
  </si>
  <si>
    <t>ดอกเบี้ยรับ</t>
  </si>
  <si>
    <t>กระแสเงินสดจากกิจกรรมจัดหาเงิน</t>
  </si>
  <si>
    <t>เงินสดรับจากการใช้สิทธิหุ้นทุนออกให้ตามสิทธิ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</si>
  <si>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</si>
  <si>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</si>
  <si>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</si>
  <si>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</si>
  <si>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เงินสดจ่ายคืนเงินกู้ยืมระยะยาวจากสถาบันการเงิน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</si>
  <si>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</si>
  <si>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</si>
  <si>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</si>
  <si>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เจ้าหนี้ค่าซื้ออาคารและอุปกรณ์</t>
  </si>
  <si>
    <t>31 มีนาคม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</si>
  <si>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</si>
  <si>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</si>
  <si>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</si>
  <si>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</si>
  <si>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</si>
  <si>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</si>
  <si>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</si>
  <si>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</si>
  <si>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    การจัดสรรส่วนทุนให้ผู้ถือหุ้น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</si>
  <si>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</si>
  <si>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</si>
  <si>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</si>
  <si>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ทุนที่ออกและ</t>
  </si>
  <si>
    <t>กำไรต่อหุ้น</t>
  </si>
  <si>
    <t>การจัดสรรส่วนทุนให้ผู้ถือหุ้น</t>
  </si>
  <si>
    <t>(รายได้) ค่าใช้จ่ายภาษีเงินได้</t>
  </si>
  <si>
    <t>กระแสเงินสดสุทธิใช้ไปในกิจกรรมลงทุน</t>
  </si>
  <si>
    <t>ขาดทุนจากการปรับมูลค่ายุติธรรมสินทรัพย์ทางการเงิน</t>
  </si>
  <si>
    <t>ขาดทุนจากการขายเงินลงทุนในหน่วยลงทุน</t>
  </si>
  <si>
    <t>ขาดทุน (กลับรายการ) จากการปรับมูลค่าสินค้า</t>
  </si>
  <si>
    <t>ขาดทุน (กำไร) จากการจำหน่ายและตัดจำหน่ายอาคารและอุปกรณ์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</si>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</sst>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_);\(\t&quot;$&quot;#,##0\)"/>
    <numFmt numFmtId="170" formatCode="&quot;฿&quot;#,##0.00_);\(&quot;฿&quot;#,##0.00\)"/>
    <numFmt numFmtId="171" formatCode="_(&quot;฿&quot;* #,##0_);_(&quot;฿&quot;* \(#,##0\);_(&quot;฿&quot;* &quot;-&quot;_);_(@_)"/>
    <numFmt numFmtId="172" formatCode="#,##0\ ;\(#,##0\)"/>
    <numFmt numFmtId="173" formatCode="_(* #,##0.0_);_(* \(#,##0.0\);_(* &quot;-&quot;??_);_(@_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&quot;฿&quot;\t#,##0_);\(&quot;฿&quot;\t#,##0\)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General_)"/>
    <numFmt numFmtId="189" formatCode="#,##0_)\x;\(#,##0\)\x;0_)\x;@_)_x"/>
    <numFmt numFmtId="190" formatCode="#,##0_)_x;\(#,##0\)_x;0_)_x;@_)_x"/>
    <numFmt numFmtId="191" formatCode="&quot;\&quot;#,##0;[Red]&quot;\&quot;\-#,##0"/>
    <numFmt numFmtId="192" formatCode="&quot;\&quot;#,##0.00;[Red]&quot;\&quot;\-#,##0.00"/>
    <numFmt numFmtId="193" formatCode="#."/>
    <numFmt numFmtId="194" formatCode="#,##0.0%;[Red]\(#,##0.0%\)"/>
    <numFmt numFmtId="195" formatCode="#.\ \ "/>
    <numFmt numFmtId="196" formatCode="##.\ \ "/>
    <numFmt numFmtId="197" formatCode="###0_);[Red]\(###0\)"/>
    <numFmt numFmtId="198" formatCode="_ &quot;R&quot;\ * #,##0.00_ ;_ &quot;R&quot;\ * \-#,##0.00_ ;_ &quot;R&quot;\ * &quot;-&quot;??_ ;_ @_ "/>
    <numFmt numFmtId="199" formatCode="#,##0,\ ;&quot; (&quot;#,##0,\);&quot; - &quot;"/>
    <numFmt numFmtId="200" formatCode="0.000"/>
    <numFmt numFmtId="201" formatCode="#,##0\ ;\(#,##0\);\-"/>
    <numFmt numFmtId="202" formatCode="#,##0.0_);\(#,##0.0\)"/>
    <numFmt numFmtId="203" formatCode="0&quot;% &quot;;\(0&quot;%)&quot;;\-"/>
    <numFmt numFmtId="204" formatCode="#,##0.000_);\(#,##0.000\)"/>
    <numFmt numFmtId="205" formatCode="#,##0\ ;&quot; (&quot;#,##0\);&quot; - &quot;"/>
    <numFmt numFmtId="206" formatCode="_ &quot;R&quot;\ * #,##0_ ;_ &quot;R&quot;\ * \-#,##0_ ;_ &quot;R&quot;\ * &quot;-&quot;_ ;_ @_ "/>
    <numFmt numFmtId="207" formatCode="_ &quot;$&quot;\ * #,##0.0_ ;_ &quot;$&quot;\ * \-#,##0.0_ ;_ &quot;$&quot;\ * &quot;-&quot;??_ ;_ @_ "/>
    <numFmt numFmtId="208" formatCode="#,##0.0_);[Red]\(#,##0.0\)"/>
    <numFmt numFmtId="209" formatCode="#,##0_ "/>
    <numFmt numFmtId="210" formatCode="_-* #,##0_-;_-* #,##0\-;_-* &quot;-&quot;??_-;_-@_-"/>
    <numFmt numFmtId="211" formatCode="_(* #,##0.00_);_(* \(#,##0.00\);_(* \-??_);_(@_)"/>
    <numFmt numFmtId="212" formatCode="0.00_)"/>
    <numFmt numFmtId="213" formatCode="#,##0.00&quot; F&quot;;\-#,##0.00&quot; F&quot;"/>
    <numFmt numFmtId="214" formatCode="#,##0.0"/>
    <numFmt numFmtId="215" formatCode="_-* #,##0.00\ _L_t_-;\-* #,##0.00\ _L_t_-;_-* &quot;-&quot;??\ _L_t_-;_-@_-"/>
    <numFmt numFmtId="216" formatCode="dd/mm/yyyy;@"/>
    <numFmt numFmtId="217" formatCode="[$-409]mmmm\ d\,\ yyyy;@"/>
    <numFmt numFmtId="218" formatCode="0&quot;  &quot;"/>
    <numFmt numFmtId="219" formatCode="* \(#,##0\);* #,##0_);&quot;-&quot;??_);@"/>
    <numFmt numFmtId="220" formatCode="_-* #,##0.00\ &quot;Lt&quot;_-;\-* #,##0.00\ &quot;Lt&quot;_-;_-* &quot;-&quot;??\ &quot;Lt&quot;_-;_-@_-"/>
    <numFmt numFmtId="221" formatCode="&quot;$&quot;#,##0_);\(&quot;$&quot;#,##0.0\)"/>
    <numFmt numFmtId="222" formatCode="\ว\ \ด\ด\ด\ด\ &quot;ค.ศ.&quot;\ \ค\ค\ค\ค"/>
    <numFmt numFmtId="223" formatCode="\$#,##0\ ;&quot;($&quot;#,##0\)"/>
    <numFmt numFmtId="224" formatCode="#,##0\ &quot;FB&quot;;[Red]\-#,##0\ &quot;FB&quot;"/>
    <numFmt numFmtId="225" formatCode="#,##0.00&quot; F&quot;_);\(#,##0.00&quot; F&quot;\)"/>
    <numFmt numFmtId="226" formatCode="#,##0_);[Red]\(#,##0\);"/>
    <numFmt numFmtId="227" formatCode="mm/dd/yyyy"/>
    <numFmt numFmtId="228" formatCode="* #,##0_);* \(#,##0\);&quot;-&quot;??_);@"/>
    <numFmt numFmtId="229" formatCode="#,##0.00\ &quot;FB&quot;;[Red]\-#,##0.00\ &quot;FB&quot;"/>
    <numFmt numFmtId="230" formatCode="_-[$€-2]\ * #,##0.00_-;_-[$€-2]\ * #,##0.00\-;_-[$€-2]\ * &quot;-&quot;??_-"/>
    <numFmt numFmtId="231" formatCode="#,##0.00\ ;\-#,##0.00\ ;&quot; -&quot;#\ ;@\ "/>
    <numFmt numFmtId="232" formatCode="0.0000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;;;"/>
    <numFmt numFmtId="238" formatCode="&quot;?&quot;#,##0;[Red]\-&quot;?&quot;#,##0"/>
    <numFmt numFmtId="239" formatCode="0.0&quot;  &quot;"/>
    <numFmt numFmtId="240" formatCode="0.0%"/>
    <numFmt numFmtId="241" formatCode="&quot;฿&quot;\t#,##0_);[Red]\(&quot;฿&quot;\t#,##0\)"/>
    <numFmt numFmtId="242" formatCode="#,##0\ &quot;F&quot;;[Red]\-#,##0\ &quot;F&quot;"/>
    <numFmt numFmtId="243" formatCode="#,##0.00\ &quot;F&quot;;[Red]\-#,##0.00\ &quot;F&quot;"/>
    <numFmt numFmtId="244" formatCode="#,##0.00&quot; $&quot;;\-#,##0.00&quot; $&quot;"/>
    <numFmt numFmtId="245" formatCode="&quot;$&quot;#,##0;[Red]\-&quot;$&quot;#,##0"/>
    <numFmt numFmtId="246" formatCode="0.0\ &quot;x&quot;"/>
    <numFmt numFmtId="247" formatCode="0.0"/>
    <numFmt numFmtId="248" formatCode="#,##0&quot; F&quot;_);[Red]\(#,##0&quot; F&quot;\)"/>
    <numFmt numFmtId="249" formatCode="#,##0\ \ \ ;[Red]\(#,##0\)\ \ ;\—\ \ \ \ "/>
    <numFmt numFmtId="250" formatCode="&quot;US$&quot;#,##0_);[Red]\(&quot;US$&quot;#,##0\)"/>
    <numFmt numFmtId="251" formatCode="#,##0;[Red]\-#,##0;\-"/>
    <numFmt numFmtId="252" formatCode="0%_);\(0%\)"/>
    <numFmt numFmtId="253" formatCode="#,##0.0;[Red]\-#,##0.0"/>
    <numFmt numFmtId="254" formatCode="0.00_);[Red]\(0.00\)"/>
    <numFmt numFmtId="255" formatCode="&quot;£&quot;#,##0.00;\-&quot;£&quot;#,##0.00"/>
    <numFmt numFmtId="256" formatCode="0%;\(0&quot;%)&quot;"/>
    <numFmt numFmtId="257" formatCode="#,##0&quot;£&quot;_);[Red]\(#,##0&quot;£&quot;\)"/>
    <numFmt numFmtId="258" formatCode="####"/>
    <numFmt numFmtId="259" formatCode="m\-yy"/>
    <numFmt numFmtId="260" formatCode="_ &quot;$&quot;\ * #,##0_ ;_ &quot;$&quot;\ * \-#,##0_ ;_ &quot;$&quot;\ * &quot;-&quot;??_ ;_ @_ "/>
    <numFmt numFmtId="261" formatCode="0.0&quot;% &quot;;\(0.0&quot;%)&quot;"/>
    <numFmt numFmtId="262" formatCode="_-&quot;ฃ&quot;* #,##0_-;\-&quot;ฃ&quot;* #,##0_-;_-&quot;ฃ&quot;* &quot;-&quot;_-;_-@_-"/>
    <numFmt numFmtId="263" formatCode="_-&quot;ฃ&quot;* #,##0.00_-;\-&quot;ฃ&quot;* #,##0.00_-;_-&quot;ฃ&quot;* &quot;-&quot;??_-;_-@_-"/>
    <numFmt numFmtId="264" formatCode="&quot;(&quot;0%&quot;)   &quot;;[Red]\-&quot;(&quot;0%&quot;)   &quot;;&quot;－    &quot;"/>
    <numFmt numFmtId="265" formatCode="&quot;(&quot;0.00%&quot;)   &quot;;[Red]\-&quot;(&quot;0.00%&quot;)   &quot;;&quot;－    &quot;"/>
    <numFmt numFmtId="266" formatCode="0.00%;[Red]\-0.00%;&quot;－&quot;"/>
    <numFmt numFmtId="267" formatCode="#,##0.00;[Red]\(#,##0.00\)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  <numFmt numFmtId="283" formatCode="#,##0.00\ ;\(#,##0.00\)"/>
    <numFmt numFmtId="284" formatCode="\(#,##0\);[Red]\(#,##0\)"/>
    <numFmt numFmtId="285" formatCode="_-* #,##0.00_-;\-* #,##0.00_-;_-* \-??_-;_-@_-"/>
    <numFmt numFmtId="286" formatCode="[$-409]d\-mmm\-yyyy;@"/>
    <numFmt numFmtId="287" formatCode="[$-1070000]d/m/yy;@"/>
  </numFmts>
  <fonts count="3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5"/>
      <color rgb="FF00B05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charset val="22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Century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</fonts>
  <fills count="9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461">
    <xf numFmtId="0" fontId="0" fillId="0" borderId="0"/>
    <xf numFmtId="0" fontId="3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37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174" fontId="33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3" fillId="0" borderId="0"/>
    <xf numFmtId="0" fontId="33" fillId="0" borderId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176" fontId="3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6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6" fontId="35" fillId="0" borderId="0" applyFont="0" applyFill="0" applyBorder="0" applyAlignment="0" applyProtection="0"/>
    <xf numFmtId="179" fontId="49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175" fontId="50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33" fillId="0" borderId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1" fontId="56" fillId="0" borderId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7" fillId="0" borderId="0">
      <alignment vertical="top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4" fontId="33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49" fontId="33" fillId="0" borderId="0">
      <alignment horizont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18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33" fillId="0" borderId="0"/>
    <xf numFmtId="0" fontId="58" fillId="0" borderId="0"/>
    <xf numFmtId="0" fontId="50" fillId="0" borderId="0"/>
    <xf numFmtId="187" fontId="33" fillId="0" borderId="0" applyFont="0" applyFill="0" applyBorder="0" applyAlignment="0" applyProtection="0"/>
    <xf numFmtId="0" fontId="58" fillId="0" borderId="0"/>
    <xf numFmtId="0" fontId="57" fillId="0" borderId="0">
      <alignment vertical="top"/>
    </xf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>
      <alignment vertical="top"/>
    </xf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188" fontId="59" fillId="0" borderId="0"/>
    <xf numFmtId="0" fontId="60" fillId="0" borderId="0" applyNumberFormat="0" applyFill="0" applyBorder="0" applyAlignment="0" applyProtection="0"/>
    <xf numFmtId="0" fontId="33" fillId="2" borderId="0" applyNumberFormat="0" applyFont="0" applyAlignment="0" applyProtection="0"/>
    <xf numFmtId="0" fontId="33" fillId="0" borderId="0"/>
    <xf numFmtId="0" fontId="33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0" fillId="0" borderId="0"/>
    <xf numFmtId="183" fontId="5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0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66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/>
    <xf numFmtId="18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7" fontId="61" fillId="0" borderId="0"/>
    <xf numFmtId="183" fontId="52" fillId="0" borderId="0" applyFont="0" applyFill="0" applyBorder="0" applyAlignment="0" applyProtection="0"/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/>
    <xf numFmtId="0" fontId="62" fillId="0" borderId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33" fillId="0" borderId="0"/>
    <xf numFmtId="0" fontId="33" fillId="0" borderId="0"/>
    <xf numFmtId="0" fontId="55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0" fontId="57" fillId="0" borderId="0">
      <alignment vertical="top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4" fillId="0" borderId="0" applyNumberFormat="0" applyFill="0" applyBorder="0" applyProtection="0">
      <alignment vertical="top"/>
    </xf>
    <xf numFmtId="0" fontId="57" fillId="0" borderId="0">
      <alignment vertical="top"/>
    </xf>
    <xf numFmtId="0" fontId="33" fillId="0" borderId="0"/>
    <xf numFmtId="0" fontId="33" fillId="0" borderId="0"/>
    <xf numFmtId="0" fontId="65" fillId="0" borderId="1" applyNumberFormat="0" applyFill="0" applyAlignment="0" applyProtection="0"/>
    <xf numFmtId="0" fontId="66" fillId="0" borderId="2" applyNumberFormat="0" applyFill="0" applyProtection="0">
      <alignment horizontal="center"/>
    </xf>
    <xf numFmtId="0" fontId="66" fillId="0" borderId="0" applyNumberFormat="0" applyFill="0" applyBorder="0" applyProtection="0">
      <alignment horizontal="left"/>
    </xf>
    <xf numFmtId="0" fontId="67" fillId="0" borderId="0" applyNumberFormat="0" applyFill="0" applyBorder="0" applyProtection="0">
      <alignment horizontal="centerContinuous"/>
    </xf>
    <xf numFmtId="166" fontId="3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/>
    <xf numFmtId="0" fontId="50" fillId="0" borderId="0"/>
    <xf numFmtId="0" fontId="57" fillId="0" borderId="0">
      <alignment vertical="top"/>
    </xf>
    <xf numFmtId="0" fontId="57" fillId="0" borderId="0">
      <alignment vertical="top"/>
    </xf>
    <xf numFmtId="166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8" fillId="0" borderId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83" fontId="5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/>
    <xf numFmtId="0" fontId="33" fillId="0" borderId="0"/>
    <xf numFmtId="0" fontId="3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1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167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193" fontId="71" fillId="0" borderId="0">
      <protection locked="0"/>
    </xf>
    <xf numFmtId="0" fontId="69" fillId="0" borderId="0"/>
    <xf numFmtId="0" fontId="33" fillId="0" borderId="0"/>
    <xf numFmtId="0" fontId="69" fillId="0" borderId="0"/>
    <xf numFmtId="0" fontId="72" fillId="0" borderId="0" applyNumberFormat="0" applyFill="0" applyBorder="0" applyAlignment="0" applyProtection="0">
      <alignment vertical="top"/>
      <protection locked="0"/>
    </xf>
    <xf numFmtId="168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50" fillId="0" borderId="0"/>
    <xf numFmtId="0" fontId="44" fillId="0" borderId="0" applyFont="0" applyFill="0" applyBorder="0" applyAlignment="0" applyProtection="0"/>
    <xf numFmtId="0" fontId="277" fillId="63" borderId="0" applyNumberFormat="0" applyBorder="0" applyAlignment="0" applyProtection="0"/>
    <xf numFmtId="0" fontId="277" fillId="64" borderId="0" applyNumberFormat="0" applyBorder="0" applyAlignment="0" applyProtection="0"/>
    <xf numFmtId="0" fontId="277" fillId="65" borderId="0" applyNumberFormat="0" applyBorder="0" applyAlignment="0" applyProtection="0"/>
    <xf numFmtId="0" fontId="277" fillId="66" borderId="0" applyNumberFormat="0" applyBorder="0" applyAlignment="0" applyProtection="0"/>
    <xf numFmtId="0" fontId="277" fillId="67" borderId="0" applyNumberFormat="0" applyBorder="0" applyAlignment="0" applyProtection="0"/>
    <xf numFmtId="0" fontId="277" fillId="6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75" fillId="3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6" fillId="9" borderId="0" applyNumberFormat="0" applyBorder="0" applyAlignment="0" applyProtection="0"/>
    <xf numFmtId="0" fontId="76" fillId="8" borderId="0" applyNumberFormat="0" applyBorder="0" applyAlignment="0" applyProtection="0"/>
    <xf numFmtId="0" fontId="76" fillId="11" borderId="0" applyNumberFormat="0" applyBorder="0" applyAlignment="0" applyProtection="0"/>
    <xf numFmtId="0" fontId="76" fillId="9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194" fontId="33" fillId="0" borderId="0" applyProtection="0"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77" fillId="69" borderId="0" applyNumberFormat="0" applyBorder="0" applyAlignment="0" applyProtection="0"/>
    <xf numFmtId="0" fontId="277" fillId="70" borderId="0" applyNumberFormat="0" applyBorder="0" applyAlignment="0" applyProtection="0"/>
    <xf numFmtId="0" fontId="277" fillId="71" borderId="0" applyNumberFormat="0" applyBorder="0" applyAlignment="0" applyProtection="0"/>
    <xf numFmtId="0" fontId="277" fillId="72" borderId="0" applyNumberFormat="0" applyBorder="0" applyAlignment="0" applyProtection="0"/>
    <xf numFmtId="0" fontId="277" fillId="73" borderId="0" applyNumberFormat="0" applyBorder="0" applyAlignment="0" applyProtection="0"/>
    <xf numFmtId="0" fontId="277" fillId="74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6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6" fillId="16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2" borderId="0" applyNumberFormat="0" applyBorder="0" applyAlignment="0" applyProtection="0"/>
    <xf numFmtId="0" fontId="76" fillId="8" borderId="0" applyNumberFormat="0" applyBorder="0" applyAlignment="0" applyProtection="0"/>
    <xf numFmtId="43" fontId="77" fillId="0" borderId="3">
      <alignment horizontal="right" vertical="center"/>
    </xf>
    <xf numFmtId="0" fontId="16" fillId="1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8" borderId="0" applyNumberFormat="0" applyBorder="0" applyAlignment="0" applyProtection="0"/>
    <xf numFmtId="0" fontId="78" fillId="17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79" fillId="19" borderId="0" applyNumberFormat="0" applyBorder="0" applyAlignment="0" applyProtection="0"/>
    <xf numFmtId="0" fontId="79" fillId="13" borderId="0" applyNumberFormat="0" applyBorder="0" applyAlignment="0" applyProtection="0"/>
    <xf numFmtId="0" fontId="79" fillId="2" borderId="0" applyNumberFormat="0" applyBorder="0" applyAlignment="0" applyProtection="0"/>
    <xf numFmtId="0" fontId="79" fillId="16" borderId="0" applyNumberFormat="0" applyBorder="0" applyAlignment="0" applyProtection="0"/>
    <xf numFmtId="0" fontId="79" fillId="19" borderId="0" applyNumberFormat="0" applyBorder="0" applyAlignment="0" applyProtection="0"/>
    <xf numFmtId="0" fontId="79" fillId="8" borderId="0" applyNumberFormat="0" applyBorder="0" applyAlignment="0" applyProtection="0"/>
    <xf numFmtId="9" fontId="44" fillId="0" borderId="0"/>
    <xf numFmtId="0" fontId="80" fillId="0" borderId="0" applyFont="0" applyFill="0" applyBorder="0" applyAlignment="0" applyProtection="0"/>
    <xf numFmtId="193" fontId="71" fillId="0" borderId="0">
      <protection locked="0"/>
    </xf>
    <xf numFmtId="193" fontId="71" fillId="0" borderId="0">
      <protection locked="0"/>
    </xf>
    <xf numFmtId="193" fontId="71" fillId="0" borderId="0">
      <protection locked="0"/>
    </xf>
    <xf numFmtId="0" fontId="81" fillId="0" borderId="4">
      <alignment horizontal="center"/>
    </xf>
    <xf numFmtId="0" fontId="82" fillId="0" borderId="0"/>
    <xf numFmtId="0" fontId="82" fillId="0" borderId="5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21" borderId="0"/>
    <xf numFmtId="0" fontId="81" fillId="0" borderId="0">
      <protection locked="0"/>
    </xf>
    <xf numFmtId="0" fontId="81" fillId="0" borderId="0"/>
    <xf numFmtId="195" fontId="81" fillId="0" borderId="0"/>
    <xf numFmtId="196" fontId="81" fillId="0" borderId="0"/>
    <xf numFmtId="0" fontId="82" fillId="22" borderId="0">
      <alignment horizontal="right"/>
    </xf>
    <xf numFmtId="0" fontId="81" fillId="0" borderId="0"/>
    <xf numFmtId="0" fontId="83" fillId="23" borderId="6">
      <alignment horizontal="centerContinuous" vertical="top"/>
    </xf>
    <xf numFmtId="188" fontId="59" fillId="0" borderId="0"/>
    <xf numFmtId="0" fontId="84" fillId="0" borderId="0">
      <alignment horizontal="center" wrapText="1"/>
      <protection locked="0"/>
    </xf>
    <xf numFmtId="38" fontId="33" fillId="0" borderId="0" applyFont="0" applyFill="0" applyBorder="0" applyAlignment="0" applyProtection="0"/>
    <xf numFmtId="0" fontId="18" fillId="16" borderId="7" applyNumberFormat="0" applyAlignment="0" applyProtection="0"/>
    <xf numFmtId="37" fontId="85" fillId="0" borderId="0"/>
    <xf numFmtId="0" fontId="86" fillId="0" borderId="0" applyNumberFormat="0" applyFill="0" applyBorder="0" applyAlignment="0" applyProtection="0"/>
    <xf numFmtId="37" fontId="87" fillId="0" borderId="0"/>
    <xf numFmtId="37" fontId="87" fillId="0" borderId="0"/>
    <xf numFmtId="5" fontId="88" fillId="0" borderId="8" applyAlignment="0" applyProtection="0"/>
    <xf numFmtId="0" fontId="89" fillId="0" borderId="0"/>
    <xf numFmtId="0" fontId="90" fillId="0" borderId="0">
      <alignment horizontal="left"/>
    </xf>
    <xf numFmtId="0" fontId="91" fillId="0" borderId="0">
      <alignment horizontal="right"/>
    </xf>
    <xf numFmtId="0" fontId="91" fillId="0" borderId="0">
      <alignment horizontal="right" vertical="center"/>
    </xf>
    <xf numFmtId="0" fontId="91" fillId="0" borderId="0">
      <alignment horizontal="right" vertical="center"/>
    </xf>
    <xf numFmtId="0" fontId="11" fillId="0" borderId="0">
      <alignment vertical="center"/>
    </xf>
    <xf numFmtId="0" fontId="11" fillId="0" borderId="0">
      <alignment vertical="center"/>
    </xf>
    <xf numFmtId="0" fontId="92" fillId="0" borderId="0">
      <alignment horizontal="left" vertical="center"/>
    </xf>
    <xf numFmtId="0" fontId="93" fillId="0" borderId="0">
      <alignment horizontal="left"/>
    </xf>
    <xf numFmtId="0" fontId="94" fillId="0" borderId="0"/>
    <xf numFmtId="0" fontId="95" fillId="0" borderId="0">
      <alignment horizontal="right" vertical="center"/>
    </xf>
    <xf numFmtId="0" fontId="96" fillId="28" borderId="0">
      <alignment horizontal="right" vertical="center"/>
    </xf>
    <xf numFmtId="0" fontId="96" fillId="28" borderId="0">
      <alignment horizontal="right" vertical="center"/>
    </xf>
    <xf numFmtId="0" fontId="96" fillId="0" borderId="0">
      <alignment horizontal="right" vertical="center"/>
    </xf>
    <xf numFmtId="0" fontId="97" fillId="0" borderId="0">
      <alignment horizontal="center"/>
    </xf>
    <xf numFmtId="197" fontId="33" fillId="0" borderId="0" applyFill="0" applyBorder="0" applyAlignment="0"/>
    <xf numFmtId="0" fontId="57" fillId="0" borderId="0" applyFill="0" applyAlignment="0"/>
    <xf numFmtId="0" fontId="57" fillId="0" borderId="0" applyFill="0" applyAlignment="0"/>
    <xf numFmtId="197" fontId="33" fillId="0" borderId="0" applyFill="0" applyBorder="0" applyAlignment="0"/>
    <xf numFmtId="0" fontId="57" fillId="0" borderId="0" applyFill="0" applyAlignment="0"/>
    <xf numFmtId="0" fontId="57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200" fontId="98" fillId="0" borderId="0" applyFill="0" applyBorder="0" applyAlignment="0"/>
    <xf numFmtId="201" fontId="33" fillId="0" borderId="0" applyFill="0" applyAlignment="0"/>
    <xf numFmtId="200" fontId="98" fillId="0" borderId="0" applyFill="0" applyBorder="0" applyAlignment="0"/>
    <xf numFmtId="201" fontId="33" fillId="0" borderId="0" applyFill="0" applyAlignment="0"/>
    <xf numFmtId="202" fontId="99" fillId="0" borderId="0" applyFill="0" applyBorder="0" applyAlignment="0"/>
    <xf numFmtId="203" fontId="33" fillId="0" borderId="0" applyFill="0" applyAlignment="0"/>
    <xf numFmtId="202" fontId="99" fillId="0" borderId="0" applyFill="0" applyBorder="0" applyAlignment="0"/>
    <xf numFmtId="203" fontId="33" fillId="0" borderId="0" applyFill="0" applyAlignment="0"/>
    <xf numFmtId="204" fontId="99" fillId="0" borderId="0" applyFill="0" applyBorder="0" applyAlignment="0"/>
    <xf numFmtId="205" fontId="33" fillId="0" borderId="0" applyFill="0" applyAlignment="0"/>
    <xf numFmtId="204" fontId="99" fillId="0" borderId="0" applyFill="0" applyBorder="0" applyAlignment="0"/>
    <xf numFmtId="205" fontId="33" fillId="0" borderId="0" applyFill="0" applyAlignment="0"/>
    <xf numFmtId="206" fontId="44" fillId="0" borderId="0" applyFill="0" applyBorder="0" applyAlignment="0"/>
    <xf numFmtId="0" fontId="57" fillId="0" borderId="0" applyFill="0" applyAlignment="0"/>
    <xf numFmtId="0" fontId="57" fillId="0" borderId="0" applyFill="0" applyAlignment="0"/>
    <xf numFmtId="206" fontId="44" fillId="0" borderId="0" applyFill="0" applyBorder="0" applyAlignment="0"/>
    <xf numFmtId="0" fontId="57" fillId="0" borderId="0" applyFill="0" applyAlignment="0"/>
    <xf numFmtId="0" fontId="57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0" fontId="18" fillId="9" borderId="7" applyNumberFormat="0" applyAlignment="0" applyProtection="0"/>
    <xf numFmtId="0" fontId="100" fillId="0" borderId="0"/>
    <xf numFmtId="0" fontId="26" fillId="0" borderId="9" applyNumberFormat="0" applyFill="0" applyAlignment="0" applyProtection="0"/>
    <xf numFmtId="0" fontId="19" fillId="29" borderId="10" applyNumberFormat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19" borderId="0" applyNumberFormat="0" applyBorder="0" applyAlignment="0" applyProtection="0"/>
    <xf numFmtId="0" fontId="16" fillId="27" borderId="0" applyNumberFormat="0" applyBorder="0" applyAlignment="0" applyProtection="0"/>
    <xf numFmtId="0" fontId="101" fillId="31" borderId="12">
      <alignment horizontal="center" wrapText="1"/>
    </xf>
    <xf numFmtId="43" fontId="4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08" fontId="103" fillId="0" borderId="0" applyFill="0" applyBorder="0" applyAlignment="0" applyProtection="0"/>
    <xf numFmtId="40" fontId="103" fillId="0" borderId="0" applyFill="0" applyBorder="0" applyAlignment="0" applyProtection="0"/>
    <xf numFmtId="170" fontId="104" fillId="9" borderId="0" applyFill="0" applyBorder="0" applyAlignment="0">
      <alignment vertical="top"/>
    </xf>
    <xf numFmtId="200" fontId="104" fillId="0" borderId="0" applyFill="0" applyBorder="0" applyAlignment="0" applyProtection="0"/>
    <xf numFmtId="38" fontId="105" fillId="0" borderId="0" applyFont="0" applyFill="0" applyBorder="0" applyAlignment="0" applyProtection="0">
      <alignment vertical="center"/>
    </xf>
    <xf numFmtId="209" fontId="33" fillId="0" borderId="0" applyFont="0" applyFill="0" applyBorder="0" applyAlignment="0" applyProtection="0"/>
    <xf numFmtId="206" fontId="44" fillId="0" borderId="0" applyFont="0" applyFill="0" applyBorder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206" fontId="44" fillId="0" borderId="0" applyFont="0" applyFill="0" applyBorder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210" fontId="106" fillId="0" borderId="0" applyFont="0" applyFill="0" applyBorder="0" applyAlignment="0" applyProtection="0"/>
    <xf numFmtId="210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0" fontId="106" fillId="0" borderId="0" applyFont="0" applyFill="0" applyBorder="0" applyAlignment="0" applyProtection="0"/>
    <xf numFmtId="211" fontId="107" fillId="0" borderId="0" applyFill="0" applyBorder="0" applyAlignment="0" applyProtection="0"/>
    <xf numFmtId="211" fontId="107" fillId="0" borderId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0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169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2" fontId="107" fillId="0" borderId="0" applyFill="0" applyBorder="0" applyAlignment="0" applyProtection="0"/>
    <xf numFmtId="212" fontId="107" fillId="0" borderId="0" applyFill="0" applyBorder="0" applyAlignment="0" applyProtection="0"/>
    <xf numFmtId="173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00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00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168" fontId="33" fillId="0" borderId="0" applyNumberForma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40" fontId="105" fillId="0" borderId="0" applyFont="0" applyFill="0" applyBorder="0" applyAlignment="0" applyProtection="0">
      <alignment vertical="center"/>
    </xf>
    <xf numFmtId="176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215" fontId="15" fillId="0" borderId="0" applyFont="0" applyFill="0" applyBorder="0" applyAlignment="0" applyProtection="0"/>
    <xf numFmtId="213" fontId="106" fillId="0" borderId="0" applyFont="0" applyFill="0" applyBorder="0" applyAlignment="0" applyProtection="0"/>
    <xf numFmtId="176" fontId="107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6" fillId="0" borderId="0" applyFont="0" applyFill="0" applyBorder="0" applyAlignment="0" applyProtection="0"/>
    <xf numFmtId="212" fontId="106" fillId="0" borderId="0" applyFont="0" applyFill="0" applyBorder="0" applyAlignment="0" applyProtection="0"/>
    <xf numFmtId="212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68" fontId="34" fillId="0" borderId="0" applyFont="0" applyFill="0" applyBorder="0" applyAlignment="0" applyProtection="0"/>
    <xf numFmtId="212" fontId="107" fillId="0" borderId="0" applyFill="0" applyBorder="0" applyAlignment="0" applyProtection="0"/>
    <xf numFmtId="216" fontId="106" fillId="0" borderId="0" applyFont="0" applyFill="0" applyBorder="0" applyAlignment="0" applyProtection="0"/>
    <xf numFmtId="216" fontId="106" fillId="0" borderId="0" applyFont="0" applyFill="0" applyBorder="0" applyAlignment="0" applyProtection="0"/>
    <xf numFmtId="217" fontId="107" fillId="0" borderId="0" applyFill="0" applyBorder="0" applyAlignment="0" applyProtection="0"/>
    <xf numFmtId="43" fontId="32" fillId="0" borderId="0" applyFont="0" applyFill="0" applyBorder="0" applyAlignment="0" applyProtection="0"/>
    <xf numFmtId="212" fontId="107" fillId="0" borderId="0" applyFill="0" applyBorder="0" applyAlignment="0" applyProtection="0"/>
    <xf numFmtId="216" fontId="106" fillId="0" borderId="0" applyFont="0" applyFill="0" applyBorder="0" applyAlignment="0" applyProtection="0"/>
    <xf numFmtId="216" fontId="106" fillId="0" borderId="0" applyFont="0" applyFill="0" applyBorder="0" applyAlignment="0" applyProtection="0"/>
    <xf numFmtId="217" fontId="107" fillId="0" borderId="0" applyFill="0" applyBorder="0" applyAlignment="0" applyProtection="0"/>
    <xf numFmtId="218" fontId="44" fillId="0" borderId="0"/>
    <xf numFmtId="3" fontId="33" fillId="0" borderId="0" applyFont="0" applyFill="0" applyBorder="0" applyAlignment="0" applyProtection="0"/>
    <xf numFmtId="0" fontId="110" fillId="0" borderId="0"/>
    <xf numFmtId="0" fontId="62" fillId="0" borderId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ill="0" applyAlignment="0" applyProtection="0"/>
    <xf numFmtId="0" fontId="111" fillId="0" borderId="0" applyNumberFormat="0" applyFill="0" applyBorder="0" applyAlignment="0" applyProtection="0"/>
    <xf numFmtId="0" fontId="110" fillId="0" borderId="0"/>
    <xf numFmtId="0" fontId="62" fillId="0" borderId="0"/>
    <xf numFmtId="0" fontId="83" fillId="23" borderId="6">
      <alignment horizontal="centerContinuous" vertical="top"/>
    </xf>
    <xf numFmtId="0" fontId="19" fillId="29" borderId="11" applyNumberFormat="0" applyAlignment="0" applyProtection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9" fontId="37" fillId="0" borderId="0" applyFill="0" applyBorder="0" applyProtection="0"/>
    <xf numFmtId="219" fontId="37" fillId="0" borderId="8" applyFill="0" applyProtection="0"/>
    <xf numFmtId="164" fontId="116" fillId="0" borderId="0" applyFont="0" applyFill="0" applyBorder="0" applyAlignment="0" applyProtection="0"/>
    <xf numFmtId="0" fontId="117" fillId="0" borderId="0"/>
    <xf numFmtId="0" fontId="117" fillId="0" borderId="0"/>
    <xf numFmtId="0" fontId="104" fillId="9" borderId="13" applyFill="0" applyBorder="0" applyAlignment="0">
      <alignment horizontal="right"/>
    </xf>
    <xf numFmtId="175" fontId="118" fillId="0" borderId="14" applyBorder="0"/>
    <xf numFmtId="198" fontId="44" fillId="0" borderId="0" applyFont="0" applyFill="0" applyBorder="0" applyAlignment="0" applyProtection="0"/>
    <xf numFmtId="199" fontId="35" fillId="0" borderId="0" applyFill="0" applyAlignment="0" applyProtection="0"/>
    <xf numFmtId="199" fontId="35" fillId="0" borderId="0" applyFill="0" applyAlignment="0" applyProtection="0"/>
    <xf numFmtId="198" fontId="44" fillId="0" borderId="0" applyFont="0" applyFill="0" applyBorder="0" applyAlignment="0" applyProtection="0"/>
    <xf numFmtId="199" fontId="35" fillId="0" borderId="0" applyFill="0" applyAlignment="0" applyProtection="0"/>
    <xf numFmtId="199" fontId="35" fillId="0" borderId="0" applyFill="0" applyAlignment="0" applyProtection="0"/>
    <xf numFmtId="42" fontId="33" fillId="0" borderId="0" applyFont="0" applyFill="0" applyBorder="0" applyAlignment="0" applyProtection="0"/>
    <xf numFmtId="220" fontId="106" fillId="0" borderId="0" applyFont="0" applyFill="0" applyBorder="0" applyAlignment="0" applyProtection="0"/>
    <xf numFmtId="221" fontId="33" fillId="0" borderId="0">
      <protection locked="0"/>
    </xf>
    <xf numFmtId="222" fontId="104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33" fillId="0" borderId="0" applyFill="0" applyAlignment="0" applyProtection="0"/>
    <xf numFmtId="224" fontId="44" fillId="0" borderId="0"/>
    <xf numFmtId="225" fontId="33" fillId="0" borderId="0"/>
    <xf numFmtId="226" fontId="119" fillId="32" borderId="0">
      <protection hidden="1"/>
    </xf>
    <xf numFmtId="0" fontId="120" fillId="0" borderId="0"/>
    <xf numFmtId="0" fontId="121" fillId="23" borderId="0" applyNumberFormat="0" applyFont="0" applyFill="0" applyBorder="0" applyProtection="0">
      <alignment horizontal="left"/>
    </xf>
    <xf numFmtId="0" fontId="120" fillId="0" borderId="15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Alignment="0" applyProtection="0"/>
    <xf numFmtId="14" fontId="57" fillId="0" borderId="0" applyFill="0" applyBorder="0" applyAlignment="0"/>
    <xf numFmtId="227" fontId="57" fillId="0" borderId="0" applyFill="0" applyAlignment="0"/>
    <xf numFmtId="227" fontId="57" fillId="0" borderId="0" applyFill="0" applyAlignment="0"/>
    <xf numFmtId="14" fontId="57" fillId="0" borderId="0" applyFill="0" applyBorder="0" applyAlignment="0"/>
    <xf numFmtId="227" fontId="57" fillId="0" borderId="0" applyFill="0" applyAlignment="0"/>
    <xf numFmtId="227" fontId="57" fillId="0" borderId="0" applyFill="0" applyAlignment="0"/>
    <xf numFmtId="0" fontId="33" fillId="0" borderId="0" applyFill="0" applyAlignment="0" applyProtection="0"/>
    <xf numFmtId="38" fontId="33" fillId="0" borderId="0" applyFont="0" applyFill="0" applyBorder="0" applyAlignment="0" applyProtection="0"/>
    <xf numFmtId="228" fontId="37" fillId="0" borderId="0" applyFill="0" applyBorder="0" applyProtection="0"/>
    <xf numFmtId="38" fontId="116" fillId="0" borderId="16">
      <alignment vertical="center"/>
    </xf>
    <xf numFmtId="10" fontId="33" fillId="33" borderId="4" applyNumberFormat="0" applyFont="0" applyBorder="0" applyAlignment="0" applyProtection="0"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22" fillId="0" borderId="0">
      <protection locked="0"/>
    </xf>
    <xf numFmtId="229" fontId="44" fillId="0" borderId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23" fillId="0" borderId="0">
      <protection locked="0"/>
    </xf>
    <xf numFmtId="0" fontId="123" fillId="0" borderId="0">
      <protection locked="0"/>
    </xf>
    <xf numFmtId="206" fontId="44" fillId="0" borderId="0" applyFill="0" applyBorder="0" applyAlignment="0"/>
    <xf numFmtId="0" fontId="124" fillId="0" borderId="0" applyFill="0" applyAlignment="0"/>
    <xf numFmtId="206" fontId="44" fillId="0" borderId="0" applyFill="0" applyBorder="0" applyAlignment="0"/>
    <xf numFmtId="0" fontId="124" fillId="0" borderId="0" applyFill="0" applyAlignment="0"/>
    <xf numFmtId="198" fontId="44" fillId="0" borderId="0" applyFill="0" applyBorder="0" applyAlignment="0"/>
    <xf numFmtId="199" fontId="125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9" fontId="33" fillId="0" borderId="0" applyFill="0" applyAlignment="0"/>
    <xf numFmtId="206" fontId="44" fillId="0" borderId="0" applyFill="0" applyBorder="0" applyAlignment="0"/>
    <xf numFmtId="0" fontId="124" fillId="0" borderId="0" applyFill="0" applyAlignment="0"/>
    <xf numFmtId="206" fontId="44" fillId="0" borderId="0" applyFill="0" applyBorder="0" applyAlignment="0"/>
    <xf numFmtId="0" fontId="124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0" fontId="126" fillId="0" borderId="0" applyNumberFormat="0" applyAlignment="0">
      <alignment horizontal="left"/>
    </xf>
    <xf numFmtId="0" fontId="98" fillId="0" borderId="0">
      <alignment horizontal="left"/>
    </xf>
    <xf numFmtId="230" fontId="33" fillId="0" borderId="0" applyFont="0" applyFill="0" applyBorder="0" applyAlignment="0" applyProtection="0"/>
    <xf numFmtId="231" fontId="44" fillId="0" borderId="0" applyFill="0" applyBorder="0" applyAlignment="0" applyProtection="0"/>
    <xf numFmtId="193" fontId="127" fillId="0" borderId="0">
      <protection locked="0"/>
    </xf>
    <xf numFmtId="193" fontId="71" fillId="0" borderId="0">
      <protection locked="0"/>
    </xf>
    <xf numFmtId="193" fontId="71" fillId="0" borderId="0">
      <protection locked="0"/>
    </xf>
    <xf numFmtId="193" fontId="127" fillId="0" borderId="0">
      <protection locked="0"/>
    </xf>
    <xf numFmtId="193" fontId="127" fillId="0" borderId="0">
      <protection locked="0"/>
    </xf>
    <xf numFmtId="193" fontId="128" fillId="0" borderId="0">
      <protection locked="0"/>
    </xf>
    <xf numFmtId="193" fontId="71" fillId="0" borderId="0">
      <protection locked="0"/>
    </xf>
    <xf numFmtId="232" fontId="129" fillId="33" borderId="4" applyFont="0" applyFill="0" applyBorder="0" applyAlignment="0" applyProtection="0">
      <protection locked="0"/>
    </xf>
    <xf numFmtId="0" fontId="122" fillId="0" borderId="0">
      <protection locked="0"/>
    </xf>
    <xf numFmtId="0" fontId="122" fillId="0" borderId="0">
      <protection locked="0"/>
    </xf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2" fontId="33" fillId="0" borderId="0" applyFill="0" applyAlignment="0" applyProtection="0"/>
    <xf numFmtId="0" fontId="130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233" fontId="109" fillId="0" borderId="0">
      <alignment horizontal="right"/>
    </xf>
    <xf numFmtId="0" fontId="26" fillId="0" borderId="9" applyNumberFormat="0" applyFill="0" applyAlignment="0" applyProtection="0"/>
    <xf numFmtId="0" fontId="21" fillId="5" borderId="0" applyNumberFormat="0" applyBorder="0" applyAlignment="0" applyProtection="0"/>
    <xf numFmtId="38" fontId="11" fillId="23" borderId="0" applyNumberFormat="0" applyBorder="0" applyAlignment="0" applyProtection="0"/>
    <xf numFmtId="38" fontId="11" fillId="2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34" fillId="21" borderId="0"/>
    <xf numFmtId="0" fontId="135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7" fillId="0" borderId="17" applyNumberFormat="0" applyAlignment="0" applyProtection="0">
      <alignment horizontal="left" vertical="center"/>
    </xf>
    <xf numFmtId="0" fontId="137" fillId="0" borderId="18" applyNumberFormat="0" applyAlignment="0" applyProtection="0"/>
    <xf numFmtId="0" fontId="137" fillId="0" borderId="18" applyNumberFormat="0" applyAlignment="0" applyProtection="0"/>
    <xf numFmtId="0" fontId="137" fillId="0" borderId="17" applyNumberFormat="0" applyAlignment="0" applyProtection="0">
      <alignment horizontal="left" vertical="center"/>
    </xf>
    <xf numFmtId="0" fontId="137" fillId="0" borderId="18" applyNumberFormat="0" applyAlignment="0" applyProtection="0"/>
    <xf numFmtId="0" fontId="138" fillId="0" borderId="17" applyNumberFormat="0" applyAlignment="0" applyProtection="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7" fillId="0" borderId="20">
      <alignment horizontal="left" vertical="center"/>
    </xf>
    <xf numFmtId="0" fontId="137" fillId="0" borderId="19">
      <alignment horizontal="left" vertical="center"/>
    </xf>
    <xf numFmtId="0" fontId="137" fillId="0" borderId="20">
      <alignment horizontal="left" vertical="center"/>
    </xf>
    <xf numFmtId="0" fontId="138" fillId="0" borderId="19">
      <alignment horizontal="left" vertical="center"/>
    </xf>
    <xf numFmtId="234" fontId="139" fillId="31" borderId="0">
      <alignment horizontal="left" vertical="top"/>
    </xf>
    <xf numFmtId="0" fontId="140" fillId="0" borderId="22">
      <alignment horizontal="left" vertical="top"/>
    </xf>
    <xf numFmtId="0" fontId="141" fillId="0" borderId="0" applyNumberFormat="0" applyFill="0" applyBorder="0" applyAlignment="0" applyProtection="0"/>
    <xf numFmtId="0" fontId="22" fillId="0" borderId="21" applyNumberFormat="0" applyFill="0" applyAlignment="0" applyProtection="0"/>
    <xf numFmtId="0" fontId="142" fillId="0" borderId="0">
      <alignment horizontal="left"/>
    </xf>
    <xf numFmtId="0" fontId="140" fillId="0" borderId="22">
      <alignment horizontal="left" vertical="top"/>
    </xf>
    <xf numFmtId="0" fontId="137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143" fillId="0" borderId="0">
      <alignment horizontal="left"/>
    </xf>
    <xf numFmtId="0" fontId="144" fillId="0" borderId="22">
      <alignment horizontal="left" vertical="top"/>
    </xf>
    <xf numFmtId="0" fontId="145" fillId="0" borderId="0">
      <alignment horizontal="left"/>
    </xf>
    <xf numFmtId="235" fontId="87" fillId="0" borderId="25">
      <alignment horizontal="left"/>
    </xf>
    <xf numFmtId="236" fontId="146" fillId="0" borderId="6">
      <alignment horizontal="left"/>
    </xf>
    <xf numFmtId="0" fontId="147" fillId="0" borderId="26">
      <alignment horizontal="right"/>
    </xf>
    <xf numFmtId="0" fontId="87" fillId="1" borderId="6">
      <alignment horizontal="left"/>
    </xf>
    <xf numFmtId="0" fontId="141" fillId="0" borderId="0" applyProtection="0"/>
    <xf numFmtId="0" fontId="137" fillId="0" borderId="0" applyProtection="0"/>
    <xf numFmtId="0" fontId="137" fillId="0" borderId="0" applyProtection="0"/>
    <xf numFmtId="0" fontId="148" fillId="0" borderId="5">
      <alignment horizontal="center"/>
    </xf>
    <xf numFmtId="0" fontId="148" fillId="0" borderId="0">
      <alignment horizontal="center"/>
    </xf>
    <xf numFmtId="237" fontId="103" fillId="0" borderId="0" applyFill="0" applyBorder="0" applyAlignment="0" applyProtection="0"/>
    <xf numFmtId="0" fontId="149" fillId="0" borderId="0" applyNumberFormat="0" applyFill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31" borderId="0">
      <alignment horizontal="left" wrapText="1"/>
    </xf>
    <xf numFmtId="238" fontId="33" fillId="0" borderId="0" applyBorder="0" applyAlignment="0"/>
    <xf numFmtId="10" fontId="11" fillId="31" borderId="4" applyNumberFormat="0" applyBorder="0" applyAlignment="0" applyProtection="0"/>
    <xf numFmtId="10" fontId="11" fillId="31" borderId="4" applyNumberFormat="0" applyBorder="0" applyAlignment="0" applyProtection="0"/>
    <xf numFmtId="239" fontId="33" fillId="0" borderId="0"/>
    <xf numFmtId="240" fontId="152" fillId="0" borderId="0"/>
    <xf numFmtId="1" fontId="33" fillId="0" borderId="0" applyFont="0" applyFill="0" applyBorder="0" applyAlignment="0" applyProtection="0"/>
    <xf numFmtId="0" fontId="25" fillId="8" borderId="7" applyNumberFormat="0" applyAlignment="0" applyProtection="0"/>
    <xf numFmtId="0" fontId="22" fillId="0" borderId="21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38" fontId="153" fillId="0" borderId="0"/>
    <xf numFmtId="38" fontId="154" fillId="0" borderId="0"/>
    <xf numFmtId="38" fontId="155" fillId="0" borderId="0"/>
    <xf numFmtId="38" fontId="15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57" fillId="34" borderId="15"/>
    <xf numFmtId="0" fontId="37" fillId="0" borderId="0" applyNumberFormat="0" applyFont="0" applyFill="0" applyBorder="0" applyProtection="0">
      <alignment horizontal="left" vertical="center"/>
    </xf>
    <xf numFmtId="206" fontId="44" fillId="0" borderId="0" applyFill="0" applyBorder="0" applyAlignment="0"/>
    <xf numFmtId="0" fontId="158" fillId="0" borderId="0" applyFill="0" applyAlignment="0"/>
    <xf numFmtId="206" fontId="44" fillId="0" borderId="0" applyFill="0" applyBorder="0" applyAlignment="0"/>
    <xf numFmtId="0" fontId="158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206" fontId="44" fillId="0" borderId="0" applyFill="0" applyBorder="0" applyAlignment="0"/>
    <xf numFmtId="0" fontId="158" fillId="0" borderId="0" applyFill="0" applyAlignment="0"/>
    <xf numFmtId="206" fontId="44" fillId="0" borderId="0" applyFill="0" applyBorder="0" applyAlignment="0"/>
    <xf numFmtId="0" fontId="158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0" fontId="159" fillId="0" borderId="4">
      <alignment horizontal="center"/>
    </xf>
    <xf numFmtId="0" fontId="160" fillId="0" borderId="0"/>
    <xf numFmtId="0" fontId="59" fillId="0" borderId="0"/>
    <xf numFmtId="0" fontId="160" fillId="0" borderId="0"/>
    <xf numFmtId="0" fontId="59" fillId="0" borderId="0"/>
    <xf numFmtId="0" fontId="161" fillId="0" borderId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38" fontId="162" fillId="0" borderId="0" applyFont="0" applyFill="0" applyBorder="0" applyAlignment="0" applyProtection="0"/>
    <xf numFmtId="40" fontId="162" fillId="0" borderId="0" applyFont="0" applyFill="0" applyBorder="0" applyAlignment="0" applyProtection="0"/>
    <xf numFmtId="0" fontId="163" fillId="0" borderId="5"/>
    <xf numFmtId="6" fontId="162" fillId="0" borderId="0" applyFont="0" applyFill="0" applyBorder="0" applyAlignment="0" applyProtection="0"/>
    <xf numFmtId="8" fontId="16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2" fontId="116" fillId="0" borderId="0" applyFont="0" applyFill="0" applyBorder="0" applyAlignment="0" applyProtection="0"/>
    <xf numFmtId="243" fontId="116" fillId="0" borderId="0" applyFont="0" applyFill="0" applyBorder="0" applyAlignment="0" applyProtection="0"/>
    <xf numFmtId="0" fontId="122" fillId="0" borderId="0">
      <protection locked="0"/>
    </xf>
    <xf numFmtId="244" fontId="52" fillId="0" borderId="0" applyFont="0" applyFill="0" applyBorder="0" applyAlignment="0" applyProtection="0"/>
    <xf numFmtId="245" fontId="35" fillId="0" borderId="0" applyFont="0" applyFill="0" applyBorder="0" applyAlignment="0" applyProtection="0"/>
    <xf numFmtId="6" fontId="162" fillId="0" borderId="0" applyFont="0" applyFill="0" applyBorder="0" applyAlignment="0" applyProtection="0"/>
    <xf numFmtId="8" fontId="162" fillId="0" borderId="0" applyFont="0" applyFill="0" applyBorder="0" applyAlignment="0" applyProtection="0"/>
    <xf numFmtId="0" fontId="164" fillId="0" borderId="0"/>
    <xf numFmtId="0" fontId="165" fillId="0" borderId="0"/>
    <xf numFmtId="246" fontId="33" fillId="0" borderId="0" applyFont="0" applyFill="0" applyBorder="0" applyAlignment="0" applyProtection="0"/>
    <xf numFmtId="0" fontId="33" fillId="0" borderId="0"/>
    <xf numFmtId="247" fontId="116" fillId="0" borderId="0"/>
    <xf numFmtId="40" fontId="166" fillId="0" borderId="0">
      <alignment horizontal="lef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37" fillId="0" borderId="0"/>
    <xf numFmtId="0" fontId="37" fillId="0" borderId="0"/>
    <xf numFmtId="37" fontId="167" fillId="0" borderId="0"/>
    <xf numFmtId="0" fontId="33" fillId="0" borderId="0"/>
    <xf numFmtId="0" fontId="168" fillId="0" borderId="0"/>
    <xf numFmtId="0" fontId="160" fillId="0" borderId="0"/>
    <xf numFmtId="0" fontId="59" fillId="0" borderId="0"/>
    <xf numFmtId="0" fontId="59" fillId="0" borderId="0"/>
    <xf numFmtId="212" fontId="169" fillId="0" borderId="0"/>
    <xf numFmtId="0" fontId="59" fillId="0" borderId="0"/>
    <xf numFmtId="0" fontId="3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77" fillId="0" borderId="0"/>
    <xf numFmtId="0" fontId="33" fillId="0" borderId="0"/>
    <xf numFmtId="0" fontId="277" fillId="0" borderId="0"/>
    <xf numFmtId="0" fontId="277" fillId="0" borderId="0"/>
    <xf numFmtId="0" fontId="277" fillId="0" borderId="0"/>
    <xf numFmtId="0" fontId="35" fillId="0" borderId="0"/>
    <xf numFmtId="0" fontId="33" fillId="0" borderId="0">
      <alignment vertical="top"/>
    </xf>
    <xf numFmtId="0" fontId="109" fillId="0" borderId="0"/>
    <xf numFmtId="0" fontId="278" fillId="0" borderId="0"/>
    <xf numFmtId="0" fontId="277" fillId="0" borderId="0"/>
    <xf numFmtId="0" fontId="170" fillId="0" borderId="0"/>
    <xf numFmtId="0" fontId="170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33" fillId="0" borderId="0"/>
    <xf numFmtId="0" fontId="33" fillId="0" borderId="0"/>
    <xf numFmtId="0" fontId="106" fillId="0" borderId="0"/>
    <xf numFmtId="0" fontId="277" fillId="0" borderId="0"/>
    <xf numFmtId="0" fontId="105" fillId="0" borderId="0">
      <alignment vertical="center"/>
    </xf>
    <xf numFmtId="0" fontId="10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0" fillId="0" borderId="0"/>
    <xf numFmtId="0" fontId="15" fillId="0" borderId="0"/>
    <xf numFmtId="0" fontId="35" fillId="0" borderId="0"/>
    <xf numFmtId="0" fontId="33" fillId="0" borderId="0"/>
    <xf numFmtId="0" fontId="171" fillId="0" borderId="0"/>
    <xf numFmtId="0" fontId="171" fillId="0" borderId="0"/>
    <xf numFmtId="0" fontId="33" fillId="0" borderId="0"/>
    <xf numFmtId="0" fontId="172" fillId="0" borderId="0"/>
    <xf numFmtId="0" fontId="3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77" fillId="0" borderId="0"/>
    <xf numFmtId="0" fontId="277" fillId="0" borderId="0"/>
    <xf numFmtId="0" fontId="27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77" fillId="0" borderId="0"/>
    <xf numFmtId="0" fontId="27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248" fontId="33" fillId="0" borderId="0"/>
    <xf numFmtId="0" fontId="116" fillId="0" borderId="0"/>
    <xf numFmtId="0" fontId="143" fillId="0" borderId="0"/>
    <xf numFmtId="0" fontId="35" fillId="0" borderId="0"/>
    <xf numFmtId="0" fontId="173" fillId="0" borderId="0"/>
    <xf numFmtId="0" fontId="53" fillId="0" borderId="0"/>
    <xf numFmtId="0" fontId="33" fillId="11" borderId="27" applyNumberFormat="0" applyFont="0" applyAlignment="0" applyProtection="0"/>
    <xf numFmtId="0" fontId="35" fillId="11" borderId="27" applyNumberFormat="0" applyFont="0" applyAlignment="0" applyProtection="0"/>
    <xf numFmtId="0" fontId="33" fillId="11" borderId="27" applyNumberFormat="0" applyFont="0" applyAlignment="0" applyProtection="0"/>
    <xf numFmtId="0" fontId="33" fillId="11" borderId="27" applyNumberFormat="0" applyFont="0" applyAlignment="0" applyProtection="0"/>
    <xf numFmtId="0" fontId="32" fillId="75" borderId="43" applyNumberFormat="0" applyFont="0" applyAlignment="0" applyProtection="0"/>
    <xf numFmtId="0" fontId="32" fillId="75" borderId="43" applyNumberFormat="0" applyFont="0" applyAlignment="0" applyProtection="0"/>
    <xf numFmtId="0" fontId="33" fillId="11" borderId="27" applyNumberFormat="0" applyFont="0" applyAlignment="0" applyProtection="0"/>
    <xf numFmtId="249" fontId="109" fillId="0" borderId="0" applyFill="0" applyBorder="0" applyAlignment="0" applyProtection="0"/>
    <xf numFmtId="250" fontId="174" fillId="0" borderId="0" applyFont="0" applyFill="0" applyBorder="0" applyAlignment="0" applyProtection="0"/>
    <xf numFmtId="44" fontId="17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7" fillId="4" borderId="0" applyNumberFormat="0" applyBorder="0" applyAlignment="0" applyProtection="0"/>
    <xf numFmtId="40" fontId="175" fillId="35" borderId="0">
      <alignment horizontal="right"/>
    </xf>
    <xf numFmtId="0" fontId="176" fillId="35" borderId="0">
      <alignment horizontal="right"/>
    </xf>
    <xf numFmtId="0" fontId="177" fillId="35" borderId="29"/>
    <xf numFmtId="0" fontId="178" fillId="9" borderId="0" applyBorder="0">
      <alignment horizontal="centerContinuous"/>
    </xf>
    <xf numFmtId="0" fontId="179" fillId="9" borderId="0" applyBorder="0">
      <alignment horizontal="centerContinuous"/>
    </xf>
    <xf numFmtId="0" fontId="180" fillId="36" borderId="0"/>
    <xf numFmtId="0" fontId="180" fillId="37" borderId="0"/>
    <xf numFmtId="0" fontId="181" fillId="0" borderId="0">
      <alignment horizontal="left"/>
    </xf>
    <xf numFmtId="0" fontId="182" fillId="0" borderId="0">
      <alignment horizontal="center"/>
    </xf>
    <xf numFmtId="0" fontId="183" fillId="0" borderId="0">
      <alignment horizontal="center"/>
    </xf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251" fontId="184" fillId="0" borderId="0"/>
    <xf numFmtId="14" fontId="84" fillId="0" borderId="0">
      <alignment horizontal="center" wrapText="1"/>
      <protection locked="0"/>
    </xf>
    <xf numFmtId="0" fontId="104" fillId="9" borderId="0" applyFill="0" applyBorder="0" applyAlignment="0" applyProtection="0">
      <protection locked="0"/>
    </xf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3" fontId="104" fillId="9" borderId="0" applyFill="0" applyBorder="0" applyAlignment="0" applyProtection="0">
      <alignment vertical="top"/>
    </xf>
    <xf numFmtId="254" fontId="104" fillId="0" borderId="0" applyFill="0" applyBorder="0" applyAlignment="0" applyProtection="0"/>
    <xf numFmtId="204" fontId="99" fillId="0" borderId="0" applyFont="0" applyFill="0" applyBorder="0" applyAlignment="0" applyProtection="0"/>
    <xf numFmtId="205" fontId="35" fillId="0" borderId="0" applyFill="0" applyAlignment="0" applyProtection="0"/>
    <xf numFmtId="205" fontId="35" fillId="0" borderId="0" applyFill="0" applyAlignment="0" applyProtection="0"/>
    <xf numFmtId="204" fontId="99" fillId="0" borderId="0" applyFont="0" applyFill="0" applyBorder="0" applyAlignment="0" applyProtection="0"/>
    <xf numFmtId="205" fontId="35" fillId="0" borderId="0" applyFill="0" applyAlignment="0" applyProtection="0"/>
    <xf numFmtId="205" fontId="35" fillId="0" borderId="0" applyFill="0" applyAlignment="0" applyProtection="0"/>
    <xf numFmtId="255" fontId="44" fillId="0" borderId="0" applyFont="0" applyFill="0" applyBorder="0" applyAlignment="0" applyProtection="0"/>
    <xf numFmtId="256" fontId="35" fillId="0" borderId="0" applyFill="0" applyAlignment="0" applyProtection="0"/>
    <xf numFmtId="256" fontId="35" fillId="0" borderId="0" applyFill="0" applyAlignment="0" applyProtection="0"/>
    <xf numFmtId="255" fontId="44" fillId="0" borderId="0" applyFont="0" applyFill="0" applyBorder="0" applyAlignment="0" applyProtection="0"/>
    <xf numFmtId="256" fontId="35" fillId="0" borderId="0" applyFill="0" applyAlignment="0" applyProtection="0"/>
    <xf numFmtId="256" fontId="35" fillId="0" borderId="0" applyFill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2" fillId="0" borderId="30" applyNumberFormat="0" applyBorder="0"/>
    <xf numFmtId="3" fontId="185" fillId="0" borderId="0" applyNumberFormat="0" applyFill="0" applyBorder="0" applyAlignment="0" applyProtection="0"/>
    <xf numFmtId="0" fontId="122" fillId="0" borderId="0">
      <protection locked="0"/>
    </xf>
    <xf numFmtId="9" fontId="33" fillId="0" borderId="0" applyFont="0" applyFill="0" applyBorder="0" applyAlignment="0" applyProtection="0"/>
    <xf numFmtId="206" fontId="44" fillId="0" borderId="0" applyFill="0" applyBorder="0" applyAlignment="0"/>
    <xf numFmtId="0" fontId="129" fillId="0" borderId="0" applyFill="0" applyAlignment="0"/>
    <xf numFmtId="206" fontId="44" fillId="0" borderId="0" applyFill="0" applyBorder="0" applyAlignment="0"/>
    <xf numFmtId="0" fontId="129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206" fontId="44" fillId="0" borderId="0" applyFill="0" applyBorder="0" applyAlignment="0"/>
    <xf numFmtId="0" fontId="129" fillId="0" borderId="0" applyFill="0" applyAlignment="0"/>
    <xf numFmtId="206" fontId="44" fillId="0" borderId="0" applyFill="0" applyBorder="0" applyAlignment="0"/>
    <xf numFmtId="0" fontId="129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207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198" fontId="44" fillId="0" borderId="0" applyFill="0" applyBorder="0" applyAlignment="0"/>
    <xf numFmtId="199" fontId="33" fillId="0" borderId="0" applyFill="0" applyAlignment="0"/>
    <xf numFmtId="4" fontId="98" fillId="0" borderId="0">
      <alignment horizontal="right"/>
    </xf>
    <xf numFmtId="0" fontId="116" fillId="0" borderId="0" applyNumberFormat="0" applyFon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88" fillId="0" borderId="5">
      <alignment horizontal="center"/>
    </xf>
    <xf numFmtId="3" fontId="116" fillId="0" borderId="0" applyFont="0" applyFill="0" applyBorder="0" applyAlignment="0" applyProtection="0"/>
    <xf numFmtId="0" fontId="116" fillId="38" borderId="0" applyNumberFormat="0" applyFont="0" applyBorder="0" applyAlignment="0" applyProtection="0"/>
    <xf numFmtId="37" fontId="50" fillId="0" borderId="0"/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44" fillId="0" borderId="0" applyFont="0" applyFill="0" applyBorder="0" applyAlignment="0" applyProtection="0"/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0" fontId="186" fillId="39" borderId="0" applyNumberFormat="0" applyFont="0" applyBorder="0" applyAlignment="0">
      <alignment horizontal="center"/>
    </xf>
    <xf numFmtId="0" fontId="187" fillId="28" borderId="0"/>
    <xf numFmtId="0" fontId="120" fillId="0" borderId="0"/>
    <xf numFmtId="4" fontId="188" fillId="0" borderId="0">
      <alignment horizontal="right"/>
    </xf>
    <xf numFmtId="257" fontId="33" fillId="0" borderId="0" applyNumberFormat="0" applyFill="0" applyBorder="0" applyAlignment="0" applyProtection="0">
      <alignment horizontal="left"/>
    </xf>
    <xf numFmtId="257" fontId="33" fillId="0" borderId="0" applyNumberFormat="0" applyFill="0" applyBorder="0" applyAlignment="0" applyProtection="0">
      <alignment horizontal="left"/>
    </xf>
    <xf numFmtId="38" fontId="189" fillId="0" borderId="0"/>
    <xf numFmtId="0" fontId="33" fillId="0" borderId="0"/>
    <xf numFmtId="0" fontId="131" fillId="0" borderId="32">
      <alignment vertical="center"/>
    </xf>
    <xf numFmtId="4" fontId="190" fillId="40" borderId="28" applyNumberFormat="0" applyProtection="0">
      <alignment vertical="center"/>
    </xf>
    <xf numFmtId="0" fontId="33" fillId="23" borderId="28" applyNumberFormat="0" applyProtection="0">
      <alignment vertical="center"/>
    </xf>
    <xf numFmtId="4" fontId="190" fillId="41" borderId="28" applyNumberFormat="0" applyProtection="0">
      <alignment horizontal="left" vertical="center"/>
    </xf>
    <xf numFmtId="4" fontId="190" fillId="42" borderId="28" applyNumberFormat="0" applyProtection="0">
      <alignment horizontal="center" vertical="top"/>
    </xf>
    <xf numFmtId="0" fontId="121" fillId="43" borderId="28" applyNumberFormat="0" applyProtection="0">
      <alignment horizontal="left" vertical="top"/>
    </xf>
    <xf numFmtId="4" fontId="57" fillId="44" borderId="28" applyNumberFormat="0" applyProtection="0">
      <alignment horizontal="right" vertical="center"/>
    </xf>
    <xf numFmtId="4" fontId="57" fillId="45" borderId="28" applyNumberFormat="0" applyProtection="0">
      <alignment horizontal="right" vertical="center"/>
    </xf>
    <xf numFmtId="4" fontId="57" fillId="46" borderId="28" applyNumberFormat="0" applyProtection="0">
      <alignment horizontal="right" vertical="center"/>
    </xf>
    <xf numFmtId="4" fontId="57" fillId="47" borderId="28" applyNumberFormat="0" applyProtection="0">
      <alignment horizontal="right" vertical="center"/>
    </xf>
    <xf numFmtId="4" fontId="57" fillId="48" borderId="28" applyNumberFormat="0" applyProtection="0">
      <alignment horizontal="right" vertical="center"/>
    </xf>
    <xf numFmtId="4" fontId="57" fillId="49" borderId="28" applyNumberFormat="0" applyProtection="0">
      <alignment horizontal="right" vertical="center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0" fontId="190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91" fillId="53" borderId="0" applyNumberFormat="0" applyProtection="0">
      <alignment horizontal="left" vertical="center" indent="1"/>
    </xf>
    <xf numFmtId="0" fontId="33" fillId="54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55" borderId="28" applyNumberFormat="0" applyProtection="0">
      <alignment horizontal="left" vertical="center" indent="1"/>
    </xf>
    <xf numFmtId="0" fontId="33" fillId="0" borderId="28" applyNumberFormat="0" applyProtection="0">
      <alignment horizontal="left" vertical="center" indent="1"/>
    </xf>
    <xf numFmtId="0" fontId="33" fillId="56" borderId="28" applyNumberFormat="0" applyProtection="0">
      <alignment horizontal="left" vertical="center" indent="1"/>
    </xf>
    <xf numFmtId="0" fontId="33" fillId="0" borderId="28" applyNumberFormat="0" applyProtection="0">
      <alignment horizontal="left" vertical="center" indent="1"/>
    </xf>
    <xf numFmtId="0" fontId="33" fillId="57" borderId="28" applyNumberFormat="0" applyProtection="0">
      <alignment horizontal="left" vertical="center" indent="1"/>
    </xf>
    <xf numFmtId="0" fontId="33" fillId="0" borderId="28" applyNumberFormat="0" applyProtection="0">
      <alignment horizontal="left" vertical="center" indent="1"/>
    </xf>
    <xf numFmtId="0" fontId="33" fillId="23" borderId="28" applyNumberFormat="0" applyProtection="0">
      <alignment horizontal="left" vertical="center" indent="1"/>
    </xf>
    <xf numFmtId="0" fontId="33" fillId="0" borderId="28" applyNumberFormat="0" applyProtection="0">
      <alignment horizontal="left" vertical="center" indent="1"/>
    </xf>
    <xf numFmtId="0" fontId="33" fillId="54" borderId="28" applyNumberFormat="0" applyProtection="0">
      <alignment horizontal="left" vertical="center" indent="1"/>
    </xf>
    <xf numFmtId="0" fontId="57" fillId="54" borderId="28" applyNumberFormat="0" applyProtection="0">
      <alignment vertical="center"/>
    </xf>
    <xf numFmtId="0" fontId="33" fillId="54" borderId="28" applyNumberFormat="0" applyProtection="0">
      <alignment vertical="center"/>
    </xf>
    <xf numFmtId="0" fontId="57" fillId="54" borderId="28" applyNumberFormat="0" applyProtection="0">
      <alignment horizontal="left" vertical="center" indent="1"/>
    </xf>
    <xf numFmtId="0" fontId="57" fillId="54" borderId="28" applyNumberFormat="0" applyProtection="0">
      <alignment horizontal="left" vertical="center" indent="1"/>
    </xf>
    <xf numFmtId="4" fontId="57" fillId="32" borderId="28" applyNumberFormat="0" applyProtection="0">
      <alignment horizontal="right" vertical="center"/>
    </xf>
    <xf numFmtId="0" fontId="33" fillId="0" borderId="28" applyNumberFormat="0" applyProtection="0">
      <alignment horizontal="right" vertical="center"/>
    </xf>
    <xf numFmtId="0" fontId="33" fillId="0" borderId="28" applyNumberFormat="0" applyProtection="0">
      <alignment horizontal="left" vertical="center" indent="1"/>
    </xf>
    <xf numFmtId="0" fontId="33" fillId="54" borderId="28" applyNumberFormat="0" applyProtection="0">
      <alignment horizontal="left" vertical="center" indent="1"/>
    </xf>
    <xf numFmtId="0" fontId="121" fillId="58" borderId="28" applyNumberFormat="0" applyProtection="0">
      <alignment horizontal="center" vertical="top"/>
    </xf>
    <xf numFmtId="0" fontId="192" fillId="0" borderId="0" applyNumberFormat="0" applyProtection="0"/>
    <xf numFmtId="4" fontId="129" fillId="32" borderId="28" applyNumberFormat="0" applyProtection="0">
      <alignment horizontal="right" vertical="center"/>
    </xf>
    <xf numFmtId="38" fontId="37" fillId="0" borderId="0" applyNumberFormat="0" applyFont="0" applyFill="0" applyBorder="0" applyAlignment="0"/>
    <xf numFmtId="0" fontId="193" fillId="0" borderId="0">
      <alignment horizontal="left"/>
    </xf>
    <xf numFmtId="0" fontId="194" fillId="0" borderId="0">
      <alignment horizontal="left"/>
    </xf>
    <xf numFmtId="0" fontId="186" fillId="1" borderId="19" applyNumberFormat="0" applyFont="0" applyAlignment="0">
      <alignment horizontal="center"/>
    </xf>
    <xf numFmtId="0" fontId="37" fillId="0" borderId="34" applyAlignment="0">
      <alignment horizontal="centerContinuous"/>
    </xf>
    <xf numFmtId="0" fontId="195" fillId="0" borderId="0" applyNumberFormat="0" applyFill="0" applyBorder="0" applyAlignment="0">
      <alignment horizontal="center"/>
    </xf>
    <xf numFmtId="12" fontId="196" fillId="0" borderId="4">
      <alignment horizontal="center"/>
    </xf>
    <xf numFmtId="37" fontId="61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38" fontId="33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Protection="0">
      <alignment horizontal="center"/>
    </xf>
    <xf numFmtId="0" fontId="197" fillId="0" borderId="0" applyNumberFormat="0" applyFill="0" applyBorder="0" applyProtection="0">
      <alignment horizontal="center"/>
    </xf>
    <xf numFmtId="4" fontId="198" fillId="0" borderId="0" applyFill="0" applyBorder="0" applyAlignment="0" applyProtection="0"/>
    <xf numFmtId="4" fontId="199" fillId="0" borderId="0" applyFill="0" applyBorder="0" applyAlignment="0" applyProtection="0"/>
    <xf numFmtId="0" fontId="200" fillId="0" borderId="0" applyNumberFormat="0" applyBorder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3" fillId="0" borderId="0" applyNumberFormat="0" applyBorder="0" applyAlignment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16" borderId="0" applyNumberFormat="0" applyBorder="0" applyAlignment="0"/>
    <xf numFmtId="0" fontId="163" fillId="0" borderId="0"/>
    <xf numFmtId="0" fontId="207" fillId="31" borderId="0">
      <alignment wrapText="1"/>
    </xf>
    <xf numFmtId="40" fontId="208" fillId="0" borderId="0" applyBorder="0">
      <alignment horizontal="right"/>
    </xf>
    <xf numFmtId="0" fontId="120" fillId="0" borderId="15"/>
    <xf numFmtId="0" fontId="209" fillId="0" borderId="0">
      <alignment horizontal="left"/>
    </xf>
    <xf numFmtId="0" fontId="132" fillId="0" borderId="0">
      <alignment horizontal="left"/>
    </xf>
    <xf numFmtId="0" fontId="143" fillId="0" borderId="0"/>
    <xf numFmtId="0" fontId="142" fillId="0" borderId="0"/>
    <xf numFmtId="0" fontId="132" fillId="0" borderId="0"/>
    <xf numFmtId="0" fontId="33" fillId="0" borderId="31" applyNumberFormat="0" applyFont="0" applyFill="0" applyAlignment="0" applyProtection="0"/>
    <xf numFmtId="0" fontId="210" fillId="0" borderId="0" applyBorder="0" applyAlignment="0"/>
    <xf numFmtId="0" fontId="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9" fontId="33" fillId="0" borderId="0" applyFont="0" applyFill="0" applyBorder="0" applyAlignment="0" applyProtection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49" fontId="57" fillId="0" borderId="0" applyFill="0" applyBorder="0" applyAlignment="0"/>
    <xf numFmtId="49" fontId="57" fillId="0" borderId="0" applyFill="0" applyAlignment="0"/>
    <xf numFmtId="49" fontId="57" fillId="0" borderId="0" applyFill="0" applyAlignment="0"/>
    <xf numFmtId="49" fontId="57" fillId="0" borderId="0" applyFill="0" applyBorder="0" applyAlignment="0"/>
    <xf numFmtId="49" fontId="57" fillId="0" borderId="0" applyFill="0" applyAlignment="0"/>
    <xf numFmtId="49" fontId="57" fillId="0" borderId="0" applyFill="0" applyAlignment="0"/>
    <xf numFmtId="258" fontId="44" fillId="0" borderId="0" applyFill="0" applyBorder="0" applyAlignment="0"/>
    <xf numFmtId="259" fontId="33" fillId="0" borderId="0" applyFill="0" applyAlignment="0"/>
    <xf numFmtId="258" fontId="44" fillId="0" borderId="0" applyFill="0" applyBorder="0" applyAlignment="0"/>
    <xf numFmtId="259" fontId="33" fillId="0" borderId="0" applyFill="0" applyAlignment="0"/>
    <xf numFmtId="260" fontId="44" fillId="0" borderId="0" applyFill="0" applyBorder="0" applyAlignment="0"/>
    <xf numFmtId="261" fontId="33" fillId="0" borderId="0" applyFill="0" applyAlignment="0"/>
    <xf numFmtId="260" fontId="44" fillId="0" borderId="0" applyFill="0" applyBorder="0" applyAlignment="0"/>
    <xf numFmtId="261" fontId="33" fillId="0" borderId="0" applyFill="0" applyAlignment="0"/>
    <xf numFmtId="0" fontId="98" fillId="0" borderId="0" applyNumberFormat="0" applyFill="0" applyBorder="0" applyAlignment="0" applyProtection="0"/>
    <xf numFmtId="38" fontId="33" fillId="0" borderId="0" applyNumberFormat="0" applyFont="0" applyFill="0" applyAlignment="0" applyProtection="0"/>
    <xf numFmtId="0" fontId="213" fillId="0" borderId="0">
      <alignment horizontal="center" vertical="top"/>
    </xf>
    <xf numFmtId="0" fontId="29" fillId="0" borderId="0" applyNumberFormat="0" applyFill="0" applyBorder="0" applyAlignment="0" applyProtection="0"/>
    <xf numFmtId="0" fontId="214" fillId="59" borderId="0"/>
    <xf numFmtId="49" fontId="215" fillId="60" borderId="0">
      <alignment horizontal="left" vertical="center"/>
    </xf>
    <xf numFmtId="49" fontId="11" fillId="61" borderId="0"/>
    <xf numFmtId="49" fontId="33" fillId="62" borderId="0"/>
    <xf numFmtId="0" fontId="216" fillId="0" borderId="0" applyNumberFormat="0" applyFill="0" applyBorder="0" applyAlignment="0" applyProtection="0"/>
    <xf numFmtId="0" fontId="217" fillId="0" borderId="35" applyNumberFormat="0" applyFill="0" applyAlignment="0" applyProtection="0"/>
    <xf numFmtId="0" fontId="218" fillId="0" borderId="23" applyNumberFormat="0" applyFill="0" applyAlignment="0" applyProtection="0"/>
    <xf numFmtId="0" fontId="219" fillId="0" borderId="36" applyNumberFormat="0" applyFill="0" applyAlignment="0" applyProtection="0"/>
    <xf numFmtId="0" fontId="219" fillId="0" borderId="0" applyNumberFormat="0" applyFill="0" applyBorder="0" applyAlignment="0" applyProtection="0"/>
    <xf numFmtId="0" fontId="212" fillId="0" borderId="0"/>
    <xf numFmtId="0" fontId="211" fillId="0" borderId="0"/>
    <xf numFmtId="0" fontId="30" fillId="0" borderId="37" applyNumberFormat="0" applyFill="0" applyAlignment="0" applyProtection="0"/>
    <xf numFmtId="0" fontId="33" fillId="0" borderId="38" applyNumberFormat="0" applyFont="0" applyFill="0" applyAlignment="0" applyProtection="0"/>
    <xf numFmtId="0" fontId="33" fillId="0" borderId="38" applyNumberFormat="0" applyFont="0" applyFill="0" applyAlignment="0" applyProtection="0"/>
    <xf numFmtId="0" fontId="33" fillId="0" borderId="38" applyNumberFormat="0" applyFont="0" applyFill="0" applyAlignment="0" applyProtection="0"/>
    <xf numFmtId="0" fontId="30" fillId="0" borderId="37" applyNumberFormat="0" applyFill="0" applyAlignment="0" applyProtection="0"/>
    <xf numFmtId="0" fontId="30" fillId="0" borderId="39" applyNumberFormat="0" applyFill="0" applyAlignment="0" applyProtection="0"/>
    <xf numFmtId="0" fontId="157" fillId="0" borderId="40"/>
    <xf numFmtId="0" fontId="157" fillId="0" borderId="15"/>
    <xf numFmtId="38" fontId="33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28" fillId="16" borderId="28" applyNumberFormat="0" applyAlignment="0" applyProtection="0"/>
    <xf numFmtId="0" fontId="220" fillId="9" borderId="0"/>
    <xf numFmtId="0" fontId="221" fillId="0" borderId="0"/>
    <xf numFmtId="0" fontId="17" fillId="4" borderId="0" applyNumberFormat="0" applyBorder="0" applyAlignment="0" applyProtection="0"/>
    <xf numFmtId="0" fontId="21" fillId="5" borderId="0" applyNumberFormat="0" applyBorder="0" applyAlignment="0" applyProtection="0"/>
    <xf numFmtId="6" fontId="116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1" fillId="0" borderId="0" applyNumberForma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262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10" fontId="33" fillId="52" borderId="4" applyNumberFormat="0" applyFont="0" applyBorder="0" applyAlignment="0" applyProtection="0">
      <protection locked="0"/>
    </xf>
    <xf numFmtId="0" fontId="223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" fontId="33" fillId="0" borderId="0" applyFont="0" applyFill="0" applyBorder="0" applyAlignment="0" applyProtection="0"/>
    <xf numFmtId="0" fontId="121" fillId="35" borderId="0">
      <protection locked="0"/>
    </xf>
    <xf numFmtId="0" fontId="78" fillId="24" borderId="0" applyNumberFormat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78" fillId="26" borderId="0" applyNumberFormat="0" applyBorder="0" applyAlignment="0" applyProtection="0">
      <alignment vertical="center"/>
    </xf>
    <xf numFmtId="0" fontId="78" fillId="18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center"/>
    </xf>
    <xf numFmtId="0" fontId="226" fillId="29" borderId="11" applyNumberFormat="0" applyAlignment="0" applyProtection="0">
      <alignment vertical="center"/>
    </xf>
    <xf numFmtId="0" fontId="227" fillId="2" borderId="0" applyNumberFormat="0" applyBorder="0" applyAlignment="0" applyProtection="0">
      <alignment vertical="center"/>
    </xf>
    <xf numFmtId="264" fontId="228" fillId="0" borderId="0" applyFont="0" applyFill="0" applyBorder="0" applyAlignment="0" applyProtection="0"/>
    <xf numFmtId="265" fontId="228" fillId="0" borderId="0" applyFont="0" applyFill="0" applyBorder="0" applyAlignment="0" applyProtection="0">
      <alignment vertical="top"/>
    </xf>
    <xf numFmtId="266" fontId="228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11" borderId="27" applyNumberFormat="0" applyFont="0" applyAlignment="0" applyProtection="0">
      <alignment vertical="center"/>
    </xf>
    <xf numFmtId="0" fontId="231" fillId="0" borderId="9" applyNumberFormat="0" applyFill="0" applyAlignment="0" applyProtection="0">
      <alignment vertical="center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166" fontId="232" fillId="0" borderId="0" applyFont="0" applyFill="0" applyBorder="0" applyAlignment="0" applyProtection="0"/>
    <xf numFmtId="268" fontId="233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33" fillId="0" borderId="0" applyFont="0" applyFill="0" applyBorder="0" applyAlignment="0" applyProtection="0"/>
    <xf numFmtId="268" fontId="33" fillId="0" borderId="0" applyFont="0" applyFill="0" applyBorder="0" applyAlignment="0" applyProtection="0"/>
    <xf numFmtId="168" fontId="76" fillId="0" borderId="0" applyFont="0" applyFill="0" applyBorder="0" applyAlignment="0" applyProtection="0"/>
    <xf numFmtId="268" fontId="33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5" fillId="0" borderId="0" applyFont="0" applyFill="0" applyBorder="0" applyAlignment="0" applyProtection="0"/>
    <xf numFmtId="268" fontId="233" fillId="0" borderId="0" applyFont="0" applyFill="0" applyBorder="0" applyAlignment="0" applyProtection="0"/>
    <xf numFmtId="268" fontId="233" fillId="0" borderId="0" applyFont="0" applyFill="0" applyBorder="0" applyAlignment="0" applyProtection="0"/>
    <xf numFmtId="268" fontId="233" fillId="0" borderId="0" applyFont="0" applyFill="0" applyBorder="0" applyAlignment="0" applyProtection="0"/>
    <xf numFmtId="268" fontId="233" fillId="0" borderId="0" applyFont="0" applyFill="0" applyBorder="0" applyAlignment="0" applyProtection="0"/>
    <xf numFmtId="168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234" fillId="29" borderId="11" applyNumberFormat="0" applyAlignment="0" applyProtection="0"/>
    <xf numFmtId="0" fontId="235" fillId="0" borderId="9" applyNumberFormat="0" applyFill="0" applyAlignment="0" applyProtection="0"/>
    <xf numFmtId="9" fontId="10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36" fillId="4" borderId="0" applyNumberFormat="0" applyBorder="0" applyAlignment="0" applyProtection="0"/>
    <xf numFmtId="0" fontId="237" fillId="9" borderId="28" applyNumberFormat="0" applyAlignment="0" applyProtection="0"/>
    <xf numFmtId="0" fontId="238" fillId="9" borderId="7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/>
    <xf numFmtId="269" fontId="242" fillId="0" borderId="0" applyFill="0" applyBorder="0" applyAlignment="0" applyProtection="0"/>
    <xf numFmtId="211" fontId="242" fillId="0" borderId="0" applyFill="0" applyBorder="0" applyAlignment="0" applyProtection="0"/>
    <xf numFmtId="0" fontId="243" fillId="0" borderId="0" applyNumberFormat="0" applyFill="0" applyBorder="0" applyAlignment="0" applyProtection="0"/>
    <xf numFmtId="270" fontId="242" fillId="0" borderId="0" applyFill="0" applyBorder="0" applyAlignment="0" applyProtection="0"/>
    <xf numFmtId="271" fontId="242" fillId="0" borderId="0" applyFill="0" applyBorder="0" applyAlignment="0" applyProtection="0"/>
    <xf numFmtId="0" fontId="244" fillId="5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76" fillId="0" borderId="0"/>
    <xf numFmtId="0" fontId="35" fillId="0" borderId="0"/>
    <xf numFmtId="0" fontId="33" fillId="0" borderId="0"/>
    <xf numFmtId="0" fontId="35" fillId="0" borderId="0"/>
    <xf numFmtId="0" fontId="44" fillId="0" borderId="0"/>
    <xf numFmtId="0" fontId="279" fillId="0" borderId="0"/>
    <xf numFmtId="0" fontId="35" fillId="0" borderId="0"/>
    <xf numFmtId="0" fontId="246" fillId="8" borderId="7" applyNumberFormat="0" applyAlignment="0" applyProtection="0"/>
    <xf numFmtId="0" fontId="247" fillId="2" borderId="0" applyNumberFormat="0" applyBorder="0" applyAlignment="0" applyProtection="0"/>
    <xf numFmtId="0" fontId="248" fillId="0" borderId="39" applyNumberFormat="0" applyFill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72" fontId="249" fillId="0" borderId="0" applyFont="0" applyFill="0" applyBorder="0" applyAlignment="0" applyProtection="0"/>
    <xf numFmtId="179" fontId="249" fillId="0" borderId="0" applyFont="0" applyFill="0" applyBorder="0" applyAlignment="0" applyProtection="0"/>
    <xf numFmtId="273" fontId="250" fillId="0" borderId="0" applyFont="0" applyFill="0" applyBorder="0" applyAlignment="0" applyProtection="0"/>
    <xf numFmtId="274" fontId="250" fillId="0" borderId="0" applyFont="0" applyFill="0" applyBorder="0" applyAlignment="0" applyProtection="0"/>
    <xf numFmtId="37" fontId="59" fillId="0" borderId="0"/>
    <xf numFmtId="275" fontId="249" fillId="0" borderId="0" applyFont="0" applyFill="0" applyBorder="0" applyAlignment="0" applyProtection="0"/>
    <xf numFmtId="276" fontId="249" fillId="0" borderId="0" applyFont="0" applyFill="0" applyBorder="0" applyAlignment="0" applyProtection="0"/>
    <xf numFmtId="0" fontId="80" fillId="0" borderId="0"/>
    <xf numFmtId="0" fontId="79" fillId="19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30" borderId="0" applyNumberFormat="0" applyBorder="0" applyAlignment="0" applyProtection="0"/>
    <xf numFmtId="0" fontId="79" fillId="19" borderId="0" applyNumberFormat="0" applyBorder="0" applyAlignment="0" applyProtection="0"/>
    <xf numFmtId="0" fontId="79" fillId="27" borderId="0" applyNumberFormat="0" applyBorder="0" applyAlignment="0" applyProtection="0"/>
    <xf numFmtId="0" fontId="76" fillId="11" borderId="27" applyNumberFormat="0" applyFont="0" applyAlignment="0" applyProtection="0"/>
    <xf numFmtId="0" fontId="251" fillId="0" borderId="35" applyNumberFormat="0" applyFill="0" applyAlignment="0" applyProtection="0"/>
    <xf numFmtId="0" fontId="252" fillId="0" borderId="23" applyNumberFormat="0" applyFill="0" applyAlignment="0" applyProtection="0"/>
    <xf numFmtId="0" fontId="253" fillId="0" borderId="36" applyNumberFormat="0" applyFill="0" applyAlignment="0" applyProtection="0"/>
    <xf numFmtId="0" fontId="253" fillId="0" borderId="0" applyNumberFormat="0" applyFill="0" applyBorder="0" applyAlignment="0" applyProtection="0"/>
    <xf numFmtId="0" fontId="46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254" fillId="0" borderId="0" applyFont="0" applyFill="0" applyBorder="0" applyAlignment="0" applyProtection="0"/>
    <xf numFmtId="277" fontId="255" fillId="0" borderId="0" applyFont="0" applyFill="0" applyBorder="0" applyAlignment="0" applyProtection="0"/>
    <xf numFmtId="278" fontId="255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254" fillId="0" borderId="0"/>
    <xf numFmtId="0" fontId="33" fillId="0" borderId="0"/>
    <xf numFmtId="0" fontId="256" fillId="8" borderId="7" applyNumberFormat="0" applyAlignment="0" applyProtection="0">
      <alignment vertical="center"/>
    </xf>
    <xf numFmtId="0" fontId="257" fillId="16" borderId="28" applyNumberFormat="0" applyAlignment="0" applyProtection="0">
      <alignment vertical="center"/>
    </xf>
    <xf numFmtId="179" fontId="258" fillId="0" borderId="0" applyFont="0" applyFill="0" applyBorder="0" applyAlignment="0" applyProtection="0"/>
    <xf numFmtId="279" fontId="33" fillId="0" borderId="0" applyFont="0" applyFill="0" applyAlignment="0" applyProtection="0"/>
    <xf numFmtId="211" fontId="33" fillId="0" borderId="0" applyFont="0" applyFill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/>
    <xf numFmtId="0" fontId="260" fillId="4" borderId="0" applyNumberFormat="0" applyBorder="0" applyAlignment="0" applyProtection="0">
      <alignment vertical="center"/>
    </xf>
    <xf numFmtId="0" fontId="261" fillId="0" borderId="0" applyNumberFormat="0" applyFont="0" applyFill="0" applyBorder="0">
      <alignment horizontal="left" vertical="top" wrapText="1"/>
    </xf>
    <xf numFmtId="0" fontId="262" fillId="0" borderId="0"/>
    <xf numFmtId="43" fontId="35" fillId="0" borderId="0" applyFont="0" applyFill="0" applyBorder="0" applyAlignment="0" applyProtection="0"/>
    <xf numFmtId="166" fontId="233" fillId="0" borderId="0" applyFont="0" applyFill="0" applyBorder="0" applyAlignment="0" applyProtection="0"/>
    <xf numFmtId="0" fontId="33" fillId="0" borderId="0"/>
    <xf numFmtId="0" fontId="263" fillId="0" borderId="0" applyNumberFormat="0" applyFill="0" applyBorder="0" applyAlignment="0" applyProtection="0">
      <alignment vertical="top"/>
      <protection locked="0"/>
    </xf>
    <xf numFmtId="9" fontId="264" fillId="0" borderId="0" applyFill="0" applyAlignment="0" applyProtection="0"/>
    <xf numFmtId="0" fontId="265" fillId="5" borderId="0" applyNumberFormat="0" applyBorder="0" applyAlignment="0" applyProtection="0">
      <alignment vertical="center"/>
    </xf>
    <xf numFmtId="0" fontId="266" fillId="0" borderId="21" applyNumberFormat="0" applyFill="0" applyAlignment="0" applyProtection="0">
      <alignment vertical="center"/>
    </xf>
    <xf numFmtId="0" fontId="267" fillId="0" borderId="23" applyNumberFormat="0" applyFill="0" applyAlignment="0" applyProtection="0">
      <alignment vertical="center"/>
    </xf>
    <xf numFmtId="0" fontId="268" fillId="0" borderId="24" applyNumberFormat="0" applyFill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Fill="0" applyBorder="0" applyProtection="0"/>
    <xf numFmtId="0" fontId="270" fillId="16" borderId="7" applyNumberFormat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280" fontId="33" fillId="0" borderId="0" applyFont="0" applyFill="0" applyAlignment="0" applyProtection="0"/>
    <xf numFmtId="175" fontId="50" fillId="0" borderId="0" applyFont="0" applyFill="0" applyBorder="0" applyAlignment="0" applyProtection="0"/>
    <xf numFmtId="281" fontId="33" fillId="0" borderId="0" applyFont="0" applyFill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Alignment="0" applyProtection="0"/>
    <xf numFmtId="192" fontId="105" fillId="0" borderId="0" applyFont="0" applyFill="0" applyBorder="0" applyAlignment="0" applyProtection="0"/>
    <xf numFmtId="191" fontId="105" fillId="0" borderId="0" applyFont="0" applyFill="0" applyBorder="0" applyAlignment="0" applyProtection="0"/>
    <xf numFmtId="0" fontId="275" fillId="0" borderId="0" applyNumberFormat="0" applyFill="0" applyAlignment="0" applyProtection="0"/>
    <xf numFmtId="0" fontId="276" fillId="0" borderId="37" applyNumberFormat="0" applyFill="0" applyAlignment="0" applyProtection="0">
      <alignment vertical="center"/>
    </xf>
    <xf numFmtId="0" fontId="4" fillId="0" borderId="0"/>
    <xf numFmtId="0" fontId="278" fillId="0" borderId="0"/>
    <xf numFmtId="0" fontId="3" fillId="0" borderId="0"/>
    <xf numFmtId="43" fontId="3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6" fillId="0" borderId="0"/>
    <xf numFmtId="0" fontId="3" fillId="0" borderId="0"/>
    <xf numFmtId="9" fontId="27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3" fillId="0" borderId="0"/>
    <xf numFmtId="43" fontId="303" fillId="0" borderId="0" applyFont="0" applyFill="0" applyBorder="0" applyAlignment="0" applyProtection="0"/>
    <xf numFmtId="0" fontId="278" fillId="0" borderId="0"/>
    <xf numFmtId="0" fontId="278" fillId="63" borderId="0" applyNumberFormat="0" applyBorder="0" applyAlignment="0" applyProtection="0"/>
    <xf numFmtId="0" fontId="278" fillId="64" borderId="0" applyNumberFormat="0" applyBorder="0" applyAlignment="0" applyProtection="0"/>
    <xf numFmtId="0" fontId="278" fillId="65" borderId="0" applyNumberFormat="0" applyBorder="0" applyAlignment="0" applyProtection="0"/>
    <xf numFmtId="0" fontId="278" fillId="66" borderId="0" applyNumberFormat="0" applyBorder="0" applyAlignment="0" applyProtection="0"/>
    <xf numFmtId="0" fontId="278" fillId="67" borderId="0" applyNumberFormat="0" applyBorder="0" applyAlignment="0" applyProtection="0"/>
    <xf numFmtId="0" fontId="278" fillId="68" borderId="0" applyNumberFormat="0" applyBorder="0" applyAlignment="0" applyProtection="0"/>
    <xf numFmtId="0" fontId="278" fillId="69" borderId="0" applyNumberFormat="0" applyBorder="0" applyAlignment="0" applyProtection="0"/>
    <xf numFmtId="0" fontId="278" fillId="70" borderId="0" applyNumberFormat="0" applyBorder="0" applyAlignment="0" applyProtection="0"/>
    <xf numFmtId="0" fontId="278" fillId="71" borderId="0" applyNumberFormat="0" applyBorder="0" applyAlignment="0" applyProtection="0"/>
    <xf numFmtId="0" fontId="278" fillId="72" borderId="0" applyNumberFormat="0" applyBorder="0" applyAlignment="0" applyProtection="0"/>
    <xf numFmtId="0" fontId="278" fillId="73" borderId="0" applyNumberFormat="0" applyBorder="0" applyAlignment="0" applyProtection="0"/>
    <xf numFmtId="0" fontId="278" fillId="74" borderId="0" applyNumberFormat="0" applyBorder="0" applyAlignment="0" applyProtection="0"/>
    <xf numFmtId="0" fontId="304" fillId="85" borderId="0" applyNumberFormat="0" applyBorder="0" applyAlignment="0" applyProtection="0"/>
    <xf numFmtId="0" fontId="304" fillId="87" borderId="0" applyNumberFormat="0" applyBorder="0" applyAlignment="0" applyProtection="0"/>
    <xf numFmtId="0" fontId="304" fillId="89" borderId="0" applyNumberFormat="0" applyBorder="0" applyAlignment="0" applyProtection="0"/>
    <xf numFmtId="0" fontId="304" fillId="91" borderId="0" applyNumberFormat="0" applyBorder="0" applyAlignment="0" applyProtection="0"/>
    <xf numFmtId="0" fontId="304" fillId="93" borderId="0" applyNumberFormat="0" applyBorder="0" applyAlignment="0" applyProtection="0"/>
    <xf numFmtId="0" fontId="304" fillId="95" borderId="0" applyNumberFormat="0" applyBorder="0" applyAlignment="0" applyProtection="0"/>
    <xf numFmtId="0" fontId="304" fillId="84" borderId="0" applyNumberFormat="0" applyBorder="0" applyAlignment="0" applyProtection="0"/>
    <xf numFmtId="0" fontId="304" fillId="86" borderId="0" applyNumberFormat="0" applyBorder="0" applyAlignment="0" applyProtection="0"/>
    <xf numFmtId="0" fontId="304" fillId="88" borderId="0" applyNumberFormat="0" applyBorder="0" applyAlignment="0" applyProtection="0"/>
    <xf numFmtId="0" fontId="304" fillId="90" borderId="0" applyNumberFormat="0" applyBorder="0" applyAlignment="0" applyProtection="0"/>
    <xf numFmtId="0" fontId="304" fillId="92" borderId="0" applyNumberFormat="0" applyBorder="0" applyAlignment="0" applyProtection="0"/>
    <xf numFmtId="0" fontId="304" fillId="94" borderId="0" applyNumberFormat="0" applyBorder="0" applyAlignment="0" applyProtection="0"/>
    <xf numFmtId="0" fontId="305" fillId="79" borderId="0" applyNumberFormat="0" applyBorder="0" applyAlignment="0" applyProtection="0"/>
    <xf numFmtId="0" fontId="306" fillId="82" borderId="48" applyNumberFormat="0" applyAlignment="0" applyProtection="0"/>
    <xf numFmtId="0" fontId="307" fillId="83" borderId="51" applyNumberFormat="0" applyAlignment="0" applyProtection="0"/>
    <xf numFmtId="0" fontId="308" fillId="0" borderId="0" applyNumberFormat="0" applyFill="0" applyBorder="0" applyAlignment="0" applyProtection="0"/>
    <xf numFmtId="0" fontId="309" fillId="78" borderId="0" applyNumberFormat="0" applyBorder="0" applyAlignment="0" applyProtection="0"/>
    <xf numFmtId="0" fontId="310" fillId="0" borderId="45" applyNumberFormat="0" applyFill="0" applyAlignment="0" applyProtection="0"/>
    <xf numFmtId="0" fontId="311" fillId="0" borderId="46" applyNumberFormat="0" applyFill="0" applyAlignment="0" applyProtection="0"/>
    <xf numFmtId="0" fontId="312" fillId="0" borderId="47" applyNumberFormat="0" applyFill="0" applyAlignment="0" applyProtection="0"/>
    <xf numFmtId="0" fontId="312" fillId="0" borderId="0" applyNumberFormat="0" applyFill="0" applyBorder="0" applyAlignment="0" applyProtection="0"/>
    <xf numFmtId="0" fontId="313" fillId="81" borderId="48" applyNumberFormat="0" applyAlignment="0" applyProtection="0"/>
    <xf numFmtId="0" fontId="314" fillId="0" borderId="50" applyNumberFormat="0" applyFill="0" applyAlignment="0" applyProtection="0"/>
    <xf numFmtId="0" fontId="315" fillId="80" borderId="0" applyNumberFormat="0" applyBorder="0" applyAlignment="0" applyProtection="0"/>
    <xf numFmtId="0" fontId="278" fillId="75" borderId="43" applyNumberFormat="0" applyFont="0" applyAlignment="0" applyProtection="0"/>
    <xf numFmtId="0" fontId="316" fillId="82" borderId="49" applyNumberFormat="0" applyAlignment="0" applyProtection="0"/>
    <xf numFmtId="0" fontId="317" fillId="0" borderId="0" applyNumberFormat="0" applyFill="0" applyBorder="0" applyAlignment="0" applyProtection="0"/>
    <xf numFmtId="0" fontId="301" fillId="0" borderId="52" applyNumberFormat="0" applyFill="0" applyAlignment="0" applyProtection="0"/>
    <xf numFmtId="0" fontId="302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8" fillId="0" borderId="0"/>
    <xf numFmtId="0" fontId="4" fillId="0" borderId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9" fontId="4" fillId="0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9" fontId="4" fillId="0" borderId="0"/>
    <xf numFmtId="18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Font="0" applyAlignment="0" applyProtection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" fillId="63" borderId="0" applyNumberFormat="0" applyBorder="0" applyAlignment="0" applyProtection="0"/>
    <xf numFmtId="0" fontId="15" fillId="12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64" borderId="0" applyNumberFormat="0" applyBorder="0" applyAlignment="0" applyProtection="0"/>
    <xf numFmtId="0" fontId="15" fillId="1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65" borderId="0" applyNumberFormat="0" applyBorder="0" applyAlignment="0" applyProtection="0"/>
    <xf numFmtId="0" fontId="15" fillId="11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66" borderId="0" applyNumberFormat="0" applyBorder="0" applyAlignment="0" applyProtection="0"/>
    <xf numFmtId="0" fontId="15" fillId="8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67" borderId="0" applyNumberFormat="0" applyBorder="0" applyAlignment="0" applyProtection="0"/>
    <xf numFmtId="0" fontId="15" fillId="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" fillId="68" borderId="0" applyNumberFormat="0" applyBorder="0" applyAlignment="0" applyProtection="0"/>
    <xf numFmtId="0" fontId="15" fillId="11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18" fillId="3" borderId="0" applyNumberFormat="0" applyBorder="0" applyAlignment="0" applyProtection="0"/>
    <xf numFmtId="0" fontId="318" fillId="4" borderId="0" applyNumberFormat="0" applyBorder="0" applyAlignment="0" applyProtection="0"/>
    <xf numFmtId="0" fontId="318" fillId="5" borderId="0" applyNumberFormat="0" applyBorder="0" applyAlignment="0" applyProtection="0"/>
    <xf numFmtId="0" fontId="318" fillId="6" borderId="0" applyNumberFormat="0" applyBorder="0" applyAlignment="0" applyProtection="0"/>
    <xf numFmtId="0" fontId="318" fillId="7" borderId="0" applyNumberFormat="0" applyBorder="0" applyAlignment="0" applyProtection="0"/>
    <xf numFmtId="0" fontId="318" fillId="8" borderId="0" applyNumberFormat="0" applyBorder="0" applyAlignment="0" applyProtection="0"/>
    <xf numFmtId="194" fontId="4" fillId="0" borderId="0" applyProtection="0">
      <protection locked="0"/>
    </xf>
    <xf numFmtId="0" fontId="3" fillId="69" borderId="0" applyNumberFormat="0" applyBorder="0" applyAlignment="0" applyProtection="0"/>
    <xf numFmtId="0" fontId="15" fillId="7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70" borderId="0" applyNumberFormat="0" applyBorder="0" applyAlignment="0" applyProtection="0"/>
    <xf numFmtId="0" fontId="15" fillId="13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" fillId="71" borderId="0" applyNumberFormat="0" applyBorder="0" applyAlignment="0" applyProtection="0"/>
    <xf numFmtId="0" fontId="15" fillId="2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3" fillId="72" borderId="0" applyNumberFormat="0" applyBorder="0" applyAlignment="0" applyProtection="0"/>
    <xf numFmtId="0" fontId="15" fillId="4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73" borderId="0" applyNumberFormat="0" applyBorder="0" applyAlignment="0" applyProtection="0"/>
    <xf numFmtId="0" fontId="15" fillId="7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3" fillId="7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74" borderId="0" applyNumberFormat="0" applyBorder="0" applyAlignment="0" applyProtection="0"/>
    <xf numFmtId="0" fontId="15" fillId="11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18" fillId="12" borderId="0" applyNumberFormat="0" applyBorder="0" applyAlignment="0" applyProtection="0"/>
    <xf numFmtId="0" fontId="318" fillId="13" borderId="0" applyNumberFormat="0" applyBorder="0" applyAlignment="0" applyProtection="0"/>
    <xf numFmtId="0" fontId="318" fillId="14" borderId="0" applyNumberFormat="0" applyBorder="0" applyAlignment="0" applyProtection="0"/>
    <xf numFmtId="0" fontId="318" fillId="6" borderId="0" applyNumberFormat="0" applyBorder="0" applyAlignment="0" applyProtection="0"/>
    <xf numFmtId="0" fontId="318" fillId="12" borderId="0" applyNumberFormat="0" applyBorder="0" applyAlignment="0" applyProtection="0"/>
    <xf numFmtId="0" fontId="318" fillId="15" borderId="0" applyNumberFormat="0" applyBorder="0" applyAlignment="0" applyProtection="0"/>
    <xf numFmtId="0" fontId="300" fillId="85" borderId="0" applyNumberFormat="0" applyBorder="0" applyAlignment="0" applyProtection="0"/>
    <xf numFmtId="0" fontId="16" fillId="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00" fillId="87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00" fillId="89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00" fillId="91" borderId="0" applyNumberFormat="0" applyBorder="0" applyAlignment="0" applyProtection="0"/>
    <xf numFmtId="0" fontId="16" fillId="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300" fillId="93" borderId="0" applyNumberFormat="0" applyBorder="0" applyAlignment="0" applyProtection="0"/>
    <xf numFmtId="0" fontId="16" fillId="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300" fillId="95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9" fillId="17" borderId="0" applyNumberFormat="0" applyBorder="0" applyAlignment="0" applyProtection="0"/>
    <xf numFmtId="0" fontId="319" fillId="13" borderId="0" applyNumberFormat="0" applyBorder="0" applyAlignment="0" applyProtection="0"/>
    <xf numFmtId="0" fontId="319" fillId="14" borderId="0" applyNumberFormat="0" applyBorder="0" applyAlignment="0" applyProtection="0"/>
    <xf numFmtId="0" fontId="319" fillId="18" borderId="0" applyNumberFormat="0" applyBorder="0" applyAlignment="0" applyProtection="0"/>
    <xf numFmtId="0" fontId="319" fillId="19" borderId="0" applyNumberFormat="0" applyBorder="0" applyAlignment="0" applyProtection="0"/>
    <xf numFmtId="0" fontId="319" fillId="20" borderId="0" applyNumberFormat="0" applyBorder="0" applyAlignment="0" applyProtection="0"/>
    <xf numFmtId="0" fontId="300" fillId="84" borderId="0" applyNumberFormat="0" applyBorder="0" applyAlignment="0" applyProtection="0"/>
    <xf numFmtId="0" fontId="16" fillId="96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00" fillId="86" borderId="0" applyNumberFormat="0" applyBorder="0" applyAlignment="0" applyProtection="0"/>
    <xf numFmtId="0" fontId="16" fillId="2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00" fillId="88" borderId="0" applyNumberFormat="0" applyBorder="0" applyAlignment="0" applyProtection="0"/>
    <xf numFmtId="0" fontId="16" fillId="1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00" fillId="90" borderId="0" applyNumberFormat="0" applyBorder="0" applyAlignment="0" applyProtection="0"/>
    <xf numFmtId="0" fontId="16" fillId="3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300" fillId="92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300" fillId="9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0" fillId="0" borderId="0"/>
    <xf numFmtId="0" fontId="291" fillId="79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38" fontId="4" fillId="0" borderId="0" applyFont="0" applyFill="0" applyBorder="0" applyAlignment="0" applyProtection="0"/>
    <xf numFmtId="5" fontId="88" fillId="0" borderId="44" applyAlignment="0" applyProtection="0"/>
    <xf numFmtId="197" fontId="4" fillId="0" borderId="0" applyFill="0" applyBorder="0" applyAlignment="0"/>
    <xf numFmtId="197" fontId="4" fillId="0" borderId="0" applyFill="0" applyBorder="0" applyAlignment="0"/>
    <xf numFmtId="199" fontId="4" fillId="0" borderId="0" applyFill="0" applyAlignment="0"/>
    <xf numFmtId="201" fontId="4" fillId="0" borderId="0" applyFill="0" applyAlignment="0"/>
    <xf numFmtId="203" fontId="4" fillId="0" borderId="0" applyFill="0" applyAlignment="0"/>
    <xf numFmtId="205" fontId="4" fillId="0" borderId="0" applyFill="0" applyAlignment="0"/>
    <xf numFmtId="199" fontId="4" fillId="0" borderId="0" applyFill="0" applyAlignment="0"/>
    <xf numFmtId="199" fontId="4" fillId="0" borderId="0" applyFill="0" applyAlignment="0"/>
    <xf numFmtId="0" fontId="294" fillId="82" borderId="48" applyNumberFormat="0" applyAlignment="0" applyProtection="0"/>
    <xf numFmtId="0" fontId="320" fillId="9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296" fillId="83" borderId="5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0" fontId="19" fillId="29" borderId="11" applyNumberFormat="0" applyAlignment="0" applyProtection="0"/>
    <xf numFmtId="20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ill="0" applyAlignment="0" applyProtection="0"/>
    <xf numFmtId="219" fontId="37" fillId="0" borderId="44" applyFill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1" fontId="4" fillId="0" borderId="0">
      <protection locked="0"/>
    </xf>
    <xf numFmtId="223" fontId="4" fillId="0" borderId="0" applyFill="0" applyAlignment="0" applyProtection="0"/>
    <xf numFmtId="225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ill="0" applyAlignment="0" applyProtection="0"/>
    <xf numFmtId="38" fontId="4" fillId="0" borderId="0" applyFont="0" applyFill="0" applyBorder="0" applyAlignment="0" applyProtection="0"/>
    <xf numFmtId="10" fontId="4" fillId="33" borderId="4" applyNumberFormat="0" applyFont="0" applyBorder="0" applyAlignment="0" applyProtection="0">
      <protection locked="0"/>
    </xf>
    <xf numFmtId="199" fontId="4" fillId="0" borderId="0" applyFill="0" applyAlignment="0"/>
    <xf numFmtId="199" fontId="4" fillId="0" borderId="0" applyFill="0" applyAlignment="0"/>
    <xf numFmtId="199" fontId="4" fillId="0" borderId="0" applyFill="0" applyAlignment="0"/>
    <xf numFmtId="230" fontId="4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ill="0" applyAlignment="0" applyProtection="0"/>
    <xf numFmtId="0" fontId="290" fillId="78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7" fillId="0" borderId="45" applyNumberFormat="0" applyFill="0" applyAlignment="0" applyProtection="0"/>
    <xf numFmtId="0" fontId="217" fillId="0" borderId="53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88" fillId="0" borderId="46" applyNumberFormat="0" applyFill="0" applyAlignment="0" applyProtection="0"/>
    <xf numFmtId="0" fontId="218" fillId="0" borderId="54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3" fillId="0" borderId="23" applyNumberFormat="0" applyFill="0" applyAlignment="0" applyProtection="0"/>
    <xf numFmtId="0" fontId="289" fillId="0" borderId="47" applyNumberFormat="0" applyFill="0" applyAlignment="0" applyProtection="0"/>
    <xf numFmtId="0" fontId="219" fillId="0" borderId="55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8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0" fontId="292" fillId="81" borderId="48" applyNumberFormat="0" applyAlignment="0" applyProtection="0"/>
    <xf numFmtId="0" fontId="25" fillId="2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0" fontId="25" fillId="8" borderId="7" applyNumberFormat="0" applyAlignment="0" applyProtection="0"/>
    <xf numFmtId="239" fontId="4" fillId="0" borderId="0"/>
    <xf numFmtId="1" fontId="4" fillId="0" borderId="0" applyFont="0" applyFill="0" applyBorder="0" applyAlignment="0" applyProtection="0"/>
    <xf numFmtId="199" fontId="4" fillId="0" borderId="0" applyFill="0" applyAlignment="0"/>
    <xf numFmtId="199" fontId="4" fillId="0" borderId="0" applyFill="0" applyAlignment="0"/>
    <xf numFmtId="199" fontId="4" fillId="0" borderId="0" applyFill="0" applyAlignment="0"/>
    <xf numFmtId="0" fontId="295" fillId="0" borderId="50" applyNumberFormat="0" applyFill="0" applyAlignment="0" applyProtection="0"/>
    <xf numFmtId="0" fontId="31" fillId="0" borderId="56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246" fontId="4" fillId="0" borderId="0" applyFont="0" applyFill="0" applyBorder="0" applyAlignment="0" applyProtection="0"/>
    <xf numFmtId="0" fontId="4" fillId="0" borderId="0"/>
    <xf numFmtId="0" fontId="339" fillId="80" borderId="0" applyNumberFormat="0" applyBorder="0" applyAlignment="0" applyProtection="0"/>
    <xf numFmtId="0" fontId="322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0"/>
    <xf numFmtId="0" fontId="170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48" fontId="4" fillId="0" borderId="0"/>
    <xf numFmtId="0" fontId="4" fillId="11" borderId="27" applyNumberFormat="0" applyFont="0" applyAlignment="0" applyProtection="0"/>
    <xf numFmtId="0" fontId="323" fillId="11" borderId="27" applyNumberFormat="0" applyFont="0" applyAlignment="0" applyProtection="0"/>
    <xf numFmtId="0" fontId="3" fillId="75" borderId="43" applyNumberFormat="0" applyFont="0" applyAlignment="0" applyProtection="0"/>
    <xf numFmtId="0" fontId="4" fillId="11" borderId="27" applyNumberFormat="0" applyFont="0" applyAlignment="0" applyProtection="0"/>
    <xf numFmtId="0" fontId="4" fillId="11" borderId="27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3" fillId="75" borderId="43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15" fillId="11" borderId="27" applyNumberFormat="0" applyFont="0" applyAlignment="0" applyProtection="0"/>
    <xf numFmtId="0" fontId="4" fillId="11" borderId="27" applyNumberFormat="0" applyFont="0" applyAlignment="0" applyProtection="0"/>
    <xf numFmtId="0" fontId="293" fillId="82" borderId="49" applyNumberFormat="0" applyAlignment="0" applyProtection="0"/>
    <xf numFmtId="0" fontId="28" fillId="9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0" fontId="28" fillId="16" borderId="28" applyNumberFormat="0" applyAlignment="0" applyProtection="0"/>
    <xf numFmtId="9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4" fillId="0" borderId="0" applyFill="0" applyAlignment="0"/>
    <xf numFmtId="199" fontId="4" fillId="0" borderId="0" applyFill="0" applyAlignment="0"/>
    <xf numFmtId="199" fontId="4" fillId="0" borderId="0" applyFill="0" applyAlignment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257" fontId="4" fillId="0" borderId="0" applyNumberFormat="0" applyFill="0" applyBorder="0" applyAlignment="0" applyProtection="0">
      <alignment horizontal="left"/>
    </xf>
    <xf numFmtId="257" fontId="4" fillId="0" borderId="0" applyNumberFormat="0" applyFill="0" applyBorder="0" applyAlignment="0" applyProtection="0">
      <alignment horizontal="left"/>
    </xf>
    <xf numFmtId="0" fontId="4" fillId="23" borderId="28" applyNumberFormat="0" applyProtection="0">
      <alignment vertical="center"/>
    </xf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4" fillId="54" borderId="28" applyNumberFormat="0" applyProtection="0">
      <alignment vertical="center"/>
    </xf>
    <xf numFmtId="0" fontId="4" fillId="0" borderId="28" applyNumberFormat="0" applyProtection="0">
      <alignment horizontal="right" vertical="center"/>
    </xf>
    <xf numFmtId="0" fontId="4" fillId="0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38" fontId="4" fillId="0" borderId="0" applyFont="0" applyFill="0" applyBorder="0" applyAlignment="0" applyProtection="0"/>
    <xf numFmtId="0" fontId="4" fillId="0" borderId="31" applyNumberFormat="0" applyFont="0" applyFill="0" applyAlignment="0" applyProtection="0"/>
    <xf numFmtId="49" fontId="4" fillId="0" borderId="0" applyFont="0" applyFill="0" applyBorder="0" applyAlignment="0" applyProtection="0"/>
    <xf numFmtId="0" fontId="4" fillId="0" borderId="0"/>
    <xf numFmtId="259" fontId="4" fillId="0" borderId="0" applyFill="0" applyAlignment="0"/>
    <xf numFmtId="261" fontId="4" fillId="0" borderId="0" applyFill="0" applyAlignment="0"/>
    <xf numFmtId="38" fontId="4" fillId="0" borderId="0" applyNumberFormat="0" applyFont="0" applyFill="0" applyAlignment="0" applyProtection="0"/>
    <xf numFmtId="0" fontId="340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4" fillId="62" borderId="0"/>
    <xf numFmtId="0" fontId="299" fillId="0" borderId="52" applyNumberFormat="0" applyFill="0" applyAlignment="0" applyProtection="0"/>
    <xf numFmtId="0" fontId="30" fillId="0" borderId="57" applyNumberFormat="0" applyFill="0" applyAlignment="0" applyProtection="0"/>
    <xf numFmtId="0" fontId="4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38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9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0" fontId="4" fillId="52" borderId="4" applyNumberFormat="0" applyFont="0" applyBorder="0" applyAlignment="0" applyProtection="0">
      <protection locked="0"/>
    </xf>
    <xf numFmtId="0" fontId="222" fillId="0" borderId="0" applyNumberFormat="0" applyFont="0" applyFill="0" applyBorder="0" applyProtection="0">
      <alignment horizontal="center" vertical="center" wrapText="1"/>
    </xf>
    <xf numFmtId="1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324" fillId="29" borderId="11" applyNumberFormat="0" applyAlignment="0" applyProtection="0"/>
    <xf numFmtId="0" fontId="325" fillId="0" borderId="9" applyNumberFormat="0" applyFill="0" applyAlignment="0" applyProtection="0"/>
    <xf numFmtId="0" fontId="4" fillId="0" borderId="0"/>
    <xf numFmtId="0" fontId="4" fillId="0" borderId="0"/>
    <xf numFmtId="0" fontId="326" fillId="4" borderId="0" applyNumberFormat="0" applyBorder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7" fillId="16" borderId="28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8" fillId="16" borderId="7" applyNumberFormat="0" applyAlignment="0" applyProtection="0"/>
    <xf numFmtId="0" fontId="329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5" borderId="0" applyNumberFormat="0" applyBorder="0" applyAlignment="0" applyProtection="0"/>
    <xf numFmtId="0" fontId="4" fillId="0" borderId="0"/>
    <xf numFmtId="0" fontId="279" fillId="0" borderId="0"/>
    <xf numFmtId="0" fontId="35" fillId="0" borderId="0"/>
    <xf numFmtId="0" fontId="35" fillId="0" borderId="0"/>
    <xf numFmtId="0" fontId="278" fillId="0" borderId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3" fillId="8" borderId="7" applyNumberFormat="0" applyAlignment="0" applyProtection="0"/>
    <xf numFmtId="0" fontId="334" fillId="2" borderId="0" applyNumberFormat="0" applyBorder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0" fontId="335" fillId="0" borderId="37" applyNumberFormat="0" applyFill="0" applyAlignment="0" applyProtection="0"/>
    <xf numFmtId="285" fontId="4" fillId="0" borderId="0" applyFill="0" applyBorder="0" applyAlignment="0" applyProtection="0"/>
    <xf numFmtId="0" fontId="319" fillId="24" borderId="0" applyNumberFormat="0" applyBorder="0" applyAlignment="0" applyProtection="0"/>
    <xf numFmtId="0" fontId="319" fillId="25" borderId="0" applyNumberFormat="0" applyBorder="0" applyAlignment="0" applyProtection="0"/>
    <xf numFmtId="0" fontId="319" fillId="26" borderId="0" applyNumberFormat="0" applyBorder="0" applyAlignment="0" applyProtection="0"/>
    <xf numFmtId="0" fontId="319" fillId="18" borderId="0" applyNumberFormat="0" applyBorder="0" applyAlignment="0" applyProtection="0"/>
    <xf numFmtId="0" fontId="319" fillId="19" borderId="0" applyNumberFormat="0" applyBorder="0" applyAlignment="0" applyProtection="0"/>
    <xf numFmtId="0" fontId="319" fillId="27" borderId="0" applyNumberFormat="0" applyBorder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116" fillId="11" borderId="27" applyNumberFormat="0" applyFont="0" applyAlignment="0" applyProtection="0"/>
    <xf numFmtId="0" fontId="336" fillId="0" borderId="21" applyNumberFormat="0" applyFill="0" applyAlignment="0" applyProtection="0"/>
    <xf numFmtId="0" fontId="337" fillId="0" borderId="23" applyNumberFormat="0" applyFill="0" applyAlignment="0" applyProtection="0"/>
    <xf numFmtId="0" fontId="338" fillId="0" borderId="24" applyNumberFormat="0" applyFill="0" applyAlignment="0" applyProtection="0"/>
    <xf numFmtId="0" fontId="338" fillId="0" borderId="0" applyNumberFormat="0" applyFill="0" applyBorder="0" applyAlignment="0" applyProtection="0"/>
    <xf numFmtId="43" fontId="303" fillId="0" borderId="0" applyFont="0" applyFill="0" applyBorder="0" applyAlignment="0" applyProtection="0"/>
    <xf numFmtId="43" fontId="303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8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7" fillId="0" borderId="45" applyNumberFormat="0" applyFill="0" applyAlignment="0" applyProtection="0"/>
    <xf numFmtId="0" fontId="288" fillId="0" borderId="46" applyNumberFormat="0" applyFill="0" applyAlignment="0" applyProtection="0"/>
    <xf numFmtId="0" fontId="289" fillId="0" borderId="47" applyNumberFormat="0" applyFill="0" applyAlignment="0" applyProtection="0"/>
    <xf numFmtId="0" fontId="289" fillId="0" borderId="0" applyNumberFormat="0" applyFill="0" applyBorder="0" applyAlignment="0" applyProtection="0"/>
    <xf numFmtId="0" fontId="290" fillId="78" borderId="0" applyNumberFormat="0" applyBorder="0" applyAlignment="0" applyProtection="0"/>
    <xf numFmtId="0" fontId="291" fillId="79" borderId="0" applyNumberFormat="0" applyBorder="0" applyAlignment="0" applyProtection="0"/>
    <xf numFmtId="0" fontId="292" fillId="81" borderId="48" applyNumberFormat="0" applyAlignment="0" applyProtection="0"/>
    <xf numFmtId="0" fontId="293" fillId="82" borderId="49" applyNumberFormat="0" applyAlignment="0" applyProtection="0"/>
    <xf numFmtId="0" fontId="294" fillId="82" borderId="48" applyNumberFormat="0" applyAlignment="0" applyProtection="0"/>
    <xf numFmtId="0" fontId="295" fillId="0" borderId="50" applyNumberFormat="0" applyFill="0" applyAlignment="0" applyProtection="0"/>
    <xf numFmtId="0" fontId="296" fillId="83" borderId="51" applyNumberFormat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52" applyNumberFormat="0" applyFill="0" applyAlignment="0" applyProtection="0"/>
    <xf numFmtId="0" fontId="300" fillId="84" borderId="0" applyNumberFormat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300" fillId="86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300" fillId="88" borderId="0" applyNumberFormat="0" applyBorder="0" applyAlignment="0" applyProtection="0"/>
    <xf numFmtId="0" fontId="2" fillId="65" borderId="0" applyNumberFormat="0" applyBorder="0" applyAlignment="0" applyProtection="0"/>
    <xf numFmtId="0" fontId="2" fillId="71" borderId="0" applyNumberFormat="0" applyBorder="0" applyAlignment="0" applyProtection="0"/>
    <xf numFmtId="0" fontId="300" fillId="90" borderId="0" applyNumberFormat="0" applyBorder="0" applyAlignment="0" applyProtection="0"/>
    <xf numFmtId="0" fontId="2" fillId="66" borderId="0" applyNumberFormat="0" applyBorder="0" applyAlignment="0" applyProtection="0"/>
    <xf numFmtId="0" fontId="2" fillId="72" borderId="0" applyNumberFormat="0" applyBorder="0" applyAlignment="0" applyProtection="0"/>
    <xf numFmtId="0" fontId="300" fillId="92" borderId="0" applyNumberFormat="0" applyBorder="0" applyAlignment="0" applyProtection="0"/>
    <xf numFmtId="0" fontId="2" fillId="67" borderId="0" applyNumberFormat="0" applyBorder="0" applyAlignment="0" applyProtection="0"/>
    <xf numFmtId="0" fontId="2" fillId="73" borderId="0" applyNumberFormat="0" applyBorder="0" applyAlignment="0" applyProtection="0"/>
    <xf numFmtId="0" fontId="300" fillId="94" borderId="0" applyNumberFormat="0" applyBorder="0" applyAlignment="0" applyProtection="0"/>
    <xf numFmtId="0" fontId="2" fillId="68" borderId="0" applyNumberFormat="0" applyBorder="0" applyAlignment="0" applyProtection="0"/>
    <xf numFmtId="0" fontId="2" fillId="7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0" fillId="0" borderId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286" fontId="4" fillId="0" borderId="0"/>
    <xf numFmtId="286" fontId="345" fillId="0" borderId="0"/>
    <xf numFmtId="43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286" fontId="4" fillId="0" borderId="0"/>
    <xf numFmtId="286" fontId="2" fillId="0" borderId="0"/>
    <xf numFmtId="286" fontId="2" fillId="0" borderId="0"/>
    <xf numFmtId="286" fontId="2" fillId="0" borderId="0"/>
    <xf numFmtId="286" fontId="278" fillId="0" borderId="0"/>
    <xf numFmtId="286" fontId="2" fillId="0" borderId="0"/>
    <xf numFmtId="0" fontId="4" fillId="0" borderId="0">
      <alignment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86" fontId="278" fillId="0" borderId="0"/>
    <xf numFmtId="43" fontId="278" fillId="0" borderId="0" applyFont="0" applyFill="0" applyBorder="0" applyAlignment="0" applyProtection="0"/>
    <xf numFmtId="0" fontId="346" fillId="0" borderId="0"/>
    <xf numFmtId="43" fontId="3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0" fillId="0" borderId="0"/>
    <xf numFmtId="0" fontId="4" fillId="0" borderId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48" fillId="0" borderId="0"/>
    <xf numFmtId="0" fontId="2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286" fontId="345" fillId="0" borderId="0"/>
    <xf numFmtId="168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7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78" fillId="0" borderId="0" applyFont="0" applyFill="0" applyBorder="0" applyAlignment="0" applyProtection="0"/>
    <xf numFmtId="287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87" fontId="278" fillId="0" borderId="0"/>
    <xf numFmtId="287" fontId="2" fillId="0" borderId="0"/>
    <xf numFmtId="9" fontId="2" fillId="0" borderId="0" applyFont="0" applyFill="0" applyBorder="0" applyAlignment="0" applyProtection="0"/>
    <xf numFmtId="0" fontId="27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8" fillId="0" borderId="0" applyFont="0" applyFill="0" applyBorder="0" applyAlignment="0" applyProtection="0"/>
    <xf numFmtId="286" fontId="4" fillId="0" borderId="0"/>
    <xf numFmtId="286" fontId="278" fillId="0" borderId="0"/>
    <xf numFmtId="0" fontId="346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57" fillId="0" borderId="0">
      <alignment vertical="top"/>
    </xf>
    <xf numFmtId="0" fontId="350" fillId="0" borderId="0"/>
    <xf numFmtId="0" fontId="4" fillId="0" borderId="0"/>
    <xf numFmtId="43" fontId="1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2" fillId="0" borderId="0"/>
    <xf numFmtId="0" fontId="2" fillId="0" borderId="0"/>
    <xf numFmtId="0" fontId="278" fillId="0" borderId="0"/>
    <xf numFmtId="43" fontId="4" fillId="0" borderId="0" applyFont="0" applyFill="0" applyBorder="0" applyAlignment="0" applyProtection="0"/>
    <xf numFmtId="0" fontId="352" fillId="0" borderId="0"/>
    <xf numFmtId="43" fontId="352" fillId="0" borderId="0" applyFont="0" applyFill="0" applyBorder="0" applyAlignment="0" applyProtection="0"/>
    <xf numFmtId="0" fontId="353" fillId="0" borderId="0"/>
    <xf numFmtId="9" fontId="352" fillId="0" borderId="0" applyFont="0" applyFill="0" applyBorder="0" applyAlignment="0" applyProtection="0"/>
    <xf numFmtId="9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52" fillId="0" borderId="0"/>
    <xf numFmtId="0" fontId="2" fillId="0" borderId="0"/>
    <xf numFmtId="43" fontId="2" fillId="0" borderId="0" applyFont="0" applyFill="0" applyBorder="0" applyAlignment="0" applyProtection="0"/>
    <xf numFmtId="0" fontId="353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46" fillId="0" borderId="0"/>
    <xf numFmtId="43" fontId="346" fillId="0" borderId="0" applyFont="0" applyFill="0" applyBorder="0" applyAlignment="0" applyProtection="0"/>
    <xf numFmtId="9" fontId="346" fillId="0" borderId="0" applyFont="0" applyFill="0" applyBorder="0" applyAlignment="0" applyProtection="0"/>
    <xf numFmtId="0" fontId="278" fillId="0" borderId="0"/>
    <xf numFmtId="0" fontId="27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78" fillId="0" borderId="0"/>
    <xf numFmtId="168" fontId="278" fillId="0" borderId="0" applyFont="0" applyFill="0" applyBorder="0" applyAlignment="0" applyProtection="0"/>
    <xf numFmtId="0" fontId="278" fillId="0" borderId="0"/>
    <xf numFmtId="168" fontId="7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78" fillId="0" borderId="0"/>
    <xf numFmtId="0" fontId="2" fillId="0" borderId="0"/>
    <xf numFmtId="0" fontId="4" fillId="0" borderId="0"/>
    <xf numFmtId="0" fontId="4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0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214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40" fontId="105" fillId="0" borderId="0" applyFont="0" applyFill="0" applyBorder="0" applyAlignment="0" applyProtection="0">
      <alignment vertical="center"/>
    </xf>
    <xf numFmtId="173" fontId="106" fillId="0" borderId="0" applyFont="0" applyFill="0" applyBorder="0" applyAlignment="0" applyProtection="0"/>
    <xf numFmtId="215" fontId="15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5" fillId="0" borderId="0"/>
    <xf numFmtId="0" fontId="15" fillId="0" borderId="0"/>
    <xf numFmtId="0" fontId="35" fillId="0" borderId="0"/>
    <xf numFmtId="0" fontId="11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70" fillId="0" borderId="0"/>
    <xf numFmtId="0" fontId="15" fillId="0" borderId="0"/>
    <xf numFmtId="0" fontId="171" fillId="0" borderId="0"/>
    <xf numFmtId="0" fontId="171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284" fontId="4" fillId="0" borderId="0" applyFont="0" applyFill="0" applyBorder="0" applyAlignment="0" applyProtection="0"/>
    <xf numFmtId="0" fontId="76" fillId="0" borderId="0"/>
    <xf numFmtId="0" fontId="4" fillId="0" borderId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8" fillId="0" borderId="0"/>
    <xf numFmtId="43" fontId="3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4" fillId="0" borderId="0"/>
    <xf numFmtId="0" fontId="340" fillId="0" borderId="0" applyNumberFormat="0" applyFill="0" applyBorder="0" applyAlignment="0" applyProtection="0"/>
    <xf numFmtId="0" fontId="347" fillId="0" borderId="0"/>
    <xf numFmtId="0" fontId="4" fillId="0" borderId="0"/>
    <xf numFmtId="168" fontId="278" fillId="0" borderId="0" applyFont="0" applyFill="0" applyBorder="0" applyAlignment="0" applyProtection="0"/>
    <xf numFmtId="0" fontId="6" fillId="0" borderId="0"/>
    <xf numFmtId="0" fontId="4" fillId="0" borderId="0"/>
    <xf numFmtId="0" fontId="278" fillId="0" borderId="0"/>
    <xf numFmtId="0" fontId="27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0" fontId="27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8" fillId="0" borderId="0"/>
    <xf numFmtId="168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40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86" fontId="1" fillId="0" borderId="0"/>
    <xf numFmtId="286" fontId="1" fillId="0" borderId="0"/>
    <xf numFmtId="286" fontId="1" fillId="0" borderId="0"/>
    <xf numFmtId="28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87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8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9" borderId="0" applyNumberFormat="0" applyBorder="0" applyAlignment="0" applyProtection="0"/>
    <xf numFmtId="0" fontId="1" fillId="64" borderId="0" applyNumberFormat="0" applyBorder="0" applyAlignment="0" applyProtection="0"/>
    <xf numFmtId="0" fontId="1" fillId="70" borderId="0" applyNumberFormat="0" applyBorder="0" applyAlignment="0" applyProtection="0"/>
    <xf numFmtId="0" fontId="1" fillId="65" borderId="0" applyNumberFormat="0" applyBorder="0" applyAlignment="0" applyProtection="0"/>
    <xf numFmtId="0" fontId="1" fillId="71" borderId="0" applyNumberFormat="0" applyBorder="0" applyAlignment="0" applyProtection="0"/>
    <xf numFmtId="0" fontId="1" fillId="66" borderId="0" applyNumberFormat="0" applyBorder="0" applyAlignment="0" applyProtection="0"/>
    <xf numFmtId="0" fontId="1" fillId="72" borderId="0" applyNumberFormat="0" applyBorder="0" applyAlignment="0" applyProtection="0"/>
    <xf numFmtId="0" fontId="1" fillId="67" borderId="0" applyNumberFormat="0" applyBorder="0" applyAlignment="0" applyProtection="0"/>
    <xf numFmtId="0" fontId="1" fillId="73" borderId="0" applyNumberFormat="0" applyBorder="0" applyAlignment="0" applyProtection="0"/>
    <xf numFmtId="0" fontId="1" fillId="68" borderId="0" applyNumberFormat="0" applyBorder="0" applyAlignment="0" applyProtection="0"/>
    <xf numFmtId="0" fontId="1" fillId="7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4" fillId="0" borderId="0"/>
    <xf numFmtId="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8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0" fillId="0" borderId="0"/>
    <xf numFmtId="0" fontId="17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8" fillId="73" borderId="0" applyNumberFormat="0" applyBorder="0" applyAlignment="0" applyProtection="0"/>
    <xf numFmtId="0" fontId="278" fillId="72" borderId="0" applyNumberFormat="0" applyBorder="0" applyAlignment="0" applyProtection="0"/>
    <xf numFmtId="0" fontId="278" fillId="71" borderId="0" applyNumberFormat="0" applyBorder="0" applyAlignment="0" applyProtection="0"/>
    <xf numFmtId="0" fontId="278" fillId="70" borderId="0" applyNumberFormat="0" applyBorder="0" applyAlignment="0" applyProtection="0"/>
    <xf numFmtId="0" fontId="278" fillId="69" borderId="0" applyNumberFormat="0" applyBorder="0" applyAlignment="0" applyProtection="0"/>
    <xf numFmtId="0" fontId="278" fillId="68" borderId="0" applyNumberFormat="0" applyBorder="0" applyAlignment="0" applyProtection="0"/>
    <xf numFmtId="0" fontId="278" fillId="67" borderId="0" applyNumberFormat="0" applyBorder="0" applyAlignment="0" applyProtection="0"/>
    <xf numFmtId="0" fontId="278" fillId="66" borderId="0" applyNumberFormat="0" applyBorder="0" applyAlignment="0" applyProtection="0"/>
    <xf numFmtId="0" fontId="278" fillId="65" borderId="0" applyNumberFormat="0" applyBorder="0" applyAlignment="0" applyProtection="0"/>
    <xf numFmtId="0" fontId="278" fillId="64" borderId="0" applyNumberFormat="0" applyBorder="0" applyAlignment="0" applyProtection="0"/>
    <xf numFmtId="0" fontId="278" fillId="63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1" fillId="0" borderId="0"/>
    <xf numFmtId="0" fontId="116" fillId="0" borderId="0"/>
    <xf numFmtId="0" fontId="4" fillId="0" borderId="0"/>
    <xf numFmtId="0" fontId="15" fillId="75" borderId="43" applyNumberFormat="0" applyFont="0" applyAlignment="0" applyProtection="0"/>
    <xf numFmtId="9" fontId="4" fillId="0" borderId="0" applyFont="0" applyFill="0" applyBorder="0" applyAlignment="0" applyProtection="0"/>
    <xf numFmtId="0" fontId="6" fillId="0" borderId="0"/>
    <xf numFmtId="0" fontId="15" fillId="75" borderId="43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78" fillId="7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340" fillId="0" borderId="0" applyNumberFormat="0" applyFill="0" applyBorder="0" applyAlignment="0" applyProtection="0"/>
    <xf numFmtId="0" fontId="1" fillId="74" borderId="0" applyNumberFormat="0" applyBorder="0" applyAlignment="0" applyProtection="0"/>
    <xf numFmtId="0" fontId="1" fillId="0" borderId="0"/>
    <xf numFmtId="0" fontId="1" fillId="0" borderId="0"/>
  </cellStyleXfs>
  <cellXfs count="192">
    <xf numFmtId="0" fontId="0" fillId="0" borderId="0" xfId="0"/>
    <xf numFmtId="0" fontId="10" fillId="0" borderId="0" xfId="0" applyFont="1"/>
    <xf numFmtId="0" fontId="5" fillId="0" borderId="0" xfId="0" applyFont="1"/>
    <xf numFmtId="0" fontId="7" fillId="0" borderId="0" xfId="0" applyFont="1"/>
    <xf numFmtId="172" fontId="0" fillId="0" borderId="0" xfId="0" applyNumberFormat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13" fillId="0" borderId="0" xfId="0" applyFont="1" applyAlignment="1">
      <alignment horizontal="center"/>
    </xf>
    <xf numFmtId="172" fontId="7" fillId="0" borderId="0" xfId="0" applyNumberFormat="1" applyFont="1" applyAlignment="1">
      <alignment horizontal="right"/>
    </xf>
    <xf numFmtId="0" fontId="14" fillId="0" borderId="0" xfId="0" applyFont="1"/>
    <xf numFmtId="172" fontId="7" fillId="0" borderId="41" xfId="0" applyNumberFormat="1" applyFont="1" applyBorder="1" applyAlignment="1">
      <alignment horizontal="right"/>
    </xf>
    <xf numFmtId="0" fontId="13" fillId="0" borderId="0" xfId="0" applyFont="1"/>
    <xf numFmtId="172" fontId="7" fillId="0" borderId="0" xfId="0" applyNumberFormat="1" applyFont="1"/>
    <xf numFmtId="172" fontId="6" fillId="0" borderId="0" xfId="0" applyNumberFormat="1" applyFont="1" applyAlignment="1">
      <alignment horizontal="right"/>
    </xf>
    <xf numFmtId="172" fontId="6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172" fontId="7" fillId="35" borderId="0" xfId="0" applyNumberFormat="1" applyFont="1" applyFill="1" applyAlignment="1">
      <alignment horizontal="right"/>
    </xf>
    <xf numFmtId="0" fontId="7" fillId="35" borderId="0" xfId="0" applyFont="1" applyFill="1" applyAlignment="1">
      <alignment horizontal="center"/>
    </xf>
    <xf numFmtId="172" fontId="7" fillId="35" borderId="0" xfId="0" applyNumberFormat="1" applyFont="1" applyFill="1" applyAlignment="1">
      <alignment horizontal="center"/>
    </xf>
    <xf numFmtId="43" fontId="10" fillId="0" borderId="0" xfId="734" applyFont="1" applyAlignment="1"/>
    <xf numFmtId="43" fontId="0" fillId="0" borderId="0" xfId="734" applyFont="1" applyAlignment="1"/>
    <xf numFmtId="282" fontId="7" fillId="0" borderId="0" xfId="734" applyNumberFormat="1" applyFont="1" applyBorder="1" applyAlignment="1">
      <alignment horizontal="right"/>
    </xf>
    <xf numFmtId="282" fontId="7" fillId="0" borderId="0" xfId="734" applyNumberFormat="1" applyFont="1" applyAlignment="1"/>
    <xf numFmtId="282" fontId="0" fillId="0" borderId="0" xfId="734" applyNumberFormat="1" applyFont="1" applyBorder="1" applyAlignment="1">
      <alignment horizontal="center"/>
    </xf>
    <xf numFmtId="43" fontId="0" fillId="0" borderId="0" xfId="734" applyFont="1" applyBorder="1" applyAlignment="1">
      <alignment horizontal="center"/>
    </xf>
    <xf numFmtId="43" fontId="7" fillId="0" borderId="19" xfId="734" applyFont="1" applyBorder="1" applyAlignment="1">
      <alignment horizontal="center"/>
    </xf>
    <xf numFmtId="43" fontId="0" fillId="0" borderId="0" xfId="734" applyFont="1" applyFill="1" applyBorder="1" applyAlignment="1">
      <alignment horizontal="center"/>
    </xf>
    <xf numFmtId="282" fontId="7" fillId="0" borderId="19" xfId="734" applyNumberFormat="1" applyFont="1" applyBorder="1" applyAlignment="1">
      <alignment horizontal="center"/>
    </xf>
    <xf numFmtId="282" fontId="6" fillId="0" borderId="0" xfId="734" applyNumberFormat="1" applyFont="1" applyFill="1" applyAlignment="1">
      <alignment horizontal="right"/>
    </xf>
    <xf numFmtId="282" fontId="6" fillId="0" borderId="0" xfId="734" applyNumberFormat="1" applyFont="1" applyFill="1" applyBorder="1" applyAlignment="1">
      <alignment horizontal="right"/>
    </xf>
    <xf numFmtId="43" fontId="7" fillId="0" borderId="0" xfId="734" applyFont="1" applyBorder="1" applyAlignment="1">
      <alignment horizontal="center"/>
    </xf>
    <xf numFmtId="282" fontId="7" fillId="0" borderId="0" xfId="734" applyNumberFormat="1" applyFont="1" applyBorder="1" applyAlignment="1">
      <alignment horizontal="center"/>
    </xf>
    <xf numFmtId="282" fontId="0" fillId="0" borderId="0" xfId="734" applyNumberFormat="1" applyFont="1" applyFill="1"/>
    <xf numFmtId="0" fontId="0" fillId="0" borderId="0" xfId="0" applyAlignment="1">
      <alignment horizontal="left"/>
    </xf>
    <xf numFmtId="0" fontId="13" fillId="76" borderId="0" xfId="0" applyFont="1" applyFill="1" applyAlignment="1">
      <alignment horizontal="center"/>
    </xf>
    <xf numFmtId="282" fontId="0" fillId="0" borderId="0" xfId="734" applyNumberFormat="1" applyFont="1" applyFill="1" applyBorder="1" applyAlignment="1">
      <alignment horizontal="center"/>
    </xf>
    <xf numFmtId="43" fontId="6" fillId="0" borderId="0" xfId="734" applyFont="1" applyBorder="1" applyAlignment="1">
      <alignment horizontal="center"/>
    </xf>
    <xf numFmtId="43" fontId="13" fillId="0" borderId="0" xfId="734" applyFont="1" applyBorder="1" applyAlignment="1">
      <alignment horizontal="center"/>
    </xf>
    <xf numFmtId="43" fontId="7" fillId="35" borderId="0" xfId="734" applyFont="1" applyFill="1" applyAlignment="1">
      <alignment horizontal="center"/>
    </xf>
    <xf numFmtId="43" fontId="7" fillId="0" borderId="0" xfId="734" applyFont="1" applyBorder="1" applyAlignment="1"/>
    <xf numFmtId="0" fontId="14" fillId="0" borderId="0" xfId="0" applyFont="1" applyAlignment="1">
      <alignment horizontal="center"/>
    </xf>
    <xf numFmtId="282" fontId="7" fillId="0" borderId="0" xfId="734" applyNumberFormat="1" applyFont="1" applyBorder="1" applyAlignment="1"/>
    <xf numFmtId="0" fontId="9" fillId="0" borderId="0" xfId="0" applyFont="1"/>
    <xf numFmtId="282" fontId="0" fillId="0" borderId="0" xfId="734" applyNumberFormat="1" applyFont="1" applyFill="1" applyAlignment="1">
      <alignment horizontal="right"/>
    </xf>
    <xf numFmtId="282" fontId="6" fillId="0" borderId="42" xfId="734" applyNumberFormat="1" applyFont="1" applyFill="1" applyBorder="1" applyAlignment="1">
      <alignment horizontal="right"/>
    </xf>
    <xf numFmtId="282" fontId="7" fillId="0" borderId="0" xfId="734" applyNumberFormat="1" applyFont="1" applyFill="1" applyAlignment="1">
      <alignment horizontal="right"/>
    </xf>
    <xf numFmtId="282" fontId="7" fillId="0" borderId="0" xfId="734" applyNumberFormat="1" applyFont="1" applyFill="1" applyBorder="1" applyAlignment="1">
      <alignment horizontal="right"/>
    </xf>
    <xf numFmtId="282" fontId="0" fillId="0" borderId="0" xfId="0" applyNumberForma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1" fillId="0" borderId="0" xfId="0" applyFont="1" applyAlignment="1">
      <alignment horizontal="center"/>
    </xf>
    <xf numFmtId="0" fontId="283" fillId="0" borderId="0" xfId="0" applyFont="1"/>
    <xf numFmtId="282" fontId="282" fillId="0" borderId="0" xfId="0" applyNumberFormat="1" applyFont="1"/>
    <xf numFmtId="282" fontId="7" fillId="0" borderId="42" xfId="734" applyNumberFormat="1" applyFont="1" applyFill="1" applyBorder="1" applyAlignment="1">
      <alignment horizontal="right"/>
    </xf>
    <xf numFmtId="282" fontId="10" fillId="0" borderId="0" xfId="734" applyNumberFormat="1" applyFont="1" applyFill="1" applyAlignment="1">
      <alignment horizontal="right"/>
    </xf>
    <xf numFmtId="282" fontId="7" fillId="0" borderId="19" xfId="734" applyNumberFormat="1" applyFont="1" applyFill="1" applyBorder="1" applyAlignment="1">
      <alignment horizontal="right"/>
    </xf>
    <xf numFmtId="282" fontId="7" fillId="0" borderId="44" xfId="734" applyNumberFormat="1" applyFont="1" applyFill="1" applyBorder="1" applyAlignment="1">
      <alignment horizontal="right"/>
    </xf>
    <xf numFmtId="282" fontId="10" fillId="0" borderId="38" xfId="734" applyNumberFormat="1" applyFont="1" applyFill="1" applyBorder="1" applyAlignment="1">
      <alignment horizontal="right"/>
    </xf>
    <xf numFmtId="282" fontId="282" fillId="0" borderId="0" xfId="734" applyNumberFormat="1" applyFont="1" applyFill="1" applyAlignment="1">
      <alignment horizontal="right"/>
    </xf>
    <xf numFmtId="0" fontId="284" fillId="0" borderId="0" xfId="0" applyFont="1"/>
    <xf numFmtId="0" fontId="285" fillId="0" borderId="0" xfId="0" applyFont="1"/>
    <xf numFmtId="282" fontId="7" fillId="0" borderId="0" xfId="734" applyNumberFormat="1" applyFont="1" applyFill="1" applyBorder="1" applyAlignment="1"/>
    <xf numFmtId="282" fontId="0" fillId="0" borderId="0" xfId="734" applyNumberFormat="1" applyFont="1" applyFill="1" applyBorder="1" applyAlignment="1"/>
    <xf numFmtId="43" fontId="0" fillId="0" borderId="0" xfId="734" applyFont="1" applyFill="1" applyAlignment="1"/>
    <xf numFmtId="282" fontId="284" fillId="0" borderId="0" xfId="0" applyNumberFormat="1" applyFont="1"/>
    <xf numFmtId="43" fontId="0" fillId="0" borderId="0" xfId="0" applyNumberFormat="1"/>
    <xf numFmtId="43" fontId="0" fillId="0" borderId="0" xfId="734" applyFont="1" applyFill="1"/>
    <xf numFmtId="43" fontId="10" fillId="0" borderId="0" xfId="734" applyFont="1" applyFill="1"/>
    <xf numFmtId="43" fontId="286" fillId="0" borderId="0" xfId="734" applyFont="1" applyFill="1"/>
    <xf numFmtId="282" fontId="7" fillId="0" borderId="41" xfId="734" applyNumberFormat="1" applyFont="1" applyFill="1" applyBorder="1" applyAlignment="1">
      <alignment horizontal="right"/>
    </xf>
    <xf numFmtId="282" fontId="0" fillId="0" borderId="0" xfId="734" applyNumberFormat="1" applyFont="1" applyFill="1" applyAlignment="1">
      <alignment horizontal="center"/>
    </xf>
    <xf numFmtId="43" fontId="286" fillId="77" borderId="0" xfId="734" applyFont="1" applyFill="1"/>
    <xf numFmtId="282" fontId="0" fillId="0" borderId="0" xfId="734" applyNumberFormat="1" applyFont="1" applyFill="1" applyBorder="1"/>
    <xf numFmtId="282" fontId="0" fillId="0" borderId="42" xfId="734" applyNumberFormat="1" applyFont="1" applyFill="1" applyBorder="1"/>
    <xf numFmtId="43" fontId="7" fillId="0" borderId="0" xfId="734" applyFont="1" applyFill="1"/>
    <xf numFmtId="282" fontId="0" fillId="0" borderId="41" xfId="734" applyNumberFormat="1" applyFont="1" applyFill="1" applyBorder="1" applyAlignment="1">
      <alignment horizontal="right"/>
    </xf>
    <xf numFmtId="282" fontId="0" fillId="0" borderId="0" xfId="734" applyNumberFormat="1" applyFont="1" applyFill="1" applyBorder="1" applyAlignment="1">
      <alignment horizontal="right"/>
    </xf>
    <xf numFmtId="282" fontId="6" fillId="0" borderId="0" xfId="734" applyNumberFormat="1" applyFont="1" applyFill="1" applyBorder="1"/>
    <xf numFmtId="282" fontId="6" fillId="0" borderId="0" xfId="734" applyNumberFormat="1" applyFont="1" applyFill="1"/>
    <xf numFmtId="282" fontId="0" fillId="0" borderId="42" xfId="734" applyNumberFormat="1" applyFont="1" applyFill="1" applyBorder="1" applyAlignment="1">
      <alignment horizontal="right"/>
    </xf>
    <xf numFmtId="282" fontId="9" fillId="0" borderId="0" xfId="734" applyNumberFormat="1" applyFont="1" applyFill="1" applyAlignment="1">
      <alignment horizontal="right"/>
    </xf>
    <xf numFmtId="282" fontId="13" fillId="0" borderId="0" xfId="0" applyNumberFormat="1" applyFont="1" applyAlignment="1">
      <alignment horizontal="center"/>
    </xf>
    <xf numFmtId="43" fontId="13" fillId="0" borderId="0" xfId="734" applyFont="1" applyAlignment="1"/>
    <xf numFmtId="43" fontId="0" fillId="0" borderId="0" xfId="734" applyFont="1" applyBorder="1" applyAlignment="1"/>
    <xf numFmtId="43" fontId="342" fillId="97" borderId="0" xfId="734" applyFont="1" applyFill="1"/>
    <xf numFmtId="43" fontId="342" fillId="0" borderId="0" xfId="734" applyFont="1" applyFill="1"/>
    <xf numFmtId="282" fontId="7" fillId="0" borderId="0" xfId="0" applyNumberFormat="1" applyFont="1"/>
    <xf numFmtId="43" fontId="7" fillId="0" borderId="41" xfId="734" applyFont="1" applyFill="1" applyBorder="1" applyAlignment="1">
      <alignment horizontal="right"/>
    </xf>
    <xf numFmtId="282" fontId="7" fillId="0" borderId="0" xfId="734" applyNumberFormat="1" applyFont="1" applyFill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81" fillId="0" borderId="0" xfId="0" applyFont="1" applyAlignment="1">
      <alignment horizontal="center"/>
    </xf>
    <xf numFmtId="282" fontId="7" fillId="35" borderId="0" xfId="734" applyNumberFormat="1" applyFont="1" applyFill="1" applyBorder="1" applyAlignment="1">
      <alignment horizontal="right"/>
    </xf>
    <xf numFmtId="282" fontId="7" fillId="35" borderId="0" xfId="734" applyNumberFormat="1" applyFont="1" applyFill="1" applyAlignment="1">
      <alignment horizontal="center"/>
    </xf>
    <xf numFmtId="0" fontId="13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72" fontId="0" fillId="0" borderId="0" xfId="0" applyNumberFormat="1" applyFill="1" applyAlignment="1">
      <alignment horizontal="right"/>
    </xf>
    <xf numFmtId="172" fontId="7" fillId="0" borderId="0" xfId="0" applyNumberFormat="1" applyFont="1" applyFill="1" applyAlignment="1">
      <alignment horizontal="right"/>
    </xf>
    <xf numFmtId="172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/>
    <xf numFmtId="282" fontId="8" fillId="0" borderId="0" xfId="734" applyNumberFormat="1" applyFont="1" applyFill="1" applyBorder="1" applyAlignment="1"/>
    <xf numFmtId="0" fontId="0" fillId="0" borderId="0" xfId="0" applyFill="1" applyAlignment="1">
      <alignment horizontal="center" wrapText="1"/>
    </xf>
    <xf numFmtId="282" fontId="0" fillId="0" borderId="0" xfId="734" applyNumberFormat="1" applyFont="1" applyFill="1" applyAlignment="1"/>
    <xf numFmtId="282" fontId="6" fillId="0" borderId="0" xfId="734" applyNumberFormat="1" applyFont="1" applyFill="1" applyBorder="1" applyAlignment="1">
      <alignment horizontal="center"/>
    </xf>
    <xf numFmtId="282" fontId="10" fillId="0" borderId="0" xfId="734" applyNumberFormat="1" applyFont="1" applyFill="1" applyAlignment="1"/>
    <xf numFmtId="282" fontId="10" fillId="0" borderId="0" xfId="734" applyNumberFormat="1" applyFont="1" applyFill="1" applyBorder="1" applyAlignment="1"/>
    <xf numFmtId="282" fontId="10" fillId="0" borderId="0" xfId="734" applyNumberFormat="1" applyFont="1" applyFill="1" applyBorder="1" applyAlignment="1">
      <alignment horizontal="right"/>
    </xf>
    <xf numFmtId="283" fontId="7" fillId="0" borderId="41" xfId="0" applyNumberFormat="1" applyFont="1" applyFill="1" applyBorder="1" applyAlignment="1">
      <alignment horizontal="right"/>
    </xf>
    <xf numFmtId="0" fontId="7" fillId="0" borderId="0" xfId="0" applyFont="1" applyFill="1"/>
    <xf numFmtId="283" fontId="7" fillId="0" borderId="0" xfId="0" applyNumberFormat="1" applyFont="1" applyFill="1" applyAlignment="1">
      <alignment horizontal="right"/>
    </xf>
    <xf numFmtId="43" fontId="13" fillId="0" borderId="0" xfId="734" applyFont="1" applyFill="1" applyAlignment="1"/>
    <xf numFmtId="0" fontId="10" fillId="0" borderId="0" xfId="0" applyFont="1" applyFill="1"/>
    <xf numFmtId="0" fontId="6" fillId="0" borderId="0" xfId="0" applyFont="1" applyFill="1"/>
    <xf numFmtId="0" fontId="14" fillId="0" borderId="0" xfId="0" applyFont="1" applyFill="1"/>
    <xf numFmtId="0" fontId="14" fillId="0" borderId="0" xfId="0" quotePrefix="1" applyFont="1" applyFill="1"/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3" fontId="13" fillId="0" borderId="0" xfId="734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72" fontId="7" fillId="0" borderId="0" xfId="0" applyNumberFormat="1" applyFont="1" applyFill="1" applyAlignment="1">
      <alignment horizontal="center"/>
    </xf>
    <xf numFmtId="43" fontId="7" fillId="0" borderId="0" xfId="734" applyFont="1" applyFill="1" applyAlignment="1">
      <alignment horizontal="center"/>
    </xf>
    <xf numFmtId="172" fontId="7" fillId="0" borderId="0" xfId="0" applyNumberFormat="1" applyFont="1" applyFill="1"/>
    <xf numFmtId="0" fontId="14" fillId="0" borderId="0" xfId="0" applyFont="1" applyFill="1" applyAlignment="1">
      <alignment horizontal="left" indent="2"/>
    </xf>
    <xf numFmtId="0" fontId="0" fillId="0" borderId="0" xfId="0" applyFill="1" applyAlignment="1">
      <alignment horizontal="left" wrapText="1" indent="2"/>
    </xf>
    <xf numFmtId="282" fontId="0" fillId="0" borderId="0" xfId="0" applyNumberFormat="1" applyFill="1" applyAlignment="1">
      <alignment horizontal="right"/>
    </xf>
    <xf numFmtId="282" fontId="7" fillId="0" borderId="0" xfId="0" applyNumberFormat="1" applyFont="1" applyFill="1" applyAlignment="1">
      <alignment horizontal="right"/>
    </xf>
    <xf numFmtId="282" fontId="7" fillId="0" borderId="0" xfId="0" applyNumberFormat="1" applyFont="1" applyFill="1" applyAlignment="1">
      <alignment horizontal="center"/>
    </xf>
    <xf numFmtId="282" fontId="0" fillId="0" borderId="0" xfId="0" applyNumberFormat="1" applyFill="1" applyAlignment="1">
      <alignment horizontal="center"/>
    </xf>
    <xf numFmtId="282" fontId="7" fillId="0" borderId="0" xfId="734" applyNumberFormat="1" applyFont="1" applyFill="1" applyAlignment="1">
      <alignment horizontal="center"/>
    </xf>
    <xf numFmtId="282" fontId="7" fillId="0" borderId="0" xfId="734" applyNumberFormat="1" applyFont="1" applyFill="1" applyBorder="1" applyAlignment="1">
      <alignment horizontal="center"/>
    </xf>
    <xf numFmtId="282" fontId="6" fillId="0" borderId="42" xfId="734" applyNumberFormat="1" applyFont="1" applyFill="1" applyBorder="1" applyAlignment="1">
      <alignment horizontal="center"/>
    </xf>
    <xf numFmtId="282" fontId="7" fillId="0" borderId="19" xfId="734" applyNumberFormat="1" applyFont="1" applyFill="1" applyBorder="1" applyAlignment="1"/>
    <xf numFmtId="0" fontId="0" fillId="0" borderId="0" xfId="0" applyFill="1" applyAlignment="1">
      <alignment horizontal="right"/>
    </xf>
    <xf numFmtId="172" fontId="6" fillId="0" borderId="0" xfId="0" applyNumberFormat="1" applyFont="1" applyFill="1"/>
    <xf numFmtId="43" fontId="7" fillId="0" borderId="19" xfId="734" applyFont="1" applyFill="1" applyBorder="1" applyAlignment="1">
      <alignment horizontal="center"/>
    </xf>
    <xf numFmtId="43" fontId="7" fillId="0" borderId="0" xfId="734" applyFont="1" applyFill="1" applyBorder="1" applyAlignment="1">
      <alignment horizontal="center"/>
    </xf>
    <xf numFmtId="43" fontId="7" fillId="0" borderId="0" xfId="734" applyFont="1" applyFill="1" applyBorder="1" applyAlignment="1"/>
    <xf numFmtId="282" fontId="0" fillId="0" borderId="42" xfId="734" applyNumberFormat="1" applyFont="1" applyFill="1" applyBorder="1" applyAlignment="1">
      <alignment horizontal="center"/>
    </xf>
    <xf numFmtId="282" fontId="6" fillId="0" borderId="0" xfId="734" applyNumberFormat="1" applyFont="1" applyFill="1" applyBorder="1" applyAlignment="1"/>
    <xf numFmtId="282" fontId="6" fillId="0" borderId="42" xfId="734" applyNumberFormat="1" applyFont="1" applyFill="1" applyBorder="1" applyAlignment="1"/>
    <xf numFmtId="282" fontId="6" fillId="0" borderId="0" xfId="734" applyNumberFormat="1" applyFont="1" applyFill="1" applyAlignment="1"/>
    <xf numFmtId="172" fontId="7" fillId="0" borderId="41" xfId="0" applyNumberFormat="1" applyFont="1" applyFill="1" applyBorder="1" applyAlignment="1">
      <alignment horizontal="right"/>
    </xf>
    <xf numFmtId="0" fontId="282" fillId="0" borderId="0" xfId="0" applyFont="1" applyFill="1" applyAlignment="1">
      <alignment horizontal="center"/>
    </xf>
    <xf numFmtId="0" fontId="281" fillId="0" borderId="0" xfId="0" applyFont="1" applyFill="1" applyAlignment="1">
      <alignment horizontal="center"/>
    </xf>
    <xf numFmtId="0" fontId="282" fillId="0" borderId="0" xfId="0" applyFont="1" applyFill="1"/>
    <xf numFmtId="0" fontId="282" fillId="0" borderId="0" xfId="0" applyFont="1" applyFill="1" applyAlignment="1">
      <alignment horizontal="right"/>
    </xf>
    <xf numFmtId="37" fontId="282" fillId="0" borderId="0" xfId="0" applyNumberFormat="1" applyFont="1" applyFill="1"/>
    <xf numFmtId="282" fontId="282" fillId="0" borderId="0" xfId="734" applyNumberFormat="1" applyFont="1" applyFill="1" applyBorder="1"/>
    <xf numFmtId="282" fontId="282" fillId="0" borderId="44" xfId="734" applyNumberFormat="1" applyFont="1" applyFill="1" applyBorder="1"/>
    <xf numFmtId="282" fontId="282" fillId="0" borderId="0" xfId="0" applyNumberFormat="1" applyFont="1" applyFill="1" applyAlignment="1">
      <alignment horizontal="right"/>
    </xf>
    <xf numFmtId="282" fontId="282" fillId="0" borderId="0" xfId="0" applyNumberFormat="1" applyFont="1" applyFill="1"/>
    <xf numFmtId="282" fontId="282" fillId="0" borderId="42" xfId="0" applyNumberFormat="1" applyFont="1" applyFill="1" applyBorder="1"/>
    <xf numFmtId="282" fontId="282" fillId="0" borderId="0" xfId="734" applyNumberFormat="1" applyFont="1" applyFill="1"/>
    <xf numFmtId="282" fontId="280" fillId="0" borderId="19" xfId="0" applyNumberFormat="1" applyFont="1" applyFill="1" applyBorder="1" applyAlignment="1">
      <alignment horizontal="right"/>
    </xf>
    <xf numFmtId="0" fontId="280" fillId="0" borderId="0" xfId="0" applyFont="1" applyFill="1" applyAlignment="1">
      <alignment horizontal="right"/>
    </xf>
    <xf numFmtId="172" fontId="280" fillId="0" borderId="0" xfId="0" applyNumberFormat="1" applyFont="1" applyFill="1" applyAlignment="1">
      <alignment horizontal="right"/>
    </xf>
    <xf numFmtId="282" fontId="0" fillId="0" borderId="0" xfId="0" applyNumberFormat="1" applyFill="1"/>
    <xf numFmtId="0" fontId="7" fillId="0" borderId="0" xfId="0" applyFont="1" applyFill="1" applyAlignment="1">
      <alignment horizontal="right"/>
    </xf>
    <xf numFmtId="43" fontId="0" fillId="0" borderId="0" xfId="734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1" fontId="6" fillId="0" borderId="0" xfId="734" quotePrefix="1" applyNumberFormat="1" applyFont="1" applyFill="1" applyAlignment="1">
      <alignment horizontal="center"/>
    </xf>
    <xf numFmtId="282" fontId="7" fillId="0" borderId="13" xfId="734" applyNumberFormat="1" applyFont="1" applyFill="1" applyBorder="1" applyAlignment="1">
      <alignment horizontal="right"/>
    </xf>
    <xf numFmtId="0" fontId="0" fillId="0" borderId="0" xfId="0" applyFont="1" applyAlignment="1">
      <alignment horizontal="center"/>
    </xf>
    <xf numFmtId="43" fontId="13" fillId="0" borderId="0" xfId="734" applyFont="1"/>
    <xf numFmtId="43" fontId="0" fillId="0" borderId="0" xfId="734" applyFont="1"/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282" fontId="7" fillId="0" borderId="19" xfId="734" applyNumberFormat="1" applyFont="1" applyFill="1" applyBorder="1" applyAlignment="1">
      <alignment horizontal="center"/>
    </xf>
    <xf numFmtId="282" fontId="6" fillId="0" borderId="0" xfId="0" applyNumberFormat="1" applyFont="1" applyFill="1"/>
    <xf numFmtId="172" fontId="6" fillId="0" borderId="0" xfId="3446" applyNumberFormat="1" applyAlignment="1">
      <alignment horizontal="right"/>
    </xf>
    <xf numFmtId="172" fontId="6" fillId="0" borderId="42" xfId="3446" applyNumberFormat="1" applyBorder="1" applyAlignment="1">
      <alignment horizontal="right"/>
    </xf>
    <xf numFmtId="282" fontId="6" fillId="0" borderId="42" xfId="264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43" fontId="0" fillId="0" borderId="0" xfId="734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82" fillId="0" borderId="0" xfId="0" applyFont="1" applyFill="1" applyAlignment="1">
      <alignment horizontal="center" wrapText="1"/>
    </xf>
    <xf numFmtId="0" fontId="281" fillId="0" borderId="0" xfId="0" applyFont="1" applyFill="1" applyAlignment="1">
      <alignment horizontal="center"/>
    </xf>
  </cellXfs>
  <cellStyles count="4461">
    <cellStyle name="_x0013_" xfId="1" xr:uid="{00000000-0005-0000-0000-000000000000}"/>
    <cellStyle name="_x0013_ 2" xfId="1662" xr:uid="{6E5ED85B-D2E7-4236-B885-CF6623334C24}"/>
    <cellStyle name=" a specified number of montd" xfId="2" xr:uid="{00000000-0005-0000-0000-000001000000}"/>
    <cellStyle name=" a specified number of montd 2" xfId="1663" xr:uid="{3DFBB6DB-EF87-4E0D-AEE3-311A8FCDC65F}"/>
    <cellStyle name=" before or after a specified number of montd" xfId="3" xr:uid="{00000000-0005-0000-0000-000002000000}"/>
    <cellStyle name=" before or after a specified number of montd 2" xfId="1664" xr:uid="{D200136F-C168-4D0D-8FC8-7112B4B987D1}"/>
    <cellStyle name=" between two dateœ" xfId="4" xr:uid="{00000000-0005-0000-0000-000003000000}"/>
    <cellStyle name=" between two dateœ 2" xfId="1665" xr:uid="{A369B7FF-7E4B-4AB5-9DFD-7A237CEA935F}"/>
    <cellStyle name=" of whole workdays between two dateœ" xfId="5" xr:uid="{00000000-0005-0000-0000-000004000000}"/>
    <cellStyle name=" of whole workdays between two dateœ 2" xfId="1666" xr:uid="{844651EF-9B4B-4FCC-B888-9518E0903407}"/>
    <cellStyle name="_x000a_386grabber=M" xfId="6" xr:uid="{00000000-0005-0000-0000-000005000000}"/>
    <cellStyle name="､@ｯ・AP" xfId="7" xr:uid="{00000000-0005-0000-0000-000006000000}"/>
    <cellStyle name="､@ｯ・AR" xfId="8" xr:uid="{00000000-0005-0000-0000-000007000000}"/>
    <cellStyle name="､@ｯ・FROM-11" xfId="9" xr:uid="{00000000-0005-0000-0000-000008000000}"/>
    <cellStyle name="､@ｯ・GROUP" xfId="10" xr:uid="{00000000-0005-0000-0000-000009000000}"/>
    <cellStyle name="､@ｯ・INVESTMENT" xfId="11" xr:uid="{00000000-0005-0000-0000-00000A000000}"/>
    <cellStyle name="､@ｯ・LAND &amp; BLDG" xfId="12" xr:uid="{00000000-0005-0000-0000-00000B000000}"/>
    <cellStyle name="､@ｯ・MACHINERY &amp; EQUIPMENT" xfId="13" xr:uid="{00000000-0005-0000-0000-00000C000000}"/>
    <cellStyle name="､@ｯ・OTHER ASSETS" xfId="14" xr:uid="{00000000-0005-0000-0000-00000D000000}"/>
    <cellStyle name="､@ｯ・OTHER LIABILITIES" xfId="15" xr:uid="{00000000-0005-0000-0000-00000E000000}"/>
    <cellStyle name="??" xfId="16" xr:uid="{00000000-0005-0000-0000-00000F000000}"/>
    <cellStyle name="?? [0.00]_ADMAG" xfId="17" xr:uid="{00000000-0005-0000-0000-000010000000}"/>
    <cellStyle name="?? [0]_liz-ss" xfId="18" xr:uid="{00000000-0005-0000-0000-000011000000}"/>
    <cellStyle name="?? 10" xfId="3711" xr:uid="{47B88128-4B70-48CF-BBE0-04ED35B1599E}"/>
    <cellStyle name="?? 11" xfId="3592" xr:uid="{62F29263-2E0D-472D-BF4B-DE8B8B6B177A}"/>
    <cellStyle name="?? 2" xfId="19" xr:uid="{00000000-0005-0000-0000-000012000000}"/>
    <cellStyle name="?? 2 2" xfId="1668" xr:uid="{C4552CBB-44C0-4048-979A-E21D6C3F0659}"/>
    <cellStyle name="?? 3" xfId="20" xr:uid="{00000000-0005-0000-0000-000013000000}"/>
    <cellStyle name="?? 3 2" xfId="1669" xr:uid="{B5A67FDD-55EC-4859-B0EA-0F8744DD4CF3}"/>
    <cellStyle name="?? 4" xfId="1667" xr:uid="{95CC7167-8B28-49F2-BB2F-1B52E6767F9E}"/>
    <cellStyle name="?? 5" xfId="2535" xr:uid="{02EC509A-0261-4EA7-B6C4-5A3E1A4D3CD2}"/>
    <cellStyle name="?? 6" xfId="2600" xr:uid="{F0A37888-397B-4381-9BB4-3EB9DE83BCE1}"/>
    <cellStyle name="?? 7" xfId="2480" xr:uid="{50A20689-6BEA-4C6E-A2D2-4875AB972E5D}"/>
    <cellStyle name="?? 8" xfId="2815" xr:uid="{B4C515A2-BC9F-448B-8174-BADF348CBA16}"/>
    <cellStyle name="?? 9" xfId="3589" xr:uid="{8B2E0175-1731-4B7B-9239-C39481B90243}"/>
    <cellStyle name="???" xfId="21" xr:uid="{00000000-0005-0000-0000-000014000000}"/>
    <cellStyle name="????" xfId="22" xr:uid="{00000000-0005-0000-0000-000015000000}"/>
    <cellStyle name="???? [0.00]_ADMAG" xfId="23" xr:uid="{00000000-0005-0000-0000-000016000000}"/>
    <cellStyle name="??????" xfId="24" xr:uid="{00000000-0005-0000-0000-000017000000}"/>
    <cellStyle name="?????????????????" xfId="25" xr:uid="{00000000-0005-0000-0000-000018000000}"/>
    <cellStyle name="????????????????? [0]_MOGAS97" xfId="26" xr:uid="{00000000-0005-0000-0000-000019000000}"/>
    <cellStyle name="??????????????????? [0]_MOGAS97" xfId="27" xr:uid="{00000000-0005-0000-0000-00001A000000}"/>
    <cellStyle name="???????????????????????" xfId="28" xr:uid="{00000000-0005-0000-0000-00001B000000}"/>
    <cellStyle name="???????????????????????????????ma_QTR94_95_1ฟ๙ศธบ๑ณปฟช (2)" xfId="29" xr:uid="{00000000-0005-0000-0000-00001C000000}"/>
    <cellStyle name="???????????????????_MOGAS97" xfId="30" xr:uid="{00000000-0005-0000-0000-00001D000000}"/>
    <cellStyle name="?????????????????_Comparative purchase07" xfId="31" xr:uid="{00000000-0005-0000-0000-00001E000000}"/>
    <cellStyle name="???????_??BSPL_WK" xfId="32" xr:uid="{00000000-0005-0000-0000-00001F000000}"/>
    <cellStyle name="????[0]_PLDT" xfId="33" xr:uid="{00000000-0005-0000-0000-000020000000}"/>
    <cellStyle name="????_10????" xfId="34" xr:uid="{00000000-0005-0000-0000-000021000000}"/>
    <cellStyle name="???[0]_LC (2)" xfId="35" xr:uid="{00000000-0005-0000-0000-000022000000}"/>
    <cellStyle name="???_'01.11" xfId="36" xr:uid="{00000000-0005-0000-0000-000023000000}"/>
    <cellStyle name="???b???b???b???b???????????????????????????????ma_QTR94_95_1ฟ๙ศธบ๑ณปฟช (2)" xfId="37" xr:uid="{00000000-0005-0000-0000-000024000000}"/>
    <cellStyle name="??[0]_LC (2)" xfId="38" xr:uid="{00000000-0005-0000-0000-000025000000}"/>
    <cellStyle name="??_0 Final FS G4SCT 2008 after Adj. 2008 -  Draft # 1 ---- Income Tax Provision_Revised_Final---- (version 1)" xfId="39" xr:uid="{00000000-0005-0000-0000-000026000000}"/>
    <cellStyle name="?鹎%U龡&amp;H鼼_x0008__x0001__x001f_?_x0007__x0001__x0001_" xfId="40" xr:uid="{00000000-0005-0000-0000-000027000000}"/>
    <cellStyle name="?鹎%U龡&amp;H鼼_x0008__x0001__x001f_?_x0007__x0001__x0001_ 2" xfId="1670" xr:uid="{336BAE29-8472-4DBF-948F-EC24261827C6}"/>
    <cellStyle name="_%(SignOnly)" xfId="41" xr:uid="{00000000-0005-0000-0000-000028000000}"/>
    <cellStyle name="_%(SignOnly) 2" xfId="1671" xr:uid="{56F15E84-227C-405A-83DD-509F942E38FA}"/>
    <cellStyle name="_%(SignSpaceOnly)" xfId="42" xr:uid="{00000000-0005-0000-0000-000029000000}"/>
    <cellStyle name="_%(SignSpaceOnly) 2" xfId="1672" xr:uid="{F47DEB10-C071-4C2C-B6AB-BA647136719B}"/>
    <cellStyle name="_(ODP) 113-20-000 (46180)_  1209 (Allowance for Doubtful Bad Debt)" xfId="43" xr:uid="{00000000-0005-0000-0000-00002A000000}"/>
    <cellStyle name="_~0035091" xfId="44" xr:uid="{00000000-0005-0000-0000-00002B000000}"/>
    <cellStyle name="_~0035091_AUG_SuperSports_Report" xfId="45" xr:uid="{00000000-0005-0000-0000-00002C000000}"/>
    <cellStyle name="_~0035091_AUG_SuperSports_Report_Thanakorn_YE'10" xfId="46" xr:uid="{00000000-0005-0000-0000-00002D000000}"/>
    <cellStyle name="_~0035091_Lead_TVOp'10_Pang" xfId="47" xr:uid="{00000000-0005-0000-0000-00002E000000}"/>
    <cellStyle name="_~0035091_SEP_SuperSports_Report" xfId="48" xr:uid="{00000000-0005-0000-0000-00002F000000}"/>
    <cellStyle name="_~0035091_SEP_SuperSports_Report_Lead_TVOp'10_Pang" xfId="49" xr:uid="{00000000-0005-0000-0000-000030000000}"/>
    <cellStyle name="_~0035091_SEP_SuperSports_Report_Thanakorn_YE'10" xfId="50" xr:uid="{00000000-0005-0000-0000-000031000000}"/>
    <cellStyle name="_~0035091_SEP_SuperSports_Report_Thanakorn_YE'10_Pear" xfId="51" xr:uid="{00000000-0005-0000-0000-000032000000}"/>
    <cellStyle name="_~0035091_Thanakorn_YE'10" xfId="52" xr:uid="{00000000-0005-0000-0000-000033000000}"/>
    <cellStyle name="_~0035091_Thanakorn_YE'10_Pear" xfId="53" xr:uid="{00000000-0005-0000-0000-000034000000}"/>
    <cellStyle name="_~0804634" xfId="54" xr:uid="{00000000-0005-0000-0000-000035000000}"/>
    <cellStyle name="_~0804634 2" xfId="1673" xr:uid="{0DE0D132-7884-499B-A214-39B3B09FE878}"/>
    <cellStyle name="_~0804634_Thanakorn_YE'10" xfId="55" xr:uid="{00000000-0005-0000-0000-000036000000}"/>
    <cellStyle name="_~0804634_Thanakorn_YE'10 2" xfId="1674" xr:uid="{0BDFA14A-9624-4DDA-98A1-5DC48A759219}"/>
    <cellStyle name="_~7091902" xfId="56" xr:uid="{00000000-0005-0000-0000-000037000000}"/>
    <cellStyle name="_11605400" xfId="57" xr:uid="{00000000-0005-0000-0000-000038000000}"/>
    <cellStyle name="_11605400 2" xfId="1675" xr:uid="{CBA23BE7-8DCF-40F0-AEA7-D76D5BE066E1}"/>
    <cellStyle name="_11605400_Thanakorn_YE'10" xfId="58" xr:uid="{00000000-0005-0000-0000-000039000000}"/>
    <cellStyle name="_11605400_Thanakorn_YE'10 2" xfId="1676" xr:uid="{378743D7-E01B-4578-834C-F0B01AB98D05}"/>
    <cellStyle name="_20-30" xfId="59" xr:uid="{00000000-0005-0000-0000-00003A000000}"/>
    <cellStyle name="_20-30 2" xfId="1677" xr:uid="{56CAD470-6016-402C-8ABE-D0C12A10C3CD}"/>
    <cellStyle name="_20-TEST'04-yim" xfId="60" xr:uid="{00000000-0005-0000-0000-00003B000000}"/>
    <cellStyle name="_20-TEST'04-yim 2" xfId="1678" xr:uid="{84AE06A0-09DF-4E71-A7FC-8EE524CACBAC}"/>
    <cellStyle name="_222-00 RM" xfId="61" xr:uid="{00000000-0005-0000-0000-00003C000000}"/>
    <cellStyle name="_30 11" xfId="62" xr:uid="{00000000-0005-0000-0000-00003D000000}"/>
    <cellStyle name="_30 11 2" xfId="1679" xr:uid="{0A049B33-349A-4125-BABD-828C05CC7E1C}"/>
    <cellStyle name="_AGING AR" xfId="63" xr:uid="{00000000-0005-0000-0000-00003E000000}"/>
    <cellStyle name="_AGING AR 2" xfId="1680" xr:uid="{CA1C337F-A238-462A-9C62-876F4DDD591D}"/>
    <cellStyle name="_AJE - RJE" xfId="64" xr:uid="{00000000-0005-0000-0000-00003F000000}"/>
    <cellStyle name="_Amount" xfId="65" xr:uid="{00000000-0005-0000-0000-000040000000}"/>
    <cellStyle name="_Amount 2" xfId="1681" xr:uid="{DBDC5390-19E4-4BE7-AB65-E142004F1306}"/>
    <cellStyle name="_Anol_PCC_06.30.05" xfId="66" xr:uid="{00000000-0005-0000-0000-000041000000}"/>
    <cellStyle name="_Anol_PCC_06.30.05 2" xfId="1682" xr:uid="{F0E0FBB0-019B-4D6E-A3A7-95475232FC98}"/>
    <cellStyle name="_Anol_RocheDiag_12.31.05" xfId="67" xr:uid="{00000000-0005-0000-0000-000042000000}"/>
    <cellStyle name="_Anol_RocheDiag_12.31.05 2" xfId="1683" xr:uid="{02A2C698-D466-4FB4-B982-901ACB9B65B6}"/>
    <cellStyle name="_AP" xfId="68" xr:uid="{00000000-0005-0000-0000-000043000000}"/>
    <cellStyle name="_AP 2" xfId="1684" xr:uid="{BA29C8F0-0A07-4869-A2C4-CC705DDA85F7}"/>
    <cellStyle name="_AP confirmation-Related" xfId="69" xr:uid="{00000000-0005-0000-0000-000044000000}"/>
    <cellStyle name="_Apr_Supersport_InvesReport" xfId="70" xr:uid="{00000000-0005-0000-0000-000045000000}"/>
    <cellStyle name="_Apr_Supersport_InvesReport_AUG_SuperSports_Report" xfId="71" xr:uid="{00000000-0005-0000-0000-000046000000}"/>
    <cellStyle name="_Apr_Supersport_InvesReport_AUG_SuperSports_Report_Thanakorn_YE'10" xfId="72" xr:uid="{00000000-0005-0000-0000-000047000000}"/>
    <cellStyle name="_Apr_Supersport_InvesReport_Lead_TVOp'10_Pang" xfId="73" xr:uid="{00000000-0005-0000-0000-000048000000}"/>
    <cellStyle name="_Apr_Supersport_InvesReport_SEP_SuperSports_Report" xfId="74" xr:uid="{00000000-0005-0000-0000-000049000000}"/>
    <cellStyle name="_Apr_Supersport_InvesReport_SEP_SuperSports_Report_Lead_TVOp'10_Pang" xfId="75" xr:uid="{00000000-0005-0000-0000-00004A000000}"/>
    <cellStyle name="_Apr_Supersport_InvesReport_SEP_SuperSports_Report_Thanakorn_YE'10" xfId="76" xr:uid="{00000000-0005-0000-0000-00004B000000}"/>
    <cellStyle name="_Apr_Supersport_InvesReport_SEP_SuperSports_Report_Thanakorn_YE'10_Pear" xfId="77" xr:uid="{00000000-0005-0000-0000-00004C000000}"/>
    <cellStyle name="_Apr_Supersport_InvesReport_Thanakorn_YE'10" xfId="78" xr:uid="{00000000-0005-0000-0000-00004D000000}"/>
    <cellStyle name="_Apr_Supersport_InvesReport_Thanakorn_YE'10_Pear" xfId="79" xr:uid="{00000000-0005-0000-0000-00004E000000}"/>
    <cellStyle name="_AR" xfId="80" xr:uid="{00000000-0005-0000-0000-00004F000000}"/>
    <cellStyle name="_AR 2" xfId="1685" xr:uid="{7FD619A4-4BE7-4631-BB89-601CBF1FBB06}"/>
    <cellStyle name="_AR_Lead_TVOp'10_Pang" xfId="81" xr:uid="{00000000-0005-0000-0000-000050000000}"/>
    <cellStyle name="_AR_Lead_TVOp'10_Pang 2" xfId="1686" xr:uid="{734A9C14-3966-4F3F-BF80-0413AB913D4D}"/>
    <cellStyle name="_AR_Thanakorn_YE'10" xfId="82" xr:uid="{00000000-0005-0000-0000-000051000000}"/>
    <cellStyle name="_AR_Thanakorn_YE'10 2" xfId="1687" xr:uid="{B83DC934-BAE0-429E-A2FE-3C1A6CE5F685}"/>
    <cellStyle name="_AR_Thanakorn_YE'10_Pear" xfId="83" xr:uid="{00000000-0005-0000-0000-000052000000}"/>
    <cellStyle name="_AR_Thanakorn_YE'10_Pear 2" xfId="1688" xr:uid="{935061CC-64AB-4381-B7DF-683A1DBB042C}"/>
    <cellStyle name="_AUG_Supersport_InvesReport" xfId="84" xr:uid="{00000000-0005-0000-0000-000053000000}"/>
    <cellStyle name="_AUG_Supersport_InvesReport_AUG_SuperSports_Report" xfId="85" xr:uid="{00000000-0005-0000-0000-000054000000}"/>
    <cellStyle name="_AUG_Supersport_InvesReport_AUG_SuperSports_Report_Thanakorn_YE'10" xfId="86" xr:uid="{00000000-0005-0000-0000-000055000000}"/>
    <cellStyle name="_AUG_Supersport_InvesReport_Lead_TVOp'10_Pang" xfId="87" xr:uid="{00000000-0005-0000-0000-000056000000}"/>
    <cellStyle name="_AUG_Supersport_InvesReport_SEP_SuperSports_Report" xfId="88" xr:uid="{00000000-0005-0000-0000-000057000000}"/>
    <cellStyle name="_AUG_Supersport_InvesReport_SEP_SuperSports_Report_Lead_TVOp'10_Pang" xfId="89" xr:uid="{00000000-0005-0000-0000-000058000000}"/>
    <cellStyle name="_AUG_Supersport_InvesReport_SEP_SuperSports_Report_Thanakorn_YE'10" xfId="90" xr:uid="{00000000-0005-0000-0000-000059000000}"/>
    <cellStyle name="_AUG_Supersport_InvesReport_SEP_SuperSports_Report_Thanakorn_YE'10_Pear" xfId="91" xr:uid="{00000000-0005-0000-0000-00005A000000}"/>
    <cellStyle name="_AUG_Supersport_InvesReport_Thanakorn_YE'10" xfId="92" xr:uid="{00000000-0005-0000-0000-00005B000000}"/>
    <cellStyle name="_AUG_Supersport_InvesReport_Thanakorn_YE'10_Pear" xfId="93" xr:uid="{00000000-0005-0000-0000-00005C000000}"/>
    <cellStyle name="_Avon interim07_ju" xfId="94" xr:uid="{00000000-0005-0000-0000-00005D000000}"/>
    <cellStyle name="_Avon interim07_ju 2" xfId="1689" xr:uid="{DF03E546-0FB9-4FDC-A403-DA216C7FCB9D}"/>
    <cellStyle name="_Avon interim07_ju_Thanakorn_YE'10" xfId="95" xr:uid="{00000000-0005-0000-0000-00005E000000}"/>
    <cellStyle name="_Avon interim07_ju_Thanakorn_YE'10 2" xfId="1690" xr:uid="{CC3CF656-3A38-44BC-B076-93C39899A1FC}"/>
    <cellStyle name="_BB" xfId="96" xr:uid="{00000000-0005-0000-0000-00005F000000}"/>
    <cellStyle name="_BB 2" xfId="1691" xr:uid="{8161683C-0D38-4D99-B59E-DFF1309E7B4B}"/>
    <cellStyle name="_BCC 30.11.07 K3 KSP" xfId="97" xr:uid="{00000000-0005-0000-0000-000060000000}"/>
    <cellStyle name="_BCC 31.12.07 K3-KSP Ve" xfId="98" xr:uid="{00000000-0005-0000-0000-000061000000}"/>
    <cellStyle name="_BCC 31.12.07 V KSP.ve" xfId="99" xr:uid="{00000000-0005-0000-0000-000062000000}"/>
    <cellStyle name="_BCC_31.12.06" xfId="100" xr:uid="{00000000-0005-0000-0000-000063000000}"/>
    <cellStyle name="_BCC_31.12.06 2" xfId="1692" xr:uid="{4DC5A189-F8FD-445C-AA5C-3DC9CCFD3F02}"/>
    <cellStyle name="_BQP Cost" xfId="101" xr:uid="{00000000-0005-0000-0000-000064000000}"/>
    <cellStyle name="_BQP SGA" xfId="102" xr:uid="{00000000-0005-0000-0000-000065000000}"/>
    <cellStyle name="_cabtec cut" xfId="103" xr:uid="{00000000-0005-0000-0000-000066000000}"/>
    <cellStyle name="_Center" xfId="104" xr:uid="{00000000-0005-0000-0000-000067000000}"/>
    <cellStyle name="_Center 2" xfId="1693" xr:uid="{01C0F2E7-BDCB-4628-BB22-A01E8FD9175C}"/>
    <cellStyle name="_Cleae Accrued Co-Brand CB (20090610)" xfId="105" xr:uid="{00000000-0005-0000-0000-000068000000}"/>
    <cellStyle name="_Cleae Accrued Co-Brand CB (20090610) 2" xfId="1694" xr:uid="{8E3A6B99-D4E4-4341-AB29-A117F6A99009}"/>
    <cellStyle name="_Cleae Accrued Co-Brand CB (20090610)_Thanakorn_YE'10" xfId="106" xr:uid="{00000000-0005-0000-0000-000069000000}"/>
    <cellStyle name="_Cleae Accrued Co-Brand CB (20090610)_Thanakorn_YE'10 2" xfId="1695" xr:uid="{5ECA7CA6-E935-4500-B038-EB6DFE3CFD5F}"/>
    <cellStyle name="_Clear Accrued Co-Brand CB (20090626)" xfId="107" xr:uid="{00000000-0005-0000-0000-00006A000000}"/>
    <cellStyle name="_Clear Accrued Co-Brand CB (20090626) 2" xfId="1696" xr:uid="{823B4919-F580-451C-8C91-72726CF85631}"/>
    <cellStyle name="_Clear Accrued Co-Brand CB (20090626)_Thanakorn_YE'10" xfId="108" xr:uid="{00000000-0005-0000-0000-00006B000000}"/>
    <cellStyle name="_Clear Accrued Co-Brand CB (20090626)_Thanakorn_YE'10 2" xfId="1697" xr:uid="{13C265B5-D465-4EF0-9A60-09DB0FADAA08}"/>
    <cellStyle name="_Clear Accrued Trade Discount 2009.05 (20090703)" xfId="109" xr:uid="{00000000-0005-0000-0000-00006C000000}"/>
    <cellStyle name="_Clear Accrued Trade Discount 2009.05 (20090703) 2" xfId="1698" xr:uid="{2C996244-CFE4-4665-AE64-D7C640ED8D91}"/>
    <cellStyle name="_Clear Accrued Trade Discount 2009.05 (20090703)_Thanakorn_YE'10" xfId="110" xr:uid="{00000000-0005-0000-0000-00006D000000}"/>
    <cellStyle name="_Clear Accrued Trade Discount 2009.05 (20090703)_Thanakorn_YE'10 2" xfId="1699" xr:uid="{9341F313-CB0B-4F0E-8452-30CF9436C2DA}"/>
    <cellStyle name="_COG1209-Inventory Roll forward-Nan" xfId="111" xr:uid="{00000000-0005-0000-0000-00006E000000}"/>
    <cellStyle name="_Comma" xfId="112" xr:uid="{00000000-0005-0000-0000-00006F000000}"/>
    <cellStyle name="_Comma 2" xfId="1700" xr:uid="{51066336-736D-452E-BF10-34714F1F5536}"/>
    <cellStyle name="_Confirmation send item" xfId="113" xr:uid="{00000000-0005-0000-0000-000070000000}"/>
    <cellStyle name="_Confirmation send item 2" xfId="1701" xr:uid="{B779232B-1DF6-4095-B63F-0DCB39EE3935}"/>
    <cellStyle name="_Confirmation send item_Thanakorn_YE'10" xfId="114" xr:uid="{00000000-0005-0000-0000-000071000000}"/>
    <cellStyle name="_Confirmation send item_Thanakorn_YE'10 2" xfId="1702" xr:uid="{40E09C43-56E9-4D84-9753-55D5DF37F736}"/>
    <cellStyle name="_cost &amp; sa -kei" xfId="115" xr:uid="{00000000-0005-0000-0000-000072000000}"/>
    <cellStyle name="_cost &amp; sa -kei 2" xfId="1703" xr:uid="{53C80F4C-D45F-4DA2-BF83-8C2A5C5935AE}"/>
    <cellStyle name="_CR Chiang Mai_'08up_140209_Sub" xfId="116" xr:uid="{00000000-0005-0000-0000-000073000000}"/>
    <cellStyle name="_CR Chiang Mai_'08up_140209_Sub 2" xfId="1704" xr:uid="{38F4F0AA-3825-480F-8C27-F64CA0B70313}"/>
    <cellStyle name="_CR Chiang Mai_'08up_140209_Sub_Lead_TVOp'10_Pang" xfId="117" xr:uid="{00000000-0005-0000-0000-000074000000}"/>
    <cellStyle name="_CR Chiang Mai_'08up_140209_Sub_Lead_TVOp'10_Pang 2" xfId="1705" xr:uid="{DD648F75-487D-4379-B12A-5E053F6E2800}"/>
    <cellStyle name="_CR Chiang Mai_'08up_140209_Sub_Thanakorn_YE'10" xfId="118" xr:uid="{00000000-0005-0000-0000-000075000000}"/>
    <cellStyle name="_CR Chiang Mai_'08up_140209_Sub_Thanakorn_YE'10 2" xfId="1706" xr:uid="{A5EC449E-521C-4D7A-8F85-62932C1BF161}"/>
    <cellStyle name="_CR Chiang Mai_'08up_140209_Sub_Thanakorn_YE'10_Pear" xfId="119" xr:uid="{00000000-0005-0000-0000-000076000000}"/>
    <cellStyle name="_CR Chiang Mai_'08up_140209_Sub_Thanakorn_YE'10_Pear 2" xfId="1707" xr:uid="{307C7C23-FE8D-43F9-9F21-6FB71B87D442}"/>
    <cellStyle name="_Currency" xfId="120" xr:uid="{00000000-0005-0000-0000-000077000000}"/>
    <cellStyle name="_Currency 2" xfId="1708" xr:uid="{A6A3518E-AD4C-4870-92A4-F4529B5F9D03}"/>
    <cellStyle name="_CurrencySpace" xfId="121" xr:uid="{00000000-0005-0000-0000-000078000000}"/>
    <cellStyle name="_CurrencySpace 2" xfId="1709" xr:uid="{60A05D8F-F656-494A-A82B-13B7BA251453}"/>
    <cellStyle name="_Dec_Supersport_InvesReport" xfId="122" xr:uid="{00000000-0005-0000-0000-000079000000}"/>
    <cellStyle name="_Dec_Supersport_InvesReport_AUG_SuperSports_Report" xfId="123" xr:uid="{00000000-0005-0000-0000-00007A000000}"/>
    <cellStyle name="_Dec_Supersport_InvesReport_AUG_SuperSports_Report_Thanakorn_YE'10" xfId="124" xr:uid="{00000000-0005-0000-0000-00007B000000}"/>
    <cellStyle name="_Dec_Supersport_InvesReport_Lead_TVOp'10_Pang" xfId="125" xr:uid="{00000000-0005-0000-0000-00007C000000}"/>
    <cellStyle name="_Dec_Supersport_InvesReport_SEP_SuperSports_Report" xfId="126" xr:uid="{00000000-0005-0000-0000-00007D000000}"/>
    <cellStyle name="_Dec_Supersport_InvesReport_SEP_SuperSports_Report_Lead_TVOp'10_Pang" xfId="127" xr:uid="{00000000-0005-0000-0000-00007E000000}"/>
    <cellStyle name="_Dec_Supersport_InvesReport_SEP_SuperSports_Report_Thanakorn_YE'10" xfId="128" xr:uid="{00000000-0005-0000-0000-00007F000000}"/>
    <cellStyle name="_Dec_Supersport_InvesReport_SEP_SuperSports_Report_Thanakorn_YE'10_Pear" xfId="129" xr:uid="{00000000-0005-0000-0000-000080000000}"/>
    <cellStyle name="_Dec_Supersport_InvesReport_Thanakorn_YE'10" xfId="130" xr:uid="{00000000-0005-0000-0000-000081000000}"/>
    <cellStyle name="_Dec_Supersport_InvesReport_Thanakorn_YE'10_Pear" xfId="131" xr:uid="{00000000-0005-0000-0000-000082000000}"/>
    <cellStyle name="_Desc" xfId="132" xr:uid="{00000000-0005-0000-0000-000083000000}"/>
    <cellStyle name="_Desc 2" xfId="1710" xr:uid="{DA1B0623-056B-457B-AFAC-374E709DD14B}"/>
    <cellStyle name="_Detail_0351" xfId="133" xr:uid="{00000000-0005-0000-0000-000084000000}"/>
    <cellStyle name="_detial AR confirmation (Related)" xfId="134" xr:uid="{00000000-0005-0000-0000-000085000000}"/>
    <cellStyle name="_Euro" xfId="135" xr:uid="{00000000-0005-0000-0000-000086000000}"/>
    <cellStyle name="_Euro 2" xfId="1711" xr:uid="{4C78C0E2-FBFD-4BCF-AF96-61998D27051E}"/>
    <cellStyle name="_FA Register-TSC" xfId="136" xr:uid="{00000000-0005-0000-0000-000087000000}"/>
    <cellStyle name="_FA_YE'08" xfId="137" xr:uid="{00000000-0005-0000-0000-000088000000}"/>
    <cellStyle name="_FA_YE'08_Thanakorn_YE'10" xfId="138" xr:uid="{00000000-0005-0000-0000-000089000000}"/>
    <cellStyle name="_FEB_Powerbuy_Report" xfId="139" xr:uid="{00000000-0005-0000-0000-00008A000000}"/>
    <cellStyle name="_FEB_Powerbuy_Report_AUG_SuperSports_Report" xfId="140" xr:uid="{00000000-0005-0000-0000-00008B000000}"/>
    <cellStyle name="_FEB_Powerbuy_Report_AUG_SuperSports_Report_Thanakorn_YE'10" xfId="141" xr:uid="{00000000-0005-0000-0000-00008C000000}"/>
    <cellStyle name="_FEB_Powerbuy_Report_Lead_TVOp'10_Pang" xfId="142" xr:uid="{00000000-0005-0000-0000-00008D000000}"/>
    <cellStyle name="_FEB_Powerbuy_Report_SEP_SuperSports_Report" xfId="143" xr:uid="{00000000-0005-0000-0000-00008E000000}"/>
    <cellStyle name="_FEB_Powerbuy_Report_SEP_SuperSports_Report_Lead_TVOp'10_Pang" xfId="144" xr:uid="{00000000-0005-0000-0000-00008F000000}"/>
    <cellStyle name="_FEB_Powerbuy_Report_SEP_SuperSports_Report_Thanakorn_YE'10" xfId="145" xr:uid="{00000000-0005-0000-0000-000090000000}"/>
    <cellStyle name="_FEB_Powerbuy_Report_SEP_SuperSports_Report_Thanakorn_YE'10_Pear" xfId="146" xr:uid="{00000000-0005-0000-0000-000091000000}"/>
    <cellStyle name="_FEB_Powerbuy_Report_Thanakorn_YE'10" xfId="147" xr:uid="{00000000-0005-0000-0000-000092000000}"/>
    <cellStyle name="_FEB_Powerbuy_Report_Thanakorn_YE'10_Pear" xfId="148" xr:uid="{00000000-0005-0000-0000-000093000000}"/>
    <cellStyle name="_Feb_Supersport_InvesReport" xfId="149" xr:uid="{00000000-0005-0000-0000-000094000000}"/>
    <cellStyle name="_Feb_Supersport_InvesReport_AUG_SuperSports_Report" xfId="150" xr:uid="{00000000-0005-0000-0000-000095000000}"/>
    <cellStyle name="_Feb_Supersport_InvesReport_AUG_SuperSports_Report_Thanakorn_YE'10" xfId="151" xr:uid="{00000000-0005-0000-0000-000096000000}"/>
    <cellStyle name="_Feb_Supersport_InvesReport_Lead_TVOp'10_Pang" xfId="152" xr:uid="{00000000-0005-0000-0000-000097000000}"/>
    <cellStyle name="_Feb_Supersport_InvesReport_SEP_SuperSports_Report" xfId="153" xr:uid="{00000000-0005-0000-0000-000098000000}"/>
    <cellStyle name="_Feb_Supersport_InvesReport_SEP_SuperSports_Report_Lead_TVOp'10_Pang" xfId="154" xr:uid="{00000000-0005-0000-0000-000099000000}"/>
    <cellStyle name="_Feb_Supersport_InvesReport_SEP_SuperSports_Report_Thanakorn_YE'10" xfId="155" xr:uid="{00000000-0005-0000-0000-00009A000000}"/>
    <cellStyle name="_Feb_Supersport_InvesReport_SEP_SuperSports_Report_Thanakorn_YE'10_Pear" xfId="156" xr:uid="{00000000-0005-0000-0000-00009B000000}"/>
    <cellStyle name="_Feb_Supersport_InvesReport_Thanakorn_YE'10" xfId="157" xr:uid="{00000000-0005-0000-0000-00009C000000}"/>
    <cellStyle name="_Feb_Supersport_InvesReport_Thanakorn_YE'10_Pear" xfId="158" xr:uid="{00000000-0005-0000-0000-00009D000000}"/>
    <cellStyle name="_Final AR ratio-BCC" xfId="159" xr:uid="{00000000-0005-0000-0000-00009E000000}"/>
    <cellStyle name="_Final AR ratio-BCC 2" xfId="1712" xr:uid="{55FCBCA5-1E3C-4522-BE2E-5A2E515DA2E6}"/>
    <cellStyle name="_Fix assets" xfId="160" xr:uid="{00000000-0005-0000-0000-00009F000000}"/>
    <cellStyle name="_Fix assets 2" xfId="1713" xr:uid="{53915D48-C395-46A7-9BC3-4D19EEC45CDF}"/>
    <cellStyle name="_Fix assets_Lead_TVOp'10_Pang" xfId="161" xr:uid="{00000000-0005-0000-0000-0000A0000000}"/>
    <cellStyle name="_Fix assets_Lead_TVOp'10_Pang 2" xfId="1714" xr:uid="{BE2DCE62-B0C1-4F7A-A549-02A226E4D3F8}"/>
    <cellStyle name="_Fix assets_Thanakorn_YE'10" xfId="162" xr:uid="{00000000-0005-0000-0000-0000A1000000}"/>
    <cellStyle name="_Fix assets_Thanakorn_YE'10 2" xfId="1715" xr:uid="{877DDA90-5B72-40BB-8F2A-B45C0582F6FF}"/>
    <cellStyle name="_Fix assets_Thanakorn_YE'10_Pear" xfId="163" xr:uid="{00000000-0005-0000-0000-0000A2000000}"/>
    <cellStyle name="_Fix assets_Thanakorn_YE'10_Pear 2" xfId="1716" xr:uid="{F778CC98-081D-445B-B07C-4635E271920E}"/>
    <cellStyle name="_fixed asset" xfId="164" xr:uid="{00000000-0005-0000-0000-0000A3000000}"/>
    <cellStyle name="_fixed asset 2" xfId="1717" xr:uid="{3471B630-AFC9-489D-A223-66BC407CA460}"/>
    <cellStyle name="_Fixed Asset Working(Interim)" xfId="165" xr:uid="{00000000-0005-0000-0000-0000A4000000}"/>
    <cellStyle name="_Fixed Asset Working(Interim) 2" xfId="1718" xr:uid="{23E0B47C-C4C4-45A7-80E1-DDC01D4F7276}"/>
    <cellStyle name="_F-L YE" xfId="166" xr:uid="{00000000-0005-0000-0000-0000A5000000}"/>
    <cellStyle name="_form" xfId="167" xr:uid="{00000000-0005-0000-0000-0000A6000000}"/>
    <cellStyle name="_form_Thanakorn_YE'10" xfId="168" xr:uid="{00000000-0005-0000-0000-0000A7000000}"/>
    <cellStyle name="_G300_Updated" xfId="169" xr:uid="{00000000-0005-0000-0000-0000A8000000}"/>
    <cellStyle name="_GLS 31.12.06 from ve" xfId="170" xr:uid="{00000000-0005-0000-0000-0000A9000000}"/>
    <cellStyle name="_group TB-Roche" xfId="171" xr:uid="{00000000-0005-0000-0000-0000AA000000}"/>
    <cellStyle name="_group TB-Roche 2" xfId="1719" xr:uid="{033B7086-BD2C-4985-8E0C-1B2CA969C624}"/>
    <cellStyle name="_Guarantee-rental" xfId="172" xr:uid="{00000000-0005-0000-0000-0000AB000000}"/>
    <cellStyle name="_Guarantee-rental 2" xfId="1720" xr:uid="{BFAF8D51-CD93-4E9A-A069-6439091CCADC}"/>
    <cellStyle name="_Guarantee-rental_Thanakorn_YE'10" xfId="173" xr:uid="{00000000-0005-0000-0000-0000AC000000}"/>
    <cellStyle name="_Guarantee-rental_Thanakorn_YE'10 2" xfId="1721" xr:uid="{F781995A-2BD9-43C3-BBF4-6DD36C266604}"/>
    <cellStyle name="_H2 BALANCE" xfId="174" xr:uid="{00000000-0005-0000-0000-0000AD000000}"/>
    <cellStyle name="_Heading" xfId="175" xr:uid="{00000000-0005-0000-0000-0000AE000000}"/>
    <cellStyle name="_Highlight" xfId="176" xr:uid="{00000000-0005-0000-0000-0000AF000000}"/>
    <cellStyle name="_Highlight 2" xfId="1722" xr:uid="{74D46695-5FEA-463E-8DCE-E31A7696DB94}"/>
    <cellStyle name="_HW_ARR 12-09" xfId="177" xr:uid="{00000000-0005-0000-0000-0000B0000000}"/>
    <cellStyle name="_HW_ARR 12-09 2" xfId="1723" xr:uid="{D477947E-3E9B-49A1-8833-54229784B567}"/>
    <cellStyle name="_HW_ARR 12-09_Thanakorn_YE'10" xfId="178" xr:uid="{00000000-0005-0000-0000-0000B1000000}"/>
    <cellStyle name="_HW_ARR 12-09_Thanakorn_YE'10 2" xfId="1724" xr:uid="{5D1BCB1B-E5FF-4CD4-8A20-9071C51A2DA8}"/>
    <cellStyle name="_Hws-LEAD_Sub'09" xfId="179" xr:uid="{00000000-0005-0000-0000-0000B2000000}"/>
    <cellStyle name="_Hws-LEAD_Sub'09_Thanakorn_YE'10" xfId="180" xr:uid="{00000000-0005-0000-0000-0000B3000000}"/>
    <cellStyle name="_HWS-LEAD'09" xfId="181" xr:uid="{00000000-0005-0000-0000-0000B4000000}"/>
    <cellStyle name="_HWS-LEAD'09 2" xfId="1725" xr:uid="{E514CC61-C5D6-4BB3-A2E6-C63573573C23}"/>
    <cellStyle name="_HWS-LEAD'09_Lead_TVOp'10_Pang" xfId="182" xr:uid="{00000000-0005-0000-0000-0000B5000000}"/>
    <cellStyle name="_HWS-LEAD'09_Lead_TVOp'10_Pang 2" xfId="1726" xr:uid="{0182DAE3-8CA1-4768-A6F6-5D65E6A0AAE8}"/>
    <cellStyle name="_HWS-LEAD'09_Thanakorn_YE'10" xfId="183" xr:uid="{00000000-0005-0000-0000-0000B6000000}"/>
    <cellStyle name="_HWS-LEAD'09_Thanakorn_YE'10 2" xfId="1727" xr:uid="{8272AE9A-62B3-4CB4-8937-DE9EA8B6FD85}"/>
    <cellStyle name="_HWS-LEAD'09_Thanakorn_YE'10_Pear" xfId="184" xr:uid="{00000000-0005-0000-0000-0000B7000000}"/>
    <cellStyle name="_HWS-LEAD'09_Thanakorn_YE'10_Pear 2" xfId="1728" xr:uid="{917045E2-A7BF-4DAA-92FB-2C2B91C50A0D}"/>
    <cellStyle name="_Ind.xls" xfId="185" xr:uid="{00000000-0005-0000-0000-0000B8000000}"/>
    <cellStyle name="_insurance invent-sima" xfId="186" xr:uid="{00000000-0005-0000-0000-0000B9000000}"/>
    <cellStyle name="_insurance invent-sima 2" xfId="1729" xr:uid="{B6062C01-EA16-4AC8-AF6E-4F787F5437E9}"/>
    <cellStyle name="_Inventories 2009" xfId="187" xr:uid="{00000000-0005-0000-0000-0000BA000000}"/>
    <cellStyle name="_JAN_Supersport_InvesReport" xfId="188" xr:uid="{00000000-0005-0000-0000-0000BB000000}"/>
    <cellStyle name="_JAN_Supersport_InvesReport_AUG_SuperSports_Report" xfId="189" xr:uid="{00000000-0005-0000-0000-0000BC000000}"/>
    <cellStyle name="_JAN_Supersport_InvesReport_AUG_SuperSports_Report_Thanakorn_YE'10" xfId="190" xr:uid="{00000000-0005-0000-0000-0000BD000000}"/>
    <cellStyle name="_JAN_Supersport_InvesReport_Lead_TVOp'10_Pang" xfId="191" xr:uid="{00000000-0005-0000-0000-0000BE000000}"/>
    <cellStyle name="_JAN_Supersport_InvesReport_SEP_SuperSports_Report" xfId="192" xr:uid="{00000000-0005-0000-0000-0000BF000000}"/>
    <cellStyle name="_JAN_Supersport_InvesReport_SEP_SuperSports_Report_Lead_TVOp'10_Pang" xfId="193" xr:uid="{00000000-0005-0000-0000-0000C0000000}"/>
    <cellStyle name="_JAN_Supersport_InvesReport_SEP_SuperSports_Report_Thanakorn_YE'10" xfId="194" xr:uid="{00000000-0005-0000-0000-0000C1000000}"/>
    <cellStyle name="_JAN_Supersport_InvesReport_SEP_SuperSports_Report_Thanakorn_YE'10_Pear" xfId="195" xr:uid="{00000000-0005-0000-0000-0000C2000000}"/>
    <cellStyle name="_JAN_Supersport_InvesReport_Thanakorn_YE'10" xfId="196" xr:uid="{00000000-0005-0000-0000-0000C3000000}"/>
    <cellStyle name="_JAN_Supersport_InvesReport_Thanakorn_YE'10_Pear" xfId="197" xr:uid="{00000000-0005-0000-0000-0000C4000000}"/>
    <cellStyle name="_JUL_Homework_LPMonthly" xfId="198" xr:uid="{00000000-0005-0000-0000-0000C5000000}"/>
    <cellStyle name="_JUL_Homework_LPMonthly_Lead_TVOp'10_Pang" xfId="199" xr:uid="{00000000-0005-0000-0000-0000C6000000}"/>
    <cellStyle name="_JUL_Homework_LPMonthly_Thanakorn_YE'10" xfId="200" xr:uid="{00000000-0005-0000-0000-0000C7000000}"/>
    <cellStyle name="_JUL_Homework_LPMonthly_Thanakorn_YE'10_Pear" xfId="201" xr:uid="{00000000-0005-0000-0000-0000C8000000}"/>
    <cellStyle name="_JULY_Supersport_InvesReport" xfId="202" xr:uid="{00000000-0005-0000-0000-0000C9000000}"/>
    <cellStyle name="_JULY_Supersport_InvesReport_AUG_SuperSports_Report" xfId="203" xr:uid="{00000000-0005-0000-0000-0000CA000000}"/>
    <cellStyle name="_JULY_Supersport_InvesReport_AUG_SuperSports_Report_Thanakorn_YE'10" xfId="204" xr:uid="{00000000-0005-0000-0000-0000CB000000}"/>
    <cellStyle name="_JULY_Supersport_InvesReport_Lead_TVOp'10_Pang" xfId="205" xr:uid="{00000000-0005-0000-0000-0000CC000000}"/>
    <cellStyle name="_JULY_Supersport_InvesReport_SEP_SuperSports_Report" xfId="206" xr:uid="{00000000-0005-0000-0000-0000CD000000}"/>
    <cellStyle name="_JULY_Supersport_InvesReport_SEP_SuperSports_Report_Lead_TVOp'10_Pang" xfId="207" xr:uid="{00000000-0005-0000-0000-0000CE000000}"/>
    <cellStyle name="_JULY_Supersport_InvesReport_SEP_SuperSports_Report_Thanakorn_YE'10" xfId="208" xr:uid="{00000000-0005-0000-0000-0000CF000000}"/>
    <cellStyle name="_JULY_Supersport_InvesReport_SEP_SuperSports_Report_Thanakorn_YE'10_Pear" xfId="209" xr:uid="{00000000-0005-0000-0000-0000D0000000}"/>
    <cellStyle name="_JULY_Supersport_InvesReport_Thanakorn_YE'10" xfId="210" xr:uid="{00000000-0005-0000-0000-0000D1000000}"/>
    <cellStyle name="_JULY_Supersport_InvesReport_Thanakorn_YE'10_Pear" xfId="211" xr:uid="{00000000-0005-0000-0000-0000D2000000}"/>
    <cellStyle name="_JUNE_Supersport_InvesReport" xfId="212" xr:uid="{00000000-0005-0000-0000-0000D3000000}"/>
    <cellStyle name="_JUNE_Supersport_InvesReport_AUG_SuperSports_Report" xfId="213" xr:uid="{00000000-0005-0000-0000-0000D4000000}"/>
    <cellStyle name="_JUNE_Supersport_InvesReport_AUG_SuperSports_Report_Thanakorn_YE'10" xfId="214" xr:uid="{00000000-0005-0000-0000-0000D5000000}"/>
    <cellStyle name="_JUNE_Supersport_InvesReport_Lead_TVOp'10_Pang" xfId="215" xr:uid="{00000000-0005-0000-0000-0000D6000000}"/>
    <cellStyle name="_JUNE_Supersport_InvesReport_SEP_SuperSports_Report" xfId="216" xr:uid="{00000000-0005-0000-0000-0000D7000000}"/>
    <cellStyle name="_JUNE_Supersport_InvesReport_SEP_SuperSports_Report_Lead_TVOp'10_Pang" xfId="217" xr:uid="{00000000-0005-0000-0000-0000D8000000}"/>
    <cellStyle name="_JUNE_Supersport_InvesReport_SEP_SuperSports_Report_Thanakorn_YE'10" xfId="218" xr:uid="{00000000-0005-0000-0000-0000D9000000}"/>
    <cellStyle name="_JUNE_Supersport_InvesReport_SEP_SuperSports_Report_Thanakorn_YE'10_Pear" xfId="219" xr:uid="{00000000-0005-0000-0000-0000DA000000}"/>
    <cellStyle name="_JUNE_Supersport_InvesReport_Thanakorn_YE'10" xfId="220" xr:uid="{00000000-0005-0000-0000-0000DB000000}"/>
    <cellStyle name="_JUNE_Supersport_InvesReport_Thanakorn_YE'10_Pear" xfId="221" xr:uid="{00000000-0005-0000-0000-0000DC000000}"/>
    <cellStyle name="_K - Inventories (Supporting Schedules)" xfId="222" xr:uid="{00000000-0005-0000-0000-0000DD000000}"/>
    <cellStyle name="_K3" xfId="223" xr:uid="{00000000-0005-0000-0000-0000DE000000}"/>
    <cellStyle name="_Kluber interim by Nat" xfId="224" xr:uid="{00000000-0005-0000-0000-0000DF000000}"/>
    <cellStyle name="_Kluber interim by Nat_Thanakorn_YE'10" xfId="225" xr:uid="{00000000-0005-0000-0000-0000E0000000}"/>
    <cellStyle name="_KSP-expenditure_2" xfId="226" xr:uid="{00000000-0005-0000-0000-0000E1000000}"/>
    <cellStyle name="_KSP-expenditure_2_Thanakorn_YE'10" xfId="227" xr:uid="{00000000-0005-0000-0000-0000E2000000}"/>
    <cellStyle name="_L300_SIIX" xfId="228" xr:uid="{00000000-0005-0000-0000-0000E3000000}"/>
    <cellStyle name="_L301.1" xfId="229" xr:uid="{00000000-0005-0000-0000-0000E4000000}"/>
    <cellStyle name="_L301.1_Thanakorn_YE'10" xfId="230" xr:uid="{00000000-0005-0000-0000-0000E5000000}"/>
    <cellStyle name="_L-AR,Sale" xfId="231" xr:uid="{00000000-0005-0000-0000-0000E6000000}"/>
    <cellStyle name="_L-AR,Sale 2" xfId="1730" xr:uid="{3AD32F31-7681-45B6-9D80-492C9F1F05E8}"/>
    <cellStyle name="_Lead OG-Q3'10 (19-10-10)" xfId="232" xr:uid="{00000000-0005-0000-0000-0000E7000000}"/>
    <cellStyle name="_Lead OG-Q3'10 (19-10-10)_Thanakorn_YE'10" xfId="233" xr:uid="{00000000-0005-0000-0000-0000E8000000}"/>
    <cellStyle name="_Lead Seiko" xfId="234" xr:uid="{00000000-0005-0000-0000-0000E9000000}"/>
    <cellStyle name="_Lead Seiko 2" xfId="1731" xr:uid="{DE0F6DB4-1D88-4A69-8AB7-FA0234795BD8}"/>
    <cellStyle name="_Lead_update_Hws08_021909" xfId="235" xr:uid="{00000000-0005-0000-0000-0000EA000000}"/>
    <cellStyle name="_Lead_update_Hws08_021909 2" xfId="1732" xr:uid="{01BBA70A-A988-468F-B05F-D4890A5C33FA}"/>
    <cellStyle name="_Lead_update_Hws08_021909_Lead_TVOp'10_Pang" xfId="236" xr:uid="{00000000-0005-0000-0000-0000EB000000}"/>
    <cellStyle name="_Lead_update_Hws08_021909_Lead_TVOp'10_Pang 2" xfId="1733" xr:uid="{395C3E0E-5DBB-4410-9FCC-D85C1C4347C5}"/>
    <cellStyle name="_Lead_update_Hws08_021909_Thanakorn_YE'10" xfId="237" xr:uid="{00000000-0005-0000-0000-0000EC000000}"/>
    <cellStyle name="_Lead_update_Hws08_021909_Thanakorn_YE'10 2" xfId="1734" xr:uid="{9B34081D-25F4-4ADD-A4D4-53AAB857FA90}"/>
    <cellStyle name="_Lead_update_Hws08_021909_Thanakorn_YE'10_Pear" xfId="238" xr:uid="{00000000-0005-0000-0000-0000ED000000}"/>
    <cellStyle name="_Lead_update_Hws08_021909_Thanakorn_YE'10_Pear 2" xfId="1735" xr:uid="{ECBFB877-334C-47B8-A1E9-F254294C4BB4}"/>
    <cellStyle name="_Lead_update_Hws08_030609" xfId="239" xr:uid="{00000000-0005-0000-0000-0000EE000000}"/>
    <cellStyle name="_Lead_update_Hws08_030609 2" xfId="1736" xr:uid="{0B3B5DB3-2BFE-4B29-BE63-26D39AD107E2}"/>
    <cellStyle name="_Lead_update_Hws08_030609_Lead_TVOp'10_Pang" xfId="240" xr:uid="{00000000-0005-0000-0000-0000EF000000}"/>
    <cellStyle name="_Lead_update_Hws08_030609_Lead_TVOp'10_Pang 2" xfId="1737" xr:uid="{B72DE038-558E-4872-8EED-999295566DB9}"/>
    <cellStyle name="_Lead_update_Hws08_030609_Thanakorn_YE'10" xfId="241" xr:uid="{00000000-0005-0000-0000-0000F0000000}"/>
    <cellStyle name="_Lead_update_Hws08_030609_Thanakorn_YE'10 2" xfId="1738" xr:uid="{CDA2CEA5-7324-4AA3-893E-DCED2D12243A}"/>
    <cellStyle name="_Lead_update_Hws08_030609_Thanakorn_YE'10_Pear" xfId="242" xr:uid="{00000000-0005-0000-0000-0000F1000000}"/>
    <cellStyle name="_Lead_update_Hws08_030609_Thanakorn_YE'10_Pear 2" xfId="1739" xr:uid="{2740B2AA-B31D-44EA-9BCA-9F1DD3D46140}"/>
    <cellStyle name="_Lead_update_Hws08_030909_Sub" xfId="243" xr:uid="{00000000-0005-0000-0000-0000F2000000}"/>
    <cellStyle name="_Lead_update_Hws08_030909_Sub_Thanakorn_YE'10" xfId="244" xr:uid="{00000000-0005-0000-0000-0000F3000000}"/>
    <cellStyle name="_Lead_update_Hws08_031709_Sub" xfId="245" xr:uid="{00000000-0005-0000-0000-0000F4000000}"/>
    <cellStyle name="_Lead_update_Hws08_031709_Sub_Thanakorn_YE'10" xfId="246" xr:uid="{00000000-0005-0000-0000-0000F5000000}"/>
    <cellStyle name="_Lead_update_Hws08_031909_Sub" xfId="247" xr:uid="{00000000-0005-0000-0000-0000F6000000}"/>
    <cellStyle name="_Lead_update_Hws08_031909_Sub_Thanakorn_YE'10" xfId="248" xr:uid="{00000000-0005-0000-0000-0000F7000000}"/>
    <cellStyle name="_Lead_update_Hws2009_112409" xfId="249" xr:uid="{00000000-0005-0000-0000-0000F8000000}"/>
    <cellStyle name="_Lead_update_Hws2009_112409 2" xfId="1740" xr:uid="{1B754214-EBE4-4F98-8D32-DD1B29AD96FB}"/>
    <cellStyle name="_Lead_update_Hws2009_112409_Lead_TVOp'10_Pang" xfId="250" xr:uid="{00000000-0005-0000-0000-0000F9000000}"/>
    <cellStyle name="_Lead_update_Hws2009_112409_Lead_TVOp'10_Pang 2" xfId="1741" xr:uid="{39A9419E-4945-400F-9E12-A9A0B6B3063E}"/>
    <cellStyle name="_Lead_update_Hws2009_112409_Thanakorn_YE'10" xfId="251" xr:uid="{00000000-0005-0000-0000-0000FA000000}"/>
    <cellStyle name="_Lead_update_Hws2009_112409_Thanakorn_YE'10 2" xfId="1742" xr:uid="{956878A3-7A7A-401A-930E-183402594593}"/>
    <cellStyle name="_Lead_update_Hws2009_112409_Thanakorn_YE'10_Pear" xfId="252" xr:uid="{00000000-0005-0000-0000-0000FB000000}"/>
    <cellStyle name="_Lead_update_Hws2009_112409_Thanakorn_YE'10_Pear 2" xfId="1743" xr:uid="{5317F885-DD3B-49E2-A198-D839208223DA}"/>
    <cellStyle name="_Lead_update_ODP08" xfId="253" xr:uid="{00000000-0005-0000-0000-0000FC000000}"/>
    <cellStyle name="_Lead_update_ODP08 2" xfId="1744" xr:uid="{64F845B2-686A-40B1-8890-15EE01D4F1CD}"/>
    <cellStyle name="_Lead_update_ODP08_Lead_TVOp'10_Pang" xfId="254" xr:uid="{00000000-0005-0000-0000-0000FD000000}"/>
    <cellStyle name="_Lead_update_ODP08_Lead_TVOp'10_Pang 2" xfId="1745" xr:uid="{8F4AAF2F-60B4-4771-BB70-08C972680C4B}"/>
    <cellStyle name="_Lead_update_ODP08_Thanakorn_YE'10" xfId="255" xr:uid="{00000000-0005-0000-0000-0000FE000000}"/>
    <cellStyle name="_Lead_update_ODP08_Thanakorn_YE'10 2" xfId="1746" xr:uid="{BC9CA1AF-D645-4CE1-9492-3B03C0468057}"/>
    <cellStyle name="_Lead_update_ODP08_Thanakorn_YE'10_Pear" xfId="256" xr:uid="{00000000-0005-0000-0000-0000FF000000}"/>
    <cellStyle name="_Lead_update_ODP08_Thanakorn_YE'10_Pear 2" xfId="1747" xr:uid="{AEB8FD44-9681-4E72-9F21-2390119AA001}"/>
    <cellStyle name="_Lead_update_ODP2009_113009" xfId="257" xr:uid="{00000000-0005-0000-0000-000000010000}"/>
    <cellStyle name="_Lead_update_ODP2009_113009 2" xfId="1748" xr:uid="{58B867F6-79BF-429A-9DC3-FB9D84212078}"/>
    <cellStyle name="_Lead_update_ODP2009_113009_Lead_TVOp'10_Pang" xfId="258" xr:uid="{00000000-0005-0000-0000-000001010000}"/>
    <cellStyle name="_Lead_update_ODP2009_113009_Lead_TVOp'10_Pang 2" xfId="1749" xr:uid="{FFE1A9D9-49A9-4C3C-8A1C-3EB2EDED6ECB}"/>
    <cellStyle name="_Lead_update_ODP2009_113009_Thanakorn_YE'10" xfId="259" xr:uid="{00000000-0005-0000-0000-000002010000}"/>
    <cellStyle name="_Lead_update_ODP2009_113009_Thanakorn_YE'10 2" xfId="1750" xr:uid="{8B28A3A2-03DD-49DB-AF8F-208123BF4991}"/>
    <cellStyle name="_Lead_update_ODP2009_113009_Thanakorn_YE'10_Pear" xfId="260" xr:uid="{00000000-0005-0000-0000-000003010000}"/>
    <cellStyle name="_Lead_update_ODP2009_113009_Thanakorn_YE'10_Pear 2" xfId="1751" xr:uid="{E3C7DE77-7A49-49D6-A8E9-189064932251}"/>
    <cellStyle name="_LeadSchedule PB_09_1" xfId="261" xr:uid="{00000000-0005-0000-0000-000004010000}"/>
    <cellStyle name="_leadsheets-j" xfId="262" xr:uid="{00000000-0005-0000-0000-000005010000}"/>
    <cellStyle name="_leadsheets-j 2" xfId="1752" xr:uid="{C01C0023-137A-4B86-BD44-57E44564208C}"/>
    <cellStyle name="_leadsheets-j_Thanakorn_YE'10" xfId="263" xr:uid="{00000000-0005-0000-0000-000006010000}"/>
    <cellStyle name="_leadsheets-j_Thanakorn_YE'10 2" xfId="1753" xr:uid="{19AAAB67-4D20-4A44-9C7D-5B53ECA3A26C}"/>
    <cellStyle name="_leadsheets-K" xfId="264" xr:uid="{00000000-0005-0000-0000-000007010000}"/>
    <cellStyle name="_leadsheets-K 2" xfId="1754" xr:uid="{8956C04A-B6AE-4C00-A928-77DB7606A5E9}"/>
    <cellStyle name="_leadsheets-K_Thanakorn_YE'10" xfId="265" xr:uid="{00000000-0005-0000-0000-000008010000}"/>
    <cellStyle name="_leadsheets-K_Thanakorn_YE'10 2" xfId="1755" xr:uid="{4428A8C4-37CA-4E90-A3CE-499697879BD4}"/>
    <cellStyle name="_leadsheets-L" xfId="266" xr:uid="{00000000-0005-0000-0000-000009010000}"/>
    <cellStyle name="_leadsheets-N" xfId="267" xr:uid="{00000000-0005-0000-0000-00000A010000}"/>
    <cellStyle name="_leadsheets-N 2" xfId="1756" xr:uid="{DCB03957-0B90-41AA-823B-24D52725A295}"/>
    <cellStyle name="_leadsheets-N_Thanakorn_YE'10" xfId="268" xr:uid="{00000000-0005-0000-0000-00000B010000}"/>
    <cellStyle name="_leadsheets-N_Thanakorn_YE'10 2" xfId="1757" xr:uid="{9C5CBA16-9992-4C25-9A9D-8B5C7E13B400}"/>
    <cellStyle name="_leadsheets-P" xfId="269" xr:uid="{00000000-0005-0000-0000-00000C010000}"/>
    <cellStyle name="_leadsheets-Y" xfId="270" xr:uid="{00000000-0005-0000-0000-00000D010000}"/>
    <cellStyle name="_Loan" xfId="271" xr:uid="{00000000-0005-0000-0000-00000E010000}"/>
    <cellStyle name="_Loan 2" xfId="1758" xr:uid="{8EB84FE2-CEA6-4E80-B768-88E548D78628}"/>
    <cellStyle name="_LTX-DEC05" xfId="272" xr:uid="{00000000-0005-0000-0000-00000F010000}"/>
    <cellStyle name="_MAR_Homework_LPreport" xfId="273" xr:uid="{00000000-0005-0000-0000-000010010000}"/>
    <cellStyle name="_MAR_Homework_LPreport_Thanakorn_YE'10" xfId="274" xr:uid="{00000000-0005-0000-0000-000011010000}"/>
    <cellStyle name="_MAR_Supersport_InvesReport" xfId="275" xr:uid="{00000000-0005-0000-0000-000012010000}"/>
    <cellStyle name="_MAR_Supersport_InvesReport_AUG_SuperSports_Report" xfId="276" xr:uid="{00000000-0005-0000-0000-000013010000}"/>
    <cellStyle name="_MAR_Supersport_InvesReport_AUG_SuperSports_Report_Thanakorn_YE'10" xfId="277" xr:uid="{00000000-0005-0000-0000-000014010000}"/>
    <cellStyle name="_MAR_Supersport_InvesReport_Lead_TVOp'10_Pang" xfId="278" xr:uid="{00000000-0005-0000-0000-000015010000}"/>
    <cellStyle name="_MAR_Supersport_InvesReport_SEP_SuperSports_Report" xfId="279" xr:uid="{00000000-0005-0000-0000-000016010000}"/>
    <cellStyle name="_MAR_Supersport_InvesReport_SEP_SuperSports_Report_Lead_TVOp'10_Pang" xfId="280" xr:uid="{00000000-0005-0000-0000-000017010000}"/>
    <cellStyle name="_MAR_Supersport_InvesReport_SEP_SuperSports_Report_Thanakorn_YE'10" xfId="281" xr:uid="{00000000-0005-0000-0000-000018010000}"/>
    <cellStyle name="_MAR_Supersport_InvesReport_SEP_SuperSports_Report_Thanakorn_YE'10_Pear" xfId="282" xr:uid="{00000000-0005-0000-0000-000019010000}"/>
    <cellStyle name="_MAR_Supersport_InvesReport_Thanakorn_YE'10" xfId="283" xr:uid="{00000000-0005-0000-0000-00001A010000}"/>
    <cellStyle name="_MAR_Supersport_InvesReport_Thanakorn_YE'10_Pear" xfId="284" xr:uid="{00000000-0005-0000-0000-00001B010000}"/>
    <cellStyle name="_MATAQ2'05" xfId="285" xr:uid="{00000000-0005-0000-0000-00001C010000}"/>
    <cellStyle name="_MATAQ2'05 2" xfId="1759" xr:uid="{2A5775ED-9746-4BCB-9F7F-2BC6DF18CFA3}"/>
    <cellStyle name="_MAY_Supersport_InvesReport" xfId="286" xr:uid="{00000000-0005-0000-0000-00001D010000}"/>
    <cellStyle name="_MAY_Supersport_InvesReport_AUG_SuperSports_Report" xfId="287" xr:uid="{00000000-0005-0000-0000-00001E010000}"/>
    <cellStyle name="_MAY_Supersport_InvesReport_AUG_SuperSports_Report_Thanakorn_YE'10" xfId="288" xr:uid="{00000000-0005-0000-0000-00001F010000}"/>
    <cellStyle name="_MAY_Supersport_InvesReport_Lead_TVOp'10_Pang" xfId="289" xr:uid="{00000000-0005-0000-0000-000020010000}"/>
    <cellStyle name="_MAY_Supersport_InvesReport_SEP_SuperSports_Report" xfId="290" xr:uid="{00000000-0005-0000-0000-000021010000}"/>
    <cellStyle name="_MAY_Supersport_InvesReport_SEP_SuperSports_Report_Lead_TVOp'10_Pang" xfId="291" xr:uid="{00000000-0005-0000-0000-000022010000}"/>
    <cellStyle name="_MAY_Supersport_InvesReport_SEP_SuperSports_Report_Thanakorn_YE'10" xfId="292" xr:uid="{00000000-0005-0000-0000-000023010000}"/>
    <cellStyle name="_MAY_Supersport_InvesReport_SEP_SuperSports_Report_Thanakorn_YE'10_Pear" xfId="293" xr:uid="{00000000-0005-0000-0000-000024010000}"/>
    <cellStyle name="_MAY_Supersport_InvesReport_Thanakorn_YE'10" xfId="294" xr:uid="{00000000-0005-0000-0000-000025010000}"/>
    <cellStyle name="_MAY_Supersport_InvesReport_Thanakorn_YE'10_Pear" xfId="295" xr:uid="{00000000-0005-0000-0000-000026010000}"/>
    <cellStyle name="_Movement AR" xfId="296" xr:uid="{00000000-0005-0000-0000-000027010000}"/>
    <cellStyle name="_Movement AR 2" xfId="1761" xr:uid="{85F4CBD4-19C4-4DE5-8E2E-8ABD1BE2C3FC}"/>
    <cellStyle name="_Movement AR_Lead_TVOp'10_Pang" xfId="297" xr:uid="{00000000-0005-0000-0000-000028010000}"/>
    <cellStyle name="_Movement AR_Lead_TVOp'10_Pang 2" xfId="1762" xr:uid="{EF39CC3B-CE93-4F6A-B59E-E6E59BB26867}"/>
    <cellStyle name="_Movement AR_Thanakorn_YE'10" xfId="298" xr:uid="{00000000-0005-0000-0000-000029010000}"/>
    <cellStyle name="_Movement AR_Thanakorn_YE'10 2" xfId="1763" xr:uid="{96B48C7B-A22D-486F-BE73-7CE7E9529070}"/>
    <cellStyle name="_Movement AR_Thanakorn_YE'10_Pear" xfId="299" xr:uid="{00000000-0005-0000-0000-00002A010000}"/>
    <cellStyle name="_Movement AR_Thanakorn_YE'10_Pear 2" xfId="1764" xr:uid="{2D85EA64-8842-48CC-A87B-5E042C9987F9}"/>
    <cellStyle name="_Movement PPE+vouch addition YE'09" xfId="300" xr:uid="{00000000-0005-0000-0000-00002B010000}"/>
    <cellStyle name="_Multiple" xfId="301" xr:uid="{00000000-0005-0000-0000-00002C010000}"/>
    <cellStyle name="_Multiple 2" xfId="1765" xr:uid="{F347438C-EB1E-467A-AD6F-FB1DFA0F6D72}"/>
    <cellStyle name="_Multiple_Cheque On Hand" xfId="302" xr:uid="{00000000-0005-0000-0000-00002D010000}"/>
    <cellStyle name="_Multiple_Cheque On Hand 2" xfId="1766" xr:uid="{5BE3D4F4-6811-40AB-AB19-19BE4502F136}"/>
    <cellStyle name="_MultipleSpace" xfId="303" xr:uid="{00000000-0005-0000-0000-00002E010000}"/>
    <cellStyle name="_MultipleSpace 2" xfId="1767" xr:uid="{B153AD9F-23BE-4839-989F-FD03243484AC}"/>
    <cellStyle name="_MultipleSpace_Cheque On Hand" xfId="304" xr:uid="{00000000-0005-0000-0000-00002F010000}"/>
    <cellStyle name="_MultipleSpace_Cheque On Hand 2" xfId="1768" xr:uid="{33024062-E16F-4F19-AAE8-C5AE2F465FCA}"/>
    <cellStyle name="_N" xfId="305" xr:uid="{00000000-0005-0000-0000-000030010000}"/>
    <cellStyle name="_N_Thanakorn_YE'10" xfId="306" xr:uid="{00000000-0005-0000-0000-000031010000}"/>
    <cellStyle name="_New Monthly Report 2007" xfId="307" xr:uid="{00000000-0005-0000-0000-000032010000}"/>
    <cellStyle name="_NI_12.31.05_WP_YIM" xfId="308" xr:uid="{00000000-0005-0000-0000-000033010000}"/>
    <cellStyle name="_Niles_31Mar09_270409.2" xfId="309" xr:uid="{00000000-0005-0000-0000-000034010000}"/>
    <cellStyle name="_NOV_HW_Audit _Scores" xfId="310" xr:uid="{00000000-0005-0000-0000-000035010000}"/>
    <cellStyle name="_NOV_HW_Audit _Scores_Lead_TVOp'10_Pang" xfId="311" xr:uid="{00000000-0005-0000-0000-000036010000}"/>
    <cellStyle name="_NOV_HW_Audit _Scores_MAR_Homework_LPreport" xfId="312" xr:uid="{00000000-0005-0000-0000-000037010000}"/>
    <cellStyle name="_NOV_HW_Audit _Scores_MAR_Homework_LPreport_Lead_TVOp'10_Pang" xfId="313" xr:uid="{00000000-0005-0000-0000-000038010000}"/>
    <cellStyle name="_NOV_HW_Audit _Scores_MAR_Homework_LPreport_Thanakorn_YE'10" xfId="314" xr:uid="{00000000-0005-0000-0000-000039010000}"/>
    <cellStyle name="_NOV_HW_Audit _Scores_MAR_Homework_LPreport_Thanakorn_YE'10_Pear" xfId="315" xr:uid="{00000000-0005-0000-0000-00003A010000}"/>
    <cellStyle name="_NOV_HW_Audit _Scores_NOV_SuperSports_Report" xfId="316" xr:uid="{00000000-0005-0000-0000-00003B010000}"/>
    <cellStyle name="_NOV_HW_Audit _Scores_NOV_SuperSports_Report_Lead_TVOp'10_Pang" xfId="317" xr:uid="{00000000-0005-0000-0000-00003C010000}"/>
    <cellStyle name="_NOV_HW_Audit _Scores_NOV_SuperSports_Report_Thanakorn_YE'10" xfId="318" xr:uid="{00000000-0005-0000-0000-00003D010000}"/>
    <cellStyle name="_NOV_HW_Audit _Scores_NOV_SuperSports_Report_Thanakorn_YE'10_Pear" xfId="319" xr:uid="{00000000-0005-0000-0000-00003E010000}"/>
    <cellStyle name="_NOV_HW_Audit _Scores_OCT_SuperSports_Report" xfId="320" xr:uid="{00000000-0005-0000-0000-00003F010000}"/>
    <cellStyle name="_NOV_HW_Audit _Scores_OCT_SuperSports_Report_Lead_TVOp'10_Pang" xfId="321" xr:uid="{00000000-0005-0000-0000-000040010000}"/>
    <cellStyle name="_NOV_HW_Audit _Scores_OCT_SuperSports_Report_Thanakorn_YE'10" xfId="322" xr:uid="{00000000-0005-0000-0000-000041010000}"/>
    <cellStyle name="_NOV_HW_Audit _Scores_OCT_SuperSports_Report_Thanakorn_YE'10_Pear" xfId="323" xr:uid="{00000000-0005-0000-0000-000042010000}"/>
    <cellStyle name="_NOV_HW_Audit _Scores_Thanakorn_YE'10" xfId="324" xr:uid="{00000000-0005-0000-0000-000043010000}"/>
    <cellStyle name="_NOV_HW_Audit _Scores_Thanakorn_YE'10_Pear" xfId="325" xr:uid="{00000000-0005-0000-0000-000044010000}"/>
    <cellStyle name="_Nov_Supersport_InvesReport" xfId="326" xr:uid="{00000000-0005-0000-0000-000045010000}"/>
    <cellStyle name="_Nov_Supersport_InvesReport_AUG_SuperSports_Report" xfId="327" xr:uid="{00000000-0005-0000-0000-000046010000}"/>
    <cellStyle name="_Nov_Supersport_InvesReport_AUG_SuperSports_Report_Thanakorn_YE'10" xfId="328" xr:uid="{00000000-0005-0000-0000-000047010000}"/>
    <cellStyle name="_Nov_Supersport_InvesReport_Lead_TVOp'10_Pang" xfId="329" xr:uid="{00000000-0005-0000-0000-000048010000}"/>
    <cellStyle name="_Nov_Supersport_InvesReport_SEP_SuperSports_Report" xfId="330" xr:uid="{00000000-0005-0000-0000-000049010000}"/>
    <cellStyle name="_Nov_Supersport_InvesReport_SEP_SuperSports_Report_Lead_TVOp'10_Pang" xfId="331" xr:uid="{00000000-0005-0000-0000-00004A010000}"/>
    <cellStyle name="_Nov_Supersport_InvesReport_SEP_SuperSports_Report_Thanakorn_YE'10" xfId="332" xr:uid="{00000000-0005-0000-0000-00004B010000}"/>
    <cellStyle name="_Nov_Supersport_InvesReport_SEP_SuperSports_Report_Thanakorn_YE'10_Pear" xfId="333" xr:uid="{00000000-0005-0000-0000-00004C010000}"/>
    <cellStyle name="_Nov_Supersport_InvesReport_Thanakorn_YE'10" xfId="334" xr:uid="{00000000-0005-0000-0000-00004D010000}"/>
    <cellStyle name="_Nov_Supersport_InvesReport_Thanakorn_YE'10_Pear" xfId="335" xr:uid="{00000000-0005-0000-0000-00004E010000}"/>
    <cellStyle name="_O_Loan-Sample substantive work papers" xfId="336" xr:uid="{00000000-0005-0000-0000-00004F010000}"/>
    <cellStyle name="_O_Loan-Sample substantive work papers 2" xfId="1769" xr:uid="{0B95B78A-2E23-4827-9434-DFF2896ADAA4}"/>
    <cellStyle name="_O_Loan-Sample substantive work papers_Thanakorn_YE'10" xfId="337" xr:uid="{00000000-0005-0000-0000-000050010000}"/>
    <cellStyle name="_O_Loan-Sample substantive work papers_Thanakorn_YE'10 2" xfId="1770" xr:uid="{416FFC49-0343-419F-BE01-4BDF03D78625}"/>
    <cellStyle name="_OCT_SuperSports_Report" xfId="338" xr:uid="{00000000-0005-0000-0000-000051010000}"/>
    <cellStyle name="_OCT_SuperSports_Report_AUG_SuperSports_Report" xfId="339" xr:uid="{00000000-0005-0000-0000-000052010000}"/>
    <cellStyle name="_OCT_SuperSports_Report_AUG_SuperSports_Report_Thanakorn_YE'10" xfId="340" xr:uid="{00000000-0005-0000-0000-000053010000}"/>
    <cellStyle name="_OCT_SuperSports_Report_Lead_TVOp'10_Pang" xfId="341" xr:uid="{00000000-0005-0000-0000-000054010000}"/>
    <cellStyle name="_OCT_SuperSports_Report_SEP_SuperSports_Report" xfId="342" xr:uid="{00000000-0005-0000-0000-000055010000}"/>
    <cellStyle name="_OCT_SuperSports_Report_SEP_SuperSports_Report_Lead_TVOp'10_Pang" xfId="343" xr:uid="{00000000-0005-0000-0000-000056010000}"/>
    <cellStyle name="_OCT_SuperSports_Report_SEP_SuperSports_Report_Thanakorn_YE'10" xfId="344" xr:uid="{00000000-0005-0000-0000-000057010000}"/>
    <cellStyle name="_OCT_SuperSports_Report_SEP_SuperSports_Report_Thanakorn_YE'10_Pear" xfId="345" xr:uid="{00000000-0005-0000-0000-000058010000}"/>
    <cellStyle name="_OCT_SuperSports_Report_Thanakorn_YE'10" xfId="346" xr:uid="{00000000-0005-0000-0000-000059010000}"/>
    <cellStyle name="_OCT_SuperSports_Report_Thanakorn_YE'10_Pear" xfId="347" xr:uid="{00000000-0005-0000-0000-00005A010000}"/>
    <cellStyle name="_ODP-ค้างรับ 10-09" xfId="348" xr:uid="{00000000-0005-0000-0000-00005B010000}"/>
    <cellStyle name="_ODP-ค้างรับ 10-09 2" xfId="1771" xr:uid="{FFACEF62-2958-4FE0-B4E2-6C2462846E14}"/>
    <cellStyle name="_ODP-ค้างรับ 10-09_Thanakorn_YE'10" xfId="349" xr:uid="{00000000-0005-0000-0000-00005C010000}"/>
    <cellStyle name="_ODP-ค้างรับ 10-09_Thanakorn_YE'10 2" xfId="1772" xr:uid="{2401CD24-2EC7-477A-9028-89C3CF6D07B0}"/>
    <cellStyle name="_PBC" xfId="350" xr:uid="{00000000-0005-0000-0000-00005D010000}"/>
    <cellStyle name="_PBC 2" xfId="1773" xr:uid="{62E3EA62-086E-40D9-97F9-A917985007EE}"/>
    <cellStyle name="_PBC Done" xfId="351" xr:uid="{00000000-0005-0000-0000-00005E010000}"/>
    <cellStyle name="_PBC_Thanakorn_YE'10" xfId="352" xr:uid="{00000000-0005-0000-0000-00005F010000}"/>
    <cellStyle name="_PBC_Thanakorn_YE'10 2" xfId="1774" xr:uid="{EB041E00-DB03-4F64-BE56-150EB999D8DF}"/>
    <cellStyle name="_PBC-ICE_Updated 29Aug08" xfId="353" xr:uid="{00000000-0005-0000-0000-000060010000}"/>
    <cellStyle name="_PBC-ICE_Updated 29Aug08 2" xfId="1775" xr:uid="{99D7D48D-976A-4870-9011-8FB5026B25E0}"/>
    <cellStyle name="_PBC-ICE_Updated 29Aug08_Thanakorn_YE'10" xfId="354" xr:uid="{00000000-0005-0000-0000-000061010000}"/>
    <cellStyle name="_PBC-ICE_Updated 29Aug08_Thanakorn_YE'10 2" xfId="1776" xr:uid="{AF767C14-CD10-4990-8B6D-6C3E38CE2FEC}"/>
    <cellStyle name="_PCC_Q2'05" xfId="355" xr:uid="{00000000-0005-0000-0000-000062010000}"/>
    <cellStyle name="_PCC_Q'3 05-Tal" xfId="356" xr:uid="{00000000-0005-0000-0000-000063010000}"/>
    <cellStyle name="_PCC_Q'3 05-Tal 2" xfId="1777" xr:uid="{2AC7D575-DB54-4E0A-A6B0-59438B223AF1}"/>
    <cellStyle name="_PCC-Tal" xfId="357" xr:uid="{00000000-0005-0000-0000-000064010000}"/>
    <cellStyle name="_PCC-Tal 2" xfId="1778" xr:uid="{F5247E70-AA0A-4AA4-A8CD-E281E5737496}"/>
    <cellStyle name="_PERSONAL" xfId="358" xr:uid="{00000000-0005-0000-0000-000065010000}"/>
    <cellStyle name="_PERSONAL_(ODP) 113-20-000 (46180)_  1209 (Allowance for Doubtful Bad Debt)" xfId="359" xr:uid="{00000000-0005-0000-0000-000066010000}"/>
    <cellStyle name="_PERSONAL_1" xfId="360" xr:uid="{00000000-0005-0000-0000-000067010000}"/>
    <cellStyle name="_PERSONAL_Thanakorn_YE'10" xfId="361" xr:uid="{00000000-0005-0000-0000-000068010000}"/>
    <cellStyle name="_Predictive interest exp._Thaipat" xfId="362" xr:uid="{00000000-0005-0000-0000-000069010000}"/>
    <cellStyle name="_Predictive interest exp._Thaipat 2" xfId="1779" xr:uid="{02F3A20F-5E3A-4E1D-A3B0-9AC2614EE8A9}"/>
    <cellStyle name="_Predictive interest exp._Thaipat_Lead_TVOp'10_Pang" xfId="363" xr:uid="{00000000-0005-0000-0000-00006A010000}"/>
    <cellStyle name="_Predictive interest exp._Thaipat_Lead_TVOp'10_Pang 2" xfId="1780" xr:uid="{BBE0D360-9F4B-4073-A3F2-11B72683A077}"/>
    <cellStyle name="_Predictive interest exp._Thaipat_Thanakorn_YE'10" xfId="364" xr:uid="{00000000-0005-0000-0000-00006B010000}"/>
    <cellStyle name="_Predictive interest exp._Thaipat_Thanakorn_YE'10 2" xfId="1781" xr:uid="{BA77F3AE-F383-4B70-A5B2-1921A2F6854F}"/>
    <cellStyle name="_Predictive interest exp._Thaipat_Thanakorn_YE'10_Pear" xfId="365" xr:uid="{00000000-0005-0000-0000-00006C010000}"/>
    <cellStyle name="_Predictive interest exp._Thaipat_Thanakorn_YE'10_Pear 2" xfId="1782" xr:uid="{67717D2E-419F-4EE5-997A-1762E24E51D0}"/>
    <cellStyle name="_Profit and Loss for Fon from p'um" xfId="366" xr:uid="{00000000-0005-0000-0000-00006D010000}"/>
    <cellStyle name="_Profit and Loss for Fon from p'um 2" xfId="1783" xr:uid="{B2D74110-4DDE-42E4-9444-73D3EC315DD8}"/>
    <cellStyle name="_prorate sampling plan BCC" xfId="367" xr:uid="{00000000-0005-0000-0000-00006E010000}"/>
    <cellStyle name="_Q" xfId="368" xr:uid="{00000000-0005-0000-0000-00006F010000}"/>
    <cellStyle name="_Q_Loan-Sample substantive work papers" xfId="369" xr:uid="{00000000-0005-0000-0000-000070010000}"/>
    <cellStyle name="_Q_Loan-Sample substantive work papers 2" xfId="1784" xr:uid="{FDC19B6F-3D94-46C2-AE40-617648B4899A}"/>
    <cellStyle name="_Q_Loan-Sample substantive work papers_Thanakorn_YE'10" xfId="370" xr:uid="{00000000-0005-0000-0000-000071010000}"/>
    <cellStyle name="_Q_Loan-Sample substantive work papers_Thanakorn_YE'10 2" xfId="1785" xr:uid="{8EF6D710-CA56-4C16-AAA8-E96811EF8DE9}"/>
    <cellStyle name="_Q_Thanakorn_YE'10" xfId="371" xr:uid="{00000000-0005-0000-0000-000072010000}"/>
    <cellStyle name="_Q2'05-Jeab" xfId="372" xr:uid="{00000000-0005-0000-0000-000073010000}"/>
    <cellStyle name="_Q300-THA" xfId="373" xr:uid="{00000000-0005-0000-0000-000074010000}"/>
    <cellStyle name="_Report HW_July" xfId="374" xr:uid="{00000000-0005-0000-0000-000075010000}"/>
    <cellStyle name="_Report HW_July_Thanakorn_YE'10" xfId="375" xr:uid="{00000000-0005-0000-0000-000076010000}"/>
    <cellStyle name="_Roche Thailand 2005-1" xfId="376" xr:uid="{00000000-0005-0000-0000-000077010000}"/>
    <cellStyle name="_Roche Thailand 2005-1 2" xfId="1786" xr:uid="{CA1F52C5-38B3-40FC-9241-B1E654ADF038}"/>
    <cellStyle name="_salary reconcile-sima" xfId="377" xr:uid="{00000000-0005-0000-0000-000078010000}"/>
    <cellStyle name="_salary reconcile-sima 2" xfId="1787" xr:uid="{44A97974-65A0-40AB-B6CC-B94D800ABFAE}"/>
    <cellStyle name="_Sale" xfId="378" xr:uid="{00000000-0005-0000-0000-000079010000}"/>
    <cellStyle name="_Sale 2" xfId="1788" xr:uid="{7C3ACE8E-874A-4540-B7D6-8C2146AE4C20}"/>
    <cellStyle name="_Sale_Lead_TVOp'10_Pang" xfId="379" xr:uid="{00000000-0005-0000-0000-00007A010000}"/>
    <cellStyle name="_Sale_Lead_TVOp'10_Pang 2" xfId="1789" xr:uid="{EE8504E2-7FC2-4BC6-9C33-CD789642329E}"/>
    <cellStyle name="_Sale_Thanakorn_YE'10" xfId="380" xr:uid="{00000000-0005-0000-0000-00007B010000}"/>
    <cellStyle name="_Sale_Thanakorn_YE'10 2" xfId="1790" xr:uid="{F38B2516-05DD-4F2A-B67C-CE54CBB7D035}"/>
    <cellStyle name="_Sale_Thanakorn_YE'10_Pear" xfId="381" xr:uid="{00000000-0005-0000-0000-00007C010000}"/>
    <cellStyle name="_Sale_Thanakorn_YE'10_Pear 2" xfId="1791" xr:uid="{80FE5885-3817-4267-9D2A-A658222157E6}"/>
    <cellStyle name="_Seiko 07 31 06" xfId="382" xr:uid="{00000000-0005-0000-0000-00007D010000}"/>
    <cellStyle name="_SEP_SuperSports_Report" xfId="383" xr:uid="{00000000-0005-0000-0000-00007E010000}"/>
    <cellStyle name="_SEP_SuperSports_Report_Lead_TVOp'10_Pang" xfId="384" xr:uid="{00000000-0005-0000-0000-00007F010000}"/>
    <cellStyle name="_SEP_SuperSports_Report_Thanakorn_YE'10" xfId="385" xr:uid="{00000000-0005-0000-0000-000080010000}"/>
    <cellStyle name="_SEP_SuperSports_Report_Thanakorn_YE'10_Pear" xfId="386" xr:uid="{00000000-0005-0000-0000-000081010000}"/>
    <cellStyle name="_Sheet1" xfId="387" xr:uid="{00000000-0005-0000-0000-000082010000}"/>
    <cellStyle name="_Sheet1_1" xfId="388" xr:uid="{00000000-0005-0000-0000-000083010000}"/>
    <cellStyle name="_Sheet1_1 2" xfId="1792" xr:uid="{EC6F083C-3134-4C19-BD69-DAC3CD87DC9E}"/>
    <cellStyle name="_Sheet1_1_Lead_TVOp'10_Pang" xfId="389" xr:uid="{00000000-0005-0000-0000-000084010000}"/>
    <cellStyle name="_Sheet1_1_Lead_TVOp'10_Pang 2" xfId="1793" xr:uid="{C5A96145-961E-4529-8316-8612897495B4}"/>
    <cellStyle name="_Sheet1_1_Thanakorn_YE'10" xfId="390" xr:uid="{00000000-0005-0000-0000-000085010000}"/>
    <cellStyle name="_Sheet1_1_Thanakorn_YE'10 2" xfId="1794" xr:uid="{F5159A93-B4EB-44C9-A99B-CFF796025A5E}"/>
    <cellStyle name="_Sheet1_1_Thanakorn_YE'10_Pear" xfId="391" xr:uid="{00000000-0005-0000-0000-000086010000}"/>
    <cellStyle name="_Sheet1_1_Thanakorn_YE'10_Pear 2" xfId="1795" xr:uid="{B5C8B078-2471-4ADB-893F-E0B92BF1B3F0}"/>
    <cellStyle name="_Showa-2004-Test" xfId="392" xr:uid="{00000000-0005-0000-0000-000087010000}"/>
    <cellStyle name="_Sima Top Q2'07" xfId="393" xr:uid="{00000000-0005-0000-0000-000088010000}"/>
    <cellStyle name="_SimaTech-Dec05" xfId="394" xr:uid="{00000000-0005-0000-0000-000089010000}"/>
    <cellStyle name="_SS_11" xfId="395" xr:uid="{00000000-0005-0000-0000-00008A010000}"/>
    <cellStyle name="_SS_11_AUG_SuperSports_Report" xfId="396" xr:uid="{00000000-0005-0000-0000-00008B010000}"/>
    <cellStyle name="_SS_11_AUG_SuperSports_Report_Thanakorn_YE'10" xfId="397" xr:uid="{00000000-0005-0000-0000-00008C010000}"/>
    <cellStyle name="_SS_11_Lead_TVOp'10_Pang" xfId="398" xr:uid="{00000000-0005-0000-0000-00008D010000}"/>
    <cellStyle name="_SS_11_SEP_SuperSports_Report" xfId="399" xr:uid="{00000000-0005-0000-0000-00008E010000}"/>
    <cellStyle name="_SS_11_SEP_SuperSports_Report_Lead_TVOp'10_Pang" xfId="400" xr:uid="{00000000-0005-0000-0000-00008F010000}"/>
    <cellStyle name="_SS_11_SEP_SuperSports_Report_Thanakorn_YE'10" xfId="401" xr:uid="{00000000-0005-0000-0000-000090010000}"/>
    <cellStyle name="_SS_11_SEP_SuperSports_Report_Thanakorn_YE'10_Pear" xfId="402" xr:uid="{00000000-0005-0000-0000-000091010000}"/>
    <cellStyle name="_SS_11_Thanakorn_YE'10" xfId="403" xr:uid="{00000000-0005-0000-0000-000092010000}"/>
    <cellStyle name="_SS_11_Thanakorn_YE'10_Pear" xfId="404" xr:uid="{00000000-0005-0000-0000-000093010000}"/>
    <cellStyle name="_SS_12" xfId="405" xr:uid="{00000000-0005-0000-0000-000094010000}"/>
    <cellStyle name="_SS_12_AUG_SuperSports_Report" xfId="406" xr:uid="{00000000-0005-0000-0000-000095010000}"/>
    <cellStyle name="_SS_12_AUG_SuperSports_Report_Thanakorn_YE'10" xfId="407" xr:uid="{00000000-0005-0000-0000-000096010000}"/>
    <cellStyle name="_SS_12_Lead_TVOp'10_Pang" xfId="408" xr:uid="{00000000-0005-0000-0000-000097010000}"/>
    <cellStyle name="_SS_12_SEP_SuperSports_Report" xfId="409" xr:uid="{00000000-0005-0000-0000-000098010000}"/>
    <cellStyle name="_SS_12_SEP_SuperSports_Report_Lead_TVOp'10_Pang" xfId="410" xr:uid="{00000000-0005-0000-0000-000099010000}"/>
    <cellStyle name="_SS_12_SEP_SuperSports_Report_Thanakorn_YE'10" xfId="411" xr:uid="{00000000-0005-0000-0000-00009A010000}"/>
    <cellStyle name="_SS_12_SEP_SuperSports_Report_Thanakorn_YE'10_Pear" xfId="412" xr:uid="{00000000-0005-0000-0000-00009B010000}"/>
    <cellStyle name="_SS_12_Thanakorn_YE'10" xfId="413" xr:uid="{00000000-0005-0000-0000-00009C010000}"/>
    <cellStyle name="_SS_12_Thanakorn_YE'10_Pear" xfId="414" xr:uid="{00000000-0005-0000-0000-00009D010000}"/>
    <cellStyle name="_ss_2" xfId="415" xr:uid="{00000000-0005-0000-0000-00009E010000}"/>
    <cellStyle name="_ss_2_AUG_SuperSports_Report" xfId="416" xr:uid="{00000000-0005-0000-0000-00009F010000}"/>
    <cellStyle name="_ss_2_AUG_SuperSports_Report_Thanakorn_YE'10" xfId="417" xr:uid="{00000000-0005-0000-0000-0000A0010000}"/>
    <cellStyle name="_ss_2_Lead_TVOp'10_Pang" xfId="418" xr:uid="{00000000-0005-0000-0000-0000A1010000}"/>
    <cellStyle name="_ss_2_SEP_SuperSports_Report" xfId="419" xr:uid="{00000000-0005-0000-0000-0000A2010000}"/>
    <cellStyle name="_ss_2_SEP_SuperSports_Report_Lead_TVOp'10_Pang" xfId="420" xr:uid="{00000000-0005-0000-0000-0000A3010000}"/>
    <cellStyle name="_ss_2_SEP_SuperSports_Report_Thanakorn_YE'10" xfId="421" xr:uid="{00000000-0005-0000-0000-0000A4010000}"/>
    <cellStyle name="_ss_2_SEP_SuperSports_Report_Thanakorn_YE'10_Pear" xfId="422" xr:uid="{00000000-0005-0000-0000-0000A5010000}"/>
    <cellStyle name="_ss_2_Thanakorn_YE'10" xfId="423" xr:uid="{00000000-0005-0000-0000-0000A6010000}"/>
    <cellStyle name="_ss_2_Thanakorn_YE'10_Pear" xfId="424" xr:uid="{00000000-0005-0000-0000-0000A7010000}"/>
    <cellStyle name="_ss_3" xfId="425" xr:uid="{00000000-0005-0000-0000-0000A8010000}"/>
    <cellStyle name="_ss_3_AUG_SuperSports_Report" xfId="426" xr:uid="{00000000-0005-0000-0000-0000A9010000}"/>
    <cellStyle name="_ss_3_AUG_SuperSports_Report_Thanakorn_YE'10" xfId="427" xr:uid="{00000000-0005-0000-0000-0000AA010000}"/>
    <cellStyle name="_ss_3_Lead_TVOp'10_Pang" xfId="428" xr:uid="{00000000-0005-0000-0000-0000AB010000}"/>
    <cellStyle name="_ss_3_SEP_SuperSports_Report" xfId="429" xr:uid="{00000000-0005-0000-0000-0000AC010000}"/>
    <cellStyle name="_ss_3_SEP_SuperSports_Report_Lead_TVOp'10_Pang" xfId="430" xr:uid="{00000000-0005-0000-0000-0000AD010000}"/>
    <cellStyle name="_ss_3_SEP_SuperSports_Report_Thanakorn_YE'10" xfId="431" xr:uid="{00000000-0005-0000-0000-0000AE010000}"/>
    <cellStyle name="_ss_3_SEP_SuperSports_Report_Thanakorn_YE'10_Pear" xfId="432" xr:uid="{00000000-0005-0000-0000-0000AF010000}"/>
    <cellStyle name="_ss_3_Thanakorn_YE'10" xfId="433" xr:uid="{00000000-0005-0000-0000-0000B0010000}"/>
    <cellStyle name="_ss_3_Thanakorn_YE'10_Pear" xfId="434" xr:uid="{00000000-0005-0000-0000-0000B1010000}"/>
    <cellStyle name="_ss_4" xfId="435" xr:uid="{00000000-0005-0000-0000-0000B2010000}"/>
    <cellStyle name="_ss_4_AUG_SuperSports_Report" xfId="436" xr:uid="{00000000-0005-0000-0000-0000B3010000}"/>
    <cellStyle name="_ss_4_AUG_SuperSports_Report_Thanakorn_YE'10" xfId="437" xr:uid="{00000000-0005-0000-0000-0000B4010000}"/>
    <cellStyle name="_ss_4_Lead_TVOp'10_Pang" xfId="438" xr:uid="{00000000-0005-0000-0000-0000B5010000}"/>
    <cellStyle name="_ss_4_SEP_SuperSports_Report" xfId="439" xr:uid="{00000000-0005-0000-0000-0000B6010000}"/>
    <cellStyle name="_ss_4_SEP_SuperSports_Report_Lead_TVOp'10_Pang" xfId="440" xr:uid="{00000000-0005-0000-0000-0000B7010000}"/>
    <cellStyle name="_ss_4_SEP_SuperSports_Report_Thanakorn_YE'10" xfId="441" xr:uid="{00000000-0005-0000-0000-0000B8010000}"/>
    <cellStyle name="_ss_4_SEP_SuperSports_Report_Thanakorn_YE'10_Pear" xfId="442" xr:uid="{00000000-0005-0000-0000-0000B9010000}"/>
    <cellStyle name="_ss_4_Thanakorn_YE'10" xfId="443" xr:uid="{00000000-0005-0000-0000-0000BA010000}"/>
    <cellStyle name="_ss_4_Thanakorn_YE'10_Pear" xfId="444" xr:uid="{00000000-0005-0000-0000-0000BB010000}"/>
    <cellStyle name="_ss_5" xfId="445" xr:uid="{00000000-0005-0000-0000-0000BC010000}"/>
    <cellStyle name="_ss_5_AUG_SuperSports_Report" xfId="446" xr:uid="{00000000-0005-0000-0000-0000BD010000}"/>
    <cellStyle name="_ss_5_AUG_SuperSports_Report_Thanakorn_YE'10" xfId="447" xr:uid="{00000000-0005-0000-0000-0000BE010000}"/>
    <cellStyle name="_ss_5_Lead_TVOp'10_Pang" xfId="448" xr:uid="{00000000-0005-0000-0000-0000BF010000}"/>
    <cellStyle name="_ss_5_SEP_SuperSports_Report" xfId="449" xr:uid="{00000000-0005-0000-0000-0000C0010000}"/>
    <cellStyle name="_ss_5_SEP_SuperSports_Report_Lead_TVOp'10_Pang" xfId="450" xr:uid="{00000000-0005-0000-0000-0000C1010000}"/>
    <cellStyle name="_ss_5_SEP_SuperSports_Report_Thanakorn_YE'10" xfId="451" xr:uid="{00000000-0005-0000-0000-0000C2010000}"/>
    <cellStyle name="_ss_5_SEP_SuperSports_Report_Thanakorn_YE'10_Pear" xfId="452" xr:uid="{00000000-0005-0000-0000-0000C3010000}"/>
    <cellStyle name="_ss_5_Thanakorn_YE'10" xfId="453" xr:uid="{00000000-0005-0000-0000-0000C4010000}"/>
    <cellStyle name="_ss_5_Thanakorn_YE'10_Pear" xfId="454" xr:uid="{00000000-0005-0000-0000-0000C5010000}"/>
    <cellStyle name="_ss_6" xfId="455" xr:uid="{00000000-0005-0000-0000-0000C6010000}"/>
    <cellStyle name="_ss_6_AUG_SuperSports_Report" xfId="456" xr:uid="{00000000-0005-0000-0000-0000C7010000}"/>
    <cellStyle name="_ss_6_AUG_SuperSports_Report_Thanakorn_YE'10" xfId="457" xr:uid="{00000000-0005-0000-0000-0000C8010000}"/>
    <cellStyle name="_ss_6_Lead_TVOp'10_Pang" xfId="458" xr:uid="{00000000-0005-0000-0000-0000C9010000}"/>
    <cellStyle name="_ss_6_SEP_SuperSports_Report" xfId="459" xr:uid="{00000000-0005-0000-0000-0000CA010000}"/>
    <cellStyle name="_ss_6_SEP_SuperSports_Report_Lead_TVOp'10_Pang" xfId="460" xr:uid="{00000000-0005-0000-0000-0000CB010000}"/>
    <cellStyle name="_ss_6_SEP_SuperSports_Report_Thanakorn_YE'10" xfId="461" xr:uid="{00000000-0005-0000-0000-0000CC010000}"/>
    <cellStyle name="_ss_6_SEP_SuperSports_Report_Thanakorn_YE'10_Pear" xfId="462" xr:uid="{00000000-0005-0000-0000-0000CD010000}"/>
    <cellStyle name="_ss_6_Thanakorn_YE'10" xfId="463" xr:uid="{00000000-0005-0000-0000-0000CE010000}"/>
    <cellStyle name="_ss_6_Thanakorn_YE'10_Pear" xfId="464" xr:uid="{00000000-0005-0000-0000-0000CF010000}"/>
    <cellStyle name="_ss_8" xfId="465" xr:uid="{00000000-0005-0000-0000-0000D0010000}"/>
    <cellStyle name="_ss_8_AUG_SuperSports_Report" xfId="466" xr:uid="{00000000-0005-0000-0000-0000D1010000}"/>
    <cellStyle name="_ss_8_AUG_SuperSports_Report_Thanakorn_YE'10" xfId="467" xr:uid="{00000000-0005-0000-0000-0000D2010000}"/>
    <cellStyle name="_ss_8_Lead_TVOp'10_Pang" xfId="468" xr:uid="{00000000-0005-0000-0000-0000D3010000}"/>
    <cellStyle name="_ss_8_SEP_SuperSports_Report" xfId="469" xr:uid="{00000000-0005-0000-0000-0000D4010000}"/>
    <cellStyle name="_ss_8_SEP_SuperSports_Report_Lead_TVOp'10_Pang" xfId="470" xr:uid="{00000000-0005-0000-0000-0000D5010000}"/>
    <cellStyle name="_ss_8_SEP_SuperSports_Report_Thanakorn_YE'10" xfId="471" xr:uid="{00000000-0005-0000-0000-0000D6010000}"/>
    <cellStyle name="_ss_8_SEP_SuperSports_Report_Thanakorn_YE'10_Pear" xfId="472" xr:uid="{00000000-0005-0000-0000-0000D7010000}"/>
    <cellStyle name="_ss_8_Thanakorn_YE'10" xfId="473" xr:uid="{00000000-0005-0000-0000-0000D8010000}"/>
    <cellStyle name="_ss_8_Thanakorn_YE'10_Pear" xfId="474" xr:uid="{00000000-0005-0000-0000-0000D9010000}"/>
    <cellStyle name="_SubHeading" xfId="475" xr:uid="{00000000-0005-0000-0000-0000DA010000}"/>
    <cellStyle name="_Sup top -HC 2009" xfId="476" xr:uid="{00000000-0005-0000-0000-0000DB010000}"/>
    <cellStyle name="_T_Loan-Sample substantive work papers" xfId="477" xr:uid="{00000000-0005-0000-0000-0000DC010000}"/>
    <cellStyle name="_T_Loan-Sample substantive work papers 2" xfId="1796" xr:uid="{6E33966F-75F0-41CF-BAEB-D6B57F957D54}"/>
    <cellStyle name="_T_Loan-Sample substantive work papers_Thanakorn_YE'10" xfId="478" xr:uid="{00000000-0005-0000-0000-0000DD010000}"/>
    <cellStyle name="_T_Loan-Sample substantive work papers_Thanakorn_YE'10 2" xfId="1797" xr:uid="{289AE16D-D146-4266-A517-62D0C9107BFE}"/>
    <cellStyle name="_Table" xfId="479" xr:uid="{00000000-0005-0000-0000-0000DE010000}"/>
    <cellStyle name="_TableHead" xfId="480" xr:uid="{00000000-0005-0000-0000-0000DF010000}"/>
    <cellStyle name="_TableRowHead" xfId="481" xr:uid="{00000000-0005-0000-0000-0000E0010000}"/>
    <cellStyle name="_TableSuperHead" xfId="482" xr:uid="{00000000-0005-0000-0000-0000E1010000}"/>
    <cellStyle name="_test purchase-Mega" xfId="483" xr:uid="{00000000-0005-0000-0000-0000E2010000}"/>
    <cellStyle name="_test purchase-Mega 2" xfId="1798" xr:uid="{41B310B2-380B-4DAF-BF2A-0EE46242A5C2}"/>
    <cellStyle name="_Test sales-Kluber" xfId="484" xr:uid="{00000000-0005-0000-0000-0000E3010000}"/>
    <cellStyle name="_Test sales-Kluber_Thanakorn_YE'10" xfId="485" xr:uid="{00000000-0005-0000-0000-0000E4010000}"/>
    <cellStyle name="_Thai Semcon_Top_Midyear_06" xfId="486" xr:uid="{00000000-0005-0000-0000-0000E5010000}"/>
    <cellStyle name="_Thai Semcon_Top_Midyear_06_Thanakorn_YE'10" xfId="487" xr:uid="{00000000-0005-0000-0000-0000E6010000}"/>
    <cellStyle name="_TOP BCC YE07 ve" xfId="488" xr:uid="{00000000-0005-0000-0000-0000E7010000}"/>
    <cellStyle name="_TOP BCC YE07 ve 2" xfId="1799" xr:uid="{CB18E73B-ADF1-4E3E-8D18-6539F5FA8467}"/>
    <cellStyle name="_top eve-06-ni" xfId="489" xr:uid="{00000000-0005-0000-0000-0000E8010000}"/>
    <cellStyle name="_top eve-06-ni 2" xfId="1800" xr:uid="{0DD7C2B2-07F6-45F4-9DC4-021ABEB08CC4}"/>
    <cellStyle name="_Top HWS 07_Boup_up120308" xfId="490" xr:uid="{00000000-0005-0000-0000-0000E9010000}"/>
    <cellStyle name="_Top HWS 07_Boup_up120308_Thanakorn_YE'10" xfId="491" xr:uid="{00000000-0005-0000-0000-0000EA010000}"/>
    <cellStyle name="_Top- Kirin 07" xfId="492" xr:uid="{00000000-0005-0000-0000-0000EB010000}"/>
    <cellStyle name="_Top- Kirin 07 2" xfId="1801" xr:uid="{2A852213-289D-40DD-87E1-E1C30DD82873}"/>
    <cellStyle name="_Top May'07" xfId="493" xr:uid="{00000000-0005-0000-0000-0000EC010000}"/>
    <cellStyle name="_Top May'07 2" xfId="494" xr:uid="{00000000-0005-0000-0000-0000ED010000}"/>
    <cellStyle name="_Top May'07 2 2" xfId="495" xr:uid="{00000000-0005-0000-0000-0000EE010000}"/>
    <cellStyle name="_Top May'07 2 2 2" xfId="1804" xr:uid="{F6A3832C-3545-4233-BF19-558EF03DBCFE}"/>
    <cellStyle name="_Top May'07 2 3" xfId="1803" xr:uid="{D3B07EEE-FA03-4FFA-854D-DEF6CA63CC64}"/>
    <cellStyle name="_Top May'07 3" xfId="496" xr:uid="{00000000-0005-0000-0000-0000EF010000}"/>
    <cellStyle name="_Top May'07 3 2" xfId="1805" xr:uid="{8F98AA8C-B197-470B-A9DB-035C109E448C}"/>
    <cellStyle name="_Top May'07 4" xfId="1802" xr:uid="{8B918381-9A2B-40B4-9319-BA02D9248764}"/>
    <cellStyle name="_TOP ODP'09__new09" xfId="497" xr:uid="{00000000-0005-0000-0000-0000F0010000}"/>
    <cellStyle name="_TOP ODP'09_new09" xfId="498" xr:uid="{00000000-0005-0000-0000-0000F1010000}"/>
    <cellStyle name="_TOP SSP'08" xfId="499" xr:uid="{00000000-0005-0000-0000-0000F2010000}"/>
    <cellStyle name="_TOP SSP'08_Thanakorn_YE'10" xfId="500" xr:uid="{00000000-0005-0000-0000-0000F3010000}"/>
    <cellStyle name="_TOP SSP'09 Standard" xfId="501" xr:uid="{00000000-0005-0000-0000-0000F4010000}"/>
    <cellStyle name="_TOP SSP'09_Standard_001" xfId="502" xr:uid="{00000000-0005-0000-0000-0000F5010000}"/>
    <cellStyle name="_Top Yamasei 31 Dec 06 Additional" xfId="503" xr:uid="{00000000-0005-0000-0000-0000F6010000}"/>
    <cellStyle name="_Top Yamasei 31 Dec 06 Additional_Thanakorn_YE'10" xfId="504" xr:uid="{00000000-0005-0000-0000-0000F7010000}"/>
    <cellStyle name="_TOP_KLUBER" xfId="505" xr:uid="{00000000-0005-0000-0000-0000F8010000}"/>
    <cellStyle name="_TOP_KLUBER 2" xfId="1806" xr:uid="{712E5CE4-1BEB-48A8-8E03-0A2696C4EB8C}"/>
    <cellStyle name="_top_PWB_08 super update" xfId="506" xr:uid="{00000000-0005-0000-0000-0000F9010000}"/>
    <cellStyle name="_top_PWB_08 super update_Thanakorn_YE'10" xfId="507" xr:uid="{00000000-0005-0000-0000-0000FA010000}"/>
    <cellStyle name="_Top_PWB08_ Update" xfId="508" xr:uid="{00000000-0005-0000-0000-0000FB010000}"/>
    <cellStyle name="_Top_PWB08_ Update_Thanakorn_YE'10" xfId="509" xr:uid="{00000000-0005-0000-0000-0000FC010000}"/>
    <cellStyle name="_Top_TPP'09" xfId="510" xr:uid="{00000000-0005-0000-0000-0000FD010000}"/>
    <cellStyle name="_Top_TPP'09 2" xfId="1807" xr:uid="{4488C426-FB23-487E-BE5F-94298DA106B5}"/>
    <cellStyle name="_Top_TPP'09_Lead_TVOp'10_Pang" xfId="511" xr:uid="{00000000-0005-0000-0000-0000FE010000}"/>
    <cellStyle name="_Top_TPP'09_Lead_TVOp'10_Pang 2" xfId="1808" xr:uid="{9F944F9C-746A-4705-ACF6-F613C9DF217F}"/>
    <cellStyle name="_Top_TPP'09_Thanakorn_YE'10" xfId="512" xr:uid="{00000000-0005-0000-0000-0000FF010000}"/>
    <cellStyle name="_Top_TPP'09_Thanakorn_YE'10 2" xfId="1809" xr:uid="{97E8457B-A61B-48E9-9E3F-5DE4F56AC9DA}"/>
    <cellStyle name="_Top_TPP'09_Thanakorn_YE'10_Pear" xfId="513" xr:uid="{00000000-0005-0000-0000-000000020000}"/>
    <cellStyle name="_Top_TPP'09_Thanakorn_YE'10_Pear 2" xfId="1810" xr:uid="{ACB7E55B-9130-4B0F-9E3C-F391D99EAD8C}"/>
    <cellStyle name="_TopQ3' 07" xfId="514" xr:uid="{00000000-0005-0000-0000-000001020000}"/>
    <cellStyle name="_TopQ3' 07 2" xfId="1811" xr:uid="{473F48C9-EBFD-464F-BDA7-20C170B17446}"/>
    <cellStyle name="_Top-sima-p'yim" xfId="515" xr:uid="{00000000-0005-0000-0000-000002020000}"/>
    <cellStyle name="_trial30jun08" xfId="516" xr:uid="{00000000-0005-0000-0000-000003020000}"/>
    <cellStyle name="_TSC_detail AP" xfId="517" xr:uid="{00000000-0005-0000-0000-000004020000}"/>
    <cellStyle name="_V1" xfId="518" xr:uid="{00000000-0005-0000-0000-000005020000}"/>
    <cellStyle name="_Vouching-cost" xfId="519" xr:uid="{00000000-0005-0000-0000-000006020000}"/>
    <cellStyle name="_Vouching-cost 2" xfId="1812" xr:uid="{B87BB310-939B-42DE-BA21-2891B411D169}"/>
    <cellStyle name="_wp 12.31.05" xfId="520" xr:uid="{00000000-0005-0000-0000-000007020000}"/>
    <cellStyle name="_wp 25.09.06" xfId="521" xr:uid="{00000000-0005-0000-0000-000008020000}"/>
    <cellStyle name="_wp bcc 31 12 06" xfId="522" xr:uid="{00000000-0005-0000-0000-000009020000}"/>
    <cellStyle name="_wp bcc 31.12.06 V,K3,ZC" xfId="523" xr:uid="{00000000-0005-0000-0000-00000A020000}"/>
    <cellStyle name="_WP Confirm_ODP_031909" xfId="524" xr:uid="{00000000-0005-0000-0000-00000B020000}"/>
    <cellStyle name="_WP Confirm_ODP_031909 2" xfId="1813" xr:uid="{063463D3-343D-464E-A591-011C1BB817E4}"/>
    <cellStyle name="_WP Confirm_ODP_031909_Lead_TVOp'10_Pang" xfId="525" xr:uid="{00000000-0005-0000-0000-00000C020000}"/>
    <cellStyle name="_WP Confirm_ODP_031909_Lead_TVOp'10_Pang 2" xfId="1814" xr:uid="{5274419F-84DE-4D43-B403-84061B5861F2}"/>
    <cellStyle name="_WP Confirm_ODP_031909_Thanakorn_YE'10" xfId="526" xr:uid="{00000000-0005-0000-0000-00000D020000}"/>
    <cellStyle name="_WP Confirm_ODP_031909_Thanakorn_YE'10 2" xfId="1815" xr:uid="{F324D938-1D7B-46A6-BDC0-A7960B38984D}"/>
    <cellStyle name="_WP Confirm_ODP_031909_Thanakorn_YE'10_Pear" xfId="527" xr:uid="{00000000-0005-0000-0000-00000E020000}"/>
    <cellStyle name="_WP Confirm_ODP_031909_Thanakorn_YE'10_Pear 2" xfId="1816" xr:uid="{E41443E2-063D-442E-9E0A-24B48AC0D99E}"/>
    <cellStyle name="_wp GLS31.12.07_ju (version 1)" xfId="528" xr:uid="{00000000-0005-0000-0000-00000F020000}"/>
    <cellStyle name="_WP N.I." xfId="529" xr:uid="{00000000-0005-0000-0000-000010020000}"/>
    <cellStyle name="_wp nan-roche 31.12.06" xfId="530" xr:uid="{00000000-0005-0000-0000-000011020000}"/>
    <cellStyle name="_wp nan-roche 31.12.06 2" xfId="1817" xr:uid="{12D6490D-CD9E-42BF-87D0-3050BE07A838}"/>
    <cellStyle name="_wp NI31.12.06-nan.new" xfId="531" xr:uid="{00000000-0005-0000-0000-000012020000}"/>
    <cellStyle name="_WP_2003new" xfId="532" xr:uid="{00000000-0005-0000-0000-000013020000}"/>
    <cellStyle name="_wp_other assets_BCT" xfId="533" xr:uid="{00000000-0005-0000-0000-000014020000}"/>
    <cellStyle name="_wp_other income_BQR" xfId="534" xr:uid="{00000000-0005-0000-0000-000015020000}"/>
    <cellStyle name="_WP-Boral package-ju" xfId="535" xr:uid="{00000000-0005-0000-0000-000016020000}"/>
    <cellStyle name="_WP-Boral year ended-ju" xfId="536" xr:uid="{00000000-0005-0000-0000-000017020000}"/>
    <cellStyle name="_WP-BOY 31Dec'07" xfId="537" xr:uid="{00000000-0005-0000-0000-000018020000}"/>
    <cellStyle name="_WP-FA-new" xfId="538" xr:uid="{00000000-0005-0000-0000-000019020000}"/>
    <cellStyle name="_WP-FA-new 2" xfId="1818" xr:uid="{E7A979CF-CB57-4990-8DC8-55A0B1481C81}"/>
    <cellStyle name="_WP-FA-new_Lead_TVOp'10_Pang" xfId="539" xr:uid="{00000000-0005-0000-0000-00001A020000}"/>
    <cellStyle name="_WP-FA-new_Lead_TVOp'10_Pang 2" xfId="1819" xr:uid="{7DA88270-5DD7-48A2-A04C-BE03B965FD29}"/>
    <cellStyle name="_WP-FA-new_Thanakorn_YE'10" xfId="540" xr:uid="{00000000-0005-0000-0000-00001B020000}"/>
    <cellStyle name="_WP-FA-new_Thanakorn_YE'10 2" xfId="1820" xr:uid="{2C8676B7-A18B-4D9F-B4B4-E5740B243EC6}"/>
    <cellStyle name="_WP-FA-new_Thanakorn_YE'10_Pear" xfId="541" xr:uid="{00000000-0005-0000-0000-00001C020000}"/>
    <cellStyle name="_WP-FA-new_Thanakorn_YE'10_Pear 2" xfId="1821" xr:uid="{A384B6DD-ED12-4A94-A56D-65E1221FE3A1}"/>
    <cellStyle name="_Yamasei - FA 07" xfId="542" xr:uid="{00000000-0005-0000-0000-00001D020000}"/>
    <cellStyle name="_Yamasei - FA 07_Thanakorn_YE'10" xfId="543" xr:uid="{00000000-0005-0000-0000-00001E020000}"/>
    <cellStyle name="_YE" xfId="544" xr:uid="{00000000-0005-0000-0000-00001F020000}"/>
    <cellStyle name="_ZC" xfId="545" xr:uid="{00000000-0005-0000-0000-000020020000}"/>
    <cellStyle name="_ZC 2" xfId="1822" xr:uid="{58795979-9A83-487B-8AFD-A607998AAF2C}"/>
    <cellStyle name="_แจ้งหนี้คูปอง-11-2009" xfId="546" xr:uid="{00000000-0005-0000-0000-000021020000}"/>
    <cellStyle name="_แจ้งหนี้คูปอง-11-2009 2" xfId="1823" xr:uid="{FD256293-EE10-4E60-80E1-FD61B464CF83}"/>
    <cellStyle name="_แจ้งหนี้คูปอง-11-2009_Thanakorn_YE'10" xfId="547" xr:uid="{00000000-0005-0000-0000-000022020000}"/>
    <cellStyle name="_แจ้งหนี้คูปอง-11-2009_Thanakorn_YE'10 2" xfId="1824" xr:uid="{B1618616-A38B-4910-B1F6-562606436DF5}"/>
    <cellStyle name="_กระดาษทำการ ODP_29.02.08" xfId="548" xr:uid="{00000000-0005-0000-0000-000023020000}"/>
    <cellStyle name="_กระดาษทำการ ODP_29.02.08_Thanakorn_YE'10" xfId="549" xr:uid="{00000000-0005-0000-0000-000024020000}"/>
    <cellStyle name="_รายงานการเดินสะพัด CPN1_1009" xfId="550" xr:uid="{00000000-0005-0000-0000-000025020000}"/>
    <cellStyle name="_รายงานการเดินสะพัด CPN1_1009 2" xfId="1825" xr:uid="{A745AE21-71AD-4128-B4C9-3D25F1C2D45A}"/>
    <cellStyle name="_รายงานการเดินสะพัด CPN1_1009_Thanakorn_YE'10" xfId="551" xr:uid="{00000000-0005-0000-0000-000026020000}"/>
    <cellStyle name="_รายงานการเดินสะพัด CPN1_1009_Thanakorn_YE'10 2" xfId="1826" xr:uid="{B7608DA5-7C83-4273-86DE-6FC2FAB7C125}"/>
    <cellStyle name="_รายระเอียดประกอบงบเดือน 12-52 Up 5-2-10" xfId="552" xr:uid="{00000000-0005-0000-0000-000027020000}"/>
    <cellStyle name="_รายละเอียด-รายได้ค้างรับ-พี่โก้" xfId="553" xr:uid="{00000000-0005-0000-0000-000028020000}"/>
    <cellStyle name="_รายละเอียด-รายได้ค้างรับ-พี่โก้_Thanakorn_YE'10" xfId="554" xr:uid="{00000000-0005-0000-0000-000029020000}"/>
    <cellStyle name="’??? [0.00]_TMCA Spreadsheet(body)" xfId="555" xr:uid="{00000000-0005-0000-0000-00002A020000}"/>
    <cellStyle name="’???_TMCA Spreadsheet(body)" xfId="556" xr:uid="{00000000-0005-0000-0000-00002B020000}"/>
    <cellStyle name="’ส [0.00]_her " xfId="557" xr:uid="{00000000-0005-0000-0000-00002C020000}"/>
    <cellStyle name="’ส_her " xfId="558" xr:uid="{00000000-0005-0000-0000-00002D020000}"/>
    <cellStyle name="¤@¯Elaroux" xfId="559" xr:uid="{00000000-0005-0000-0000-00002E020000}"/>
    <cellStyle name="¤@¯Elaroux 2" xfId="560" xr:uid="{00000000-0005-0000-0000-00002F020000}"/>
    <cellStyle name="¤@¯Elaroux 2 2" xfId="1828" xr:uid="{87DE52F2-E533-48E1-9FC4-7259B7E46D88}"/>
    <cellStyle name="¤@¯Elaroux 3" xfId="1827" xr:uid="{5D961448-A454-494E-991A-CC50D9510697}"/>
    <cellStyle name="¤d¤À¦E0]_laroux" xfId="561" xr:uid="{00000000-0005-0000-0000-000030020000}"/>
    <cellStyle name="¤d¤À¦Elaroux" xfId="562" xr:uid="{00000000-0005-0000-0000-000031020000}"/>
    <cellStyle name="¤d¤À¦Elaroux 2" xfId="563" xr:uid="{00000000-0005-0000-0000-000032020000}"/>
    <cellStyle name="¤d¤À¦Elaroux 2 2" xfId="1830" xr:uid="{D076F5E6-90A1-4E0F-896B-077FC6594DF2}"/>
    <cellStyle name="¤d¤À¦Elaroux 3" xfId="1829" xr:uid="{659C3AD2-54BB-49EB-9C5B-3FCD5C9630A5}"/>
    <cellStyle name="=C:\WINNT\SYSTEM32\COMMAND.COM" xfId="564" xr:uid="{00000000-0005-0000-0000-000033020000}"/>
    <cellStyle name="=C:\WINNT\SYSTEM32\COMMAND.COM 2" xfId="1831" xr:uid="{DEBD15D3-A64C-4780-BAEA-E0FADF2307FC}"/>
    <cellStyle name="»¡µô" xfId="565" xr:uid="{00000000-0005-0000-0000-000034020000}"/>
    <cellStyle name="•W?_TMCA Spreadsheet(body)" xfId="566" xr:uid="{00000000-0005-0000-0000-000035020000}"/>
    <cellStyle name="•W€_4m stock" xfId="567" xr:uid="{00000000-0005-0000-0000-000036020000}"/>
    <cellStyle name="•W_TMCA Spreadsheet(body)" xfId="568" xr:uid="{00000000-0005-0000-0000-000037020000}"/>
    <cellStyle name="\¦ÏÝÌnCp[N" xfId="569" xr:uid="{00000000-0005-0000-0000-000038020000}"/>
    <cellStyle name="…ๆุ่ [0.00]_her " xfId="570" xr:uid="{00000000-0005-0000-0000-000039020000}"/>
    <cellStyle name="…ๆุ่_her " xfId="571" xr:uid="{00000000-0005-0000-0000-00003A020000}"/>
    <cellStyle name="nCp[N" xfId="572" xr:uid="{00000000-0005-0000-0000-00003B020000}"/>
    <cellStyle name="W_formasset2002" xfId="573" xr:uid="{00000000-0005-0000-0000-00003C020000}"/>
    <cellStyle name="0,0_x000d__x000a_NA_x000d__x000a_" xfId="574" xr:uid="{00000000-0005-0000-0000-00003D020000}"/>
    <cellStyle name="2)" xfId="575" xr:uid="{00000000-0005-0000-0000-00003E020000}"/>
    <cellStyle name="20% - Accent1" xfId="2621" builtinId="30" customBuiltin="1"/>
    <cellStyle name="20% - Accent1 10" xfId="1833" xr:uid="{D17EA1AC-ABA2-418F-AB7B-47BB9819F316}"/>
    <cellStyle name="20% - Accent1 11" xfId="1832" xr:uid="{B861B2A2-E676-451C-830C-8EDA2BAD2730}"/>
    <cellStyle name="20% - Accent1 11 2" xfId="3282" xr:uid="{8BD150BA-9549-46BE-A8E2-AD598B79B9C4}"/>
    <cellStyle name="20% - Accent1 11 2 2" xfId="4016" xr:uid="{C527FB36-5776-48E6-BA7A-9F102441A81C}"/>
    <cellStyle name="20% - Accent1 11 3" xfId="2979" xr:uid="{64271FBC-96AA-48BA-9B2E-80F70EB975DA}"/>
    <cellStyle name="20% - Accent1 11 3 2" xfId="4400" xr:uid="{06CE661F-6706-4180-BF23-BF4587E832BA}"/>
    <cellStyle name="20% - Accent1 11 4" xfId="3717" xr:uid="{A913B925-3FED-4500-AF17-E0F6BCF93A56}"/>
    <cellStyle name="20% - Accent1 12" xfId="1616" xr:uid="{0E86D13E-0AB5-4659-A908-5CF56D79C1CF}"/>
    <cellStyle name="20% - Accent1 12 2" xfId="3142" xr:uid="{160CFC93-1F9B-43A8-9B4A-A8EC2A032D4C}"/>
    <cellStyle name="20% - Accent1 12 2 2" xfId="4446" xr:uid="{B111D7B7-CF3A-4A72-AE92-5108D488DCBA}"/>
    <cellStyle name="20% - Accent1 12 3" xfId="4208" xr:uid="{C7A6F85C-5346-4CAF-81F0-1D9410B11F9C}"/>
    <cellStyle name="20% - Accent1 12 4" xfId="3876" xr:uid="{3739BF31-1937-4666-90BB-291E250CA4CB}"/>
    <cellStyle name="20% - Accent1 13" xfId="3530" xr:uid="{1E92E1E7-EAC0-4B37-B171-51AB56381EDD}"/>
    <cellStyle name="20% - Accent1 2" xfId="576" xr:uid="{00000000-0005-0000-0000-00003F020000}"/>
    <cellStyle name="20% - Accent1 2 2" xfId="1835" xr:uid="{A7505393-58C2-4CA7-B5E6-7BB0BC09B42F}"/>
    <cellStyle name="20% - Accent1 2 2 2" xfId="1836" xr:uid="{ECE8D27D-65FA-480D-AC5C-28BF88978FB9}"/>
    <cellStyle name="20% - Accent1 2 2 2 2" xfId="2982" xr:uid="{468DBA0E-F3DA-4212-AA59-862CD1A5037C}"/>
    <cellStyle name="20% - Accent1 2 2 2 2 2" xfId="3285" xr:uid="{F2D281E3-7D7B-4E19-BE45-C5E831B7FBDE}"/>
    <cellStyle name="20% - Accent1 2 2 2 2 2 2" xfId="4019" xr:uid="{DF54284A-096A-4600-A7BA-C5F3A9F801F0}"/>
    <cellStyle name="20% - Accent1 2 2 2 2 3" xfId="3720" xr:uid="{B7C72973-56E1-43E9-BD31-4040FF71042D}"/>
    <cellStyle name="20% - Accent1 2 2 2 3" xfId="3145" xr:uid="{3D430B5A-1D95-4C39-8C5B-739435EE2524}"/>
    <cellStyle name="20% - Accent1 2 2 2 3 2" xfId="3879" xr:uid="{DCBECE20-E4AA-4D87-A63D-7203D575CE82}"/>
    <cellStyle name="20% - Accent1 2 2 2 4" xfId="2818" xr:uid="{ABDE8EBC-1515-47B9-880E-29268921086A}"/>
    <cellStyle name="20% - Accent1 2 2 2 4 2" xfId="4288" xr:uid="{4A4A9FA9-6B59-4657-B558-57657557E5F9}"/>
    <cellStyle name="20% - Accent1 2 2 2 5" xfId="3595" xr:uid="{4D830E96-BD3F-4E9E-8842-45C2A9C471A3}"/>
    <cellStyle name="20% - Accent1 2 2 3" xfId="2981" xr:uid="{979B8454-BEDF-4E7A-845E-56ECE94A689D}"/>
    <cellStyle name="20% - Accent1 2 2 3 2" xfId="3284" xr:uid="{80A19361-841C-4460-9951-AA6FD6846656}"/>
    <cellStyle name="20% - Accent1 2 2 3 2 2" xfId="4018" xr:uid="{3BA2CE8A-E06F-4072-BF06-6A650C38BD0E}"/>
    <cellStyle name="20% - Accent1 2 2 3 3" xfId="3719" xr:uid="{CC7CB09F-FAD8-4D57-A95B-2980B8294563}"/>
    <cellStyle name="20% - Accent1 2 2 4" xfId="3144" xr:uid="{354F563F-8CBD-4E27-A778-BDAAD38F958C}"/>
    <cellStyle name="20% - Accent1 2 2 4 2" xfId="3878" xr:uid="{F0E8076F-D58F-48A0-AF36-E693F72934B8}"/>
    <cellStyle name="20% - Accent1 2 2 5" xfId="2817" xr:uid="{5161CDDC-65E7-47DD-88CE-E23F1146EA57}"/>
    <cellStyle name="20% - Accent1 2 2 5 2" xfId="4287" xr:uid="{7F38F700-E949-4F58-8DEC-14D8C387E296}"/>
    <cellStyle name="20% - Accent1 2 2 6" xfId="3594" xr:uid="{8D85D001-1398-40D8-87D9-6CBE647E23DE}"/>
    <cellStyle name="20% - Accent1 2 3" xfId="1837" xr:uid="{C7F4CA93-D309-4105-98B7-C8725DF54EB6}"/>
    <cellStyle name="20% - Accent1 2 3 2" xfId="2983" xr:uid="{4ED88B13-B298-446D-ACC3-EBAD03AA39B7}"/>
    <cellStyle name="20% - Accent1 2 3 2 2" xfId="3286" xr:uid="{9D2F5B9F-44B7-4D0B-8843-D088FD48EE99}"/>
    <cellStyle name="20% - Accent1 2 3 2 2 2" xfId="4020" xr:uid="{31CBF9A4-07D9-4DE5-A55B-33B466F17E13}"/>
    <cellStyle name="20% - Accent1 2 3 2 3" xfId="3721" xr:uid="{5D345677-68D2-4E35-85E7-60BE1E21AD58}"/>
    <cellStyle name="20% - Accent1 2 3 3" xfId="3146" xr:uid="{CBB837DC-E7B4-41ED-86C9-DA6FF23D4D93}"/>
    <cellStyle name="20% - Accent1 2 3 3 2" xfId="3880" xr:uid="{8963EA7B-F125-4BCE-B2DA-44382E93A773}"/>
    <cellStyle name="20% - Accent1 2 3 4" xfId="2819" xr:uid="{DC67BBE2-2FAE-4B40-A3C1-ADCF4F882F66}"/>
    <cellStyle name="20% - Accent1 2 3 4 2" xfId="4289" xr:uid="{94F033F1-37EA-47DE-BC15-F25EEBB2E99C}"/>
    <cellStyle name="20% - Accent1 2 3 5" xfId="3596" xr:uid="{D95A4240-B53E-41DD-B202-19F5BFB489FC}"/>
    <cellStyle name="20% - Accent1 2 4" xfId="1834" xr:uid="{374B1BD9-A02A-4BB0-808A-9D684FF6B6D0}"/>
    <cellStyle name="20% - Accent1 2 4 2" xfId="3283" xr:uid="{85FD7660-C902-4DBB-80D8-F5324566544E}"/>
    <cellStyle name="20% - Accent1 2 4 2 2" xfId="4017" xr:uid="{682FE24C-216D-499C-B924-1BC85678C235}"/>
    <cellStyle name="20% - Accent1 2 4 3" xfId="2980" xr:uid="{307DF51A-A78F-4A3F-826C-19770E282020}"/>
    <cellStyle name="20% - Accent1 2 4 3 2" xfId="4401" xr:uid="{87F23002-8F28-4008-B6C5-61ADAA14F65E}"/>
    <cellStyle name="20% - Accent1 2 4 4" xfId="3718" xr:uid="{F23EB7AE-762D-4551-8D54-06756743EAF0}"/>
    <cellStyle name="20% - Accent1 2 5" xfId="3143" xr:uid="{FFA1BB08-E80D-46ED-A7CB-AF8532ADD80D}"/>
    <cellStyle name="20% - Accent1 2 5 2" xfId="3877" xr:uid="{4BA7216A-5CE9-4D34-884A-867672E8C8AA}"/>
    <cellStyle name="20% - Accent1 2 6" xfId="2816" xr:uid="{761A2802-BFE8-4E6F-AD5D-DAF1768B14C7}"/>
    <cellStyle name="20% - Accent1 2 6 2" xfId="4286" xr:uid="{6CDD9B12-F4E4-428D-A270-03376AEE5DE0}"/>
    <cellStyle name="20% - Accent1 2 7" xfId="3593" xr:uid="{E001FF4F-0BA9-4A73-9E9F-22CB668B2955}"/>
    <cellStyle name="20% - Accent1 3" xfId="1838" xr:uid="{AEE71C93-9807-4304-AFCA-407BA81A621A}"/>
    <cellStyle name="20% - Accent1 4" xfId="1839" xr:uid="{19CF34E3-5D4B-4048-9E0F-15EE3F8B66DA}"/>
    <cellStyle name="20% - Accent1 5" xfId="1840" xr:uid="{E65F3834-5A1B-4A65-99C4-E9D44F25932F}"/>
    <cellStyle name="20% - Accent1 6" xfId="1841" xr:uid="{5FD20419-1294-4ED0-9309-15B71C88C0CC}"/>
    <cellStyle name="20% - Accent1 7" xfId="1842" xr:uid="{8A4883C1-A3EA-4D92-BBC1-602C98F1B7FF}"/>
    <cellStyle name="20% - Accent1 8" xfId="1843" xr:uid="{45F17894-D98E-4C43-A0B0-81F14056B530}"/>
    <cellStyle name="20% - Accent1 9" xfId="1844" xr:uid="{BB892DDA-D7AB-42E5-83AA-F94A9F530232}"/>
    <cellStyle name="20% - Accent2" xfId="2624" builtinId="34" customBuiltin="1"/>
    <cellStyle name="20% - Accent2 10" xfId="1846" xr:uid="{2353C862-6312-4876-8DE2-89A64EF89715}"/>
    <cellStyle name="20% - Accent2 11" xfId="1845" xr:uid="{50158110-4C3C-4CDE-B026-B20FABB785D3}"/>
    <cellStyle name="20% - Accent2 11 2" xfId="3287" xr:uid="{923ECFEC-0CA1-43C5-9EBD-7EC1F4974CB0}"/>
    <cellStyle name="20% - Accent2 11 2 2" xfId="4021" xr:uid="{F4318134-F060-4E9D-9C17-2E0DD2C85759}"/>
    <cellStyle name="20% - Accent2 11 3" xfId="2984" xr:uid="{142E25BF-29E1-4E59-9063-275E59A1AD3B}"/>
    <cellStyle name="20% - Accent2 11 3 2" xfId="4402" xr:uid="{8D1C5383-13EA-4FD6-80E2-36A457480230}"/>
    <cellStyle name="20% - Accent2 11 4" xfId="3722" xr:uid="{B8141D0C-CA04-41F0-8A57-D26D9596A7D1}"/>
    <cellStyle name="20% - Accent2 12" xfId="1617" xr:uid="{083E3017-E4C4-4512-8040-5343B5E03959}"/>
    <cellStyle name="20% - Accent2 12 2" xfId="3147" xr:uid="{0616D47B-98A6-4D1B-AC70-A603B6B8C259}"/>
    <cellStyle name="20% - Accent2 12 2 2" xfId="4447" xr:uid="{FEDA4BC9-16AD-4FEE-BF7A-702301B1EB8E}"/>
    <cellStyle name="20% - Accent2 12 3" xfId="4207" xr:uid="{5E71D276-E38A-4205-A2E9-BCE46D68FAC6}"/>
    <cellStyle name="20% - Accent2 12 4" xfId="3881" xr:uid="{E41E5004-EE35-4E7D-9111-49AFCA921411}"/>
    <cellStyle name="20% - Accent2 13" xfId="3532" xr:uid="{2703A6CE-952F-44BA-B3ED-4F3033B55BB7}"/>
    <cellStyle name="20% - Accent2 2" xfId="577" xr:uid="{00000000-0005-0000-0000-000040020000}"/>
    <cellStyle name="20% - Accent2 2 2" xfId="1848" xr:uid="{6B760B16-FFFC-4942-83CE-CD61E61897ED}"/>
    <cellStyle name="20% - Accent2 2 2 2" xfId="1849" xr:uid="{6ADA9834-2546-4B69-AFB3-546E259472EA}"/>
    <cellStyle name="20% - Accent2 2 2 2 2" xfId="2987" xr:uid="{202DF422-890B-483B-8949-21EEE2C1AAE6}"/>
    <cellStyle name="20% - Accent2 2 2 2 2 2" xfId="3290" xr:uid="{F0463C24-4AFD-49B7-9586-FCD27D0BE846}"/>
    <cellStyle name="20% - Accent2 2 2 2 2 2 2" xfId="4024" xr:uid="{8E73733C-343F-4675-BD11-2BAC64307A02}"/>
    <cellStyle name="20% - Accent2 2 2 2 2 3" xfId="3725" xr:uid="{DF93723C-157F-4307-9E23-EC0653082C5A}"/>
    <cellStyle name="20% - Accent2 2 2 2 3" xfId="3150" xr:uid="{25AF6C87-5787-4C90-A1B5-9409EA8E7916}"/>
    <cellStyle name="20% - Accent2 2 2 2 3 2" xfId="3884" xr:uid="{37752E1C-140F-4033-BCED-8BEB39825C41}"/>
    <cellStyle name="20% - Accent2 2 2 2 4" xfId="2822" xr:uid="{2E163370-E61F-4904-B095-C5B58FB94C69}"/>
    <cellStyle name="20% - Accent2 2 2 2 4 2" xfId="4292" xr:uid="{7EA93BFD-067F-440D-8875-E236BD1B1C41}"/>
    <cellStyle name="20% - Accent2 2 2 2 5" xfId="3599" xr:uid="{E0004751-847F-40EA-8407-0F8B5916F642}"/>
    <cellStyle name="20% - Accent2 2 2 3" xfId="2986" xr:uid="{604081ED-C4B3-4F40-813E-F5885E3E9AD7}"/>
    <cellStyle name="20% - Accent2 2 2 3 2" xfId="3289" xr:uid="{E62B8956-5AC0-417E-B351-002B0B798EE2}"/>
    <cellStyle name="20% - Accent2 2 2 3 2 2" xfId="4023" xr:uid="{838A923C-66F6-4AF3-AA0A-DCF904E0077E}"/>
    <cellStyle name="20% - Accent2 2 2 3 3" xfId="3724" xr:uid="{24E1B882-0A60-4814-B684-CC668FB514F6}"/>
    <cellStyle name="20% - Accent2 2 2 4" xfId="3149" xr:uid="{D83528E0-4700-4976-91BB-9A3AFB383B36}"/>
    <cellStyle name="20% - Accent2 2 2 4 2" xfId="3883" xr:uid="{31AE1F63-DCE1-45ED-B40C-F61C2ED97D6A}"/>
    <cellStyle name="20% - Accent2 2 2 5" xfId="2821" xr:uid="{89221EE8-70B7-4A02-9B46-F1C2F1B6D150}"/>
    <cellStyle name="20% - Accent2 2 2 5 2" xfId="4291" xr:uid="{E528599C-92A9-4542-9288-983A40E0D1AE}"/>
    <cellStyle name="20% - Accent2 2 2 6" xfId="3598" xr:uid="{E0701868-CA5E-4DCA-AFEB-FF1EAACF1ED1}"/>
    <cellStyle name="20% - Accent2 2 3" xfId="1850" xr:uid="{BBCDAF6C-0E33-4EF2-BEED-DF52BE9555A4}"/>
    <cellStyle name="20% - Accent2 2 3 2" xfId="2988" xr:uid="{1183CAE2-5025-4690-B900-6CE796A58B82}"/>
    <cellStyle name="20% - Accent2 2 3 2 2" xfId="3291" xr:uid="{5B189D28-CDC5-4B34-85B9-D2CABB46E50C}"/>
    <cellStyle name="20% - Accent2 2 3 2 2 2" xfId="4025" xr:uid="{5725718A-BE28-44AA-AA5A-AD5211288A00}"/>
    <cellStyle name="20% - Accent2 2 3 2 3" xfId="3726" xr:uid="{D6C24043-E735-40FE-B8B1-0CCDEF82B7DD}"/>
    <cellStyle name="20% - Accent2 2 3 3" xfId="3151" xr:uid="{1B4723EF-3CDC-4BE8-885F-B51B6E695DBE}"/>
    <cellStyle name="20% - Accent2 2 3 3 2" xfId="3885" xr:uid="{5A169C7F-CA8E-455F-BD1B-FCAFCBF9170C}"/>
    <cellStyle name="20% - Accent2 2 3 4" xfId="2823" xr:uid="{5F8C4B3B-9A5C-4E20-AA70-7A15F38CEDAB}"/>
    <cellStyle name="20% - Accent2 2 3 4 2" xfId="4293" xr:uid="{2221E8E1-5217-432E-9C7F-5125BD79C862}"/>
    <cellStyle name="20% - Accent2 2 3 5" xfId="3600" xr:uid="{AE707F31-4C1A-4CCB-9D10-6D31AF8EE368}"/>
    <cellStyle name="20% - Accent2 2 4" xfId="1847" xr:uid="{39EB734A-D750-4DD4-BE1A-21593A7F82CA}"/>
    <cellStyle name="20% - Accent2 2 4 2" xfId="3288" xr:uid="{A9BAD1DB-B47D-4060-B648-4C4744AA355E}"/>
    <cellStyle name="20% - Accent2 2 4 2 2" xfId="4022" xr:uid="{D21E6764-BA24-435C-AD04-0C2C5F5C3700}"/>
    <cellStyle name="20% - Accent2 2 4 3" xfId="2985" xr:uid="{79ABF973-62EA-4BC2-A02D-A36CA4927428}"/>
    <cellStyle name="20% - Accent2 2 4 3 2" xfId="4403" xr:uid="{82E51DB3-AEF9-4774-A091-0F6BEA470B68}"/>
    <cellStyle name="20% - Accent2 2 4 4" xfId="3723" xr:uid="{493DC40E-1B7F-4F73-A50C-69027587FCDE}"/>
    <cellStyle name="20% - Accent2 2 5" xfId="3148" xr:uid="{7D51A86D-69F6-46CE-8955-8ECA09AB4CA5}"/>
    <cellStyle name="20% - Accent2 2 5 2" xfId="3882" xr:uid="{D39D9454-AA19-406C-92CA-5B637DC29A50}"/>
    <cellStyle name="20% - Accent2 2 6" xfId="2820" xr:uid="{7F489D9E-8D60-4D6A-B196-01EF943E9F74}"/>
    <cellStyle name="20% - Accent2 2 6 2" xfId="4290" xr:uid="{7C234593-CC88-4875-B6D2-906E7263B55A}"/>
    <cellStyle name="20% - Accent2 2 7" xfId="3597" xr:uid="{D0AE5468-287D-4C25-BE11-7089C6943FBB}"/>
    <cellStyle name="20% - Accent2 3" xfId="1851" xr:uid="{1D876CE5-5DB5-48F3-AE4A-CE6621CD7F2C}"/>
    <cellStyle name="20% - Accent2 4" xfId="1852" xr:uid="{F28CE3F3-E769-441F-A3F2-BE517E83E324}"/>
    <cellStyle name="20% - Accent2 5" xfId="1853" xr:uid="{C5F729E5-9F48-4621-B52C-87CEEE4C9DF2}"/>
    <cellStyle name="20% - Accent2 6" xfId="1854" xr:uid="{C8A68B1A-229C-408E-A830-0605FD41C92A}"/>
    <cellStyle name="20% - Accent2 7" xfId="1855" xr:uid="{39A1F13E-F692-4A29-9FB9-FF95F2243BDD}"/>
    <cellStyle name="20% - Accent2 8" xfId="1856" xr:uid="{FDACFA27-925B-447B-9A8B-E993774048BD}"/>
    <cellStyle name="20% - Accent2 9" xfId="1857" xr:uid="{03A0D998-4BD4-4E51-856B-00380A2D7D99}"/>
    <cellStyle name="20% - Accent3" xfId="2627" builtinId="38" customBuiltin="1"/>
    <cellStyle name="20% - Accent3 10" xfId="1859" xr:uid="{D53791A9-30A6-45D8-AB7A-06A170F05241}"/>
    <cellStyle name="20% - Accent3 11" xfId="1858" xr:uid="{51FD7E2E-6A4B-4CF9-B7BD-05C5CC5D46B5}"/>
    <cellStyle name="20% - Accent3 11 2" xfId="3292" xr:uid="{7EF50992-2ED5-4605-ABF8-F49CD5525875}"/>
    <cellStyle name="20% - Accent3 11 2 2" xfId="4026" xr:uid="{B33144D5-A04E-4464-AD04-94BBA913E64F}"/>
    <cellStyle name="20% - Accent3 11 3" xfId="2989" xr:uid="{49804816-3C36-496A-A487-777FFE853D51}"/>
    <cellStyle name="20% - Accent3 11 3 2" xfId="4404" xr:uid="{D29F747A-80E4-4347-AB1C-F3F3FFC03E3F}"/>
    <cellStyle name="20% - Accent3 11 4" xfId="3727" xr:uid="{93B2AB6F-971C-411B-9CA2-9CA9A2220615}"/>
    <cellStyle name="20% - Accent3 12" xfId="1618" xr:uid="{9D3723CF-A07B-441F-852A-0ECA632280EE}"/>
    <cellStyle name="20% - Accent3 12 2" xfId="3152" xr:uid="{A3293330-B8ED-4F85-9CD3-5443B65FA07E}"/>
    <cellStyle name="20% - Accent3 12 2 2" xfId="4448" xr:uid="{1EC5D2A7-6D80-4328-828C-7D18E40B6EFD}"/>
    <cellStyle name="20% - Accent3 12 3" xfId="4206" xr:uid="{47FFD8B5-E6DE-4EFC-BB03-9C8BF2B7135F}"/>
    <cellStyle name="20% - Accent3 12 4" xfId="3886" xr:uid="{C54B427F-4EB1-49D0-9689-3400643A9AD2}"/>
    <cellStyle name="20% - Accent3 13" xfId="3534" xr:uid="{021EA838-1A6E-4EE2-A777-5ACDF3C699DF}"/>
    <cellStyle name="20% - Accent3 2" xfId="578" xr:uid="{00000000-0005-0000-0000-000041020000}"/>
    <cellStyle name="20% - Accent3 2 2" xfId="1861" xr:uid="{843CAB13-A6F0-414E-93D2-840929DCE014}"/>
    <cellStyle name="20% - Accent3 2 2 2" xfId="1862" xr:uid="{E7973F2E-EA3B-4B62-A1EF-75117C7742A2}"/>
    <cellStyle name="20% - Accent3 2 2 2 2" xfId="2992" xr:uid="{9DD6FF70-F24D-48A8-9ADA-A1856739D669}"/>
    <cellStyle name="20% - Accent3 2 2 2 2 2" xfId="3295" xr:uid="{CC4EF854-09D9-4892-A898-41C87C6D1F84}"/>
    <cellStyle name="20% - Accent3 2 2 2 2 2 2" xfId="4029" xr:uid="{D3B9CA60-71EA-4663-B3AF-C82DAA2EC350}"/>
    <cellStyle name="20% - Accent3 2 2 2 2 3" xfId="3730" xr:uid="{70B597DF-AE66-4423-8FDA-93009C8BB759}"/>
    <cellStyle name="20% - Accent3 2 2 2 3" xfId="3155" xr:uid="{E690B6F3-F323-4CAB-96AF-D868D7820C8D}"/>
    <cellStyle name="20% - Accent3 2 2 2 3 2" xfId="3889" xr:uid="{32D68F78-03FE-4640-BA54-8FC27F28D00B}"/>
    <cellStyle name="20% - Accent3 2 2 2 4" xfId="2826" xr:uid="{78E52036-72AA-41EF-9450-D098C24376D2}"/>
    <cellStyle name="20% - Accent3 2 2 2 4 2" xfId="4296" xr:uid="{70D5FE1D-0959-47C5-9768-7CCEE733ABDF}"/>
    <cellStyle name="20% - Accent3 2 2 2 5" xfId="3603" xr:uid="{C21F3EA0-2282-4F84-8B94-517BAFBCAE62}"/>
    <cellStyle name="20% - Accent3 2 2 3" xfId="2991" xr:uid="{67A04AE6-7A35-4D52-AAEB-9C5A2AF7D4A7}"/>
    <cellStyle name="20% - Accent3 2 2 3 2" xfId="3294" xr:uid="{F0B9BD95-4DCB-487B-B8FA-4D5F9398728B}"/>
    <cellStyle name="20% - Accent3 2 2 3 2 2" xfId="4028" xr:uid="{0EE5E7A5-D728-43DB-B756-8EF066FF0727}"/>
    <cellStyle name="20% - Accent3 2 2 3 3" xfId="3729" xr:uid="{9DC17D78-C63C-48C1-B5F2-C5DBDE6C6F99}"/>
    <cellStyle name="20% - Accent3 2 2 4" xfId="3154" xr:uid="{A46B070E-231D-4E92-862C-5630FAF18373}"/>
    <cellStyle name="20% - Accent3 2 2 4 2" xfId="3888" xr:uid="{48EC3F8A-2F84-4C15-9963-5147FAF3498A}"/>
    <cellStyle name="20% - Accent3 2 2 5" xfId="2825" xr:uid="{CE7C8C38-2317-45D8-99C0-F7491C58D217}"/>
    <cellStyle name="20% - Accent3 2 2 5 2" xfId="4295" xr:uid="{8379C0F4-A590-41C9-AEC7-D405D7CE5345}"/>
    <cellStyle name="20% - Accent3 2 2 6" xfId="3602" xr:uid="{1E5BB6C0-2937-45BF-BB37-BCC32C8AC57A}"/>
    <cellStyle name="20% - Accent3 2 3" xfId="1863" xr:uid="{426C60C8-ACB6-4D4B-B325-7A688AC33DEB}"/>
    <cellStyle name="20% - Accent3 2 3 2" xfId="2993" xr:uid="{51F6DE5A-3A71-4DCF-BB69-7972FE03CDEF}"/>
    <cellStyle name="20% - Accent3 2 3 2 2" xfId="3296" xr:uid="{B351B84E-E330-4AA5-BF1A-A3F388FFADB8}"/>
    <cellStyle name="20% - Accent3 2 3 2 2 2" xfId="4030" xr:uid="{2EA6DDD3-2BAC-4F1C-B3F0-B069616E5BCF}"/>
    <cellStyle name="20% - Accent3 2 3 2 3" xfId="3731" xr:uid="{3617CA96-848E-4FB3-94F6-03F7B5C2D1C9}"/>
    <cellStyle name="20% - Accent3 2 3 3" xfId="3156" xr:uid="{C506CD63-E3E0-4122-BB21-8C42E343CA53}"/>
    <cellStyle name="20% - Accent3 2 3 3 2" xfId="3890" xr:uid="{76A0E3A8-61A0-48DC-8689-1F5D1435B745}"/>
    <cellStyle name="20% - Accent3 2 3 4" xfId="2827" xr:uid="{BD2594F1-07C5-4E36-9C92-F5E37BACA078}"/>
    <cellStyle name="20% - Accent3 2 3 4 2" xfId="4297" xr:uid="{864B38A6-7C51-4749-A8A2-1AEC5DED8527}"/>
    <cellStyle name="20% - Accent3 2 3 5" xfId="3604" xr:uid="{FD80635A-3191-4495-A4A7-2DAE883AEBB2}"/>
    <cellStyle name="20% - Accent3 2 4" xfId="1860" xr:uid="{43BE1806-9F82-4DA1-8383-49D60A4BB590}"/>
    <cellStyle name="20% - Accent3 2 4 2" xfId="3293" xr:uid="{BE6F177F-CE91-4323-AAD4-57DEA576C3CB}"/>
    <cellStyle name="20% - Accent3 2 4 2 2" xfId="4027" xr:uid="{B57064D8-2D78-44FF-9E7A-C094A28B925B}"/>
    <cellStyle name="20% - Accent3 2 4 3" xfId="2990" xr:uid="{BAE35E63-4FFE-47C1-BF64-3AC5B0FFC10A}"/>
    <cellStyle name="20% - Accent3 2 4 3 2" xfId="4405" xr:uid="{53761A65-C56A-47EA-AEE7-E0FFEB0F06AB}"/>
    <cellStyle name="20% - Accent3 2 4 4" xfId="3728" xr:uid="{7E0EB10B-1855-4F5E-9A4D-93C30771B4CC}"/>
    <cellStyle name="20% - Accent3 2 5" xfId="3153" xr:uid="{CC4573D6-8494-4E69-AB73-A3DC46829B74}"/>
    <cellStyle name="20% - Accent3 2 5 2" xfId="3887" xr:uid="{4018D0CB-0AC1-4002-91E4-8A26BF0286BB}"/>
    <cellStyle name="20% - Accent3 2 6" xfId="2824" xr:uid="{8853193C-D33A-455B-88D7-387FAD858FA7}"/>
    <cellStyle name="20% - Accent3 2 6 2" xfId="4294" xr:uid="{010008D7-4B88-4598-89FF-D31F4F0A609D}"/>
    <cellStyle name="20% - Accent3 2 7" xfId="3601" xr:uid="{D8D5BF13-33E1-424B-AA95-34FDAC5DBCBB}"/>
    <cellStyle name="20% - Accent3 3" xfId="1864" xr:uid="{0755830A-E3D6-4EFB-AC87-D2D0D01E61E5}"/>
    <cellStyle name="20% - Accent3 4" xfId="1865" xr:uid="{93011774-4C2F-453D-BB33-0813C0635CD5}"/>
    <cellStyle name="20% - Accent3 5" xfId="1866" xr:uid="{AA96A3DC-C2EA-4495-8902-82146C802E2E}"/>
    <cellStyle name="20% - Accent3 6" xfId="1867" xr:uid="{FA76F379-6C98-4CDC-9F6E-2D0CD4F1A5B5}"/>
    <cellStyle name="20% - Accent3 7" xfId="1868" xr:uid="{D9619BB9-6F8D-4879-B125-E8BD9A0F7650}"/>
    <cellStyle name="20% - Accent3 8" xfId="1869" xr:uid="{84C63D2B-61BF-4326-BAB0-060CEFECE9BE}"/>
    <cellStyle name="20% - Accent3 9" xfId="1870" xr:uid="{AC3AF48B-911C-48AF-9FFB-135791EFF02B}"/>
    <cellStyle name="20% - Accent4" xfId="2630" builtinId="42" customBuiltin="1"/>
    <cellStyle name="20% - Accent4 10" xfId="1872" xr:uid="{141F9AF7-4672-465C-8086-72076C170E14}"/>
    <cellStyle name="20% - Accent4 11" xfId="1871" xr:uid="{3C19E758-8048-4BFC-8E03-1A9CBA611A4D}"/>
    <cellStyle name="20% - Accent4 11 2" xfId="3297" xr:uid="{005019CE-2C1B-456A-A144-C7F3BC0ECF7E}"/>
    <cellStyle name="20% - Accent4 11 2 2" xfId="4031" xr:uid="{FC1E9F06-304F-490D-ADF9-3E5E2099DF51}"/>
    <cellStyle name="20% - Accent4 11 3" xfId="2994" xr:uid="{B6E6B9A1-7ECE-4FAA-A445-A9D8934FC190}"/>
    <cellStyle name="20% - Accent4 11 3 2" xfId="4406" xr:uid="{20794DB7-FA7E-4232-860F-879D6707A6A4}"/>
    <cellStyle name="20% - Accent4 11 4" xfId="3732" xr:uid="{7CE9843E-3F3E-49BA-8192-88624B73034B}"/>
    <cellStyle name="20% - Accent4 12" xfId="1619" xr:uid="{A8E3352D-3BC6-44DB-ADAE-816CB121F6A3}"/>
    <cellStyle name="20% - Accent4 12 2" xfId="3157" xr:uid="{51AAA18D-017F-4786-A9C1-6E52289A634D}"/>
    <cellStyle name="20% - Accent4 12 2 2" xfId="4449" xr:uid="{840EE138-0972-4AE6-BC38-BEA4BC950F0D}"/>
    <cellStyle name="20% - Accent4 12 3" xfId="4205" xr:uid="{FF90F467-D358-48BA-A02F-38789B5FC9C1}"/>
    <cellStyle name="20% - Accent4 12 4" xfId="3891" xr:uid="{2F7AB32F-F268-485C-BAA2-446F46FD5E1C}"/>
    <cellStyle name="20% - Accent4 13" xfId="3536" xr:uid="{32FC1ECA-735E-4AAC-B6D9-8775AEC6372C}"/>
    <cellStyle name="20% - Accent4 2" xfId="579" xr:uid="{00000000-0005-0000-0000-000042020000}"/>
    <cellStyle name="20% - Accent4 2 2" xfId="1874" xr:uid="{3A2C82E1-7E40-4764-BE9B-53773FBE2F72}"/>
    <cellStyle name="20% - Accent4 2 2 2" xfId="1875" xr:uid="{24C5F4A4-318A-4FD7-93FA-6144E5A9E755}"/>
    <cellStyle name="20% - Accent4 2 2 2 2" xfId="2997" xr:uid="{906E4044-1803-47BD-B018-A17F3E411443}"/>
    <cellStyle name="20% - Accent4 2 2 2 2 2" xfId="3300" xr:uid="{4DD0D0AC-C39A-46AD-B938-E8F902C055D6}"/>
    <cellStyle name="20% - Accent4 2 2 2 2 2 2" xfId="4034" xr:uid="{02CDB7D7-D6E3-427D-BD4F-B913E9984815}"/>
    <cellStyle name="20% - Accent4 2 2 2 2 3" xfId="3735" xr:uid="{B1DA2DE3-18DD-4640-AC16-D027C806D7C8}"/>
    <cellStyle name="20% - Accent4 2 2 2 3" xfId="3160" xr:uid="{94EE875E-84A4-483C-96E9-A58E1B39AFB3}"/>
    <cellStyle name="20% - Accent4 2 2 2 3 2" xfId="3894" xr:uid="{3595E282-7B6F-4156-A07B-FBFD4E81B828}"/>
    <cellStyle name="20% - Accent4 2 2 2 4" xfId="2830" xr:uid="{D2449C84-E002-4650-A5ED-5D39D0580D2E}"/>
    <cellStyle name="20% - Accent4 2 2 2 4 2" xfId="4300" xr:uid="{9D9D28B7-ADB2-4FA5-8E90-51ACA29DC5D4}"/>
    <cellStyle name="20% - Accent4 2 2 2 5" xfId="3607" xr:uid="{5EFAC3B9-3391-4B8D-9FF7-4C601767E369}"/>
    <cellStyle name="20% - Accent4 2 2 3" xfId="2996" xr:uid="{50D2D766-61E6-48BE-A508-46E67747DCC1}"/>
    <cellStyle name="20% - Accent4 2 2 3 2" xfId="3299" xr:uid="{7C4D55AC-1995-4182-8AA4-FFCAF69E3272}"/>
    <cellStyle name="20% - Accent4 2 2 3 2 2" xfId="4033" xr:uid="{088F7F3D-C1B0-40BE-8091-38E7DACFD775}"/>
    <cellStyle name="20% - Accent4 2 2 3 3" xfId="3734" xr:uid="{75E9DFE8-37A2-477D-8CC3-418BAD27E18C}"/>
    <cellStyle name="20% - Accent4 2 2 4" xfId="3159" xr:uid="{1A231790-89A4-46B5-9316-2B409DE5E955}"/>
    <cellStyle name="20% - Accent4 2 2 4 2" xfId="3893" xr:uid="{CEC2D93E-265D-46F2-8F50-2DD45C893F26}"/>
    <cellStyle name="20% - Accent4 2 2 5" xfId="2829" xr:uid="{3E3EA593-1C37-43B0-A8FB-EE95ED37D1DA}"/>
    <cellStyle name="20% - Accent4 2 2 5 2" xfId="4299" xr:uid="{F980099B-ECE4-4128-8726-FF9B5378EC6A}"/>
    <cellStyle name="20% - Accent4 2 2 6" xfId="3606" xr:uid="{73840C7B-F419-470E-9883-E766AFE2EB32}"/>
    <cellStyle name="20% - Accent4 2 3" xfId="1876" xr:uid="{232796FF-C53F-4718-9B34-85F16107FDA0}"/>
    <cellStyle name="20% - Accent4 2 3 2" xfId="2998" xr:uid="{1012FA93-E86C-46CD-83C3-18C3B813B66B}"/>
    <cellStyle name="20% - Accent4 2 3 2 2" xfId="3301" xr:uid="{00863169-ABB9-4D62-93B4-52B5C10260EB}"/>
    <cellStyle name="20% - Accent4 2 3 2 2 2" xfId="4035" xr:uid="{AEEDE60B-D327-4F33-B1AB-5DBD54E878D0}"/>
    <cellStyle name="20% - Accent4 2 3 2 3" xfId="3736" xr:uid="{9F7C1523-A2EB-4683-9741-9C666C3BC034}"/>
    <cellStyle name="20% - Accent4 2 3 3" xfId="3161" xr:uid="{08EACAE1-955C-41B2-8625-B737322DB3E2}"/>
    <cellStyle name="20% - Accent4 2 3 3 2" xfId="3895" xr:uid="{14B25741-2FCD-4216-9760-F817B5007A13}"/>
    <cellStyle name="20% - Accent4 2 3 4" xfId="2831" xr:uid="{E9B9EA30-2B2E-4ECD-ABC1-6DF15EBC9416}"/>
    <cellStyle name="20% - Accent4 2 3 4 2" xfId="4301" xr:uid="{63A36D4A-3C1A-46B3-A925-E7E7D868E1AC}"/>
    <cellStyle name="20% - Accent4 2 3 5" xfId="3608" xr:uid="{E46C6D5C-7DDA-45A2-8700-1917527B9F41}"/>
    <cellStyle name="20% - Accent4 2 4" xfId="1873" xr:uid="{E0FCEF7A-B731-4D62-B867-190F46460480}"/>
    <cellStyle name="20% - Accent4 2 4 2" xfId="3298" xr:uid="{6CA01351-7031-4DE6-B69D-D2F18F1C018B}"/>
    <cellStyle name="20% - Accent4 2 4 2 2" xfId="4032" xr:uid="{DCC57B4D-DCE9-4F32-8562-E8D4B1B8310A}"/>
    <cellStyle name="20% - Accent4 2 4 3" xfId="2995" xr:uid="{14B8E42F-C885-4131-9A16-7C35E1CD383C}"/>
    <cellStyle name="20% - Accent4 2 4 3 2" xfId="4407" xr:uid="{0D61C21D-C9B6-47D7-B988-40DAD96261E9}"/>
    <cellStyle name="20% - Accent4 2 4 4" xfId="3733" xr:uid="{95577D95-CCF8-497E-8A2C-69DFABB4D71D}"/>
    <cellStyle name="20% - Accent4 2 5" xfId="3158" xr:uid="{0D27B1C4-D10A-4C1F-91EE-E1316C1407E1}"/>
    <cellStyle name="20% - Accent4 2 5 2" xfId="3892" xr:uid="{95819DC1-866F-40B2-A028-2D7D05DB3B0D}"/>
    <cellStyle name="20% - Accent4 2 6" xfId="2828" xr:uid="{321906B5-444B-4632-A14B-E9E8B3188990}"/>
    <cellStyle name="20% - Accent4 2 6 2" xfId="4298" xr:uid="{FADAA686-3F2E-4476-8387-159D969686A5}"/>
    <cellStyle name="20% - Accent4 2 7" xfId="3605" xr:uid="{EEADF827-13C0-4B85-BD06-68BCB233C2E9}"/>
    <cellStyle name="20% - Accent4 3" xfId="1877" xr:uid="{20402373-EA2B-465F-AAB6-C5884D9E9FFD}"/>
    <cellStyle name="20% - Accent4 4" xfId="1878" xr:uid="{433221E2-844B-444F-919B-511C6CBF9B81}"/>
    <cellStyle name="20% - Accent4 5" xfId="1879" xr:uid="{0D56E2C8-D6B6-4AD5-AFE8-675AFFE8EE99}"/>
    <cellStyle name="20% - Accent4 6" xfId="1880" xr:uid="{5C30B374-CAEE-43DE-8173-636800152A69}"/>
    <cellStyle name="20% - Accent4 7" xfId="1881" xr:uid="{64C6D374-D05B-4F55-A280-AC4CB2C5F196}"/>
    <cellStyle name="20% - Accent4 8" xfId="1882" xr:uid="{8C45DD78-679E-4CE0-A8A0-CE28DCC708A0}"/>
    <cellStyle name="20% - Accent4 9" xfId="1883" xr:uid="{7CF4FCAA-D2EE-47D4-9C8B-1D4820399BF7}"/>
    <cellStyle name="20% - Accent5" xfId="2633" builtinId="46" customBuiltin="1"/>
    <cellStyle name="20% - Accent5 10" xfId="1885" xr:uid="{CFB58585-9534-4A2F-8827-DEDD05A9493D}"/>
    <cellStyle name="20% - Accent5 11" xfId="1884" xr:uid="{FDF72BE5-98F0-43E1-8436-65EDC8A4D1B4}"/>
    <cellStyle name="20% - Accent5 11 2" xfId="3302" xr:uid="{E314B8D5-BF8B-4255-BB4D-643A1D743ACC}"/>
    <cellStyle name="20% - Accent5 11 2 2" xfId="4036" xr:uid="{3726259A-71D0-48DA-AE92-BED06EE63B32}"/>
    <cellStyle name="20% - Accent5 11 3" xfId="2999" xr:uid="{8D91A64F-B828-48E3-B9DB-F0DD09E732EB}"/>
    <cellStyle name="20% - Accent5 11 3 2" xfId="4408" xr:uid="{0D35D055-1F26-4921-B698-432887361411}"/>
    <cellStyle name="20% - Accent5 11 4" xfId="3737" xr:uid="{E4E1533A-6FAE-42F7-ABFD-7EFFD3D27D3A}"/>
    <cellStyle name="20% - Accent5 12" xfId="1620" xr:uid="{32904920-7E3E-47BC-B840-D035FE4A15FF}"/>
    <cellStyle name="20% - Accent5 12 2" xfId="3162" xr:uid="{CAF2D508-40DE-45F0-B19F-FE39D1A5844A}"/>
    <cellStyle name="20% - Accent5 12 2 2" xfId="4450" xr:uid="{0967E192-FBF7-4C6C-9272-62295D6739D1}"/>
    <cellStyle name="20% - Accent5 12 3" xfId="4204" xr:uid="{568FF865-AAC6-4C51-B464-C03B506B2BFD}"/>
    <cellStyle name="20% - Accent5 12 4" xfId="3896" xr:uid="{FA30FE4D-83E3-4377-A79E-DE5F5AC65AA3}"/>
    <cellStyle name="20% - Accent5 13" xfId="3538" xr:uid="{44C8C20A-174E-4FB1-BA10-3970CC22E938}"/>
    <cellStyle name="20% - Accent5 2" xfId="580" xr:uid="{00000000-0005-0000-0000-000043020000}"/>
    <cellStyle name="20% - Accent5 2 2" xfId="1887" xr:uid="{1A71C878-3FBC-4671-BDE4-60999D452A30}"/>
    <cellStyle name="20% - Accent5 2 2 2" xfId="1888" xr:uid="{965D5B95-8327-432B-9D21-4F4AF320B797}"/>
    <cellStyle name="20% - Accent5 2 2 2 2" xfId="3002" xr:uid="{931ED1C6-7B04-403F-950B-907687ACCA5C}"/>
    <cellStyle name="20% - Accent5 2 2 2 2 2" xfId="3305" xr:uid="{0485833F-9A1F-4A03-AF3C-44F02B3A18FE}"/>
    <cellStyle name="20% - Accent5 2 2 2 2 2 2" xfId="4039" xr:uid="{D935A0D2-D75F-455F-A598-0901CCF4BE1E}"/>
    <cellStyle name="20% - Accent5 2 2 2 2 3" xfId="3740" xr:uid="{9A2E62B4-B17E-4AD2-8377-E6AB6B8F2E7A}"/>
    <cellStyle name="20% - Accent5 2 2 2 3" xfId="3165" xr:uid="{9F099DA0-FCB3-4DD6-8C41-219CE283717D}"/>
    <cellStyle name="20% - Accent5 2 2 2 3 2" xfId="3899" xr:uid="{D591AC4B-2CEB-4C77-899F-2B700470D918}"/>
    <cellStyle name="20% - Accent5 2 2 2 4" xfId="2834" xr:uid="{5B1BFF6F-268E-405C-BF37-0BFF0F3EA2C7}"/>
    <cellStyle name="20% - Accent5 2 2 2 4 2" xfId="4304" xr:uid="{3525F8D4-D27F-4C9C-B098-D3DCA3ED2085}"/>
    <cellStyle name="20% - Accent5 2 2 2 5" xfId="3611" xr:uid="{41432072-0BA8-4215-A608-ED4B92155323}"/>
    <cellStyle name="20% - Accent5 2 2 3" xfId="3001" xr:uid="{7873798B-2445-4120-A39E-B28BFCDED435}"/>
    <cellStyle name="20% - Accent5 2 2 3 2" xfId="3304" xr:uid="{F8E14297-9612-47E5-B26B-61748B62F433}"/>
    <cellStyle name="20% - Accent5 2 2 3 2 2" xfId="4038" xr:uid="{53F1EE2D-E55D-4D2E-AA41-41C54C7A5473}"/>
    <cellStyle name="20% - Accent5 2 2 3 3" xfId="3739" xr:uid="{5B639D2D-E760-4E90-BAF3-A82AEA30D082}"/>
    <cellStyle name="20% - Accent5 2 2 4" xfId="3164" xr:uid="{F3B3A65E-C7EE-48D1-921D-E0820EA8723C}"/>
    <cellStyle name="20% - Accent5 2 2 4 2" xfId="3898" xr:uid="{8C9803CF-0641-4892-A435-83BA98C75FEE}"/>
    <cellStyle name="20% - Accent5 2 2 5" xfId="2833" xr:uid="{EB3DD576-3779-40D9-BC43-E7EF24B6DFEE}"/>
    <cellStyle name="20% - Accent5 2 2 5 2" xfId="4303" xr:uid="{EDC40E39-AE66-41E8-9102-9D249EF77944}"/>
    <cellStyle name="20% - Accent5 2 2 6" xfId="3610" xr:uid="{1E15F6BB-FA9A-45F1-8D0D-E4371CE3AF6E}"/>
    <cellStyle name="20% - Accent5 2 3" xfId="1889" xr:uid="{3DA3EB52-6B7B-448C-B55C-8F6C3BB05E7E}"/>
    <cellStyle name="20% - Accent5 2 3 2" xfId="3003" xr:uid="{3B71D458-8C92-4E66-BD98-FF4654493187}"/>
    <cellStyle name="20% - Accent5 2 3 2 2" xfId="3306" xr:uid="{D9BF4F99-84CD-4A50-B57F-3166908BAD28}"/>
    <cellStyle name="20% - Accent5 2 3 2 2 2" xfId="4040" xr:uid="{F5FA5C05-0F7C-4AC6-98BA-03D487F54A90}"/>
    <cellStyle name="20% - Accent5 2 3 2 3" xfId="3741" xr:uid="{87793F45-A9A9-413E-B74C-A5F01B9168EE}"/>
    <cellStyle name="20% - Accent5 2 3 3" xfId="3166" xr:uid="{FF2D9A00-0D92-454B-86AB-1A251366CD28}"/>
    <cellStyle name="20% - Accent5 2 3 3 2" xfId="3900" xr:uid="{DBD07355-1889-4AA8-B625-F190535F89CE}"/>
    <cellStyle name="20% - Accent5 2 3 4" xfId="2835" xr:uid="{0C715D17-B32D-4DDF-9D02-88A0A3CBA583}"/>
    <cellStyle name="20% - Accent5 2 3 4 2" xfId="4305" xr:uid="{8740BA21-7C2C-42D7-83A7-AF7D496A63DF}"/>
    <cellStyle name="20% - Accent5 2 3 5" xfId="3612" xr:uid="{67C45BD4-8147-40B2-9523-552E370AF935}"/>
    <cellStyle name="20% - Accent5 2 4" xfId="1886" xr:uid="{61479EEA-A81D-49FB-B9BB-A768A6884611}"/>
    <cellStyle name="20% - Accent5 2 4 2" xfId="3303" xr:uid="{80E73373-A663-4E43-8F11-361B305C96C9}"/>
    <cellStyle name="20% - Accent5 2 4 2 2" xfId="4037" xr:uid="{49F2EEB9-363C-4707-9BEF-05778F900460}"/>
    <cellStyle name="20% - Accent5 2 4 3" xfId="3000" xr:uid="{44F201EC-8D22-4F91-A4BE-2B76E4702E92}"/>
    <cellStyle name="20% - Accent5 2 4 3 2" xfId="4409" xr:uid="{EEBED30F-8B70-4B0A-8615-97BCFAC8B65F}"/>
    <cellStyle name="20% - Accent5 2 4 4" xfId="3738" xr:uid="{DE83E407-4CE3-4488-9BBE-7502115A972E}"/>
    <cellStyle name="20% - Accent5 2 5" xfId="3163" xr:uid="{850D41FD-1455-41DA-ADAC-66E72E168C9B}"/>
    <cellStyle name="20% - Accent5 2 5 2" xfId="3897" xr:uid="{7B531C3C-3582-4B27-8BDB-4E75BFE6A35E}"/>
    <cellStyle name="20% - Accent5 2 6" xfId="2832" xr:uid="{868DA579-B4A5-4FE1-9B3A-9C3ADE7A2203}"/>
    <cellStyle name="20% - Accent5 2 6 2" xfId="4302" xr:uid="{E789CBEF-646F-4A32-A255-7C8542D86DB8}"/>
    <cellStyle name="20% - Accent5 2 7" xfId="3609" xr:uid="{EFE5E55E-4CC9-42E9-87C8-8B86EEC2E09C}"/>
    <cellStyle name="20% - Accent5 3" xfId="1890" xr:uid="{A5E33618-3B21-45F2-9486-35B4A2F22D37}"/>
    <cellStyle name="20% - Accent5 4" xfId="1891" xr:uid="{2473E11D-4652-4557-BE2E-4043C5282875}"/>
    <cellStyle name="20% - Accent5 5" xfId="1892" xr:uid="{9BF7488D-9F4E-4695-895F-75528AF62A50}"/>
    <cellStyle name="20% - Accent5 6" xfId="1893" xr:uid="{2A0C9C94-7DFC-40E1-B88C-2D3E0FBCF84F}"/>
    <cellStyle name="20% - Accent5 7" xfId="1894" xr:uid="{0929A59B-66C4-4576-A52F-D0DECEEC4423}"/>
    <cellStyle name="20% - Accent5 8" xfId="1895" xr:uid="{A189F740-ACA4-494E-A8EA-4BDC0E300B19}"/>
    <cellStyle name="20% - Accent5 9" xfId="1896" xr:uid="{5FABEE92-1A25-4E70-8FE3-6ABAFCA91975}"/>
    <cellStyle name="20% - Accent6" xfId="2636" builtinId="50" customBuiltin="1"/>
    <cellStyle name="20% - Accent6 10" xfId="1898" xr:uid="{F4CBC6ED-449F-4A48-B722-EDFEFA22DEA4}"/>
    <cellStyle name="20% - Accent6 11" xfId="1897" xr:uid="{AF316814-6732-4C22-BF3C-345757FB2CBC}"/>
    <cellStyle name="20% - Accent6 11 2" xfId="3307" xr:uid="{70845D05-E505-4117-BD8C-9BDABC1D5247}"/>
    <cellStyle name="20% - Accent6 11 2 2" xfId="4041" xr:uid="{854C6B4F-E81D-4E0D-ADB1-674D1300FBBC}"/>
    <cellStyle name="20% - Accent6 11 3" xfId="3004" xr:uid="{8C899FA2-49AD-4BEF-968E-7666FA76AE01}"/>
    <cellStyle name="20% - Accent6 11 3 2" xfId="4410" xr:uid="{2CF47AB5-B616-4941-B8D4-71291D076592}"/>
    <cellStyle name="20% - Accent6 11 4" xfId="3742" xr:uid="{E3C527F4-7B35-4A9C-A87C-7DBD64764121}"/>
    <cellStyle name="20% - Accent6 12" xfId="1621" xr:uid="{2C7EBF17-F724-423C-BF74-41E039EE80B2}"/>
    <cellStyle name="20% - Accent6 12 2" xfId="3167" xr:uid="{C7883D9B-00A9-4D41-B49C-7B1A20A3F485}"/>
    <cellStyle name="20% - Accent6 12 2 2" xfId="4451" xr:uid="{AF3246C5-9939-453A-A448-E1B3CD5E215B}"/>
    <cellStyle name="20% - Accent6 12 3" xfId="4203" xr:uid="{70FDBCEC-6C8A-43BC-8C80-487B673BE867}"/>
    <cellStyle name="20% - Accent6 12 4" xfId="3901" xr:uid="{502839DB-3C67-4839-A2E2-167FA8679CB5}"/>
    <cellStyle name="20% - Accent6 13" xfId="3540" xr:uid="{622F9EF2-DD84-44F0-B4E4-D032E6DFC57A}"/>
    <cellStyle name="20% - Accent6 2" xfId="581" xr:uid="{00000000-0005-0000-0000-000044020000}"/>
    <cellStyle name="20% - Accent6 2 2" xfId="1900" xr:uid="{DF602C00-9746-4CC8-92CA-6BEB72D6A958}"/>
    <cellStyle name="20% - Accent6 2 2 2" xfId="1901" xr:uid="{51A3EE0F-5C9F-4C44-9A70-767F7A2CCF2C}"/>
    <cellStyle name="20% - Accent6 2 2 2 2" xfId="3007" xr:uid="{0DFA8CB4-169C-4B7F-81FF-C7D9AA4EFED1}"/>
    <cellStyle name="20% - Accent6 2 2 2 2 2" xfId="3310" xr:uid="{61B921C1-0FDB-4071-898D-F139C47C9399}"/>
    <cellStyle name="20% - Accent6 2 2 2 2 2 2" xfId="4044" xr:uid="{E6F0757A-5BCA-4319-A79D-09EFCDAD1715}"/>
    <cellStyle name="20% - Accent6 2 2 2 2 3" xfId="3745" xr:uid="{C79560EF-88E3-4E81-B7DB-9F54A7753374}"/>
    <cellStyle name="20% - Accent6 2 2 2 3" xfId="3170" xr:uid="{D1FE12A8-BA24-4E30-880C-9F46898E2F75}"/>
    <cellStyle name="20% - Accent6 2 2 2 3 2" xfId="3904" xr:uid="{215C4547-6351-4D59-AD65-AA35C7A2AF2D}"/>
    <cellStyle name="20% - Accent6 2 2 2 4" xfId="2838" xr:uid="{B432A59B-7E16-41E5-AB6E-5D79A2A54C59}"/>
    <cellStyle name="20% - Accent6 2 2 2 4 2" xfId="4308" xr:uid="{9B9D6209-6C40-4960-99A8-699EC0A02463}"/>
    <cellStyle name="20% - Accent6 2 2 2 5" xfId="3615" xr:uid="{16538404-CA07-4DB4-97BE-67F94EE6DB17}"/>
    <cellStyle name="20% - Accent6 2 2 3" xfId="3006" xr:uid="{62048F45-B1EB-475D-87C2-35972C5DF3D3}"/>
    <cellStyle name="20% - Accent6 2 2 3 2" xfId="3309" xr:uid="{607EA376-C654-4449-A581-B8F423987ABC}"/>
    <cellStyle name="20% - Accent6 2 2 3 2 2" xfId="4043" xr:uid="{0B195C1E-3683-4DBA-B69F-B1FCFA9796AC}"/>
    <cellStyle name="20% - Accent6 2 2 3 3" xfId="3744" xr:uid="{AC2E2508-CCF1-448E-A8DB-9B53EDA62DA8}"/>
    <cellStyle name="20% - Accent6 2 2 4" xfId="3169" xr:uid="{96314618-ADCA-455E-89A6-0ED00DDCDCBE}"/>
    <cellStyle name="20% - Accent6 2 2 4 2" xfId="3903" xr:uid="{24BEBF5F-BCA0-4161-B361-03A6048AA483}"/>
    <cellStyle name="20% - Accent6 2 2 5" xfId="2837" xr:uid="{D5266091-52C2-404E-B537-67344DC67F8F}"/>
    <cellStyle name="20% - Accent6 2 2 5 2" xfId="4307" xr:uid="{7956C1EF-EB25-4D71-A258-F034A7C1A852}"/>
    <cellStyle name="20% - Accent6 2 2 6" xfId="3614" xr:uid="{6A380CFC-DC26-4AFC-969A-F741EB4C8400}"/>
    <cellStyle name="20% - Accent6 2 3" xfId="1902" xr:uid="{27B2D7C5-3C1B-4633-8209-F5620FDD6622}"/>
    <cellStyle name="20% - Accent6 2 3 2" xfId="3008" xr:uid="{6CF8A1F2-21C7-4406-9089-2F2B36FCA080}"/>
    <cellStyle name="20% - Accent6 2 3 2 2" xfId="3311" xr:uid="{D5541423-5402-4B46-AB0D-37E980E93A45}"/>
    <cellStyle name="20% - Accent6 2 3 2 2 2" xfId="4045" xr:uid="{AF931823-9374-4E31-ABCE-AC93F928CB7D}"/>
    <cellStyle name="20% - Accent6 2 3 2 3" xfId="3746" xr:uid="{DE134E47-4249-4350-835A-1A823DD0F73F}"/>
    <cellStyle name="20% - Accent6 2 3 3" xfId="3171" xr:uid="{E67046B8-B2BA-4DBF-B545-0FA3573D5279}"/>
    <cellStyle name="20% - Accent6 2 3 3 2" xfId="3905" xr:uid="{C5C47C86-952A-4ED0-9530-52FC4F2BBACC}"/>
    <cellStyle name="20% - Accent6 2 3 4" xfId="2839" xr:uid="{F39055A8-7E92-4E6C-AD08-21802D34082D}"/>
    <cellStyle name="20% - Accent6 2 3 4 2" xfId="4309" xr:uid="{A0B90216-B7E8-4529-9270-5D8819369246}"/>
    <cellStyle name="20% - Accent6 2 3 5" xfId="3616" xr:uid="{421A2A38-7DAD-49B7-920C-13C8F2776D78}"/>
    <cellStyle name="20% - Accent6 2 4" xfId="1899" xr:uid="{CA93D3D3-1492-4BB1-8421-0324B5729DAB}"/>
    <cellStyle name="20% - Accent6 2 4 2" xfId="3308" xr:uid="{CF1088D3-CB7C-4E1D-96D8-60A5018969FC}"/>
    <cellStyle name="20% - Accent6 2 4 2 2" xfId="4042" xr:uid="{0CBEFBFF-D24D-42CC-BA34-7855696384FA}"/>
    <cellStyle name="20% - Accent6 2 4 3" xfId="3005" xr:uid="{C2894A12-0652-4954-A762-A594240FC487}"/>
    <cellStyle name="20% - Accent6 2 4 3 2" xfId="4411" xr:uid="{E149998A-A2A0-4623-A1B9-A4A74A0B67C5}"/>
    <cellStyle name="20% - Accent6 2 4 4" xfId="3743" xr:uid="{A5F77E42-22F3-43A4-8944-DC76BE177AF1}"/>
    <cellStyle name="20% - Accent6 2 5" xfId="3168" xr:uid="{5A706D3F-46AB-4CB4-941E-7AABD75A361A}"/>
    <cellStyle name="20% - Accent6 2 5 2" xfId="3902" xr:uid="{F83D0FCE-25E2-48D9-B8B7-C4A1552411F6}"/>
    <cellStyle name="20% - Accent6 2 6" xfId="2836" xr:uid="{D32B34D2-909C-4F13-98C4-5F1781545593}"/>
    <cellStyle name="20% - Accent6 2 6 2" xfId="4306" xr:uid="{C7E3CE5F-3AF0-4530-A7F7-E85B39FC17DC}"/>
    <cellStyle name="20% - Accent6 2 7" xfId="3613" xr:uid="{524CA529-F91D-4629-8217-AD9680EFFD30}"/>
    <cellStyle name="20% - Accent6 3" xfId="1903" xr:uid="{9414BC69-94CB-4598-82DE-2E4514388AE1}"/>
    <cellStyle name="20% - Accent6 4" xfId="1904" xr:uid="{3323031C-8447-4D5F-A42E-D4B7A932108A}"/>
    <cellStyle name="20% - Accent6 5" xfId="1905" xr:uid="{92A6D5F8-B2FF-4FF5-9741-5F1D041A3E45}"/>
    <cellStyle name="20% - Accent6 6" xfId="1906" xr:uid="{C672D36C-0B94-42FE-BA8B-26A51C445428}"/>
    <cellStyle name="20% - Accent6 7" xfId="1907" xr:uid="{15C40C69-9C6A-4C45-8C59-CC4149B2AF76}"/>
    <cellStyle name="20% - Accent6 8" xfId="1908" xr:uid="{5AD83609-1E73-4377-9BF1-EB1420A9816B}"/>
    <cellStyle name="20% - Accent6 9" xfId="1909" xr:uid="{9CA32F4A-98EB-4200-BE89-4B9DC7916A12}"/>
    <cellStyle name="20% - Colore 1" xfId="582" xr:uid="{00000000-0005-0000-0000-000045020000}"/>
    <cellStyle name="20% - Colore 2" xfId="583" xr:uid="{00000000-0005-0000-0000-000046020000}"/>
    <cellStyle name="20% - Colore 3" xfId="584" xr:uid="{00000000-0005-0000-0000-000047020000}"/>
    <cellStyle name="20% - Colore 4" xfId="585" xr:uid="{00000000-0005-0000-0000-000048020000}"/>
    <cellStyle name="20% - Colore 5" xfId="586" xr:uid="{00000000-0005-0000-0000-000049020000}"/>
    <cellStyle name="20% - Colore 6" xfId="587" xr:uid="{00000000-0005-0000-0000-00004A020000}"/>
    <cellStyle name="20% - アクセント 1" xfId="588" xr:uid="{00000000-0005-0000-0000-00004B020000}"/>
    <cellStyle name="20% - アクセント 2" xfId="589" xr:uid="{00000000-0005-0000-0000-00004C020000}"/>
    <cellStyle name="20% - アクセント 3" xfId="590" xr:uid="{00000000-0005-0000-0000-00004D020000}"/>
    <cellStyle name="20% - アクセント 4" xfId="591" xr:uid="{00000000-0005-0000-0000-00004E020000}"/>
    <cellStyle name="20% - アクセント 5" xfId="592" xr:uid="{00000000-0005-0000-0000-00004F020000}"/>
    <cellStyle name="20% - アクセント 6" xfId="593" xr:uid="{00000000-0005-0000-0000-000050020000}"/>
    <cellStyle name="20% - ส่วนที่ถูกเน้น1" xfId="594" xr:uid="{00000000-0005-0000-0000-000051020000}"/>
    <cellStyle name="20% - ส่วนที่ถูกเน้น1 2" xfId="1910" xr:uid="{021A49EC-1A4F-4CF3-AC45-73FE65C71B19}"/>
    <cellStyle name="20% - ส่วนที่ถูกเน้น2" xfId="595" xr:uid="{00000000-0005-0000-0000-000052020000}"/>
    <cellStyle name="20% - ส่วนที่ถูกเน้น2 2" xfId="1911" xr:uid="{BCD6FB3B-0ED0-4F74-AA05-016CB33A7CF5}"/>
    <cellStyle name="20% - ส่วนที่ถูกเน้น3" xfId="596" xr:uid="{00000000-0005-0000-0000-000053020000}"/>
    <cellStyle name="20% - ส่วนที่ถูกเน้น3 2" xfId="1912" xr:uid="{FF362208-0D5F-4135-9EA3-9D6091D42AD8}"/>
    <cellStyle name="20% - ส่วนที่ถูกเน้น4" xfId="597" xr:uid="{00000000-0005-0000-0000-000054020000}"/>
    <cellStyle name="20% - ส่วนที่ถูกเน้น4 2" xfId="1913" xr:uid="{FAC53125-9E57-41F9-833E-1D4F11D2FD52}"/>
    <cellStyle name="20% - ส่วนที่ถูกเน้น5" xfId="598" xr:uid="{00000000-0005-0000-0000-000055020000}"/>
    <cellStyle name="20% - ส่วนที่ถูกเน้น5 2" xfId="1914" xr:uid="{294EA2B0-9C74-4F40-B803-691B8337871D}"/>
    <cellStyle name="20% - ส่วนที่ถูกเน้น6" xfId="599" xr:uid="{00000000-0005-0000-0000-000056020000}"/>
    <cellStyle name="20% - ส่วนที่ถูกเน้น6 2" xfId="1915" xr:uid="{FE82A2D1-014A-4298-A80A-C37D5AEED2B6}"/>
    <cellStyle name="2decimal" xfId="600" xr:uid="{00000000-0005-0000-0000-000057020000}"/>
    <cellStyle name="2decimal 2" xfId="1916" xr:uid="{7BE34999-7FD4-4466-878A-5919FC73CAC7}"/>
    <cellStyle name="³f¹E[0]_laroux" xfId="601" xr:uid="{00000000-0005-0000-0000-000058020000}"/>
    <cellStyle name="³f¹ô_laroux" xfId="602" xr:uid="{00000000-0005-0000-0000-000059020000}"/>
    <cellStyle name="40% - Accent1" xfId="2622" builtinId="31" customBuiltin="1"/>
    <cellStyle name="40% - Accent1 10" xfId="1918" xr:uid="{2D24DB47-4661-4B76-AEB8-82E73BA33C5A}"/>
    <cellStyle name="40% - Accent1 11" xfId="1917" xr:uid="{9C472826-ED2C-4FA7-A4C8-DEDF5351EE38}"/>
    <cellStyle name="40% - Accent1 11 2" xfId="3312" xr:uid="{20BA89A3-DED5-4797-87E7-018635A4C67C}"/>
    <cellStyle name="40% - Accent1 11 2 2" xfId="4046" xr:uid="{2D3C7043-60CE-42B0-ABC6-DA200D8C6AEA}"/>
    <cellStyle name="40% - Accent1 11 3" xfId="3009" xr:uid="{187EB6B8-24C2-495E-811C-B7DF6F7E0DA6}"/>
    <cellStyle name="40% - Accent1 11 3 2" xfId="4412" xr:uid="{A7EEFBE5-1731-49F2-8517-FB898D0D423D}"/>
    <cellStyle name="40% - Accent1 11 4" xfId="3747" xr:uid="{D51462B9-DB6B-4C9E-A764-EF2C1112F456}"/>
    <cellStyle name="40% - Accent1 12" xfId="1622" xr:uid="{F573F208-F968-4445-861B-023696CBCCEC}"/>
    <cellStyle name="40% - Accent1 12 2" xfId="3172" xr:uid="{230B0307-CBA6-496C-8213-434C83F57561}"/>
    <cellStyle name="40% - Accent1 12 2 2" xfId="4452" xr:uid="{A4B6A806-55E4-48E7-93D6-6368518E686F}"/>
    <cellStyle name="40% - Accent1 12 3" xfId="4202" xr:uid="{54893C2B-6134-4651-80A4-730E7F814376}"/>
    <cellStyle name="40% - Accent1 12 4" xfId="3906" xr:uid="{68C0E6E4-EEE5-4700-8B03-FCEDAB2F855E}"/>
    <cellStyle name="40% - Accent1 13" xfId="3531" xr:uid="{EB9E1D08-4A98-4A33-B1DF-D8D36D492AC4}"/>
    <cellStyle name="40% - Accent1 2" xfId="603" xr:uid="{00000000-0005-0000-0000-00005A020000}"/>
    <cellStyle name="40% - Accent1 2 2" xfId="1920" xr:uid="{7B7195A8-D699-4D8D-8A7F-B22B210CCCF7}"/>
    <cellStyle name="40% - Accent1 2 2 2" xfId="1921" xr:uid="{AA70E6EF-ACE4-4653-9FA3-D1FB1CFA3411}"/>
    <cellStyle name="40% - Accent1 2 2 2 2" xfId="3012" xr:uid="{D99B7058-FD36-42BE-8349-EB5F5440617F}"/>
    <cellStyle name="40% - Accent1 2 2 2 2 2" xfId="3315" xr:uid="{9B247140-F35B-49FB-AAAD-92CA9B37BA63}"/>
    <cellStyle name="40% - Accent1 2 2 2 2 2 2" xfId="4049" xr:uid="{2C2B0E69-5AE7-48DF-8561-C08CD63280B7}"/>
    <cellStyle name="40% - Accent1 2 2 2 2 3" xfId="3750" xr:uid="{32E9DD02-54DA-479A-9DFF-6E3C7EB0F469}"/>
    <cellStyle name="40% - Accent1 2 2 2 3" xfId="3175" xr:uid="{ABE44F21-0950-4553-A3CD-D2B8D15C06F2}"/>
    <cellStyle name="40% - Accent1 2 2 2 3 2" xfId="3909" xr:uid="{A58825FC-3600-4FC9-8D94-92860655E606}"/>
    <cellStyle name="40% - Accent1 2 2 2 4" xfId="2842" xr:uid="{A465922A-B4FF-47B0-B923-CEDBF929AC1D}"/>
    <cellStyle name="40% - Accent1 2 2 2 4 2" xfId="4312" xr:uid="{26944C2E-0654-4748-96C2-80D06BF9A953}"/>
    <cellStyle name="40% - Accent1 2 2 2 5" xfId="3619" xr:uid="{A5361DC9-015F-4175-A108-9213E535C156}"/>
    <cellStyle name="40% - Accent1 2 2 3" xfId="3011" xr:uid="{CD6A94DF-0A10-4486-B846-C6C618084BFD}"/>
    <cellStyle name="40% - Accent1 2 2 3 2" xfId="3314" xr:uid="{955E7354-F459-433A-84B2-A72846C659C8}"/>
    <cellStyle name="40% - Accent1 2 2 3 2 2" xfId="4048" xr:uid="{374AFF7F-59DE-4CA3-8B48-B41649F9BAF8}"/>
    <cellStyle name="40% - Accent1 2 2 3 3" xfId="3749" xr:uid="{C348712B-6DAC-40AC-BEEA-38B6E2F7EE82}"/>
    <cellStyle name="40% - Accent1 2 2 4" xfId="3174" xr:uid="{BAEEA58B-F794-43C2-BEB3-402932F2E776}"/>
    <cellStyle name="40% - Accent1 2 2 4 2" xfId="3908" xr:uid="{1FB42715-E8B0-4BED-9ED6-E9BAA4D63825}"/>
    <cellStyle name="40% - Accent1 2 2 5" xfId="2841" xr:uid="{FCE15F48-8D5C-41EE-BF85-EF843DA5CE4F}"/>
    <cellStyle name="40% - Accent1 2 2 5 2" xfId="4311" xr:uid="{3E8CB81A-0CE5-4279-9918-C258BD7A8967}"/>
    <cellStyle name="40% - Accent1 2 2 6" xfId="3618" xr:uid="{AC5EB89C-BFBA-4D80-9FFE-BC5F461DF5A5}"/>
    <cellStyle name="40% - Accent1 2 3" xfId="1922" xr:uid="{6C1518AC-A37C-4643-A6E8-F5BC28BBFFAC}"/>
    <cellStyle name="40% - Accent1 2 3 2" xfId="3013" xr:uid="{42A1FBE4-D718-4E3F-9CB7-C16AE54164E3}"/>
    <cellStyle name="40% - Accent1 2 3 2 2" xfId="3316" xr:uid="{77E2D9CD-2BAC-4AB3-B9F6-56273A7ED566}"/>
    <cellStyle name="40% - Accent1 2 3 2 2 2" xfId="4050" xr:uid="{D48C6583-E895-4525-B080-7358EDF9F8B9}"/>
    <cellStyle name="40% - Accent1 2 3 2 3" xfId="3751" xr:uid="{1939F093-3B44-49CA-AA7E-260560DF59C1}"/>
    <cellStyle name="40% - Accent1 2 3 3" xfId="3176" xr:uid="{179F28FE-1B17-47DF-9FC6-31ED21263039}"/>
    <cellStyle name="40% - Accent1 2 3 3 2" xfId="3910" xr:uid="{EE2E1F16-243F-4FB1-BFE3-39C2D541104C}"/>
    <cellStyle name="40% - Accent1 2 3 4" xfId="2843" xr:uid="{5454AC82-2587-4017-AA09-912E2748093C}"/>
    <cellStyle name="40% - Accent1 2 3 4 2" xfId="4313" xr:uid="{B707D808-7852-4240-A4D3-08CA006DCF17}"/>
    <cellStyle name="40% - Accent1 2 3 5" xfId="3620" xr:uid="{F0988FA3-045B-40E8-8FD6-98A32150F57F}"/>
    <cellStyle name="40% - Accent1 2 4" xfId="1919" xr:uid="{B45E25A7-ACE4-48F4-BCFF-09DE57CD7632}"/>
    <cellStyle name="40% - Accent1 2 4 2" xfId="3313" xr:uid="{181B8B5D-8E60-4D14-8E0F-E6CDDF33B059}"/>
    <cellStyle name="40% - Accent1 2 4 2 2" xfId="4047" xr:uid="{DCCD88C9-425E-46F8-B6F7-71FEADCF603E}"/>
    <cellStyle name="40% - Accent1 2 4 3" xfId="3010" xr:uid="{39E783FA-AF5B-48A7-8175-B3DC22EAAEB1}"/>
    <cellStyle name="40% - Accent1 2 4 3 2" xfId="4413" xr:uid="{B75D0E95-6E43-42BC-BA61-26042FF1B770}"/>
    <cellStyle name="40% - Accent1 2 4 4" xfId="3748" xr:uid="{9EFEF499-17C1-4EE9-97A6-741762A45F43}"/>
    <cellStyle name="40% - Accent1 2 5" xfId="3173" xr:uid="{971A4540-985C-4B3D-9528-C4B985ACADE8}"/>
    <cellStyle name="40% - Accent1 2 5 2" xfId="3907" xr:uid="{BBE6D3A9-7A49-4023-BF06-3BC98CC6DFB7}"/>
    <cellStyle name="40% - Accent1 2 6" xfId="2840" xr:uid="{810BB7BB-D2B0-43F9-9465-5A2C3C7D17CB}"/>
    <cellStyle name="40% - Accent1 2 6 2" xfId="4310" xr:uid="{32332518-D859-47DC-85C0-F8DC5B087AF5}"/>
    <cellStyle name="40% - Accent1 2 7" xfId="3617" xr:uid="{039A0507-16F9-4C0F-899C-D094EA8D4F57}"/>
    <cellStyle name="40% - Accent1 3" xfId="1923" xr:uid="{2FFBA823-C6AA-4B98-BBBD-45C56FBAB507}"/>
    <cellStyle name="40% - Accent1 4" xfId="1924" xr:uid="{4970D3A6-03DF-499A-96B8-1B91B93E73FF}"/>
    <cellStyle name="40% - Accent1 5" xfId="1925" xr:uid="{3C5A100A-1655-438C-8CDC-800020AAE0A3}"/>
    <cellStyle name="40% - Accent1 6" xfId="1926" xr:uid="{B7B69BF0-2764-4EDD-BA35-586CAF72308D}"/>
    <cellStyle name="40% - Accent1 7" xfId="1927" xr:uid="{85160C9B-4D60-4703-A217-3C30242592D2}"/>
    <cellStyle name="40% - Accent1 8" xfId="1928" xr:uid="{5A1AD40E-6D2C-46D7-B551-C81F9634F319}"/>
    <cellStyle name="40% - Accent1 9" xfId="1929" xr:uid="{9D4F78EA-0DDC-485F-9824-BA18B427D42B}"/>
    <cellStyle name="40% - Accent2" xfId="2625" builtinId="35" customBuiltin="1"/>
    <cellStyle name="40% - Accent2 10" xfId="1931" xr:uid="{ED5160D3-F7E9-494D-A9A2-5DBB61918BD8}"/>
    <cellStyle name="40% - Accent2 11" xfId="1930" xr:uid="{16A6B799-087D-4D17-87BB-DF3D1C6F58FF}"/>
    <cellStyle name="40% - Accent2 11 2" xfId="3317" xr:uid="{A5694EF5-93CF-478E-8036-607BD2AA0A40}"/>
    <cellStyle name="40% - Accent2 11 2 2" xfId="4051" xr:uid="{8ABC3BFD-74C3-4BDE-8009-8814801BB9E7}"/>
    <cellStyle name="40% - Accent2 11 3" xfId="3014" xr:uid="{BDE08CA8-DD1F-4E3B-B78E-EBEFBD7FEC42}"/>
    <cellStyle name="40% - Accent2 11 3 2" xfId="4414" xr:uid="{BB282DD7-BD07-47C4-8502-54FDCCA592EA}"/>
    <cellStyle name="40% - Accent2 11 4" xfId="3752" xr:uid="{13C91028-B1B9-4360-8E9A-F6B2706D7093}"/>
    <cellStyle name="40% - Accent2 12" xfId="1623" xr:uid="{95C98840-37B7-4A40-874F-4F9B62F4B2B1}"/>
    <cellStyle name="40% - Accent2 12 2" xfId="3177" xr:uid="{795FB555-3359-453E-9F69-0138390C5D1B}"/>
    <cellStyle name="40% - Accent2 12 2 2" xfId="4453" xr:uid="{689737DF-A03F-4873-BC30-997A36BDEF5A}"/>
    <cellStyle name="40% - Accent2 12 3" xfId="4201" xr:uid="{D492A12D-F8BB-43BD-93C2-EFC65EA40D83}"/>
    <cellStyle name="40% - Accent2 12 4" xfId="3911" xr:uid="{07CE9187-A435-46D5-BAFC-E1ECB55B3DC4}"/>
    <cellStyle name="40% - Accent2 13" xfId="3533" xr:uid="{44399206-7A01-45CD-9AE0-1293AB20C2BF}"/>
    <cellStyle name="40% - Accent2 2" xfId="604" xr:uid="{00000000-0005-0000-0000-00005B020000}"/>
    <cellStyle name="40% - Accent2 2 2" xfId="1933" xr:uid="{13C7FFF2-E1F9-497C-B59D-A77B572A255A}"/>
    <cellStyle name="40% - Accent2 2 2 2" xfId="1934" xr:uid="{7755918D-7444-46D8-BD4D-38D04DAE127F}"/>
    <cellStyle name="40% - Accent2 2 2 2 2" xfId="3017" xr:uid="{0675B6C1-EF02-4EB7-85D6-BC07FA03077B}"/>
    <cellStyle name="40% - Accent2 2 2 2 2 2" xfId="3320" xr:uid="{688EC71D-3D82-4A7E-A332-DB68B5C3F1B4}"/>
    <cellStyle name="40% - Accent2 2 2 2 2 2 2" xfId="4054" xr:uid="{7724140F-0AF1-49A3-9001-99A3F716590A}"/>
    <cellStyle name="40% - Accent2 2 2 2 2 3" xfId="3755" xr:uid="{B7F3BA07-5099-42A8-B2C3-60916DEC352C}"/>
    <cellStyle name="40% - Accent2 2 2 2 3" xfId="3180" xr:uid="{286B099A-DD33-4CDA-980B-25525A944EB0}"/>
    <cellStyle name="40% - Accent2 2 2 2 3 2" xfId="3914" xr:uid="{026C3AA3-A561-4F4D-B8C8-8504289B1C6C}"/>
    <cellStyle name="40% - Accent2 2 2 2 4" xfId="2846" xr:uid="{502E9B90-3A27-4BF9-9B84-2949CBF1A37F}"/>
    <cellStyle name="40% - Accent2 2 2 2 4 2" xfId="4316" xr:uid="{4CE6C438-4D6A-43ED-8915-6501AB679AC5}"/>
    <cellStyle name="40% - Accent2 2 2 2 5" xfId="3623" xr:uid="{2EC7A9ED-FD60-4324-9129-253B46264822}"/>
    <cellStyle name="40% - Accent2 2 2 3" xfId="3016" xr:uid="{5B147368-21CE-47BB-88D7-4F53043319AD}"/>
    <cellStyle name="40% - Accent2 2 2 3 2" xfId="3319" xr:uid="{FE557D3B-7AA5-4AFD-BEE4-B957BE0D97C3}"/>
    <cellStyle name="40% - Accent2 2 2 3 2 2" xfId="4053" xr:uid="{EC7C6D78-C1B2-4F46-A5DA-1CD1F8370CFB}"/>
    <cellStyle name="40% - Accent2 2 2 3 3" xfId="3754" xr:uid="{F37D3072-0117-4C32-ADE6-46ADE71AFF6F}"/>
    <cellStyle name="40% - Accent2 2 2 4" xfId="3179" xr:uid="{57E70A94-FFF6-4270-8309-9DFAB98E7736}"/>
    <cellStyle name="40% - Accent2 2 2 4 2" xfId="3913" xr:uid="{6A3901FA-5105-4B57-A2F1-4805F43186AC}"/>
    <cellStyle name="40% - Accent2 2 2 5" xfId="2845" xr:uid="{4BC59992-7F2F-4B71-B6CB-E75B8BB93A34}"/>
    <cellStyle name="40% - Accent2 2 2 5 2" xfId="4315" xr:uid="{C5F7373A-52D4-4AFE-A95A-E63CB34F5A52}"/>
    <cellStyle name="40% - Accent2 2 2 6" xfId="3622" xr:uid="{0549951F-1296-4FE7-B42B-2E374BFAF749}"/>
    <cellStyle name="40% - Accent2 2 3" xfId="1935" xr:uid="{83E2F833-4EAB-4698-865B-74E8EEB08160}"/>
    <cellStyle name="40% - Accent2 2 3 2" xfId="3018" xr:uid="{DEFB6267-5165-4B0A-A3B4-C4BBF03B5430}"/>
    <cellStyle name="40% - Accent2 2 3 2 2" xfId="3321" xr:uid="{C129C030-8340-421B-992D-345BE13F848B}"/>
    <cellStyle name="40% - Accent2 2 3 2 2 2" xfId="4055" xr:uid="{9FF485B6-75FE-4B2E-813A-F58E94F2F61B}"/>
    <cellStyle name="40% - Accent2 2 3 2 3" xfId="3756" xr:uid="{6DD5D498-44E7-4408-8791-C5D634341680}"/>
    <cellStyle name="40% - Accent2 2 3 3" xfId="3181" xr:uid="{99730C54-D5E6-4324-8631-C9CB64D2B220}"/>
    <cellStyle name="40% - Accent2 2 3 3 2" xfId="3915" xr:uid="{321B62E3-C32A-48A7-866A-0D9291142250}"/>
    <cellStyle name="40% - Accent2 2 3 4" xfId="2847" xr:uid="{36023E96-8CB9-470F-B8EF-1530A179DE16}"/>
    <cellStyle name="40% - Accent2 2 3 4 2" xfId="4317" xr:uid="{51439EF3-43E6-404E-9FA7-AB6B2759A1F7}"/>
    <cellStyle name="40% - Accent2 2 3 5" xfId="3624" xr:uid="{D98009A0-62D4-4DBF-9B56-C4EEDA1A2978}"/>
    <cellStyle name="40% - Accent2 2 4" xfId="1932" xr:uid="{4BC2C4AC-8739-43D0-9DE7-18076B4B7587}"/>
    <cellStyle name="40% - Accent2 2 4 2" xfId="3318" xr:uid="{74A02AC9-7A4D-4927-AB0D-44A799E34C2B}"/>
    <cellStyle name="40% - Accent2 2 4 2 2" xfId="4052" xr:uid="{A4F655F5-3007-4B40-A965-FC85AD1DA5D8}"/>
    <cellStyle name="40% - Accent2 2 4 3" xfId="3015" xr:uid="{A784770E-3BE4-410F-A038-C786826257A2}"/>
    <cellStyle name="40% - Accent2 2 4 3 2" xfId="4415" xr:uid="{DF075894-F2ED-4E94-9714-10A0D8E17285}"/>
    <cellStyle name="40% - Accent2 2 4 4" xfId="3753" xr:uid="{AE7C447E-89E4-4478-B4F4-DB5A65409B00}"/>
    <cellStyle name="40% - Accent2 2 5" xfId="3178" xr:uid="{E1D4DF82-973E-44E7-862C-D80F2039DD94}"/>
    <cellStyle name="40% - Accent2 2 5 2" xfId="3912" xr:uid="{5966F019-4AA0-4B9A-A2E4-BD65B4BA2827}"/>
    <cellStyle name="40% - Accent2 2 6" xfId="2844" xr:uid="{80DF42E7-7E19-458B-AFAD-645DD92E7912}"/>
    <cellStyle name="40% - Accent2 2 6 2" xfId="4314" xr:uid="{164C80BE-5053-4D4E-BA27-80E79A272E82}"/>
    <cellStyle name="40% - Accent2 2 7" xfId="3621" xr:uid="{DD4D63F0-462C-4E86-8A60-5FD134764001}"/>
    <cellStyle name="40% - Accent2 3" xfId="1936" xr:uid="{7A312226-3354-47D3-B19D-B356587FF791}"/>
    <cellStyle name="40% - Accent2 4" xfId="1937" xr:uid="{CF3CA06A-398F-4C27-BB1E-173A92AE82A8}"/>
    <cellStyle name="40% - Accent2 5" xfId="1938" xr:uid="{E64BF3B8-3F1D-4236-8BA1-8F5884B4CEEB}"/>
    <cellStyle name="40% - Accent2 6" xfId="1939" xr:uid="{8B385820-09EF-44D3-81C1-999FD43CEA58}"/>
    <cellStyle name="40% - Accent2 7" xfId="1940" xr:uid="{DDE82CE3-6B6B-4C86-AA6A-06150B06C3CB}"/>
    <cellStyle name="40% - Accent2 8" xfId="1941" xr:uid="{84AD96C7-9BC0-4635-9553-48FC81A884B9}"/>
    <cellStyle name="40% - Accent2 9" xfId="1942" xr:uid="{C2A18EE2-CA83-428F-9CEB-D06546170E1C}"/>
    <cellStyle name="40% - Accent3" xfId="2628" builtinId="39" customBuiltin="1"/>
    <cellStyle name="40% - Accent3 10" xfId="1944" xr:uid="{82F9FD67-A07B-43E1-83F6-599DDF8DFEC5}"/>
    <cellStyle name="40% - Accent3 11" xfId="1943" xr:uid="{E32DD134-6B67-4970-9D37-C9D2459DAAD9}"/>
    <cellStyle name="40% - Accent3 11 2" xfId="3322" xr:uid="{F8905737-E37E-4A8A-8B88-09E7910A9145}"/>
    <cellStyle name="40% - Accent3 11 2 2" xfId="4056" xr:uid="{3551E1FB-3037-440C-B38E-00E46C470DEE}"/>
    <cellStyle name="40% - Accent3 11 3" xfId="3019" xr:uid="{29B5EE89-1E27-4003-9F8C-0A27A28F0771}"/>
    <cellStyle name="40% - Accent3 11 3 2" xfId="4416" xr:uid="{0390172E-811D-4A2C-9DE9-81AFEDEFCC1E}"/>
    <cellStyle name="40% - Accent3 11 4" xfId="3757" xr:uid="{23B83414-8AB5-40EE-98B9-BA329E4E8E84}"/>
    <cellStyle name="40% - Accent3 12" xfId="1624" xr:uid="{13435265-84F0-4084-A22D-C47CF0E89ABF}"/>
    <cellStyle name="40% - Accent3 12 2" xfId="3182" xr:uid="{2F1F32E2-297D-4C99-B45B-F4E8F227B3B7}"/>
    <cellStyle name="40% - Accent3 12 2 2" xfId="4454" xr:uid="{8E9A6DB6-49A1-4E0A-82D8-F5251B911417}"/>
    <cellStyle name="40% - Accent3 12 3" xfId="4200" xr:uid="{8C571B9B-0D5D-40B1-9877-AC88E673AEEC}"/>
    <cellStyle name="40% - Accent3 12 4" xfId="3916" xr:uid="{F5EF93EA-D995-4D11-9F21-FD69E6EFF9D9}"/>
    <cellStyle name="40% - Accent3 13" xfId="3535" xr:uid="{680B7464-60FA-4254-BC6A-4EA2CE93A544}"/>
    <cellStyle name="40% - Accent3 2" xfId="605" xr:uid="{00000000-0005-0000-0000-00005C020000}"/>
    <cellStyle name="40% - Accent3 2 2" xfId="1946" xr:uid="{7F039296-FDB1-4709-8D33-DCA65C8332BD}"/>
    <cellStyle name="40% - Accent3 2 2 2" xfId="1947" xr:uid="{40BFC911-B885-4C83-B418-D7EF6B6BE091}"/>
    <cellStyle name="40% - Accent3 2 2 2 2" xfId="3022" xr:uid="{DCA39242-3462-4A6D-9A32-6E69BE991DA8}"/>
    <cellStyle name="40% - Accent3 2 2 2 2 2" xfId="3325" xr:uid="{3072ADA3-2F69-4DF7-AB19-DA901AA3B48B}"/>
    <cellStyle name="40% - Accent3 2 2 2 2 2 2" xfId="4059" xr:uid="{BA9C5A56-8C14-45CD-92A4-17572271293E}"/>
    <cellStyle name="40% - Accent3 2 2 2 2 3" xfId="3760" xr:uid="{B9A7ED82-D4E6-408A-8E87-D599D6AE1190}"/>
    <cellStyle name="40% - Accent3 2 2 2 3" xfId="3185" xr:uid="{BB930C00-7FA9-476C-ABBF-F022781D39FF}"/>
    <cellStyle name="40% - Accent3 2 2 2 3 2" xfId="3919" xr:uid="{99C657FE-B22B-42C6-8683-60EE8E539480}"/>
    <cellStyle name="40% - Accent3 2 2 2 4" xfId="2850" xr:uid="{7F58A739-B751-4A7F-ADD6-6A819E4189CB}"/>
    <cellStyle name="40% - Accent3 2 2 2 4 2" xfId="4320" xr:uid="{D021A49F-9DA4-4AFE-9E29-4905338B23B2}"/>
    <cellStyle name="40% - Accent3 2 2 2 5" xfId="3627" xr:uid="{B00E490A-06CA-4BB9-BD96-C80F5C3471C0}"/>
    <cellStyle name="40% - Accent3 2 2 3" xfId="3021" xr:uid="{B64C7473-910B-4BDF-8FD6-D71F02FC70F5}"/>
    <cellStyle name="40% - Accent3 2 2 3 2" xfId="3324" xr:uid="{CFB30983-6AAE-46E3-BFE7-9E09790049A2}"/>
    <cellStyle name="40% - Accent3 2 2 3 2 2" xfId="4058" xr:uid="{447C29CD-3E32-462E-B4F6-7468E1F8BB06}"/>
    <cellStyle name="40% - Accent3 2 2 3 3" xfId="3759" xr:uid="{8011F5BC-EAB4-40ED-B726-0FCCFCEB696A}"/>
    <cellStyle name="40% - Accent3 2 2 4" xfId="3184" xr:uid="{06B9EDA9-A630-49F9-9170-2603D5CCC9AC}"/>
    <cellStyle name="40% - Accent3 2 2 4 2" xfId="3918" xr:uid="{719D6B67-AB80-45E6-BD69-0B6D9C5410C5}"/>
    <cellStyle name="40% - Accent3 2 2 5" xfId="2849" xr:uid="{48FEEF06-2ABA-4715-A9DD-DAA47A2580C7}"/>
    <cellStyle name="40% - Accent3 2 2 5 2" xfId="4319" xr:uid="{46D57197-346F-46BD-B9E3-575C456D63FB}"/>
    <cellStyle name="40% - Accent3 2 2 6" xfId="3626" xr:uid="{0117A56D-D9E2-4342-AD19-2AA00EAB3506}"/>
    <cellStyle name="40% - Accent3 2 3" xfId="1948" xr:uid="{1749D079-4E81-4C88-A142-EAD6A3B09386}"/>
    <cellStyle name="40% - Accent3 2 3 2" xfId="3023" xr:uid="{F5A4A798-1A69-4CDA-B67E-03597A087CF2}"/>
    <cellStyle name="40% - Accent3 2 3 2 2" xfId="3326" xr:uid="{36C4AF47-64FA-4E3A-8A7C-CDF2D816B549}"/>
    <cellStyle name="40% - Accent3 2 3 2 2 2" xfId="4060" xr:uid="{917A7D0D-F19E-4496-99CE-58EC05B473BB}"/>
    <cellStyle name="40% - Accent3 2 3 2 3" xfId="3761" xr:uid="{29C92A40-43DB-4D2F-9951-F75DB53E673A}"/>
    <cellStyle name="40% - Accent3 2 3 3" xfId="3186" xr:uid="{E8789C25-3324-43C2-87A4-4D1CACF9FB91}"/>
    <cellStyle name="40% - Accent3 2 3 3 2" xfId="3920" xr:uid="{F5DE2350-85A3-43C8-85DB-32A764A3DD7C}"/>
    <cellStyle name="40% - Accent3 2 3 4" xfId="2851" xr:uid="{AA478502-BA5D-42C9-B3C8-4A186ED165B2}"/>
    <cellStyle name="40% - Accent3 2 3 4 2" xfId="4321" xr:uid="{434F26E0-09CE-4A0B-A3F4-7E1FEB2436A1}"/>
    <cellStyle name="40% - Accent3 2 3 5" xfId="3628" xr:uid="{F8DA4CC7-AE5A-4F8D-BB4D-8F5E1D73D34E}"/>
    <cellStyle name="40% - Accent3 2 4" xfId="1945" xr:uid="{8B667B2C-6225-498A-A527-7D9148945FA3}"/>
    <cellStyle name="40% - Accent3 2 4 2" xfId="3323" xr:uid="{9A1A3CF5-CE3B-411D-A42A-751E707D88BB}"/>
    <cellStyle name="40% - Accent3 2 4 2 2" xfId="4057" xr:uid="{350373F2-9127-45B3-8E21-5DA09CC04505}"/>
    <cellStyle name="40% - Accent3 2 4 3" xfId="3020" xr:uid="{FE9C0B4A-947C-494C-A7F9-42603B588818}"/>
    <cellStyle name="40% - Accent3 2 4 3 2" xfId="4417" xr:uid="{7C77021B-07AB-42F9-B2C6-AAA2D2077717}"/>
    <cellStyle name="40% - Accent3 2 4 4" xfId="3758" xr:uid="{89845E33-150A-4788-81F5-4B71170F90E8}"/>
    <cellStyle name="40% - Accent3 2 5" xfId="3183" xr:uid="{ABB42452-3EBE-4E2A-912D-3463669BCCAA}"/>
    <cellStyle name="40% - Accent3 2 5 2" xfId="3917" xr:uid="{9FF292E6-C13D-4F0B-963A-7B0A0CEC8B33}"/>
    <cellStyle name="40% - Accent3 2 6" xfId="2848" xr:uid="{BECCABF9-C205-4498-BF2C-9790C8A30836}"/>
    <cellStyle name="40% - Accent3 2 6 2" xfId="4318" xr:uid="{6B77983A-C73D-40B6-B7BD-8A65A04D9479}"/>
    <cellStyle name="40% - Accent3 2 7" xfId="3625" xr:uid="{5B1BD4C8-8BE6-404A-98E9-DBCCB6DDFD19}"/>
    <cellStyle name="40% - Accent3 3" xfId="1949" xr:uid="{944953D9-798C-4B69-8939-73E41053F106}"/>
    <cellStyle name="40% - Accent3 4" xfId="1950" xr:uid="{D82C899B-CF84-4855-830B-C05788F0491F}"/>
    <cellStyle name="40% - Accent3 5" xfId="1951" xr:uid="{99387D7A-60D4-4DFE-BC6A-1EE8BBA9ED05}"/>
    <cellStyle name="40% - Accent3 6" xfId="1952" xr:uid="{4A010DAE-6EBC-476C-9C88-8548F09FBD98}"/>
    <cellStyle name="40% - Accent3 7" xfId="1953" xr:uid="{753D8A28-6473-4E72-8550-C408DDA0591D}"/>
    <cellStyle name="40% - Accent3 8" xfId="1954" xr:uid="{5DEB4CA8-714C-4B2B-9BC1-681E00051C0F}"/>
    <cellStyle name="40% - Accent3 9" xfId="1955" xr:uid="{3AA1F694-E256-4FE5-8CD9-15D63F112938}"/>
    <cellStyle name="40% - Accent4" xfId="2631" builtinId="43" customBuiltin="1"/>
    <cellStyle name="40% - Accent4 10" xfId="1957" xr:uid="{1617B94C-751B-4DCF-80DA-D6E40B62D9F1}"/>
    <cellStyle name="40% - Accent4 11" xfId="1956" xr:uid="{1E4C2E64-26E8-46CD-A3C6-90692C9E35F5}"/>
    <cellStyle name="40% - Accent4 11 2" xfId="3327" xr:uid="{5E7DB974-5875-4F43-B626-984B30B930AA}"/>
    <cellStyle name="40% - Accent4 11 2 2" xfId="4061" xr:uid="{A5B8A62F-3B5F-4D97-9ECC-B2E585646760}"/>
    <cellStyle name="40% - Accent4 11 3" xfId="3024" xr:uid="{3C9DDEB3-FA7D-45D1-B689-BC6E7029F217}"/>
    <cellStyle name="40% - Accent4 11 3 2" xfId="4418" xr:uid="{1C1534D6-DA15-4245-A487-8E687D52E07B}"/>
    <cellStyle name="40% - Accent4 11 4" xfId="3762" xr:uid="{4FE5CA3C-3864-4B04-9851-B5BEA7855BF4}"/>
    <cellStyle name="40% - Accent4 12" xfId="1625" xr:uid="{53A2B446-9F08-4EE2-874C-9CBC4D8173FB}"/>
    <cellStyle name="40% - Accent4 12 2" xfId="3187" xr:uid="{A5D3D0A7-FA9F-4F95-BFFB-495CF65F7A09}"/>
    <cellStyle name="40% - Accent4 12 2 2" xfId="4455" xr:uid="{CE73DE5B-D391-408B-97FC-A26A95DF4925}"/>
    <cellStyle name="40% - Accent4 12 3" xfId="4199" xr:uid="{25A2B763-0B01-413D-9AFE-CAC6B1A45627}"/>
    <cellStyle name="40% - Accent4 12 4" xfId="3921" xr:uid="{1B0AB4FC-7DD6-4496-B61D-FAA625B3D9EC}"/>
    <cellStyle name="40% - Accent4 13" xfId="3537" xr:uid="{156EAFAF-3D58-46D4-960B-67F679B55A2F}"/>
    <cellStyle name="40% - Accent4 2" xfId="606" xr:uid="{00000000-0005-0000-0000-00005D020000}"/>
    <cellStyle name="40% - Accent4 2 2" xfId="1959" xr:uid="{CAB22F76-F0EB-4DA3-8D6B-1E43E256A5FB}"/>
    <cellStyle name="40% - Accent4 2 2 2" xfId="1960" xr:uid="{06919AB8-98DE-477D-B334-7EE9951E0E5A}"/>
    <cellStyle name="40% - Accent4 2 2 2 2" xfId="3027" xr:uid="{1EB086DE-B563-4735-A16E-A21F4ADA579D}"/>
    <cellStyle name="40% - Accent4 2 2 2 2 2" xfId="3330" xr:uid="{B69AE0AB-0DA0-4329-9EE5-31CB6DE3F8A9}"/>
    <cellStyle name="40% - Accent4 2 2 2 2 2 2" xfId="4064" xr:uid="{290B9A56-959A-4019-96B4-D94A2EC0C28B}"/>
    <cellStyle name="40% - Accent4 2 2 2 2 3" xfId="3765" xr:uid="{5DFC7564-3365-44EA-B6D1-2B00C1E085B6}"/>
    <cellStyle name="40% - Accent4 2 2 2 3" xfId="3190" xr:uid="{C0744EA4-85CC-4856-ADE5-7422C89A887D}"/>
    <cellStyle name="40% - Accent4 2 2 2 3 2" xfId="3924" xr:uid="{39447E23-BE53-4852-8711-73472FE737AF}"/>
    <cellStyle name="40% - Accent4 2 2 2 4" xfId="2854" xr:uid="{31D18A11-0FA1-420C-B0B2-285FB737D561}"/>
    <cellStyle name="40% - Accent4 2 2 2 4 2" xfId="4324" xr:uid="{3FFB74BC-8054-4535-ADFC-11B1FE9286D2}"/>
    <cellStyle name="40% - Accent4 2 2 2 5" xfId="3631" xr:uid="{10839411-C748-48BE-ABBD-3EB5E9563DA0}"/>
    <cellStyle name="40% - Accent4 2 2 3" xfId="3026" xr:uid="{D872EF71-857A-4751-B0F8-D29FA26FDD15}"/>
    <cellStyle name="40% - Accent4 2 2 3 2" xfId="3329" xr:uid="{76B07A14-BB5C-41A3-9626-56A20D7363D9}"/>
    <cellStyle name="40% - Accent4 2 2 3 2 2" xfId="4063" xr:uid="{5418F806-65D3-4274-A6B8-43E095698F62}"/>
    <cellStyle name="40% - Accent4 2 2 3 3" xfId="3764" xr:uid="{C0EADBD1-B5EC-458A-91D5-C7A1B936DEE8}"/>
    <cellStyle name="40% - Accent4 2 2 4" xfId="3189" xr:uid="{CFF1E320-9F6E-400F-BA31-87C017A8C3D3}"/>
    <cellStyle name="40% - Accent4 2 2 4 2" xfId="3923" xr:uid="{4A7BBD09-F1FE-4897-B12C-33A1F7E86D12}"/>
    <cellStyle name="40% - Accent4 2 2 5" xfId="2853" xr:uid="{80285053-CCDE-40DE-A83B-7064BBF94A66}"/>
    <cellStyle name="40% - Accent4 2 2 5 2" xfId="4323" xr:uid="{D464A208-03C4-4649-AEA5-9A3B4E100104}"/>
    <cellStyle name="40% - Accent4 2 2 6" xfId="3630" xr:uid="{AEC2AFB7-CB52-4BC7-9DA9-4B07697D172F}"/>
    <cellStyle name="40% - Accent4 2 3" xfId="1961" xr:uid="{0B2AC4B6-C4E0-4EE0-A99F-10A45D3516E1}"/>
    <cellStyle name="40% - Accent4 2 3 2" xfId="3028" xr:uid="{701662A8-27A8-4CAB-8FAE-9185015319BB}"/>
    <cellStyle name="40% - Accent4 2 3 2 2" xfId="3331" xr:uid="{DD7BAC6C-8A93-4914-8585-C6BDBB1478F7}"/>
    <cellStyle name="40% - Accent4 2 3 2 2 2" xfId="4065" xr:uid="{7ED79F12-79F8-45E5-802F-3E8BD1139757}"/>
    <cellStyle name="40% - Accent4 2 3 2 3" xfId="3766" xr:uid="{57FA5BA6-4FCD-4E43-90CA-6AA23D5C9FA4}"/>
    <cellStyle name="40% - Accent4 2 3 3" xfId="3191" xr:uid="{AABA6750-950E-4B94-86DC-9D699BCA7B9A}"/>
    <cellStyle name="40% - Accent4 2 3 3 2" xfId="3925" xr:uid="{85885349-8541-4976-AF40-D0E6712E0957}"/>
    <cellStyle name="40% - Accent4 2 3 4" xfId="2855" xr:uid="{E7AE8FBA-B646-4566-AE6A-0B06ABA933F2}"/>
    <cellStyle name="40% - Accent4 2 3 4 2" xfId="4325" xr:uid="{1D6CDC14-467D-48FD-8991-51DA1139FD79}"/>
    <cellStyle name="40% - Accent4 2 3 5" xfId="3632" xr:uid="{98839635-3391-4318-9A6B-BCAF35775E5E}"/>
    <cellStyle name="40% - Accent4 2 4" xfId="1958" xr:uid="{F235EDE1-8E88-4AB2-8721-F7D6CD48503F}"/>
    <cellStyle name="40% - Accent4 2 4 2" xfId="3328" xr:uid="{84D9965A-1CB9-4E85-8981-814616C888EB}"/>
    <cellStyle name="40% - Accent4 2 4 2 2" xfId="4062" xr:uid="{830F5C7F-71AA-45CA-81F9-502DF1AA72C7}"/>
    <cellStyle name="40% - Accent4 2 4 3" xfId="3025" xr:uid="{ADE4BC55-875D-41ED-B9CA-0C3D009565A8}"/>
    <cellStyle name="40% - Accent4 2 4 3 2" xfId="4419" xr:uid="{AE38F139-330D-4EAF-8526-9E092B3C93DC}"/>
    <cellStyle name="40% - Accent4 2 4 4" xfId="3763" xr:uid="{DCE44EC5-2358-434C-8052-27292640B639}"/>
    <cellStyle name="40% - Accent4 2 5" xfId="3188" xr:uid="{93392FC8-40D0-4D4B-8628-BBEC2C2ECA51}"/>
    <cellStyle name="40% - Accent4 2 5 2" xfId="3922" xr:uid="{09449AAC-0750-4F65-9FA4-9B5D2C023264}"/>
    <cellStyle name="40% - Accent4 2 6" xfId="2852" xr:uid="{04B09B07-939B-47E9-B98E-7F33F2A0B92E}"/>
    <cellStyle name="40% - Accent4 2 6 2" xfId="4322" xr:uid="{AA406BB6-6129-4C49-9A07-1A4FEB3BE569}"/>
    <cellStyle name="40% - Accent4 2 7" xfId="3629" xr:uid="{76F8360F-F406-4170-87BA-EB24E579C625}"/>
    <cellStyle name="40% - Accent4 3" xfId="1962" xr:uid="{685C83AD-B883-4F41-8B9E-7EB3E5CC8DE8}"/>
    <cellStyle name="40% - Accent4 4" xfId="1963" xr:uid="{74ABAD3F-3EDD-4374-884A-E76E5F823654}"/>
    <cellStyle name="40% - Accent4 5" xfId="1964" xr:uid="{C3126D4E-F8C4-467B-AC46-A1B62E755698}"/>
    <cellStyle name="40% - Accent4 6" xfId="1965" xr:uid="{9995DE39-6F96-46CA-8DB5-AFCB23E7A124}"/>
    <cellStyle name="40% - Accent4 7" xfId="1966" xr:uid="{115614CC-8687-4A73-B929-901C4B99C532}"/>
    <cellStyle name="40% - Accent4 8" xfId="1967" xr:uid="{5AF6ABE8-2FB0-4DEA-8F0E-31FADA5D49BF}"/>
    <cellStyle name="40% - Accent4 9" xfId="1968" xr:uid="{97281ED0-CA9D-41ED-9F85-5484428C13EE}"/>
    <cellStyle name="40% - Accent5" xfId="2634" builtinId="47" customBuiltin="1"/>
    <cellStyle name="40% - Accent5 10" xfId="1970" xr:uid="{DA2E96AD-2B9F-4E9F-B0D7-DE0F1583ABB5}"/>
    <cellStyle name="40% - Accent5 11" xfId="1969" xr:uid="{C1697092-29BD-4B31-8550-708A52D8CACA}"/>
    <cellStyle name="40% - Accent5 11 2" xfId="3332" xr:uid="{5EAB7D17-5E26-4021-8ED7-EF66487B64FE}"/>
    <cellStyle name="40% - Accent5 11 2 2" xfId="4066" xr:uid="{79AA649A-A257-4959-928F-20D7017AD494}"/>
    <cellStyle name="40% - Accent5 11 3" xfId="3029" xr:uid="{0759946F-9A91-4A6B-AB35-63B944415B6D}"/>
    <cellStyle name="40% - Accent5 11 3 2" xfId="4420" xr:uid="{7CF96C3A-BBF8-4796-BA0C-3CA118267F87}"/>
    <cellStyle name="40% - Accent5 11 4" xfId="3767" xr:uid="{59650787-A510-4D8A-870A-A40C062A9D5E}"/>
    <cellStyle name="40% - Accent5 12" xfId="1626" xr:uid="{622E86D4-4CEB-4EE4-A336-936F695A7AA6}"/>
    <cellStyle name="40% - Accent5 12 2" xfId="3192" xr:uid="{76C61847-6E4D-494E-893E-EBF1C7F90D47}"/>
    <cellStyle name="40% - Accent5 12 2 2" xfId="4456" xr:uid="{AD037907-7C3A-4482-BB25-CB899B055CA9}"/>
    <cellStyle name="40% - Accent5 12 3" xfId="4198" xr:uid="{3BBD1F81-8399-490F-914D-6F4E8C0B1C99}"/>
    <cellStyle name="40% - Accent5 12 4" xfId="3926" xr:uid="{43FCB5DE-628E-40F4-938C-4919C05F1958}"/>
    <cellStyle name="40% - Accent5 13" xfId="3539" xr:uid="{5A729CF9-8651-4CB5-9551-98CE578DC13C}"/>
    <cellStyle name="40% - Accent5 2" xfId="607" xr:uid="{00000000-0005-0000-0000-00005E020000}"/>
    <cellStyle name="40% - Accent5 2 2" xfId="1972" xr:uid="{ADB03562-A830-45EB-B5C4-0BA4B4ACDAC8}"/>
    <cellStyle name="40% - Accent5 2 2 2" xfId="1973" xr:uid="{0501E286-470F-474A-B092-8530B78D4368}"/>
    <cellStyle name="40% - Accent5 2 2 2 2" xfId="3032" xr:uid="{DE22D6CD-44A6-4E0A-83A8-C972A84233D8}"/>
    <cellStyle name="40% - Accent5 2 2 2 2 2" xfId="3335" xr:uid="{997EEFF8-0B53-433A-95A9-251056C10253}"/>
    <cellStyle name="40% - Accent5 2 2 2 2 2 2" xfId="4069" xr:uid="{2055D75A-5C2A-4D7F-91CE-89775A40F4FC}"/>
    <cellStyle name="40% - Accent5 2 2 2 2 3" xfId="3770" xr:uid="{161C1C2B-C667-4886-A34B-C7BDCFEB0889}"/>
    <cellStyle name="40% - Accent5 2 2 2 3" xfId="3195" xr:uid="{25BCE77E-AA8A-4211-B513-E2AAC71D1607}"/>
    <cellStyle name="40% - Accent5 2 2 2 3 2" xfId="3929" xr:uid="{12FF4EF9-99E7-4E5F-811D-3F700CB756C0}"/>
    <cellStyle name="40% - Accent5 2 2 2 4" xfId="2858" xr:uid="{14649450-A71A-48C3-84CF-707FB2DF4795}"/>
    <cellStyle name="40% - Accent5 2 2 2 4 2" xfId="4328" xr:uid="{01EC080A-1134-4ECE-B25F-50600D76073D}"/>
    <cellStyle name="40% - Accent5 2 2 2 5" xfId="3635" xr:uid="{F078A188-49C6-4804-B0ED-DA1C7184E00B}"/>
    <cellStyle name="40% - Accent5 2 2 3" xfId="3031" xr:uid="{CD38BC9E-1E33-4477-A444-8D38E2D282F2}"/>
    <cellStyle name="40% - Accent5 2 2 3 2" xfId="3334" xr:uid="{EF9761A5-EE1A-4F61-9609-2A6948134110}"/>
    <cellStyle name="40% - Accent5 2 2 3 2 2" xfId="4068" xr:uid="{223E0B48-E614-4265-9120-81D67F908080}"/>
    <cellStyle name="40% - Accent5 2 2 3 3" xfId="3769" xr:uid="{D9E57CFA-1083-4AD2-AE45-42B8D8E3A973}"/>
    <cellStyle name="40% - Accent5 2 2 4" xfId="3194" xr:uid="{D2767394-E553-4887-9B37-7E8685F1CA1D}"/>
    <cellStyle name="40% - Accent5 2 2 4 2" xfId="3928" xr:uid="{2AE9CDAA-1EC3-41FA-A42B-EE08CFC22B12}"/>
    <cellStyle name="40% - Accent5 2 2 5" xfId="2857" xr:uid="{6E6A1BD4-D104-420A-A372-C3248710F8D6}"/>
    <cellStyle name="40% - Accent5 2 2 5 2" xfId="4327" xr:uid="{1052E490-9601-4531-995C-CC386958D87D}"/>
    <cellStyle name="40% - Accent5 2 2 6" xfId="3634" xr:uid="{20FA5B9B-F748-4942-971D-13183D895291}"/>
    <cellStyle name="40% - Accent5 2 3" xfId="1974" xr:uid="{98E507FD-B758-47D6-8D58-D2D9D2B3FD2A}"/>
    <cellStyle name="40% - Accent5 2 3 2" xfId="3033" xr:uid="{2FF47AAD-DF80-4FD7-8A07-888246FD76FA}"/>
    <cellStyle name="40% - Accent5 2 3 2 2" xfId="3336" xr:uid="{33FF1A38-BD14-469F-8CB8-991B1FBD3F87}"/>
    <cellStyle name="40% - Accent5 2 3 2 2 2" xfId="4070" xr:uid="{6D175A3B-2A18-4791-AE11-F5816F764211}"/>
    <cellStyle name="40% - Accent5 2 3 2 3" xfId="3771" xr:uid="{9765507E-8B4A-4EBB-A1B4-316C75FFFAB7}"/>
    <cellStyle name="40% - Accent5 2 3 3" xfId="3196" xr:uid="{DDED1C87-F559-4165-A7E7-BCB6BF0E4D1F}"/>
    <cellStyle name="40% - Accent5 2 3 3 2" xfId="3930" xr:uid="{CA59B0E9-9FB5-41B9-B067-7512993DA21E}"/>
    <cellStyle name="40% - Accent5 2 3 4" xfId="2859" xr:uid="{4384D26F-B901-4C8E-AC60-E0C8B9A52F47}"/>
    <cellStyle name="40% - Accent5 2 3 4 2" xfId="4329" xr:uid="{42EC5AC0-B383-44FE-929C-A15D5A82E43A}"/>
    <cellStyle name="40% - Accent5 2 3 5" xfId="3636" xr:uid="{A34972FE-5FB9-4613-8FCA-470478CF648B}"/>
    <cellStyle name="40% - Accent5 2 4" xfId="1971" xr:uid="{61B0439D-AC08-4C25-BC91-357D355C46C7}"/>
    <cellStyle name="40% - Accent5 2 4 2" xfId="3333" xr:uid="{8300FE91-04E0-49ED-9E0F-A90F44D1E6CC}"/>
    <cellStyle name="40% - Accent5 2 4 2 2" xfId="4067" xr:uid="{BCE733A0-5913-43C2-B6D0-0A085B3710A0}"/>
    <cellStyle name="40% - Accent5 2 4 3" xfId="3030" xr:uid="{FCFA0654-7914-4D32-AE7C-0CA4A7E21E50}"/>
    <cellStyle name="40% - Accent5 2 4 3 2" xfId="4421" xr:uid="{ED40AB2D-CCA1-44A7-B06E-17968C50D561}"/>
    <cellStyle name="40% - Accent5 2 4 4" xfId="3768" xr:uid="{CFDBE77E-4B49-41E0-A3D8-A93CED3AA0F8}"/>
    <cellStyle name="40% - Accent5 2 5" xfId="3193" xr:uid="{9DCBF2E3-E664-4B36-9DFC-9BA3C93B410B}"/>
    <cellStyle name="40% - Accent5 2 5 2" xfId="3927" xr:uid="{87EF05EF-2694-44B5-9837-F5F0E8F0780B}"/>
    <cellStyle name="40% - Accent5 2 6" xfId="2856" xr:uid="{49E6D305-EC5A-446B-947A-44968EB69BD2}"/>
    <cellStyle name="40% - Accent5 2 6 2" xfId="4326" xr:uid="{80CE390C-F84C-4D35-BC6B-E04828C3492D}"/>
    <cellStyle name="40% - Accent5 2 7" xfId="3633" xr:uid="{2853CBEA-EE26-4116-9010-F2F2705F372C}"/>
    <cellStyle name="40% - Accent5 3" xfId="1975" xr:uid="{55513B3E-616C-4A5D-8678-65D4FD94DF9A}"/>
    <cellStyle name="40% - Accent5 4" xfId="1976" xr:uid="{FA34EB70-59DC-4CF5-8543-94C772E0C3FE}"/>
    <cellStyle name="40% - Accent5 5" xfId="1977" xr:uid="{2B2537FF-5D8B-4C83-BEAC-1D5DDA3092F0}"/>
    <cellStyle name="40% - Accent5 6" xfId="1978" xr:uid="{91BC6A7B-3A19-4BC2-8C58-0FD0BBCE8598}"/>
    <cellStyle name="40% - Accent5 7" xfId="1979" xr:uid="{5C1A3AB9-CF88-4819-838F-B54DE1723040}"/>
    <cellStyle name="40% - Accent5 8" xfId="1980" xr:uid="{E5AB3F29-B4FA-4153-8522-0FA3C13C48F7}"/>
    <cellStyle name="40% - Accent5 9" xfId="1981" xr:uid="{BE994E82-38EF-4450-A4C4-347826BA43C0}"/>
    <cellStyle name="40% - Accent6" xfId="2637" builtinId="51" customBuiltin="1"/>
    <cellStyle name="40% - Accent6 10" xfId="1983" xr:uid="{2AA397F5-82BC-4AF7-8737-1597B86295D3}"/>
    <cellStyle name="40% - Accent6 11" xfId="1982" xr:uid="{3925F7C3-2F36-4B73-8473-C7E630326929}"/>
    <cellStyle name="40% - Accent6 11 2" xfId="3337" xr:uid="{C26A93BF-F96E-4BA4-B20F-0F8EA5A508CE}"/>
    <cellStyle name="40% - Accent6 11 2 2" xfId="4071" xr:uid="{460805ED-74C6-4938-9868-651321AD3678}"/>
    <cellStyle name="40% - Accent6 11 3" xfId="3034" xr:uid="{096331B3-645C-4BE3-8D00-52861C878630}"/>
    <cellStyle name="40% - Accent6 11 3 2" xfId="4422" xr:uid="{13CFD2FC-FCBC-40FB-990B-ADEEA66AB307}"/>
    <cellStyle name="40% - Accent6 11 4" xfId="3772" xr:uid="{DF5E236A-74BA-4A8C-9422-27357E03ECC6}"/>
    <cellStyle name="40% - Accent6 12" xfId="1627" xr:uid="{98E923F1-EB36-42B0-8DA9-0B2A80CECB00}"/>
    <cellStyle name="40% - Accent6 12 2" xfId="3197" xr:uid="{48525BCE-DD85-4640-8496-423BC2AFB9A7}"/>
    <cellStyle name="40% - Accent6 12 2 2" xfId="4458" xr:uid="{AEEC839D-0B60-40DE-AF77-7FF189E7D9E5}"/>
    <cellStyle name="40% - Accent6 12 3" xfId="4233" xr:uid="{9A4FE4BB-6474-461A-921C-E5896E190B11}"/>
    <cellStyle name="40% - Accent6 12 4" xfId="3931" xr:uid="{A39AE336-6102-4477-8A28-66B7B40F07CC}"/>
    <cellStyle name="40% - Accent6 13" xfId="3541" xr:uid="{C25C7607-4E17-4FFE-B796-3519C29915EE}"/>
    <cellStyle name="40% - Accent6 2" xfId="608" xr:uid="{00000000-0005-0000-0000-00005F020000}"/>
    <cellStyle name="40% - Accent6 2 2" xfId="1985" xr:uid="{99B8403F-7881-442C-B501-AB15B09FB602}"/>
    <cellStyle name="40% - Accent6 2 2 2" xfId="1986" xr:uid="{AA1628AD-3083-4E8C-9517-C7E349E3636A}"/>
    <cellStyle name="40% - Accent6 2 2 2 2" xfId="3037" xr:uid="{59E8FB8C-E516-4905-AE11-A7F2EB62CB25}"/>
    <cellStyle name="40% - Accent6 2 2 2 2 2" xfId="3340" xr:uid="{2EDD3EC8-CC9E-460C-8CCE-746078F3E81E}"/>
    <cellStyle name="40% - Accent6 2 2 2 2 2 2" xfId="4074" xr:uid="{EFF2B33D-43FF-42E3-971D-7A321AE80BC4}"/>
    <cellStyle name="40% - Accent6 2 2 2 2 3" xfId="3775" xr:uid="{84AFDBF5-7230-47CA-8AD3-40F2D8EDF126}"/>
    <cellStyle name="40% - Accent6 2 2 2 3" xfId="3200" xr:uid="{714CA98B-2352-4369-8A5F-80D0BA01CD18}"/>
    <cellStyle name="40% - Accent6 2 2 2 3 2" xfId="3934" xr:uid="{F43024AB-1C4B-4306-AB36-41B8EFF94EA1}"/>
    <cellStyle name="40% - Accent6 2 2 2 4" xfId="2862" xr:uid="{6C4D5122-373A-4451-88DB-BECA11639DBD}"/>
    <cellStyle name="40% - Accent6 2 2 2 4 2" xfId="4332" xr:uid="{A53A7068-37C5-4F64-890E-B6A38702049B}"/>
    <cellStyle name="40% - Accent6 2 2 2 5" xfId="3639" xr:uid="{5ECADCB7-F441-4D99-84F8-B70F25E00C66}"/>
    <cellStyle name="40% - Accent6 2 2 3" xfId="3036" xr:uid="{2F447FCE-0AD9-4BD8-B319-E49A525B5ED6}"/>
    <cellStyle name="40% - Accent6 2 2 3 2" xfId="3339" xr:uid="{2889E5D0-9C92-4D28-9242-DE62E97C51A5}"/>
    <cellStyle name="40% - Accent6 2 2 3 2 2" xfId="4073" xr:uid="{D7CE3274-57FD-476B-88DC-4B75C27DCA38}"/>
    <cellStyle name="40% - Accent6 2 2 3 3" xfId="3774" xr:uid="{3D93CC04-291D-41AD-A706-28FCB6FE19AE}"/>
    <cellStyle name="40% - Accent6 2 2 4" xfId="3199" xr:uid="{FE05FEB7-8E55-45E3-BE03-5B5824AB1824}"/>
    <cellStyle name="40% - Accent6 2 2 4 2" xfId="3933" xr:uid="{E84B2DE4-97F6-41B9-8C08-D47142546667}"/>
    <cellStyle name="40% - Accent6 2 2 5" xfId="2861" xr:uid="{91F27530-ADEF-4A91-A56F-0AA5C145F531}"/>
    <cellStyle name="40% - Accent6 2 2 5 2" xfId="4331" xr:uid="{F4BE0FB5-EC94-4766-A2B8-696E0AC5A1D8}"/>
    <cellStyle name="40% - Accent6 2 2 6" xfId="3638" xr:uid="{41B7DFD8-E133-4FF2-B0BE-A4EF84FAB7A3}"/>
    <cellStyle name="40% - Accent6 2 3" xfId="1987" xr:uid="{55850C98-D446-490A-9238-BC2615ABCA49}"/>
    <cellStyle name="40% - Accent6 2 3 2" xfId="3038" xr:uid="{31F0F9C0-71D9-4AC3-BF92-DCBC2B544509}"/>
    <cellStyle name="40% - Accent6 2 3 2 2" xfId="3341" xr:uid="{97B8DC44-CBD0-4CEA-867A-CE0E99E49F99}"/>
    <cellStyle name="40% - Accent6 2 3 2 2 2" xfId="4075" xr:uid="{697F23BA-DD34-4163-8B10-4A5EC4F1476C}"/>
    <cellStyle name="40% - Accent6 2 3 2 3" xfId="3776" xr:uid="{4CABB14D-30BE-46B7-BAAA-5E75174FC16D}"/>
    <cellStyle name="40% - Accent6 2 3 3" xfId="3201" xr:uid="{B30F36DF-1E4A-4A13-BC13-11C94CA222B2}"/>
    <cellStyle name="40% - Accent6 2 3 3 2" xfId="3935" xr:uid="{5ECEC40D-EA31-4B89-B44B-A050879295E2}"/>
    <cellStyle name="40% - Accent6 2 3 4" xfId="2863" xr:uid="{7FD8D22F-1F0B-4063-81D1-019A869644D8}"/>
    <cellStyle name="40% - Accent6 2 3 4 2" xfId="4333" xr:uid="{1A863D24-5F19-425C-B857-1F9FFD7836A6}"/>
    <cellStyle name="40% - Accent6 2 3 5" xfId="3640" xr:uid="{FB35F8FF-2157-4447-A32B-6751A9E0EF82}"/>
    <cellStyle name="40% - Accent6 2 4" xfId="1984" xr:uid="{73365E60-B0C5-431A-A5B9-5DC3F36F5A22}"/>
    <cellStyle name="40% - Accent6 2 4 2" xfId="3338" xr:uid="{1DC3D6EE-4A3C-4CFB-AFF6-07310A9CAFA1}"/>
    <cellStyle name="40% - Accent6 2 4 2 2" xfId="4072" xr:uid="{78D7D0B0-ABE9-4974-8CC5-E028509FBB99}"/>
    <cellStyle name="40% - Accent6 2 4 3" xfId="3035" xr:uid="{E9EBE82B-C166-4B74-BAB3-589B116F7D6B}"/>
    <cellStyle name="40% - Accent6 2 4 3 2" xfId="4423" xr:uid="{7DD568BC-C99A-4FFE-9C07-134730566554}"/>
    <cellStyle name="40% - Accent6 2 4 4" xfId="3773" xr:uid="{3FD398CB-FA23-4647-887A-EF7F312675F2}"/>
    <cellStyle name="40% - Accent6 2 5" xfId="3198" xr:uid="{AEBC0A64-D72C-45C1-8A3F-86E168A5B446}"/>
    <cellStyle name="40% - Accent6 2 5 2" xfId="3932" xr:uid="{8B2B8DC7-6CFC-4477-86FF-FE609FB9A7F8}"/>
    <cellStyle name="40% - Accent6 2 6" xfId="2860" xr:uid="{F274FA0A-5194-46F6-A18A-749CD3734975}"/>
    <cellStyle name="40% - Accent6 2 6 2" xfId="4330" xr:uid="{7254AD6E-E3A5-44E3-92A0-74E26C422E38}"/>
    <cellStyle name="40% - Accent6 2 7" xfId="3637" xr:uid="{519A11D8-9C44-4BB7-AB41-60075B5CCB18}"/>
    <cellStyle name="40% - Accent6 3" xfId="1988" xr:uid="{ED485D43-C1A6-4A5F-8C80-BFCA01B2ED8A}"/>
    <cellStyle name="40% - Accent6 4" xfId="1989" xr:uid="{93C6CD20-22B6-471D-9C34-76CB22A1F255}"/>
    <cellStyle name="40% - Accent6 5" xfId="1990" xr:uid="{F244892A-163C-4690-B6BD-4F6A06B0FB74}"/>
    <cellStyle name="40% - Accent6 6" xfId="1991" xr:uid="{7A9BDB4B-A49A-4386-8EC3-0F63B58A5E40}"/>
    <cellStyle name="40% - Accent6 7" xfId="1992" xr:uid="{6D93C63F-8398-4492-8BD9-7C29BD007A91}"/>
    <cellStyle name="40% - Accent6 8" xfId="1993" xr:uid="{A238241A-F74E-4FF6-AE68-EC95AB1701F9}"/>
    <cellStyle name="40% - Accent6 9" xfId="1994" xr:uid="{B0621193-BD64-4AAA-92C1-6F62CAA3E95B}"/>
    <cellStyle name="40% - Colore 1" xfId="609" xr:uid="{00000000-0005-0000-0000-000060020000}"/>
    <cellStyle name="40% - Colore 2" xfId="610" xr:uid="{00000000-0005-0000-0000-000061020000}"/>
    <cellStyle name="40% - Colore 3" xfId="611" xr:uid="{00000000-0005-0000-0000-000062020000}"/>
    <cellStyle name="40% - Colore 4" xfId="612" xr:uid="{00000000-0005-0000-0000-000063020000}"/>
    <cellStyle name="40% - Colore 5" xfId="613" xr:uid="{00000000-0005-0000-0000-000064020000}"/>
    <cellStyle name="40% - Colore 6" xfId="614" xr:uid="{00000000-0005-0000-0000-000065020000}"/>
    <cellStyle name="40% - アクセント 1" xfId="615" xr:uid="{00000000-0005-0000-0000-000066020000}"/>
    <cellStyle name="40% - アクセント 2" xfId="616" xr:uid="{00000000-0005-0000-0000-000067020000}"/>
    <cellStyle name="40% - アクセント 3" xfId="617" xr:uid="{00000000-0005-0000-0000-000068020000}"/>
    <cellStyle name="40% - アクセント 4" xfId="618" xr:uid="{00000000-0005-0000-0000-000069020000}"/>
    <cellStyle name="40% - アクセント 5" xfId="619" xr:uid="{00000000-0005-0000-0000-00006A020000}"/>
    <cellStyle name="40% - アクセント 6" xfId="620" xr:uid="{00000000-0005-0000-0000-00006B020000}"/>
    <cellStyle name="40% - ส่วนที่ถูกเน้น1" xfId="621" xr:uid="{00000000-0005-0000-0000-00006C020000}"/>
    <cellStyle name="40% - ส่วนที่ถูกเน้น1 2" xfId="1995" xr:uid="{FCE33531-01B2-4461-B5F2-E45FD566B6C5}"/>
    <cellStyle name="40% - ส่วนที่ถูกเน้น2" xfId="622" xr:uid="{00000000-0005-0000-0000-00006D020000}"/>
    <cellStyle name="40% - ส่วนที่ถูกเน้น2 2" xfId="1996" xr:uid="{1CCA0330-0CAE-44F0-B146-F25DC3B5ABEA}"/>
    <cellStyle name="40% - ส่วนที่ถูกเน้น3" xfId="623" xr:uid="{00000000-0005-0000-0000-00006E020000}"/>
    <cellStyle name="40% - ส่วนที่ถูกเน้น3 2" xfId="1997" xr:uid="{C5BC77E7-E931-4A52-B0D1-B1D657A788B5}"/>
    <cellStyle name="40% - ส่วนที่ถูกเน้น4" xfId="624" xr:uid="{00000000-0005-0000-0000-00006F020000}"/>
    <cellStyle name="40% - ส่วนที่ถูกเน้น4 2" xfId="1998" xr:uid="{DD4C716F-612A-4269-A58B-254847EC1FB2}"/>
    <cellStyle name="40% - ส่วนที่ถูกเน้น5" xfId="625" xr:uid="{00000000-0005-0000-0000-000070020000}"/>
    <cellStyle name="40% - ส่วนที่ถูกเน้น5 2" xfId="1999" xr:uid="{28383EBF-0FC4-4F56-BCB4-C68A55064D24}"/>
    <cellStyle name="40% - ส่วนที่ถูกเน้น6" xfId="626" xr:uid="{00000000-0005-0000-0000-000071020000}"/>
    <cellStyle name="40% - ส่วนที่ถูกเน้น6 2" xfId="2000" xr:uid="{1B21B419-659B-4A9B-8F65-1BA34E175D1A}"/>
    <cellStyle name="594941.25" xfId="627" xr:uid="{00000000-0005-0000-0000-000072020000}"/>
    <cellStyle name="60% - Accent1 10" xfId="2002" xr:uid="{0BE71203-1CC4-425E-A5D2-449FED0A4AEF}"/>
    <cellStyle name="60% - Accent1 11" xfId="2001" xr:uid="{F5F7B351-5226-4FD7-A29E-D1B60B1B5FCA}"/>
    <cellStyle name="60% - Accent1 12" xfId="1628" xr:uid="{894616A7-D5C6-40AC-BFA4-59DAEA74BD67}"/>
    <cellStyle name="60% - Accent1 2" xfId="2003" xr:uid="{8B93A633-CFA0-4B45-B422-7FDC665CF3CE}"/>
    <cellStyle name="60% - Accent1 3" xfId="2004" xr:uid="{49B67A70-77A7-4AF3-A358-CA4E1A2BCCB7}"/>
    <cellStyle name="60% - Accent1 4" xfId="2005" xr:uid="{8D280D56-3041-4762-B910-E1E64E16BB5E}"/>
    <cellStyle name="60% - Accent1 5" xfId="2006" xr:uid="{D9F11D85-07CD-447A-82A0-7862B56DFEE6}"/>
    <cellStyle name="60% - Accent1 6" xfId="2007" xr:uid="{66D024C1-2FC6-4355-9788-E6AE506BF712}"/>
    <cellStyle name="60% - Accent1 7" xfId="2008" xr:uid="{99039BB3-7595-4CC2-ACE2-EA48ADBC155E}"/>
    <cellStyle name="60% - Accent1 8" xfId="2009" xr:uid="{0F0E631B-476B-4FC0-B7CB-01C455FD4FA5}"/>
    <cellStyle name="60% - Accent1 9" xfId="2010" xr:uid="{EC8AE542-C7EE-4B38-AEFF-C87D312DCD91}"/>
    <cellStyle name="60% - Accent2 10" xfId="2012" xr:uid="{2A435C33-146C-4356-8E7C-738292CBEF13}"/>
    <cellStyle name="60% - Accent2 11" xfId="2011" xr:uid="{BB2AEE20-3E0B-4A95-AC45-519FCB7CE62E}"/>
    <cellStyle name="60% - Accent2 12" xfId="1629" xr:uid="{653BA752-A970-43FB-AC57-FA2419F7680B}"/>
    <cellStyle name="60% - Accent2 2" xfId="2013" xr:uid="{00B07721-6D5C-45FA-BF59-86D6BA7BEC91}"/>
    <cellStyle name="60% - Accent2 3" xfId="2014" xr:uid="{3494ED45-159C-4E43-843F-1C33EB1188F0}"/>
    <cellStyle name="60% - Accent2 4" xfId="2015" xr:uid="{DF38F121-891B-4E2E-9B9E-2CFAC72A8BCE}"/>
    <cellStyle name="60% - Accent2 5" xfId="2016" xr:uid="{EE6A0BE8-BD00-42C3-B478-726BE3D591C6}"/>
    <cellStyle name="60% - Accent2 6" xfId="2017" xr:uid="{057F4BBC-D048-4BEA-8F2A-7135E47190AE}"/>
    <cellStyle name="60% - Accent2 7" xfId="2018" xr:uid="{3D637555-54F7-4B93-9D42-E288A621C36D}"/>
    <cellStyle name="60% - Accent2 8" xfId="2019" xr:uid="{931561A8-C6B2-4B2A-8866-CD8852C0F5C7}"/>
    <cellStyle name="60% - Accent2 9" xfId="2020" xr:uid="{82876328-4467-4610-B031-2762C4ECBAB0}"/>
    <cellStyle name="60% - Accent3 10" xfId="2022" xr:uid="{F7857D8C-1A96-47CF-B45D-26D6C14F2E37}"/>
    <cellStyle name="60% - Accent3 11" xfId="2021" xr:uid="{982C162A-21AD-40E6-BDC0-58CD23411FB9}"/>
    <cellStyle name="60% - Accent3 12" xfId="1630" xr:uid="{14B84E58-EE3C-4901-8B71-B153E1299AB9}"/>
    <cellStyle name="60% - Accent3 2" xfId="2023" xr:uid="{7D6D8FC0-2CED-489F-96B6-F9F9C550F012}"/>
    <cellStyle name="60% - Accent3 3" xfId="2024" xr:uid="{3D3D45E1-E144-4429-BE6C-0ACB42B55F81}"/>
    <cellStyle name="60% - Accent3 4" xfId="2025" xr:uid="{EBC02081-4980-4AA4-942F-F88E76D84F22}"/>
    <cellStyle name="60% - Accent3 5" xfId="2026" xr:uid="{E84A9A10-1533-4519-B989-2C7C74EB1F63}"/>
    <cellStyle name="60% - Accent3 6" xfId="2027" xr:uid="{B8916C35-FF53-4C67-BF03-A0F55FCC88CB}"/>
    <cellStyle name="60% - Accent3 7" xfId="2028" xr:uid="{4ED4BD45-21FE-4C25-8A23-5BDFE542084C}"/>
    <cellStyle name="60% - Accent3 8" xfId="2029" xr:uid="{1861D066-8F47-43C0-957E-35BBE1B77DA7}"/>
    <cellStyle name="60% - Accent3 9" xfId="2030" xr:uid="{F2EE0986-30A6-45A8-9D5B-916F57B22123}"/>
    <cellStyle name="60% - Accent4 10" xfId="2032" xr:uid="{30931ACF-4CB7-49DD-B2BB-681921DB8A8F}"/>
    <cellStyle name="60% - Accent4 11" xfId="2031" xr:uid="{121364AD-D3CE-4BDB-B160-A73DE45A8C91}"/>
    <cellStyle name="60% - Accent4 12" xfId="1631" xr:uid="{93087F5F-8391-4E94-97AB-8D210AB18C44}"/>
    <cellStyle name="60% - Accent4 2" xfId="2033" xr:uid="{46B495DA-1FB2-49E6-BA46-FCA34C744674}"/>
    <cellStyle name="60% - Accent4 3" xfId="2034" xr:uid="{D0F24919-AD8E-40AC-A731-CE22103BB1A6}"/>
    <cellStyle name="60% - Accent4 4" xfId="2035" xr:uid="{B659B1FB-5372-4127-AAAC-45AF6B3CD055}"/>
    <cellStyle name="60% - Accent4 5" xfId="2036" xr:uid="{DDFF2475-230A-4E6F-903F-9DFC266FC0F9}"/>
    <cellStyle name="60% - Accent4 6" xfId="2037" xr:uid="{8B6ABA19-C8CB-4064-833F-BE40F49C35AB}"/>
    <cellStyle name="60% - Accent4 7" xfId="2038" xr:uid="{A2E2645B-06CB-43BC-9F50-BDA767ED2FDC}"/>
    <cellStyle name="60% - Accent4 8" xfId="2039" xr:uid="{A743C315-FA89-4B19-9657-2AB30EB46ADB}"/>
    <cellStyle name="60% - Accent4 9" xfId="2040" xr:uid="{723EC7E5-DADF-4ACE-9B95-E27215CDBDD9}"/>
    <cellStyle name="60% - Accent5 10" xfId="2042" xr:uid="{1CCD6FBD-A2AB-4143-855F-92DCA97475DA}"/>
    <cellStyle name="60% - Accent5 11" xfId="2041" xr:uid="{B7C860A9-A3E2-4335-8579-9A9382F73BA4}"/>
    <cellStyle name="60% - Accent5 12" xfId="1632" xr:uid="{106382A0-17F0-4ECE-A7AE-87661528B186}"/>
    <cellStyle name="60% - Accent5 2" xfId="2043" xr:uid="{C3A0EF3A-6975-4E65-AE02-D1AF32F43CEF}"/>
    <cellStyle name="60% - Accent5 3" xfId="2044" xr:uid="{24F0CFD3-B407-4C14-BE8C-5C5BFA214C5B}"/>
    <cellStyle name="60% - Accent5 4" xfId="2045" xr:uid="{1C221A5F-225C-4C98-A2FA-839302FFC8BB}"/>
    <cellStyle name="60% - Accent5 5" xfId="2046" xr:uid="{B6A4CCC4-8B74-4517-B6A1-393B3717D768}"/>
    <cellStyle name="60% - Accent5 6" xfId="2047" xr:uid="{9659EDA0-B656-4505-ACBB-600FADA0720C}"/>
    <cellStyle name="60% - Accent5 7" xfId="2048" xr:uid="{846A5C8D-7C8B-4283-9D69-922B94386E67}"/>
    <cellStyle name="60% - Accent5 8" xfId="2049" xr:uid="{C8D95B4E-F430-4BE2-BFC2-A270F324484C}"/>
    <cellStyle name="60% - Accent5 9" xfId="2050" xr:uid="{9E2016F1-CE2C-44D1-8BDB-C36A5EA7E438}"/>
    <cellStyle name="60% - Accent6 10" xfId="2052" xr:uid="{6A04A2FC-BA33-4B13-B7C3-AC386F0CEFF7}"/>
    <cellStyle name="60% - Accent6 11" xfId="2051" xr:uid="{47ABE4B1-3711-46D1-8929-AF0AB22FC04F}"/>
    <cellStyle name="60% - Accent6 12" xfId="1633" xr:uid="{DFB4C9FA-F667-461F-A492-E5D987A7DEFB}"/>
    <cellStyle name="60% - Accent6 2" xfId="2053" xr:uid="{739C1CEC-4709-4A86-824C-B3F3F5B3CA58}"/>
    <cellStyle name="60% - Accent6 3" xfId="2054" xr:uid="{BE09CD7C-28B3-46A2-BE8A-0263AC0905EC}"/>
    <cellStyle name="60% - Accent6 4" xfId="2055" xr:uid="{A39A66E3-4C2B-4BCF-B29B-E1A2485B2F8E}"/>
    <cellStyle name="60% - Accent6 5" xfId="2056" xr:uid="{F3EA604F-CA66-4A99-B883-84A54B97D7F0}"/>
    <cellStyle name="60% - Accent6 6" xfId="2057" xr:uid="{6F715C05-B4D7-4222-B3BE-34F9831FB3BF}"/>
    <cellStyle name="60% - Accent6 7" xfId="2058" xr:uid="{94EE84FA-9E07-488A-9A09-B9BEA661FE55}"/>
    <cellStyle name="60% - Accent6 8" xfId="2059" xr:uid="{05674801-C3D9-40CF-84DA-8CD090275265}"/>
    <cellStyle name="60% - Accent6 9" xfId="2060" xr:uid="{CC3B80D2-FBDB-440E-991E-6DD71EC6A261}"/>
    <cellStyle name="60% - Colore 1" xfId="628" xr:uid="{00000000-0005-0000-0000-000073020000}"/>
    <cellStyle name="60% - Colore 2" xfId="629" xr:uid="{00000000-0005-0000-0000-000074020000}"/>
    <cellStyle name="60% - Colore 3" xfId="630" xr:uid="{00000000-0005-0000-0000-000075020000}"/>
    <cellStyle name="60% - Colore 4" xfId="631" xr:uid="{00000000-0005-0000-0000-000076020000}"/>
    <cellStyle name="60% - Colore 5" xfId="632" xr:uid="{00000000-0005-0000-0000-000077020000}"/>
    <cellStyle name="60% - Colore 6" xfId="633" xr:uid="{00000000-0005-0000-0000-000078020000}"/>
    <cellStyle name="60% - アクセント 1" xfId="634" xr:uid="{00000000-0005-0000-0000-000079020000}"/>
    <cellStyle name="60% - アクセント 2" xfId="635" xr:uid="{00000000-0005-0000-0000-00007A020000}"/>
    <cellStyle name="60% - アクセント 3" xfId="636" xr:uid="{00000000-0005-0000-0000-00007B020000}"/>
    <cellStyle name="60% - アクセント 4" xfId="637" xr:uid="{00000000-0005-0000-0000-00007C020000}"/>
    <cellStyle name="60% - アクセント 5" xfId="638" xr:uid="{00000000-0005-0000-0000-00007D020000}"/>
    <cellStyle name="60% - アクセント 6" xfId="639" xr:uid="{00000000-0005-0000-0000-00007E020000}"/>
    <cellStyle name="60% - ส่วนที่ถูกเน้น1" xfId="640" xr:uid="{00000000-0005-0000-0000-00007F020000}"/>
    <cellStyle name="60% - ส่วนที่ถูกเน้น1 2" xfId="2061" xr:uid="{730F9615-7D66-4BE8-A526-C34215DA164C}"/>
    <cellStyle name="60% - ส่วนที่ถูกเน้น2" xfId="641" xr:uid="{00000000-0005-0000-0000-000080020000}"/>
    <cellStyle name="60% - ส่วนที่ถูกเน้น2 2" xfId="2062" xr:uid="{30A62942-BB0F-4AAD-A6CA-A73F429A8192}"/>
    <cellStyle name="60% - ส่วนที่ถูกเน้น3" xfId="642" xr:uid="{00000000-0005-0000-0000-000081020000}"/>
    <cellStyle name="60% - ส่วนที่ถูกเน้น3 2" xfId="2063" xr:uid="{6595AD52-E2C4-4EEA-AC96-E0DCC5FD8077}"/>
    <cellStyle name="60% - ส่วนที่ถูกเน้น4" xfId="643" xr:uid="{00000000-0005-0000-0000-000082020000}"/>
    <cellStyle name="60% - ส่วนที่ถูกเน้น4 2" xfId="2064" xr:uid="{C4E0E053-4BAA-40F5-9A1B-7A3B112524E6}"/>
    <cellStyle name="60% - ส่วนที่ถูกเน้น5" xfId="644" xr:uid="{00000000-0005-0000-0000-000083020000}"/>
    <cellStyle name="60% - ส่วนที่ถูกเน้น5 2" xfId="2065" xr:uid="{5F8C5B3E-8253-4B2E-BE03-2DA6C17F740E}"/>
    <cellStyle name="60% - ส่วนที่ถูกเน้น6" xfId="645" xr:uid="{00000000-0005-0000-0000-000084020000}"/>
    <cellStyle name="60% - ส่วนที่ถูกเน้น6 2" xfId="2066" xr:uid="{BC78780D-0035-4F54-967B-1227C0414E2B}"/>
    <cellStyle name="75" xfId="646" xr:uid="{00000000-0005-0000-0000-000085020000}"/>
    <cellStyle name="a_QTR94_95_1ฟ๙ศธบ๑ณปฟช (2)" xfId="647" xr:uid="{00000000-0005-0000-0000-000086020000}"/>
    <cellStyle name="À¤ã×èí§ëáòâ¨øå" xfId="648" xr:uid="{00000000-0005-0000-0000-000087020000}"/>
    <cellStyle name="À¤ã×èí§ëáòâà»í" xfId="649" xr:uid="{00000000-0005-0000-0000-000088020000}"/>
    <cellStyle name="À¤ã×èí§ëáòâê¡ø" xfId="650" xr:uid="{00000000-0005-0000-0000-000089020000}"/>
    <cellStyle name="AA FRAME" xfId="651" xr:uid="{00000000-0005-0000-0000-00008A020000}"/>
    <cellStyle name="AA HEADING" xfId="652" xr:uid="{00000000-0005-0000-0000-00008B020000}"/>
    <cellStyle name="AA INITIALS" xfId="653" xr:uid="{00000000-0005-0000-0000-00008C020000}"/>
    <cellStyle name="AA INPUT" xfId="654" xr:uid="{00000000-0005-0000-0000-00008D020000}"/>
    <cellStyle name="AA LOCK" xfId="655" xr:uid="{00000000-0005-0000-0000-00008E020000}"/>
    <cellStyle name="AA MGR NAME" xfId="656" xr:uid="{00000000-0005-0000-0000-00008F020000}"/>
    <cellStyle name="AA NORMAL" xfId="657" xr:uid="{00000000-0005-0000-0000-000090020000}"/>
    <cellStyle name="AA NUMBER" xfId="658" xr:uid="{00000000-0005-0000-0000-000091020000}"/>
    <cellStyle name="AA NUMBER2" xfId="659" xr:uid="{00000000-0005-0000-0000-000092020000}"/>
    <cellStyle name="AA QUESTION" xfId="660" xr:uid="{00000000-0005-0000-0000-000093020000}"/>
    <cellStyle name="AA SHADE" xfId="661" xr:uid="{00000000-0005-0000-0000-000094020000}"/>
    <cellStyle name="abc" xfId="662" xr:uid="{00000000-0005-0000-0000-000095020000}"/>
    <cellStyle name="Accent1" xfId="2620" builtinId="29" customBuiltin="1"/>
    <cellStyle name="Accent1 10" xfId="2068" xr:uid="{579DBF75-015C-4305-A303-DA0FA0D1A387}"/>
    <cellStyle name="Accent1 11" xfId="2067" xr:uid="{085ED439-EA36-4484-96B6-E191201A32D2}"/>
    <cellStyle name="Accent1 12" xfId="1634" xr:uid="{7926E1DC-6F2B-43E1-B2E6-F9217ED99C94}"/>
    <cellStyle name="Accent1 2" xfId="2069" xr:uid="{1D87FD8F-89C0-44BB-AB25-716F236D423F}"/>
    <cellStyle name="Accent1 3" xfId="2070" xr:uid="{8ED62883-0E29-4518-B6C6-C5F671D7BB52}"/>
    <cellStyle name="Accent1 4" xfId="2071" xr:uid="{68BB5B58-2F6E-477C-8466-9BC861F6AD14}"/>
    <cellStyle name="Accent1 5" xfId="2072" xr:uid="{59B76B0B-3E8E-44AF-99C8-F1D7976F3636}"/>
    <cellStyle name="Accent1 6" xfId="2073" xr:uid="{2FC184CD-40B7-42A5-B9F5-2AFDD0CB7441}"/>
    <cellStyle name="Accent1 7" xfId="2074" xr:uid="{A67A545A-E14A-49BA-998E-B2CCC4123396}"/>
    <cellStyle name="Accent1 8" xfId="2075" xr:uid="{B52C3F7E-3CD9-4A7B-8F46-1D20BDB5F6E6}"/>
    <cellStyle name="Accent1 9" xfId="2076" xr:uid="{339D1362-74D8-4BD8-A2E9-FA1FA308282E}"/>
    <cellStyle name="Accent2" xfId="2623" builtinId="33" customBuiltin="1"/>
    <cellStyle name="Accent2 10" xfId="2078" xr:uid="{7CBE6D80-870E-44A3-9130-82087C8A6AD9}"/>
    <cellStyle name="Accent2 11" xfId="2077" xr:uid="{1A7B33F2-8A0B-4C9A-81BD-E92369CA15DE}"/>
    <cellStyle name="Accent2 12" xfId="1635" xr:uid="{778AF3BC-760F-4434-BAB2-D8C8B917BB13}"/>
    <cellStyle name="Accent2 2" xfId="2079" xr:uid="{ECB0BA91-1E16-4AB3-BE7C-E7EFE11342BE}"/>
    <cellStyle name="Accent2 3" xfId="2080" xr:uid="{99BA6906-2B74-4F9C-B78B-11B1DBE51D10}"/>
    <cellStyle name="Accent2 4" xfId="2081" xr:uid="{1D4504E1-163B-4969-9657-4BD32D1BAF82}"/>
    <cellStyle name="Accent2 5" xfId="2082" xr:uid="{88A89716-580E-44F1-AC1D-F451F5F41F13}"/>
    <cellStyle name="Accent2 6" xfId="2083" xr:uid="{E9B488A4-4C72-44E2-AAE0-C4640219F8CE}"/>
    <cellStyle name="Accent2 7" xfId="2084" xr:uid="{F9819FA0-694D-4E87-89B3-0C485E0B9956}"/>
    <cellStyle name="Accent2 8" xfId="2085" xr:uid="{A47FD401-8279-4642-AC80-81D84D325855}"/>
    <cellStyle name="Accent2 9" xfId="2086" xr:uid="{0D25A842-E8BA-4FFC-8473-D285B83D76FC}"/>
    <cellStyle name="Accent3" xfId="2626" builtinId="37" customBuiltin="1"/>
    <cellStyle name="Accent3 10" xfId="2088" xr:uid="{6CFE7881-5BC8-4664-86EA-EC6727251962}"/>
    <cellStyle name="Accent3 11" xfId="2087" xr:uid="{37E1CB91-1D50-4899-AEB0-31D282A33A1D}"/>
    <cellStyle name="Accent3 12" xfId="1636" xr:uid="{51542657-B442-434E-BEB8-0CABB4C2066A}"/>
    <cellStyle name="Accent3 2" xfId="2089" xr:uid="{1D237430-45F4-4932-AD52-E4A0BC4FC74A}"/>
    <cellStyle name="Accent3 3" xfId="2090" xr:uid="{1B9CD1FC-7342-4BB0-AB4D-BDADFB91E68C}"/>
    <cellStyle name="Accent3 4" xfId="2091" xr:uid="{59A5ED4B-1DFF-49C3-854B-5BEF6AAAD186}"/>
    <cellStyle name="Accent3 5" xfId="2092" xr:uid="{A1E13108-B07B-4675-884F-16D99FA462B0}"/>
    <cellStyle name="Accent3 6" xfId="2093" xr:uid="{A28E5459-4CE8-45C1-883F-1BB84FDE44F6}"/>
    <cellStyle name="Accent3 7" xfId="2094" xr:uid="{787503D3-5B35-48D8-A587-ECECC72B9E1C}"/>
    <cellStyle name="Accent3 8" xfId="2095" xr:uid="{A3D02C0B-1A0A-4C2D-A42D-4F6E02F958FA}"/>
    <cellStyle name="Accent3 9" xfId="2096" xr:uid="{0C5387AD-D123-4B9E-83FD-837106724B21}"/>
    <cellStyle name="Accent4" xfId="2629" builtinId="41" customBuiltin="1"/>
    <cellStyle name="Accent4 10" xfId="2098" xr:uid="{0C6D5970-18BC-4E7D-B03F-751A4ECFD8F6}"/>
    <cellStyle name="Accent4 11" xfId="2097" xr:uid="{2A3427E6-D931-490D-AE54-2FBBEDD64EBF}"/>
    <cellStyle name="Accent4 12" xfId="1637" xr:uid="{735BAD22-2614-4998-80B5-CA106BC1CA01}"/>
    <cellStyle name="Accent4 2" xfId="2099" xr:uid="{B746F48E-9BDB-4EDB-975C-0A4BA2EAF181}"/>
    <cellStyle name="Accent4 3" xfId="2100" xr:uid="{7EBB703D-9FB1-4D1B-AA62-8EC0ECC9F7DD}"/>
    <cellStyle name="Accent4 4" xfId="2101" xr:uid="{591A1D33-2031-4965-A96C-D74CFA33F640}"/>
    <cellStyle name="Accent4 5" xfId="2102" xr:uid="{1E5B0723-F6B8-48C6-94DA-AA49F59941C8}"/>
    <cellStyle name="Accent4 6" xfId="2103" xr:uid="{E4D6D241-1257-4F22-8022-CCD9C9D8FB53}"/>
    <cellStyle name="Accent4 7" xfId="2104" xr:uid="{1DCDF940-C779-4DAC-939D-F14E3BA8B8B4}"/>
    <cellStyle name="Accent4 8" xfId="2105" xr:uid="{DB43E9B2-70A5-45A5-838B-0A60EE3EC9CA}"/>
    <cellStyle name="Accent4 9" xfId="2106" xr:uid="{85F5EB5A-2B3F-4880-A3AC-090834A3AA3E}"/>
    <cellStyle name="Accent5" xfId="2632" builtinId="45" customBuiltin="1"/>
    <cellStyle name="Accent5 10" xfId="2108" xr:uid="{593E2E44-A389-4312-AE65-8114204B17BA}"/>
    <cellStyle name="Accent5 11" xfId="2107" xr:uid="{F44A8795-0474-4871-B8C9-F9363FDCBC47}"/>
    <cellStyle name="Accent5 12" xfId="1638" xr:uid="{6A06E902-4C1B-43F3-AEC7-CAA554856361}"/>
    <cellStyle name="Accent5 2" xfId="2109" xr:uid="{4036D9B3-A312-42AA-AF5A-57370FD35DCC}"/>
    <cellStyle name="Accent5 3" xfId="2110" xr:uid="{0EB5998D-B91A-4EF7-A530-650E2EAAB89C}"/>
    <cellStyle name="Accent5 4" xfId="2111" xr:uid="{311D42D6-A082-4D9E-9CCB-64898A65F2C0}"/>
    <cellStyle name="Accent5 5" xfId="2112" xr:uid="{CD43C967-33BA-4E70-8FF4-660A24454613}"/>
    <cellStyle name="Accent5 6" xfId="2113" xr:uid="{D307AADF-77B1-4A79-A587-0C6935B4A0F8}"/>
    <cellStyle name="Accent5 7" xfId="2114" xr:uid="{4366A950-C7C0-433A-80F2-F04BAA70FF7D}"/>
    <cellStyle name="Accent5 8" xfId="2115" xr:uid="{0D78A959-78BC-441E-928E-EAF1851FCA81}"/>
    <cellStyle name="Accent5 9" xfId="2116" xr:uid="{89329DC0-D589-451A-904E-7BE8FA95998D}"/>
    <cellStyle name="Accent6" xfId="2635" builtinId="49" customBuiltin="1"/>
    <cellStyle name="Accent6 10" xfId="2118" xr:uid="{AEBABA13-9F68-4E53-A1FA-2F86A3538A6F}"/>
    <cellStyle name="Accent6 11" xfId="2117" xr:uid="{75974D3A-D861-4A2D-B3B6-020700C03E37}"/>
    <cellStyle name="Accent6 12" xfId="1639" xr:uid="{99991FFE-803C-447A-942C-23DED4C76DF8}"/>
    <cellStyle name="Accent6 2" xfId="2119" xr:uid="{6CB8E343-D2CE-4AA6-9160-DA276E527E2C}"/>
    <cellStyle name="Accent6 3" xfId="2120" xr:uid="{5B52FF54-D28B-4903-BBDC-C2BD0966ECD2}"/>
    <cellStyle name="Accent6 4" xfId="2121" xr:uid="{F5E9B130-53E9-49F9-810F-E17E82AF4534}"/>
    <cellStyle name="Accent6 5" xfId="2122" xr:uid="{1D215E60-9DA9-4F7F-9571-DDD6F33AF8B7}"/>
    <cellStyle name="Accent6 6" xfId="2123" xr:uid="{581419A9-BFBF-4F42-BBC4-B258FC53C6E4}"/>
    <cellStyle name="Accent6 7" xfId="2124" xr:uid="{A4F97D7D-59D7-426C-84BC-661A37501AE6}"/>
    <cellStyle name="Accent6 8" xfId="2125" xr:uid="{094C0A31-199B-4450-BBDC-67CC8807B9B3}"/>
    <cellStyle name="Accent6 9" xfId="2126" xr:uid="{FC8D465D-9CE7-4741-BAEE-9A8C20FBD466}"/>
    <cellStyle name="al_group" xfId="663" xr:uid="{00000000-0005-0000-0000-000096020000}"/>
    <cellStyle name="args.style" xfId="664" xr:uid="{00000000-0005-0000-0000-000097020000}"/>
    <cellStyle name="AXAPTA_Bold" xfId="2127" xr:uid="{DFEA4EC9-5436-4D05-A4CA-9DB55D033B91}"/>
    <cellStyle name="Bad" xfId="2611" builtinId="27" customBuiltin="1"/>
    <cellStyle name="Bad 10" xfId="2129" xr:uid="{18C4C5EA-F94B-445E-82B3-526923198C50}"/>
    <cellStyle name="Bad 11" xfId="2128" xr:uid="{A99D56AD-0017-4914-A9EC-8CEEFA0C6872}"/>
    <cellStyle name="Bad 12" xfId="1640" xr:uid="{D3A426AA-DA66-461E-9F6B-FC8D3FC28478}"/>
    <cellStyle name="Bad 2" xfId="2130" xr:uid="{06A8ECF1-8A59-4027-B638-CA1BB6EE5F9A}"/>
    <cellStyle name="Bad 3" xfId="2131" xr:uid="{9C6008F4-C9F2-40A2-B719-70D96BEE1492}"/>
    <cellStyle name="Bad 4" xfId="2132" xr:uid="{4F1D04E5-F8FA-4071-A088-C2481E1F225E}"/>
    <cellStyle name="Bad 5" xfId="2133" xr:uid="{7C42B230-9191-408F-B9B6-C7D12B0E480B}"/>
    <cellStyle name="Bad 6" xfId="2134" xr:uid="{D5CB766A-4F1E-4328-8A91-D62DAC475715}"/>
    <cellStyle name="Bad 7" xfId="2135" xr:uid="{E78AF9D6-9696-405A-89C0-BAED155DCC6C}"/>
    <cellStyle name="Bad 8" xfId="2136" xr:uid="{58C21424-6809-487E-B43B-24680DEE94EE}"/>
    <cellStyle name="Bad 9" xfId="2137" xr:uid="{0DCDE6A8-180F-4324-ABB9-D2A62B83A5D4}"/>
    <cellStyle name="ber of montd" xfId="665" xr:uid="{00000000-0005-0000-0000-000098020000}"/>
    <cellStyle name="ber of montd 2" xfId="2138" xr:uid="{91EC1AD0-C411-4F04-86FA-6E3F01730406}"/>
    <cellStyle name="Berekening" xfId="666" xr:uid="{00000000-0005-0000-0000-000099020000}"/>
    <cellStyle name="BL - Style2" xfId="667" xr:uid="{00000000-0005-0000-0000-00009A020000}"/>
    <cellStyle name="Body" xfId="668" xr:uid="{00000000-0005-0000-0000-00009B020000}"/>
    <cellStyle name="BOLD10 - Style1" xfId="669" xr:uid="{00000000-0005-0000-0000-00009C020000}"/>
    <cellStyle name="BOLD12 - Style3" xfId="670" xr:uid="{00000000-0005-0000-0000-00009D020000}"/>
    <cellStyle name="Border" xfId="671" xr:uid="{00000000-0005-0000-0000-00009E020000}"/>
    <cellStyle name="Border 2" xfId="2139" xr:uid="{8543986A-FB79-486A-BC44-814CCE4221F0}"/>
    <cellStyle name="C01_Page_head" xfId="672" xr:uid="{00000000-0005-0000-0000-00009F020000}"/>
    <cellStyle name="C02_Date line" xfId="673" xr:uid="{00000000-0005-0000-0000-0000A0020000}"/>
    <cellStyle name="C03_Col head general" xfId="674" xr:uid="{00000000-0005-0000-0000-0000A1020000}"/>
    <cellStyle name="C05_Current yr col head" xfId="675" xr:uid="{00000000-0005-0000-0000-0000A2020000}"/>
    <cellStyle name="C06_Previous yr col head" xfId="676" xr:uid="{00000000-0005-0000-0000-0000A3020000}"/>
    <cellStyle name="C08_Table text" xfId="677" xr:uid="{00000000-0005-0000-0000-0000A4020000}"/>
    <cellStyle name="C09_Text" xfId="678" xr:uid="{00000000-0005-0000-0000-0000A5020000}"/>
    <cellStyle name="C10_Text subhead" xfId="679" xr:uid="{00000000-0005-0000-0000-0000A6020000}"/>
    <cellStyle name="C11_Note head" xfId="680" xr:uid="{00000000-0005-0000-0000-0000A7020000}"/>
    <cellStyle name="C12_Annotation" xfId="681" xr:uid="{00000000-0005-0000-0000-0000A8020000}"/>
    <cellStyle name="C13_Annotation Superiors" xfId="682" xr:uid="{00000000-0005-0000-0000-0000A9020000}"/>
    <cellStyle name="C14_Current year figs" xfId="683" xr:uid="{00000000-0005-0000-0000-0000AA020000}"/>
    <cellStyle name="C14a_Current Year Figs 2 dec" xfId="684" xr:uid="{00000000-0005-0000-0000-0000AB020000}"/>
    <cellStyle name="C15_Previous year figs" xfId="685" xr:uid="{00000000-0005-0000-0000-0000AC020000}"/>
    <cellStyle name="C23_Folios" xfId="686" xr:uid="{00000000-0005-0000-0000-0000AD020000}"/>
    <cellStyle name="Calc Currency (0)" xfId="687" xr:uid="{00000000-0005-0000-0000-0000AE020000}"/>
    <cellStyle name="Calc Currency (0) 1" xfId="688" xr:uid="{00000000-0005-0000-0000-0000AF020000}"/>
    <cellStyle name="Calc Currency (0) 1 2" xfId="689" xr:uid="{00000000-0005-0000-0000-0000B0020000}"/>
    <cellStyle name="Calc Currency (0) 2" xfId="690" xr:uid="{00000000-0005-0000-0000-0000B1020000}"/>
    <cellStyle name="Calc Currency (0) 2 2" xfId="2141" xr:uid="{A1FBE628-61D1-481B-8A69-A9E815892D41}"/>
    <cellStyle name="Calc Currency (0) 3" xfId="691" xr:uid="{00000000-0005-0000-0000-0000B2020000}"/>
    <cellStyle name="Calc Currency (0) 4" xfId="2140" xr:uid="{8F2600AB-C31F-444A-B452-4B1373040577}"/>
    <cellStyle name="Calc Currency (0)_0 Final FS G4SCT 2008 after Adj. 2008 -  Draft # 1 ---- Income Tax Provision_Revised_Final---- (version 1)" xfId="692" xr:uid="{00000000-0005-0000-0000-0000B3020000}"/>
    <cellStyle name="Calc Currency (2)" xfId="693" xr:uid="{00000000-0005-0000-0000-0000B4020000}"/>
    <cellStyle name="Calc Currency (2) 1" xfId="694" xr:uid="{00000000-0005-0000-0000-0000B5020000}"/>
    <cellStyle name="Calc Currency (2) 1 2" xfId="2142" xr:uid="{5B14FB7B-C6A7-4636-8B04-F0D524D5336A}"/>
    <cellStyle name="Calc Currency (2) 2" xfId="695" xr:uid="{00000000-0005-0000-0000-0000B6020000}"/>
    <cellStyle name="Calc Currency (2)_0 Final FS G4SCT 2008 after Adj. 2008 -  Draft # 1 ---- Income Tax Provision_Revised_Final---- (version 1)" xfId="696" xr:uid="{00000000-0005-0000-0000-0000B7020000}"/>
    <cellStyle name="Calc Percent (0)" xfId="697" xr:uid="{00000000-0005-0000-0000-0000B8020000}"/>
    <cellStyle name="Calc Percent (0) 1" xfId="698" xr:uid="{00000000-0005-0000-0000-0000B9020000}"/>
    <cellStyle name="Calc Percent (0) 1 2" xfId="2143" xr:uid="{2336467B-E547-435C-9B6A-CA67E24D4F15}"/>
    <cellStyle name="Calc Percent (0) 2" xfId="699" xr:uid="{00000000-0005-0000-0000-0000BA020000}"/>
    <cellStyle name="Calc Percent (0)_0 Final FS G4SCT 2008 after Adj. 2008 -  Draft # 1 ---- Income Tax Provision_Revised_Final---- (version 1)" xfId="700" xr:uid="{00000000-0005-0000-0000-0000BB020000}"/>
    <cellStyle name="Calc Percent (1)" xfId="701" xr:uid="{00000000-0005-0000-0000-0000BC020000}"/>
    <cellStyle name="Calc Percent (1) 1" xfId="702" xr:uid="{00000000-0005-0000-0000-0000BD020000}"/>
    <cellStyle name="Calc Percent (1) 1 2" xfId="2144" xr:uid="{5751DD15-B0A7-4225-A68D-7730A86066E9}"/>
    <cellStyle name="Calc Percent (1) 2" xfId="703" xr:uid="{00000000-0005-0000-0000-0000BE020000}"/>
    <cellStyle name="Calc Percent (1)_0 Final FS G4SCT 2008 after Adj. 2008 -  Draft # 1 ---- Income Tax Provision_Revised_Final---- (version 1)" xfId="704" xr:uid="{00000000-0005-0000-0000-0000BF020000}"/>
    <cellStyle name="Calc Percent (2)" xfId="705" xr:uid="{00000000-0005-0000-0000-0000C0020000}"/>
    <cellStyle name="Calc Percent (2) 1" xfId="706" xr:uid="{00000000-0005-0000-0000-0000C1020000}"/>
    <cellStyle name="Calc Percent (2) 1 2" xfId="2145" xr:uid="{1CFEBFC1-E4E8-454F-BD8F-A7ECCB1F2C67}"/>
    <cellStyle name="Calc Percent (2) 2" xfId="707" xr:uid="{00000000-0005-0000-0000-0000C2020000}"/>
    <cellStyle name="Calc Percent (2)_0 Final FS G4SCT 2008 after Adj. 2008 -  Draft # 1 ---- Income Tax Provision_Revised_Final---- (version 1)" xfId="708" xr:uid="{00000000-0005-0000-0000-0000C3020000}"/>
    <cellStyle name="Calc Units (0)" xfId="709" xr:uid="{00000000-0005-0000-0000-0000C4020000}"/>
    <cellStyle name="Calc Units (0) 1" xfId="710" xr:uid="{00000000-0005-0000-0000-0000C5020000}"/>
    <cellStyle name="Calc Units (0) 1 2" xfId="711" xr:uid="{00000000-0005-0000-0000-0000C6020000}"/>
    <cellStyle name="Calc Units (0) 2" xfId="712" xr:uid="{00000000-0005-0000-0000-0000C7020000}"/>
    <cellStyle name="Calc Units (0) 3" xfId="713" xr:uid="{00000000-0005-0000-0000-0000C8020000}"/>
    <cellStyle name="Calc Units (0)_0 Final FS G4SCT 2008 after Adj. 2008 -  Draft # 1 ---- Income Tax Provision_Revised_Final---- (version 1)" xfId="714" xr:uid="{00000000-0005-0000-0000-0000C9020000}"/>
    <cellStyle name="Calc Units (1)" xfId="715" xr:uid="{00000000-0005-0000-0000-0000CA020000}"/>
    <cellStyle name="Calc Units (1) 1" xfId="716" xr:uid="{00000000-0005-0000-0000-0000CB020000}"/>
    <cellStyle name="Calc Units (1) 1 2" xfId="2146" xr:uid="{9BA134B1-3D06-4F0B-84BC-3AA4A306F8A6}"/>
    <cellStyle name="Calc Units (1) 2" xfId="717" xr:uid="{00000000-0005-0000-0000-0000CC020000}"/>
    <cellStyle name="Calc Units (1)_0 Final FS G4SCT 2008 after Adj. 2008 -  Draft # 1 ---- Income Tax Provision_Revised_Final---- (version 1)" xfId="718" xr:uid="{00000000-0005-0000-0000-0000CD020000}"/>
    <cellStyle name="Calc Units (2)" xfId="719" xr:uid="{00000000-0005-0000-0000-0000CE020000}"/>
    <cellStyle name="Calc Units (2) 1" xfId="720" xr:uid="{00000000-0005-0000-0000-0000CF020000}"/>
    <cellStyle name="Calc Units (2) 1 2" xfId="2147" xr:uid="{16B014D0-A367-4F5B-AB01-80AEAF0A9A8C}"/>
    <cellStyle name="Calc Units (2) 2" xfId="721" xr:uid="{00000000-0005-0000-0000-0000D0020000}"/>
    <cellStyle name="Calc Units (2)_0 Final FS G4SCT 2008 after Adj. 2008 -  Draft # 1 ---- Income Tax Provision_Revised_Final---- (version 1)" xfId="722" xr:uid="{00000000-0005-0000-0000-0000D1020000}"/>
    <cellStyle name="Calcolo" xfId="723" xr:uid="{00000000-0005-0000-0000-0000D2020000}"/>
    <cellStyle name="Calculation" xfId="2614" builtinId="22" customBuiltin="1"/>
    <cellStyle name="Calculation 10" xfId="2149" xr:uid="{586EB405-55E2-435E-9FF3-62006551F55D}"/>
    <cellStyle name="Calculation 11" xfId="2148" xr:uid="{9C4DF359-BCC9-4320-9249-DA9DA2C9245F}"/>
    <cellStyle name="Calculation 12" xfId="1641" xr:uid="{553197B7-F59F-4375-A983-28E34F484859}"/>
    <cellStyle name="Calculation 2" xfId="2150" xr:uid="{5ED6C8C4-B0BB-498B-9BAA-45F471B9D9AB}"/>
    <cellStyle name="Calculation 3" xfId="2151" xr:uid="{8D14A2A8-5455-44D3-A31A-ED9354CC66BD}"/>
    <cellStyle name="Calculation 4" xfId="2152" xr:uid="{36EDC0C3-0DCF-4975-B65C-0FB690A71D1E}"/>
    <cellStyle name="Calculation 5" xfId="2153" xr:uid="{1C11B76E-207F-45D7-BAB8-FCF57C6215FF}"/>
    <cellStyle name="Calculation 6" xfId="2154" xr:uid="{9A75FBB2-BED0-4280-BFD2-AD8A4340975F}"/>
    <cellStyle name="Calculation 7" xfId="2155" xr:uid="{FF66E433-16D4-4BD3-821E-5AA8347E7993}"/>
    <cellStyle name="Calculation 8" xfId="2156" xr:uid="{547343D5-C54C-4549-8944-5AD9FC8E1B60}"/>
    <cellStyle name="Calculation 9" xfId="2157" xr:uid="{5EF983CA-3BD3-4583-BA8D-AAD4A47EC94F}"/>
    <cellStyle name="category" xfId="724" xr:uid="{00000000-0005-0000-0000-0000D3020000}"/>
    <cellStyle name="Cella collegata" xfId="725" xr:uid="{00000000-0005-0000-0000-0000D4020000}"/>
    <cellStyle name="Cella da controllare" xfId="726" xr:uid="{00000000-0005-0000-0000-0000D5020000}"/>
    <cellStyle name="Check Cell" xfId="2616" builtinId="23" customBuiltin="1"/>
    <cellStyle name="Check Cell 10" xfId="2159" xr:uid="{1971EC1E-F2CB-45F5-B2BD-5D309CFB5670}"/>
    <cellStyle name="Check Cell 11" xfId="2158" xr:uid="{45EAF9C9-73C2-462A-883A-E0C3EA067BA0}"/>
    <cellStyle name="Check Cell 12" xfId="1642" xr:uid="{49CEB9DD-6BEC-4EE1-BA9E-8B8FD4CD5CFF}"/>
    <cellStyle name="Check Cell 2" xfId="2160" xr:uid="{D3075D14-10BD-4CAA-B20D-AB243DD16EC8}"/>
    <cellStyle name="Check Cell 3" xfId="2161" xr:uid="{F6A78FBC-48A8-4D74-93C9-FA152B89E589}"/>
    <cellStyle name="Check Cell 4" xfId="2162" xr:uid="{5FDB7C99-8F16-43C0-A7F3-DDE9FF094CF3}"/>
    <cellStyle name="Check Cell 5" xfId="2163" xr:uid="{01838B91-49DF-4630-AABC-E61B6CB3ADDF}"/>
    <cellStyle name="Check Cell 6" xfId="2164" xr:uid="{A0180D01-6D88-478E-93A2-340DD14C3B4C}"/>
    <cellStyle name="Check Cell 7" xfId="2165" xr:uid="{3681266E-B238-40CA-BE5F-75D0A50C7E4D}"/>
    <cellStyle name="Check Cell 8" xfId="2166" xr:uid="{0981C1F7-F36F-4FE1-8848-522638B8C1E5}"/>
    <cellStyle name="Check Cell 9" xfId="2167" xr:uid="{269F3545-1DE6-4599-900A-4AB30ED9D5CD}"/>
    <cellStyle name="Colore 1" xfId="727" xr:uid="{00000000-0005-0000-0000-0000D6020000}"/>
    <cellStyle name="Colore 2" xfId="728" xr:uid="{00000000-0005-0000-0000-0000D7020000}"/>
    <cellStyle name="Colore 3" xfId="729" xr:uid="{00000000-0005-0000-0000-0000D8020000}"/>
    <cellStyle name="Colore 4" xfId="730" xr:uid="{00000000-0005-0000-0000-0000D9020000}"/>
    <cellStyle name="Colore 5" xfId="731" xr:uid="{00000000-0005-0000-0000-0000DA020000}"/>
    <cellStyle name="Colore 6" xfId="732" xr:uid="{00000000-0005-0000-0000-0000DB020000}"/>
    <cellStyle name="Column Heading" xfId="733" xr:uid="{00000000-0005-0000-0000-0000DC020000}"/>
    <cellStyle name="Comma" xfId="734" builtinId="3"/>
    <cellStyle name="Comma  - Style1" xfId="735" xr:uid="{00000000-0005-0000-0000-0000DE020000}"/>
    <cellStyle name="Comma  - Style2" xfId="736" xr:uid="{00000000-0005-0000-0000-0000DF020000}"/>
    <cellStyle name="Comma  - Style3" xfId="737" xr:uid="{00000000-0005-0000-0000-0000E0020000}"/>
    <cellStyle name="Comma  - Style4" xfId="738" xr:uid="{00000000-0005-0000-0000-0000E1020000}"/>
    <cellStyle name="Comma  - Style5" xfId="739" xr:uid="{00000000-0005-0000-0000-0000E2020000}"/>
    <cellStyle name="Comma  - Style6" xfId="740" xr:uid="{00000000-0005-0000-0000-0000E3020000}"/>
    <cellStyle name="Comma  - Style7" xfId="741" xr:uid="{00000000-0005-0000-0000-0000E4020000}"/>
    <cellStyle name="Comma  - Style8" xfId="742" xr:uid="{00000000-0005-0000-0000-0000E5020000}"/>
    <cellStyle name="Comma (0.0)" xfId="743" xr:uid="{00000000-0005-0000-0000-0000E6020000}"/>
    <cellStyle name="Comma (0.00)" xfId="744" xr:uid="{00000000-0005-0000-0000-0000E7020000}"/>
    <cellStyle name="Comma (hidden)" xfId="745" xr:uid="{00000000-0005-0000-0000-0000E8020000}"/>
    <cellStyle name="Comma (index)" xfId="746" xr:uid="{00000000-0005-0000-0000-0000E9020000}"/>
    <cellStyle name="Comma [0] 2" xfId="747" xr:uid="{00000000-0005-0000-0000-0000EA020000}"/>
    <cellStyle name="Comma [0] 3" xfId="748" xr:uid="{00000000-0005-0000-0000-0000EB020000}"/>
    <cellStyle name="Comma [0] 3 2" xfId="2168" xr:uid="{295804DB-34D0-45C0-BB1F-063DCBFF31E1}"/>
    <cellStyle name="Comma [00]" xfId="749" xr:uid="{00000000-0005-0000-0000-0000EC020000}"/>
    <cellStyle name="Comma [00] 1" xfId="750" xr:uid="{00000000-0005-0000-0000-0000ED020000}"/>
    <cellStyle name="Comma [00] 1 2" xfId="751" xr:uid="{00000000-0005-0000-0000-0000EE020000}"/>
    <cellStyle name="Comma [00] 2" xfId="752" xr:uid="{00000000-0005-0000-0000-0000EF020000}"/>
    <cellStyle name="Comma [00] 3" xfId="753" xr:uid="{00000000-0005-0000-0000-0000F0020000}"/>
    <cellStyle name="Comma [00]_0 Final FS G4SCT 2008 after Adj. 2008 -  Draft # 1 ---- Income Tax Provision_Revised_Final---- (version 1)" xfId="754" xr:uid="{00000000-0005-0000-0000-0000F1020000}"/>
    <cellStyle name="Comma 10" xfId="755" xr:uid="{00000000-0005-0000-0000-0000F2020000}"/>
    <cellStyle name="Comma 10 2" xfId="756" xr:uid="{00000000-0005-0000-0000-0000F3020000}"/>
    <cellStyle name="Comma 10 3" xfId="757" xr:uid="{00000000-0005-0000-0000-0000F4020000}"/>
    <cellStyle name="Comma 10 3 2" xfId="3124" xr:uid="{3365DB6F-E32A-425E-BCC7-6AC2E2EDF129}"/>
    <cellStyle name="Comma 10 4" xfId="758" xr:uid="{00000000-0005-0000-0000-0000F5020000}"/>
    <cellStyle name="Comma 10 5" xfId="759" xr:uid="{00000000-0005-0000-0000-0000F6020000}"/>
    <cellStyle name="Comma 10_IPWL conv costs Oct 09" xfId="760" xr:uid="{00000000-0005-0000-0000-0000F7020000}"/>
    <cellStyle name="Comma 104" xfId="3133" xr:uid="{0FC55923-9BE6-47A1-A782-0C9044578C73}"/>
    <cellStyle name="Comma 104 2" xfId="3434" xr:uid="{745E2679-A9B7-4BFF-8933-841AC7148141}"/>
    <cellStyle name="Comma 104 2 2" xfId="4168" xr:uid="{93078416-D4B4-40AB-B117-CD465F63198C}"/>
    <cellStyle name="Comma 104 3" xfId="3869" xr:uid="{55845F83-E1B5-4B2F-9D7B-7CC0075A0A33}"/>
    <cellStyle name="Comma 11" xfId="761" xr:uid="{00000000-0005-0000-0000-0000F8020000}"/>
    <cellStyle name="Comma 12" xfId="762" xr:uid="{00000000-0005-0000-0000-0000F9020000}"/>
    <cellStyle name="Comma 13" xfId="763" xr:uid="{00000000-0005-0000-0000-0000FA020000}"/>
    <cellStyle name="Comma 13 2" xfId="764" xr:uid="{00000000-0005-0000-0000-0000FB020000}"/>
    <cellStyle name="Comma 13 2 2" xfId="2865" xr:uid="{9B9B43D7-DC3B-4C45-9200-DFDA7AE3529F}"/>
    <cellStyle name="Comma 13 2 3" xfId="2767" xr:uid="{ECBB6788-C064-408F-96B9-1776C72F2E11}"/>
    <cellStyle name="Comma 13 2 3 2" xfId="4280" xr:uid="{BCCCB07F-549F-4828-BD76-1A624989B5E0}"/>
    <cellStyle name="Comma 13 2 4" xfId="3574" xr:uid="{234B128E-463C-43E2-B4CD-EDA5CD71E053}"/>
    <cellStyle name="Comma 13 3" xfId="765" xr:uid="{00000000-0005-0000-0000-0000FC020000}"/>
    <cellStyle name="Comma 13 3 2" xfId="2866" xr:uid="{5ED4310D-F63B-4114-83A3-5B5304B4E8B6}"/>
    <cellStyle name="Comma 13 3 3" xfId="2758" xr:uid="{D6F77446-BAC8-4E70-B8F5-E7A5001205BF}"/>
    <cellStyle name="Comma 13 3 3 2" xfId="4274" xr:uid="{979EEBA4-9DD4-480E-BD20-FB2B2EB0044C}"/>
    <cellStyle name="Comma 13 3 4" xfId="3567" xr:uid="{A5F6ED89-0509-467B-86F9-7C96026858DE}"/>
    <cellStyle name="Comma 13 4" xfId="2864" xr:uid="{1E934310-29B2-4F75-975A-CE45BE78AC79}"/>
    <cellStyle name="Comma 13 5" xfId="2736" xr:uid="{56DEC9AA-C219-4535-8AD8-FE9E6412342C}"/>
    <cellStyle name="Comma 13 5 2" xfId="4267" xr:uid="{2894942A-10D8-43B8-B1A4-873128A91C57}"/>
    <cellStyle name="Comma 13 6" xfId="3553" xr:uid="{C09B563E-38ED-45CF-A20D-1A28A7CD1D29}"/>
    <cellStyle name="Comma 14" xfId="766" xr:uid="{00000000-0005-0000-0000-0000FD020000}"/>
    <cellStyle name="Comma 14 2" xfId="767" xr:uid="{00000000-0005-0000-0000-0000FE020000}"/>
    <cellStyle name="Comma 14 3" xfId="768" xr:uid="{00000000-0005-0000-0000-0000FF020000}"/>
    <cellStyle name="Comma 14 4" xfId="2867" xr:uid="{9FE36FCF-87D5-42B5-89BE-0A6453372168}"/>
    <cellStyle name="Comma 14 5" xfId="2680" xr:uid="{1E4951B6-B7E9-4B43-AEC7-96CB444A093D}"/>
    <cellStyle name="Comma 14 6" xfId="2677" xr:uid="{3C0ABECD-49B5-4158-A930-59FC203E82AC}"/>
    <cellStyle name="Comma 15" xfId="769" xr:uid="{00000000-0005-0000-0000-000000030000}"/>
    <cellStyle name="Comma 15 2" xfId="770" xr:uid="{00000000-0005-0000-0000-000001030000}"/>
    <cellStyle name="Comma 15 3" xfId="771" xr:uid="{00000000-0005-0000-0000-000002030000}"/>
    <cellStyle name="Comma 15 4" xfId="2868" xr:uid="{743145DA-D389-42D9-AD8C-3469ABF28FD5}"/>
    <cellStyle name="Comma 15 5" xfId="2641" xr:uid="{DF859F55-E716-444D-B377-4BBBA6E92F94}"/>
    <cellStyle name="Comma 15 5 2" xfId="2799" xr:uid="{0B664E13-226C-4234-B9E2-56D58183C2D2}"/>
    <cellStyle name="Comma 15 6" xfId="2719" xr:uid="{506A5349-075D-45B8-813F-C2C3D28BB584}"/>
    <cellStyle name="Comma 15_IRPE1209-Inventory-Nan" xfId="772" xr:uid="{00000000-0005-0000-0000-000003030000}"/>
    <cellStyle name="Comma 16" xfId="773" xr:uid="{00000000-0005-0000-0000-000004030000}"/>
    <cellStyle name="Comma 16 2" xfId="774" xr:uid="{00000000-0005-0000-0000-000005030000}"/>
    <cellStyle name="Comma 16 3" xfId="775" xr:uid="{00000000-0005-0000-0000-000006030000}"/>
    <cellStyle name="Comma 16 4" xfId="776" xr:uid="{00000000-0005-0000-0000-000007030000}"/>
    <cellStyle name="Comma 17" xfId="777" xr:uid="{00000000-0005-0000-0000-000008030000}"/>
    <cellStyle name="Comma 17 2 2" xfId="2803" xr:uid="{E0CD9450-7AE4-4FAF-AE06-390DC7D7C9AB}"/>
    <cellStyle name="Comma 18" xfId="778" xr:uid="{00000000-0005-0000-0000-000009030000}"/>
    <cellStyle name="Comma 18 2 2" xfId="2727" xr:uid="{F372C153-EFC7-4AE4-AAE4-16A9464A70F0}"/>
    <cellStyle name="Comma 18 2 2 2" xfId="2800" xr:uid="{0AE440BD-723F-485C-8B15-1195D15E51D0}"/>
    <cellStyle name="Comma 19" xfId="779" xr:uid="{00000000-0005-0000-0000-00000A030000}"/>
    <cellStyle name="Comma 2" xfId="780" xr:uid="{00000000-0005-0000-0000-00000B030000}"/>
    <cellStyle name="Comma 2 10" xfId="1606" xr:uid="{E4E88208-5245-4616-A2A8-54A38C50A851}"/>
    <cellStyle name="Comma 2 10 2 2" xfId="2651" xr:uid="{E8B940B0-6237-43D2-94FD-A01D4B515559}"/>
    <cellStyle name="Comma 2 11" xfId="2531" xr:uid="{B29F6938-9DA9-4C43-B126-44B184146321}"/>
    <cellStyle name="Comma 2 14" xfId="2671" xr:uid="{5A5BA032-F829-4188-9AE4-C1A13BAA9B9C}"/>
    <cellStyle name="Comma 2 15" xfId="2674" xr:uid="{5AE79519-09DC-4C43-A4B1-C570E3493B19}"/>
    <cellStyle name="Comma 2 2" xfId="781" xr:uid="{00000000-0005-0000-0000-00000C030000}"/>
    <cellStyle name="Comma 2 2 10" xfId="2573" xr:uid="{7DA7FD4A-B9FA-444A-9E33-5C64ABD4BA8B}"/>
    <cellStyle name="Comma 2 2 11" xfId="2657" xr:uid="{3C6AECFF-89E6-4706-A86C-501E3CE7BFA5}"/>
    <cellStyle name="Comma 2 2 2" xfId="782" xr:uid="{00000000-0005-0000-0000-00000D030000}"/>
    <cellStyle name="Comma 2 2 2 2" xfId="783" xr:uid="{00000000-0005-0000-0000-00000E030000}"/>
    <cellStyle name="Comma 2 2 2 3" xfId="784" xr:uid="{00000000-0005-0000-0000-00000F030000}"/>
    <cellStyle name="Comma 2 2 2 4" xfId="2869" xr:uid="{8EA3DB67-387E-457E-A9D4-0790DA37E283}"/>
    <cellStyle name="Comma 2 2 2 5" xfId="2811" xr:uid="{7DCB02D1-7600-4355-8899-6207AB59DD5A}"/>
    <cellStyle name="Comma 2 2 2 6" xfId="2650" xr:uid="{F7CE4A3B-A23D-4552-8257-3164E6C614A8}"/>
    <cellStyle name="Comma 2 2 3" xfId="785" xr:uid="{00000000-0005-0000-0000-000010030000}"/>
    <cellStyle name="Comma 2 2 3 2" xfId="786" xr:uid="{00000000-0005-0000-0000-000011030000}"/>
    <cellStyle name="Comma 2 2 3 3" xfId="787" xr:uid="{00000000-0005-0000-0000-000012030000}"/>
    <cellStyle name="Comma 2 2 3 4" xfId="788" xr:uid="{00000000-0005-0000-0000-000013030000}"/>
    <cellStyle name="Comma 2 2 3_Raw Material Ledger 521 July to sept 08 040109" xfId="789" xr:uid="{00000000-0005-0000-0000-000014030000}"/>
    <cellStyle name="Comma 2 2 4" xfId="790" xr:uid="{00000000-0005-0000-0000-000015030000}"/>
    <cellStyle name="Comma 2 2 4 2" xfId="791" xr:uid="{00000000-0005-0000-0000-000016030000}"/>
    <cellStyle name="Comma 2 2 4 3" xfId="792" xr:uid="{00000000-0005-0000-0000-000017030000}"/>
    <cellStyle name="Comma 2 2 5" xfId="793" xr:uid="{00000000-0005-0000-0000-000018030000}"/>
    <cellStyle name="Comma 2 2 6" xfId="794" xr:uid="{00000000-0005-0000-0000-000019030000}"/>
    <cellStyle name="Comma 2 2 7" xfId="1605" xr:uid="{9C586E70-CEDE-4E08-9FFB-D4C0B85F6660}"/>
    <cellStyle name="Comma 2 2 7 2" xfId="1659" xr:uid="{58A504F9-6209-4246-BA9A-D4C24E94AFA3}"/>
    <cellStyle name="Comma 2 2 7 2 2" xfId="2740" xr:uid="{D00BBFA9-157B-4534-8E49-EC90079833E2}"/>
    <cellStyle name="Comma 2 2 7 2 2 2" xfId="2771" xr:uid="{A9C1DDEB-F6B6-4C45-BBE0-C52753DC4C83}"/>
    <cellStyle name="Comma 2 2 7 2 2 2 2" xfId="3578" xr:uid="{B08DF457-8EE3-425F-AB67-8422C0916364}"/>
    <cellStyle name="Comma 2 2 7 2 2 3" xfId="3557" xr:uid="{D48D2AE1-F24E-4E04-A00A-DBC26FEF2085}"/>
    <cellStyle name="Comma 2 2 7 2 3" xfId="2646" xr:uid="{57517A9F-3BCA-4379-A975-6A1E8CB4DB99}"/>
    <cellStyle name="Comma 2 2 7 2 3 2" xfId="4241" xr:uid="{0162DD66-1FC8-415A-A6A1-D4EE865EC1F8}"/>
    <cellStyle name="Comma 2 2 7 2 4" xfId="3502" xr:uid="{E44CDA1C-D465-45CF-8811-67CFDE77A599}"/>
    <cellStyle name="Comma 2 2 7 3" xfId="2588" xr:uid="{BD388FFF-D415-42CE-9129-23D1AD5E5A26}"/>
    <cellStyle name="Comma 2 2 7 3 2" xfId="4176" xr:uid="{93DE3FB5-575A-4193-86D6-36153F9742C4}"/>
    <cellStyle name="Comma 2 2 7 4" xfId="2596" xr:uid="{C3897537-0328-4DC4-B66C-8FDA67540523}"/>
    <cellStyle name="Comma 2 2 7 4 2" xfId="2703" xr:uid="{048BB38D-2AEF-49D0-9C12-1C029CF07032}"/>
    <cellStyle name="Comma 2 2 7 4 2 2" xfId="4256" xr:uid="{2CC50B86-5E31-4A3A-87EB-5DABB15FD4D6}"/>
    <cellStyle name="Comma 2 2 7 4 3" xfId="3528" xr:uid="{EF4C2FCA-E9BF-42BE-B777-FCE4439DEEB1}"/>
    <cellStyle name="Comma 2 2 7 5" xfId="2597" xr:uid="{158A05F6-D66B-4A6F-BAC0-6390461F0CDD}"/>
    <cellStyle name="Comma 2 2 7 5 2" xfId="4223" xr:uid="{D565B98E-AB3C-4CD4-BFD0-441A463C25AE}"/>
    <cellStyle name="Comma 2 2 7 6" xfId="3140" xr:uid="{E819C797-4882-49B3-A566-764E9377226F}"/>
    <cellStyle name="Comma 2 2 8" xfId="2169" xr:uid="{CFB90781-4ACC-4393-96BB-F4A42285D257}"/>
    <cellStyle name="Comma 2 2 9" xfId="1614" xr:uid="{579714A2-8F0C-45BA-9F22-285A78DB4661}"/>
    <cellStyle name="Comma 2 2_03_Mar 10 RM_RM Others_revised" xfId="795" xr:uid="{00000000-0005-0000-0000-00001A030000}"/>
    <cellStyle name="Comma 2 3" xfId="796" xr:uid="{00000000-0005-0000-0000-00001B030000}"/>
    <cellStyle name="Comma 2 3 2" xfId="797" xr:uid="{00000000-0005-0000-0000-00001C030000}"/>
    <cellStyle name="Comma 2 3 2 2" xfId="2705" xr:uid="{F291E063-DB9D-48F2-9B50-4031838A7382}"/>
    <cellStyle name="Comma 2 3 2 2 2" xfId="3542" xr:uid="{9F5AD545-3038-41EE-A81C-AF1163FD365C}"/>
    <cellStyle name="Comma 2 3 2 3" xfId="2871" xr:uid="{B0F062C4-F138-41F8-BA44-BDA8DA1762C4}"/>
    <cellStyle name="Comma 2 3 2 4" xfId="2669" xr:uid="{AE09C170-5EE7-434A-9EF9-05A029B0BAF6}"/>
    <cellStyle name="Comma 2 3 2 4 2" xfId="4247" xr:uid="{106D39FB-95AC-459C-9E4B-8D822F7354AF}"/>
    <cellStyle name="Comma 2 3 2 5" xfId="3512" xr:uid="{A7F36C77-1711-48A1-AA13-61E305A53EBB}"/>
    <cellStyle name="Comma 2 3 3" xfId="798" xr:uid="{00000000-0005-0000-0000-00001D030000}"/>
    <cellStyle name="Comma 2 3 4" xfId="2870" xr:uid="{2760EBFE-69D0-4702-B5AE-C5605C2D09CB}"/>
    <cellStyle name="Comma 2 3 5" xfId="2687" xr:uid="{99B07B04-816C-4E62-A3D9-9BAEA3BDECC0}"/>
    <cellStyle name="Comma 2 3_TOP-WAN-HC-Sep'09-update" xfId="799" xr:uid="{00000000-0005-0000-0000-00001E030000}"/>
    <cellStyle name="Comma 2 4" xfId="800" xr:uid="{00000000-0005-0000-0000-00001F030000}"/>
    <cellStyle name="Comma 2 4 2" xfId="2698" xr:uid="{1D85043C-EC15-4FEB-80C5-944CDEE4E92A}"/>
    <cellStyle name="Comma 2 4 2 2" xfId="3525" xr:uid="{99A0E764-1D4F-448E-8B2B-AFA746D31AD2}"/>
    <cellStyle name="Comma 2 4 3" xfId="2872" xr:uid="{D4FE768C-CB8A-43CC-AF34-FDE0245D9273}"/>
    <cellStyle name="Comma 2 4 4" xfId="2750" xr:uid="{93358DE3-7D72-479B-B079-8F623D7D1B62}"/>
    <cellStyle name="Comma 2 4 4 2" xfId="3563" xr:uid="{4227F770-77D3-4376-9246-C571EC9483DF}"/>
    <cellStyle name="Comma 2 4 5" xfId="2679" xr:uid="{DA546C4C-0464-4408-954C-9A457FB44249}"/>
    <cellStyle name="Comma 2 5" xfId="801" xr:uid="{00000000-0005-0000-0000-000020030000}"/>
    <cellStyle name="Comma 2 5 2" xfId="2873" xr:uid="{DDD1598C-048F-47FD-AD0A-DEDB7CD49E54}"/>
    <cellStyle name="Comma 2 5 3" xfId="2717" xr:uid="{FCA3BF04-1915-429E-9BEC-2EE433549B05}"/>
    <cellStyle name="Comma 2 6" xfId="802" xr:uid="{00000000-0005-0000-0000-000021030000}"/>
    <cellStyle name="Comma 2 6 2" xfId="2874" xr:uid="{CCC6AB5E-7640-4E35-9A39-A25FDAEBA7F8}"/>
    <cellStyle name="Comma 2 6 2 2" xfId="3445" xr:uid="{DC41D940-AF62-43DA-B954-25BC88016D15}"/>
    <cellStyle name="Comma 2 6 3" xfId="2805" xr:uid="{E7FE09A2-6CAA-4EEB-8F1D-1D4DF81C68D4}"/>
    <cellStyle name="Comma 2 7" xfId="1603" xr:uid="{743399B8-86DA-4A2D-BFB6-069CCA921BBB}"/>
    <cellStyle name="Comma 2 7 6 3 2" xfId="2694" xr:uid="{2657C275-0629-4320-92B0-900598147F12}"/>
    <cellStyle name="Comma 2 7 6 3 2 2" xfId="3522" xr:uid="{7992A6FC-AD3D-49C0-A38C-9B343E786D61}"/>
    <cellStyle name="Comma 2 8" xfId="2575" xr:uid="{89EA0671-7CC7-4F8D-B5A0-644E2E8CB986}"/>
    <cellStyle name="Comma 2 9" xfId="2602" xr:uid="{A21BC928-7AE7-4AF1-A33C-40A34EC03CCD}"/>
    <cellStyle name="Comma 2_03_Mar 10 RM_RM Others_revised" xfId="803" xr:uid="{00000000-0005-0000-0000-000022030000}"/>
    <cellStyle name="Comma 20" xfId="804" xr:uid="{00000000-0005-0000-0000-000023030000}"/>
    <cellStyle name="Comma 20 2" xfId="805" xr:uid="{00000000-0005-0000-0000-000024030000}"/>
    <cellStyle name="Comma 21" xfId="806" xr:uid="{00000000-0005-0000-0000-000025030000}"/>
    <cellStyle name="Comma 21 2" xfId="2170" xr:uid="{2CEF1066-476F-4B55-986F-8C2D19136B36}"/>
    <cellStyle name="Comma 22" xfId="807" xr:uid="{00000000-0005-0000-0000-000026030000}"/>
    <cellStyle name="Comma 23" xfId="808" xr:uid="{00000000-0005-0000-0000-000027030000}"/>
    <cellStyle name="Comma 23 2" xfId="2875" xr:uid="{F4A6C089-7B6E-406A-8234-DDA08A783FC8}"/>
    <cellStyle name="Comma 23 3" xfId="2723" xr:uid="{53F143DF-3D4D-43B4-969C-06B509794F32}"/>
    <cellStyle name="Comma 24" xfId="809" xr:uid="{00000000-0005-0000-0000-000028030000}"/>
    <cellStyle name="Comma 24 2" xfId="1602" xr:uid="{EBCF1940-B199-4D0C-89BE-23F81E7D09F5}"/>
    <cellStyle name="Comma 24 2 2" xfId="2172" xr:uid="{7573C053-A997-4F6B-B9EC-B5CC52967122}"/>
    <cellStyle name="Comma 24 2 2 2" xfId="2742" xr:uid="{6D516277-0566-45AF-B5A5-927F99BAA760}"/>
    <cellStyle name="Comma 24 2 2 2 2" xfId="2763" xr:uid="{A63B5C34-A2EA-4765-AE6F-1CF0879208A0}"/>
    <cellStyle name="Comma 24 2 2 2 2 2" xfId="3571" xr:uid="{116AB4AE-0694-442E-97AF-7CC4DD3C4738}"/>
    <cellStyle name="Comma 24 2 2 2 3" xfId="3558" xr:uid="{47F0C6C0-797F-4FDE-9059-838B397C8356}"/>
    <cellStyle name="Comma 24 2 2 3" xfId="2752" xr:uid="{73570FDA-1E41-4CCD-9180-AB118F42AA35}"/>
    <cellStyle name="Comma 24 2 2 3 2" xfId="3565" xr:uid="{558DC7E5-8DCB-44F0-9FD0-A8DC1C00EA34}"/>
    <cellStyle name="Comma 24 2 2 4" xfId="2667" xr:uid="{F5B293F8-E3FE-4BDB-84C8-D831D5810F97}"/>
    <cellStyle name="Comma 24 2 2 4 2" xfId="4245" xr:uid="{EEBB7CBC-C7B7-44AA-A6E6-6296C16C06F5}"/>
    <cellStyle name="Comma 24 2 2 5" xfId="3510" xr:uid="{8EC66178-F0E8-4AFA-BCAA-AEC28F46256A}"/>
    <cellStyle name="Comma 24 2 3" xfId="2171" xr:uid="{A27B8FBB-FCA4-419A-879B-A0D01DC2A01F}"/>
    <cellStyle name="Comma 24 2 3 2" xfId="2770" xr:uid="{627B37FF-7526-4257-B7B0-680B2C27F0E6}"/>
    <cellStyle name="Comma 24 2 3 2 2" xfId="3577" xr:uid="{AD9F10DC-84C9-497B-B5F8-53448861B3D6}"/>
    <cellStyle name="Comma 24 2 3 3" xfId="2721" xr:uid="{D74D8814-5E35-4656-9BB4-BB7967E9AA36}"/>
    <cellStyle name="Comma 24 2 3 3 2" xfId="4263" xr:uid="{C48BC8AD-C517-4CD1-9494-8C8AB35C8D2E}"/>
    <cellStyle name="Comma 24 2 3 4" xfId="3548" xr:uid="{4E281F1D-29D3-41B1-9CAA-C1EAF7AFA217}"/>
    <cellStyle name="Comma 24 2 4" xfId="1658" xr:uid="{BCF3D629-4A74-49E7-A1ED-AECD1ACE889A}"/>
    <cellStyle name="Comma 24 2 4 2" xfId="2744" xr:uid="{9B1BEA5E-632D-40FD-8B8E-DC4F45BB0548}"/>
    <cellStyle name="Comma 24 2 4 2 2" xfId="4272" xr:uid="{876084D2-B6DD-43A3-9E91-CAA767CF2A67}"/>
    <cellStyle name="Comma 24 2 4 3" xfId="3560" xr:uid="{9B30B246-243E-4891-8299-B4AD79D6EE6B}"/>
    <cellStyle name="Comma 24 2 5" xfId="2590" xr:uid="{9197809B-92B5-4604-ABD7-F2604CBF5DE8}"/>
    <cellStyle name="Comma 24 2 5 2" xfId="4221" xr:uid="{7C08F4AF-14C7-409D-BF98-B982DDE18A17}"/>
    <cellStyle name="Comma 24 2 6" xfId="2713" xr:uid="{6787EDE1-DB07-4D73-B52A-BE8FBEE9477E}"/>
    <cellStyle name="Comma 24 2 6 2" xfId="4260" xr:uid="{412D88A7-928E-4081-94E8-641A0E751EAB}"/>
    <cellStyle name="Comma 24 2 7" xfId="3545" xr:uid="{4FC9D490-4588-4767-906B-4C906AA399E7}"/>
    <cellStyle name="Comma 25" xfId="810" xr:uid="{00000000-0005-0000-0000-000029030000}"/>
    <cellStyle name="Comma 26" xfId="811" xr:uid="{00000000-0005-0000-0000-00002A030000}"/>
    <cellStyle name="Comma 27" xfId="812" xr:uid="{00000000-0005-0000-0000-00002B030000}"/>
    <cellStyle name="Comma 28" xfId="813" xr:uid="{00000000-0005-0000-0000-00002C030000}"/>
    <cellStyle name="Comma 29" xfId="814" xr:uid="{00000000-0005-0000-0000-00002D030000}"/>
    <cellStyle name="Comma 3" xfId="815" xr:uid="{00000000-0005-0000-0000-00002E030000}"/>
    <cellStyle name="Comma 3 10" xfId="2574" xr:uid="{82BA520F-9912-462B-A547-11C4C83FE825}"/>
    <cellStyle name="Comma 3 11" xfId="2642" xr:uid="{B3079D3D-643B-4DEA-91DA-411F2E1A0FCB}"/>
    <cellStyle name="Comma 3 11 2" xfId="4237" xr:uid="{D75C7EBB-F579-4B7F-98AB-AAD2A896BFEF}"/>
    <cellStyle name="Comma 3 12" xfId="3498" xr:uid="{A28AEE82-EBE5-4CC2-A454-80AE229C5FB2}"/>
    <cellStyle name="Comma 3 2" xfId="816" xr:uid="{00000000-0005-0000-0000-00002F030000}"/>
    <cellStyle name="Comma 3 2 2" xfId="817" xr:uid="{00000000-0005-0000-0000-000030030000}"/>
    <cellStyle name="Comma 3 2 3" xfId="818" xr:uid="{00000000-0005-0000-0000-000031030000}"/>
    <cellStyle name="Comma 3 2 4" xfId="819" xr:uid="{00000000-0005-0000-0000-000032030000}"/>
    <cellStyle name="Comma 3 2 5" xfId="2174" xr:uid="{974B7756-C940-4163-B66D-6696F87FC92F}"/>
    <cellStyle name="Comma 3 2 6" xfId="2592" xr:uid="{12A5D941-96DC-4B8F-96D3-30212FE79886}"/>
    <cellStyle name="Comma 3 2 6 2" xfId="4188" xr:uid="{F0A76E25-B37C-471C-B867-3FF2D60FC5B1}"/>
    <cellStyle name="Comma 3 2 7" xfId="1612" xr:uid="{DD3A10B0-17A3-4A02-AED4-561D98AB14C4}"/>
    <cellStyle name="Comma 3 2 7 2" xfId="4209" xr:uid="{25DC2B25-BA73-4227-ADEB-2199D90A0361}"/>
    <cellStyle name="Comma 3 2 8" xfId="2729" xr:uid="{52D683A8-A8BB-4FEA-B05A-370ACB7A6AB7}"/>
    <cellStyle name="Comma 3 2_03_Mar 10 RM_RM Others_revised" xfId="820" xr:uid="{00000000-0005-0000-0000-000033030000}"/>
    <cellStyle name="Comma 3 3" xfId="821" xr:uid="{00000000-0005-0000-0000-000034030000}"/>
    <cellStyle name="Comma 3 3 2" xfId="2876" xr:uid="{B5BB79DE-30E1-44FE-96B6-9D9417B1553A}"/>
    <cellStyle name="Comma 3 3 3" xfId="2644" xr:uid="{07C1110C-E8C0-4AF2-8151-C3249F0D6F20}"/>
    <cellStyle name="Comma 3 3 3 2" xfId="4239" xr:uid="{304312D0-6B28-48AC-939E-19C2A19425B3}"/>
    <cellStyle name="Comma 3 3 4" xfId="3500" xr:uid="{DCF722F5-C606-46E9-A025-03A04B8DCB57}"/>
    <cellStyle name="Comma 3 4" xfId="822" xr:uid="{00000000-0005-0000-0000-000035030000}"/>
    <cellStyle name="Comma 3 4 2" xfId="2579" xr:uid="{6CF28512-E1B1-4053-B470-B0CA6CD33379}"/>
    <cellStyle name="Comma 3 4 3" xfId="2877" xr:uid="{E2D5EC42-7AA8-4423-86CE-C14C4C8DA9E1}"/>
    <cellStyle name="Comma 3 5" xfId="823" xr:uid="{00000000-0005-0000-0000-000036030000}"/>
    <cellStyle name="Comma 3 5 2" xfId="2878" xr:uid="{BCA2D097-865D-464A-AC82-F33057456C7C}"/>
    <cellStyle name="Comma 3 5 3" xfId="2795" xr:uid="{280B1239-6030-40B5-B6FB-479DCB8C1DBB}"/>
    <cellStyle name="Comma 3 6" xfId="824" xr:uid="{00000000-0005-0000-0000-000037030000}"/>
    <cellStyle name="Comma 3 7" xfId="2173" xr:uid="{E02AE50C-C868-429E-93EC-16B74C1F81AC}"/>
    <cellStyle name="Comma 3 8" xfId="2587" xr:uid="{ADE65F1A-CD5F-4263-9429-37953142797F}"/>
    <cellStyle name="Comma 3 8 2" xfId="4187" xr:uid="{FDBB8692-C338-4329-8C44-9A655117CA7A}"/>
    <cellStyle name="Comma 3 9" xfId="1611" xr:uid="{F31D9CB8-6BFB-4B43-91EB-A77C936132BB}"/>
    <cellStyle name="Comma 3_03_Mar 10 RM_RM Others_revised" xfId="825" xr:uid="{00000000-0005-0000-0000-000038030000}"/>
    <cellStyle name="Comma 30" xfId="826" xr:uid="{00000000-0005-0000-0000-000039030000}"/>
    <cellStyle name="Comma 31" xfId="827" xr:uid="{00000000-0005-0000-0000-00003A030000}"/>
    <cellStyle name="Comma 32" xfId="828" xr:uid="{00000000-0005-0000-0000-00003B030000}"/>
    <cellStyle name="Comma 33" xfId="829" xr:uid="{00000000-0005-0000-0000-00003C030000}"/>
    <cellStyle name="Comma 33 2" xfId="830" xr:uid="{00000000-0005-0000-0000-00003D030000}"/>
    <cellStyle name="Comma 34" xfId="831" xr:uid="{00000000-0005-0000-0000-00003E030000}"/>
    <cellStyle name="Comma 35" xfId="832" xr:uid="{00000000-0005-0000-0000-00003F030000}"/>
    <cellStyle name="Comma 36" xfId="833" xr:uid="{00000000-0005-0000-0000-000040030000}"/>
    <cellStyle name="Comma 37" xfId="834" xr:uid="{00000000-0005-0000-0000-000041030000}"/>
    <cellStyle name="Comma 38" xfId="835" xr:uid="{00000000-0005-0000-0000-000042030000}"/>
    <cellStyle name="Comma 38 2" xfId="2175" xr:uid="{67C6C129-E9C3-4CE1-A038-01B693A7A39E}"/>
    <cellStyle name="Comma 39" xfId="836" xr:uid="{00000000-0005-0000-0000-000043030000}"/>
    <cellStyle name="Comma 39 2" xfId="2176" xr:uid="{8DE44F30-51D5-42A1-B0CC-AEE5BC376C3A}"/>
    <cellStyle name="Comma 4" xfId="837" xr:uid="{00000000-0005-0000-0000-000044030000}"/>
    <cellStyle name="Comma 4 2" xfId="838" xr:uid="{00000000-0005-0000-0000-000045030000}"/>
    <cellStyle name="Comma 4 2 2" xfId="2880" xr:uid="{0B4C2722-2256-48FB-A524-2384316CBD92}"/>
    <cellStyle name="Comma 4 2 3" xfId="2768" xr:uid="{389010C3-70DD-4F18-BD53-A249F6FB44E0}"/>
    <cellStyle name="Comma 4 2 3 2" xfId="3575" xr:uid="{428F3CCF-22BA-40DE-86E2-1BB42FA2F07E}"/>
    <cellStyle name="Comma 4 2 4" xfId="2678" xr:uid="{5AB5AF07-B3E0-4293-A507-ADD90F372408}"/>
    <cellStyle name="Comma 4 2 4 2" xfId="4248" xr:uid="{9E5EE784-2842-4CD7-BC69-7BF32D5BB019}"/>
    <cellStyle name="Comma 4 2 5" xfId="3513" xr:uid="{69830CEC-82CB-4B8D-8C7A-E5E27539E4C9}"/>
    <cellStyle name="Comma 4 3" xfId="839" xr:uid="{00000000-0005-0000-0000-000046030000}"/>
    <cellStyle name="Comma 4 3 2" xfId="2881" xr:uid="{771B2598-5190-49B0-9C55-91025F53A2EE}"/>
    <cellStyle name="Comma 4 3 3" xfId="2760" xr:uid="{BA0BD9A0-6C87-499B-8949-B8A5845F7605}"/>
    <cellStyle name="Comma 4 3 3 2" xfId="4275" xr:uid="{2A117722-580C-4DB0-958C-EC4E8EF6DB1B}"/>
    <cellStyle name="Comma 4 3 4" xfId="3568" xr:uid="{BDF49263-66F9-407C-B445-C9191603D962}"/>
    <cellStyle name="Comma 4 4" xfId="2177" xr:uid="{82A691D3-8E99-49BF-9737-B6C8B5E36FD2}"/>
    <cellStyle name="Comma 4 4 2" xfId="2733" xr:uid="{81766365-2891-4F7E-84A6-8E0B74E0798F}"/>
    <cellStyle name="Comma 4 4 2 2" xfId="4265" xr:uid="{112E809C-F10B-4C60-B9FC-0408230BC4AB}"/>
    <cellStyle name="Comma 4 4 3" xfId="4189" xr:uid="{600908AA-8853-4988-BBC1-8736D294482C}"/>
    <cellStyle name="Comma 4 4 4" xfId="3551" xr:uid="{FF7FC4CD-7BB0-468B-A831-907B6ADDD295}"/>
    <cellStyle name="Comma 4 5" xfId="2879" xr:uid="{7BF6E11A-8366-43FD-9B00-9F7F54754129}"/>
    <cellStyle name="Comma 4 6" xfId="2649" xr:uid="{60FF892B-EFDC-4ADB-86C1-714E6C32D226}"/>
    <cellStyle name="Comma 4_Inventory reconciliation IRP workington2008" xfId="840" xr:uid="{00000000-0005-0000-0000-000047030000}"/>
    <cellStyle name="Comma 40" xfId="841" xr:uid="{00000000-0005-0000-0000-000048030000}"/>
    <cellStyle name="Comma 41" xfId="842" xr:uid="{00000000-0005-0000-0000-000049030000}"/>
    <cellStyle name="Comma 41 2" xfId="2178" xr:uid="{D1BAE311-FBB6-49FA-B8AE-4BF78718BBC1}"/>
    <cellStyle name="Comma 41 3" xfId="4173" xr:uid="{D2C56D0D-2754-416F-94D4-F03C7747FE3F}"/>
    <cellStyle name="Comma 42" xfId="843" xr:uid="{00000000-0005-0000-0000-00004A030000}"/>
    <cellStyle name="Comma 42 2" xfId="2180" xr:uid="{3B445B48-925C-4AE1-ADC4-35318F0B44D8}"/>
    <cellStyle name="Comma 42 2 2" xfId="2181" xr:uid="{7B4BEF68-B8D2-43A2-A6B4-5139327FE019}"/>
    <cellStyle name="Comma 42 2 2 2" xfId="3041" xr:uid="{58A87A55-1C3C-47F1-A18E-255C6D6B2D3C}"/>
    <cellStyle name="Comma 42 2 2 2 2" xfId="3344" xr:uid="{5528E811-C2CE-42F0-9FF0-E244E9D336F3}"/>
    <cellStyle name="Comma 42 2 2 2 2 2" xfId="4078" xr:uid="{A8AAD89C-A400-4DC6-BF98-1F115C1CF671}"/>
    <cellStyle name="Comma 42 2 2 2 3" xfId="3779" xr:uid="{5501C67E-FEEC-4C25-826B-4CE140134E3C}"/>
    <cellStyle name="Comma 42 2 2 3" xfId="3204" xr:uid="{CA808175-C6AF-4ED7-BD83-E61CE3A197F7}"/>
    <cellStyle name="Comma 42 2 2 3 2" xfId="3938" xr:uid="{1C639DEE-4327-4DFF-9345-12FF7E947E75}"/>
    <cellStyle name="Comma 42 2 2 4" xfId="2884" xr:uid="{EAA3AEAF-E88F-4231-8F3E-1C42AC990B90}"/>
    <cellStyle name="Comma 42 2 2 4 2" xfId="4336" xr:uid="{3B25C0DF-1B13-4376-8B3A-01A35A8F6236}"/>
    <cellStyle name="Comma 42 2 2 5" xfId="3644" xr:uid="{2A1C9BDF-FB2B-4BCC-B359-4C29539DCF04}"/>
    <cellStyle name="Comma 42 2 3" xfId="3040" xr:uid="{54B92D7E-8000-4870-8B3C-A4E3A8E498CC}"/>
    <cellStyle name="Comma 42 2 3 2" xfId="3343" xr:uid="{AC06445E-9E94-4266-8891-845F7769D051}"/>
    <cellStyle name="Comma 42 2 3 2 2" xfId="4077" xr:uid="{BE3D6E5E-6D60-40E7-A740-DE699CB71E47}"/>
    <cellStyle name="Comma 42 2 3 3" xfId="3778" xr:uid="{DDE73130-3438-4235-95AE-EA5E19B1337D}"/>
    <cellStyle name="Comma 42 2 4" xfId="3203" xr:uid="{C5DEB22D-9955-4F76-9E7E-BC1B836AA428}"/>
    <cellStyle name="Comma 42 2 4 2" xfId="3937" xr:uid="{5C37BBC5-8726-4EDD-AB44-E0F919860FA2}"/>
    <cellStyle name="Comma 42 2 5" xfId="2883" xr:uid="{2495396B-1F01-4EFF-A855-4499D14784A0}"/>
    <cellStyle name="Comma 42 2 5 2" xfId="4335" xr:uid="{CC0DB179-8182-4723-BD0C-6894E3A07E5F}"/>
    <cellStyle name="Comma 42 2 6" xfId="3643" xr:uid="{0D164656-EE44-4142-B9B5-FB08C344D14E}"/>
    <cellStyle name="Comma 42 3" xfId="2182" xr:uid="{5D4BFED7-5507-4838-A86A-3E4172C2E03E}"/>
    <cellStyle name="Comma 42 3 2" xfId="3042" xr:uid="{D782CA93-5563-4FB7-928C-C84A73D20930}"/>
    <cellStyle name="Comma 42 3 2 2" xfId="3345" xr:uid="{8032494E-18D3-4783-AED8-3D9B7D2BED90}"/>
    <cellStyle name="Comma 42 3 2 2 2" xfId="4079" xr:uid="{D0FFB716-F647-4414-9531-026F01E3A8C6}"/>
    <cellStyle name="Comma 42 3 2 3" xfId="3780" xr:uid="{FBE7DF01-43F9-4975-8879-B07DD1E70E75}"/>
    <cellStyle name="Comma 42 3 3" xfId="3205" xr:uid="{24C74475-4DC3-47EC-952E-D00ED0D27FAD}"/>
    <cellStyle name="Comma 42 3 3 2" xfId="3939" xr:uid="{5C85234F-AEA0-4ECF-B2F5-01BB091CE299}"/>
    <cellStyle name="Comma 42 3 4" xfId="2885" xr:uid="{20BBAFCB-06E2-4D71-88C4-58C90072EDFF}"/>
    <cellStyle name="Comma 42 3 4 2" xfId="4337" xr:uid="{7A39A8E0-0400-4B68-8019-A1814FA883F5}"/>
    <cellStyle name="Comma 42 3 5" xfId="3645" xr:uid="{1659E7A0-CD02-478C-B7CE-4400AEB0D9F3}"/>
    <cellStyle name="Comma 42 4" xfId="2179" xr:uid="{03BD0D62-0B11-462B-A0D7-0CC954AABACB}"/>
    <cellStyle name="Comma 42 4 2" xfId="3342" xr:uid="{3D3C950C-BB8B-4951-ACD8-8DE951ECCC35}"/>
    <cellStyle name="Comma 42 4 2 2" xfId="4076" xr:uid="{94E7F801-5C7B-4E56-A07E-9CB289B72889}"/>
    <cellStyle name="Comma 42 4 3" xfId="3039" xr:uid="{B9DB7A5F-72FA-49E2-9049-2EEA2FCB591D}"/>
    <cellStyle name="Comma 42 4 3 2" xfId="4424" xr:uid="{617C0A4D-5E35-4DA2-BA2F-28F57F9D20DB}"/>
    <cellStyle name="Comma 42 4 4" xfId="3777" xr:uid="{A951D5B9-8EB4-4433-82D8-5AC2F7B8FB7F}"/>
    <cellStyle name="Comma 42 5" xfId="3202" xr:uid="{DB25248A-2181-46E4-AA2D-11D997D6DBD9}"/>
    <cellStyle name="Comma 42 5 2" xfId="3936" xr:uid="{5CCF1A45-3803-4151-A6EA-5D8D962FC494}"/>
    <cellStyle name="Comma 42 6" xfId="2882" xr:uid="{07CFAC1B-3A5C-40A4-8CBF-85297012A1CA}"/>
    <cellStyle name="Comma 42 6 2" xfId="4334" xr:uid="{E014C866-74EE-4C00-B1C9-CDAD7BC3D483}"/>
    <cellStyle name="Comma 42 7" xfId="4228" xr:uid="{AA2FAB25-1D89-47C3-9871-BCCA03EAEC41}"/>
    <cellStyle name="Comma 42 8" xfId="3642" xr:uid="{223B8895-569F-41C1-AFA4-C491368C1AF6}"/>
    <cellStyle name="Comma 43" xfId="844" xr:uid="{00000000-0005-0000-0000-00004B030000}"/>
    <cellStyle name="Comma 43 2" xfId="845" xr:uid="{00000000-0005-0000-0000-00004C030000}"/>
    <cellStyle name="Comma 43 2 2" xfId="2184" xr:uid="{20531EE4-9E0D-4771-9FBF-553314A879E7}"/>
    <cellStyle name="Comma 43 3" xfId="2183" xr:uid="{6686D59C-3AC7-4C4B-B5E9-B2AB513FDC89}"/>
    <cellStyle name="Comma 43 4" xfId="2689" xr:uid="{CB2CAA0C-9EBE-46A0-8168-493FD4583BF7}"/>
    <cellStyle name="Comma 43 4 2" xfId="4252" xr:uid="{C9BF7A8C-60A8-429A-B3C4-81B4CFBB76DA}"/>
    <cellStyle name="Comma 43 5" xfId="3518" xr:uid="{C5188684-F53B-4EF3-BCBF-6CBD00FCD7CA}"/>
    <cellStyle name="Comma 44" xfId="846" xr:uid="{00000000-0005-0000-0000-00004D030000}"/>
    <cellStyle name="Comma 44 2" xfId="2186" xr:uid="{298E6472-15F3-45F8-A459-0ED6D5ED853F}"/>
    <cellStyle name="Comma 44 2 2" xfId="2187" xr:uid="{D2CC7933-9DF7-4191-A338-FAC0BFAEF170}"/>
    <cellStyle name="Comma 44 2 2 2" xfId="3045" xr:uid="{F719A5E1-D6C4-4F78-B9E6-1DC49582F58D}"/>
    <cellStyle name="Comma 44 2 2 2 2" xfId="3348" xr:uid="{224C7AA0-11EF-49E9-9E20-F9A58F61C523}"/>
    <cellStyle name="Comma 44 2 2 2 2 2" xfId="4082" xr:uid="{4F07737E-73E4-4C7C-854C-94787C804C08}"/>
    <cellStyle name="Comma 44 2 2 2 3" xfId="3783" xr:uid="{B8357250-63F4-4A1E-8587-5ACA549A8E18}"/>
    <cellStyle name="Comma 44 2 2 3" xfId="3208" xr:uid="{5DAFC25A-FEDB-4863-98F6-9BC7303ECE5C}"/>
    <cellStyle name="Comma 44 2 2 3 2" xfId="3942" xr:uid="{2CB249BD-A223-448D-A3E4-AF2D5495DB20}"/>
    <cellStyle name="Comma 44 2 2 4" xfId="2888" xr:uid="{F618119A-E529-4B35-BBC3-AFEFFDBDB3ED}"/>
    <cellStyle name="Comma 44 2 2 4 2" xfId="4340" xr:uid="{3B0A67D2-00C6-402C-90D7-84FE757DA8AD}"/>
    <cellStyle name="Comma 44 2 2 5" xfId="3648" xr:uid="{29380410-C6BA-4C9D-9A7B-55A3B595B112}"/>
    <cellStyle name="Comma 44 2 3" xfId="3044" xr:uid="{A3126380-DC0C-4DEC-B4CB-9F9D085CF329}"/>
    <cellStyle name="Comma 44 2 3 2" xfId="3347" xr:uid="{3180D6A5-A27B-456E-9BBF-826B187DE9DE}"/>
    <cellStyle name="Comma 44 2 3 2 2" xfId="4081" xr:uid="{CE1B60BB-22A1-4A82-A9C4-408F694D94F7}"/>
    <cellStyle name="Comma 44 2 3 3" xfId="3782" xr:uid="{C91D9083-9B72-4711-9BB4-D63FECE55D01}"/>
    <cellStyle name="Comma 44 2 4" xfId="3207" xr:uid="{8605DD15-F909-426A-8BC0-5654DEC573DB}"/>
    <cellStyle name="Comma 44 2 4 2" xfId="3941" xr:uid="{07771DAD-A0C7-4C2A-BCCD-7B4D0D28E251}"/>
    <cellStyle name="Comma 44 2 5" xfId="2887" xr:uid="{F8FE8E85-B7F8-4BCB-9CF9-594E92A4601F}"/>
    <cellStyle name="Comma 44 2 5 2" xfId="4339" xr:uid="{AFD941EC-C986-4DA6-9075-566C61DB4527}"/>
    <cellStyle name="Comma 44 2 6" xfId="3647" xr:uid="{A01E1BAD-8C05-4C20-B021-9F80F29419CA}"/>
    <cellStyle name="Comma 44 3" xfId="2188" xr:uid="{D2EC54FB-7143-418A-AC98-70F528E2387E}"/>
    <cellStyle name="Comma 44 3 2" xfId="3046" xr:uid="{DAD16413-DE91-4D3D-8BCC-74C255AD05D7}"/>
    <cellStyle name="Comma 44 3 2 2" xfId="3349" xr:uid="{41757C73-6019-402F-8C64-3234371A91BC}"/>
    <cellStyle name="Comma 44 3 2 2 2" xfId="4083" xr:uid="{D6FF3A51-81B6-4977-A76A-EDF15C95F016}"/>
    <cellStyle name="Comma 44 3 2 3" xfId="3784" xr:uid="{0330E01F-F33A-42ED-8975-5A6D81F5A93D}"/>
    <cellStyle name="Comma 44 3 3" xfId="3209" xr:uid="{86B487BE-70E4-4A78-9C9B-03855C98BC64}"/>
    <cellStyle name="Comma 44 3 3 2" xfId="3943" xr:uid="{7BEE884B-328D-4E83-B9C4-6924BAF28E4A}"/>
    <cellStyle name="Comma 44 3 4" xfId="2889" xr:uid="{FA6A8A83-FA92-4F61-93FB-F0698C913C69}"/>
    <cellStyle name="Comma 44 3 4 2" xfId="4341" xr:uid="{333139FB-7789-414D-9C8F-532B4E6A4CAA}"/>
    <cellStyle name="Comma 44 3 5" xfId="3649" xr:uid="{AEA7C240-A019-4292-AE85-BE23FCE254CA}"/>
    <cellStyle name="Comma 44 4" xfId="2185" xr:uid="{AC7DC343-4F75-43C4-BD59-63A9D5534FF3}"/>
    <cellStyle name="Comma 44 4 2" xfId="3346" xr:uid="{21ABA38D-E395-49DB-AA4D-E7668B4D7444}"/>
    <cellStyle name="Comma 44 4 2 2" xfId="4080" xr:uid="{2D8A553B-ED2F-4F4B-9158-5F75AAC5113B}"/>
    <cellStyle name="Comma 44 4 3" xfId="3043" xr:uid="{F7071F9E-11E1-4AEC-B04D-FE1DB10D6771}"/>
    <cellStyle name="Comma 44 4 3 2" xfId="4425" xr:uid="{EE52015B-A8FC-488C-B82A-7152C92047CA}"/>
    <cellStyle name="Comma 44 4 4" xfId="3781" xr:uid="{6A79E5D4-479D-4B36-8FE6-E12B46DEEA34}"/>
    <cellStyle name="Comma 44 5" xfId="3206" xr:uid="{BA0D7C04-70AE-4116-B448-F91AB7724EA5}"/>
    <cellStyle name="Comma 44 5 2" xfId="3940" xr:uid="{6A2AA1E6-000E-4418-A20D-22D73F38CF58}"/>
    <cellStyle name="Comma 44 6" xfId="2886" xr:uid="{3DEBD608-589C-4387-9C6F-7A7FAD3FBA12}"/>
    <cellStyle name="Comma 44 6 2" xfId="4338" xr:uid="{08131018-6E69-4298-B7E4-F3481C9D9723}"/>
    <cellStyle name="Comma 44 7" xfId="4174" xr:uid="{9E30343C-82F3-4173-9A10-66681AB49B58}"/>
    <cellStyle name="Comma 44 8" xfId="3646" xr:uid="{599F3571-8636-4995-A1E6-1796220D69C5}"/>
    <cellStyle name="Comma 45" xfId="847" xr:uid="{00000000-0005-0000-0000-00004E030000}"/>
    <cellStyle name="Comma 45 2" xfId="2189" xr:uid="{6E0DA2DC-2F79-4F04-97ED-2C62DCC50CC0}"/>
    <cellStyle name="Comma 46" xfId="848" xr:uid="{00000000-0005-0000-0000-00004F030000}"/>
    <cellStyle name="Comma 46 2" xfId="2190" xr:uid="{2CD241A0-998E-408C-8DB4-84F4955E698E}"/>
    <cellStyle name="Comma 46 2 2" xfId="3350" xr:uid="{578A1027-A374-4DBD-B3FC-02EA4FA6A60F}"/>
    <cellStyle name="Comma 46 2 2 2" xfId="4084" xr:uid="{E6B3010F-AE97-4E4D-A3F5-ABA69FE7A4A3}"/>
    <cellStyle name="Comma 46 2 3" xfId="3047" xr:uid="{B4F588F2-3151-4909-A81E-F24DA9FC8420}"/>
    <cellStyle name="Comma 46 2 3 2" xfId="4426" xr:uid="{234CC0A9-2126-47B0-8D38-D664415F2D59}"/>
    <cellStyle name="Comma 46 2 4" xfId="3785" xr:uid="{9C80C0CD-A569-4F89-8C65-0200F6C3720B}"/>
    <cellStyle name="Comma 46 3" xfId="3210" xr:uid="{65541024-D4C2-42A1-BF49-F8554A8A1634}"/>
    <cellStyle name="Comma 46 3 2" xfId="3944" xr:uid="{B7C7C759-6E3C-4269-BE13-B6892C734AE1}"/>
    <cellStyle name="Comma 46 4" xfId="2690" xr:uid="{26D165C3-761F-4B3D-A5CC-D494D52871A4}"/>
    <cellStyle name="Comma 46 4 2" xfId="4253" xr:uid="{D55E08D1-9A10-4B47-9119-44771FEB5210}"/>
    <cellStyle name="Comma 46 5" xfId="4179" xr:uid="{77C35AA7-D640-48F3-A184-A13FF375D6A4}"/>
    <cellStyle name="Comma 46 6" xfId="3519" xr:uid="{04D6AE9E-FD50-4303-B735-469B49CA9960}"/>
    <cellStyle name="Comma 47" xfId="2191" xr:uid="{243BCC6B-6282-4E5E-B7B7-CDD2F80A83F6}"/>
    <cellStyle name="Comma 47 2" xfId="3048" xr:uid="{5C19F4B0-6202-4D44-9657-A7565F13230A}"/>
    <cellStyle name="Comma 47 2 2" xfId="3351" xr:uid="{00D9819D-DFA7-4744-A73A-6C61CF52572C}"/>
    <cellStyle name="Comma 47 2 2 2" xfId="4085" xr:uid="{1D7A2BE8-BB5F-40DF-9FCD-E1A0736DE802}"/>
    <cellStyle name="Comma 47 2 3" xfId="3786" xr:uid="{FE3BF96D-2BD1-4115-8FFE-D7913DCAD3AC}"/>
    <cellStyle name="Comma 47 3" xfId="3211" xr:uid="{2A91F71C-B4B9-4F74-B42F-2A995E32574E}"/>
    <cellStyle name="Comma 47 3 2" xfId="3945" xr:uid="{CF533EA8-FCAE-4651-B65A-C2D3AAF4067C}"/>
    <cellStyle name="Comma 47 4" xfId="2890" xr:uid="{13EE3B57-F8A4-4C42-B8BC-5B657E36B2C4}"/>
    <cellStyle name="Comma 47 4 2" xfId="4342" xr:uid="{046E8A58-7A1A-4366-9233-4E1C3710771B}"/>
    <cellStyle name="Comma 47 5" xfId="3650" xr:uid="{295742C3-2DE2-417E-9591-9F12715A3186}"/>
    <cellStyle name="Comma 48" xfId="2582" xr:uid="{E8706E02-0799-4FD5-836C-EC82C61DD945}"/>
    <cellStyle name="Comma 48 2" xfId="3422" xr:uid="{9F11B836-F78B-4B38-B755-12FFF981AEE7}"/>
    <cellStyle name="Comma 48 2 2" xfId="4156" xr:uid="{2296D487-777C-4C8C-B32E-5DC73149969D}"/>
    <cellStyle name="Comma 48 3" xfId="3119" xr:uid="{D3B7A280-FEB0-42E3-B67C-755DAEAAAFCE}"/>
    <cellStyle name="Comma 48 3 2" xfId="4442" xr:uid="{4C49CF3A-D50C-4F28-AF7E-6C75EDC06802}"/>
    <cellStyle name="Comma 48 4" xfId="3857" xr:uid="{073BB2F4-0C08-433F-8015-240C5A463EFF}"/>
    <cellStyle name="Comma 49" xfId="3123" xr:uid="{FA33BB88-E1DC-44F4-85D1-CD25AC7671DE}"/>
    <cellStyle name="Comma 49 2" xfId="3426" xr:uid="{1868DC23-CECC-4766-BD6E-19E12A0D77E2}"/>
    <cellStyle name="Comma 49 2 2" xfId="4160" xr:uid="{93AA7B94-834C-4189-9DFF-357E5573A1AD}"/>
    <cellStyle name="Comma 49 3" xfId="3861" xr:uid="{849009AE-68B6-4E84-8B3A-EBA8D7F1047F}"/>
    <cellStyle name="Comma 5" xfId="849" xr:uid="{00000000-0005-0000-0000-000050030000}"/>
    <cellStyle name="Comma 5 2" xfId="850" xr:uid="{00000000-0005-0000-0000-000051030000}"/>
    <cellStyle name="Comma 5 2 2" xfId="2891" xr:uid="{33FB6231-81D7-4E2A-8EF9-F661741A60FE}"/>
    <cellStyle name="Comma 5 2 3" xfId="2754" xr:uid="{2156C68C-D679-46C2-BFA9-BB748A2B0EC4}"/>
    <cellStyle name="Comma 5 3" xfId="851" xr:uid="{00000000-0005-0000-0000-000052030000}"/>
    <cellStyle name="Comma 5 3 2" xfId="2892" xr:uid="{2C7F8C26-AA66-479A-8F00-5CB35DDE2AAD}"/>
    <cellStyle name="Comma 5 3 3" xfId="2697" xr:uid="{789CFA28-4523-4240-A489-EB4365EE83DD}"/>
    <cellStyle name="Comma 5 3 3 2" xfId="4254" xr:uid="{16690853-49FE-42BF-AA91-2D2041607E99}"/>
    <cellStyle name="Comma 5 3 4" xfId="3524" xr:uid="{B86257AC-5033-4A81-93F0-CD8AB5A1CD85}"/>
    <cellStyle name="Comma 5 4" xfId="852" xr:uid="{00000000-0005-0000-0000-000053030000}"/>
    <cellStyle name="Comma 5 4 2" xfId="2193" xr:uid="{C7D760E5-542B-4BF0-8024-47EC84366527}"/>
    <cellStyle name="Comma 5 5" xfId="2192" xr:uid="{4D0791A8-2554-41A0-89FA-6BC657D7B7F0}"/>
    <cellStyle name="Comma 5 5 2" xfId="2737" xr:uid="{1BC8F93C-9D0F-4E2A-9191-9D5B2C704927}"/>
    <cellStyle name="Comma 5 5 2 2" xfId="4268" xr:uid="{7E922783-44E8-4780-A814-53FB8F35DEEA}"/>
    <cellStyle name="Comma 5 5 3" xfId="4185" xr:uid="{97BBC392-FC59-463C-A60B-8BE0FB1D88EB}"/>
    <cellStyle name="Comma 5 5 4" xfId="3554" xr:uid="{58A89F53-E615-4069-8B36-A3618953042F}"/>
    <cellStyle name="Comma 5 6" xfId="2655" xr:uid="{3B58F874-9615-4D0B-9EF5-BE419E0FE351}"/>
    <cellStyle name="Comma 5_Inventory reconciliation IRP workington2008" xfId="853" xr:uid="{00000000-0005-0000-0000-000054030000}"/>
    <cellStyle name="Comma 50" xfId="3128" xr:uid="{EBD393FF-B4CB-426D-A5C6-583C42BCBDA3}"/>
    <cellStyle name="Comma 50 2" xfId="3430" xr:uid="{2499E5E0-3B8B-4221-9B7E-B4B6CDD17C25}"/>
    <cellStyle name="Comma 50 2 2" xfId="4164" xr:uid="{7078E31E-EDD0-4982-9719-EC8DF89A74CB}"/>
    <cellStyle name="Comma 50 3" xfId="3865" xr:uid="{9C6F368B-893C-479D-B2BA-231D81E04DF3}"/>
    <cellStyle name="Comma 51" xfId="3131" xr:uid="{21332267-62C1-4F98-8F94-AF4A5D8908F8}"/>
    <cellStyle name="Comma 51 2" xfId="3433" xr:uid="{A5ED037B-0452-4ACE-AC89-E7D8381BE8D0}"/>
    <cellStyle name="Comma 51 2 2" xfId="4167" xr:uid="{8B818259-D8D4-4DFB-8ACE-394A8FF79137}"/>
    <cellStyle name="Comma 51 3" xfId="3868" xr:uid="{3CE4DEFD-5C15-4A7F-B5C2-52526F58C73F}"/>
    <cellStyle name="Comma 52" xfId="3136" xr:uid="{1A358AE4-AE5F-40F8-8163-E77BC953ADBF}"/>
    <cellStyle name="Comma 52 2" xfId="3872" xr:uid="{D127726A-383E-415D-8CE8-456FB7541A7F}"/>
    <cellStyle name="Comma 53" xfId="3138" xr:uid="{A9E4B16E-6406-4C84-8A0E-3A37DD761329}"/>
    <cellStyle name="Comma 53 2" xfId="3874" xr:uid="{B42BC3EE-93B3-4BB6-91DA-386E3C3FA9A9}"/>
    <cellStyle name="Comma 54" xfId="3438" xr:uid="{59BCFC98-54E8-4368-89C0-7AA24A1F0961}"/>
    <cellStyle name="Comma 55" xfId="3439" xr:uid="{53A61FAE-B0BF-4B39-84D9-5F78E9C2D4FA}"/>
    <cellStyle name="Comma 56" xfId="3437" xr:uid="{B441769D-ED04-4293-BB9B-69E335997C8D}"/>
    <cellStyle name="Comma 56 2" xfId="3454" xr:uid="{7C8AFF1E-2F2E-45A2-BFD4-541787D7AEF4}"/>
    <cellStyle name="Comma 57" xfId="3456" xr:uid="{6576F2A2-0A00-4339-902F-FAA868CCBA05}"/>
    <cellStyle name="Comma 58" xfId="3455" xr:uid="{D2E975FD-A766-4068-9953-6005EC8033DC}"/>
    <cellStyle name="Comma 59" xfId="3475" xr:uid="{9DD781D2-787A-4AC6-903D-A9EFAC86E219}"/>
    <cellStyle name="Comma 6" xfId="854" xr:uid="{00000000-0005-0000-0000-000055030000}"/>
    <cellStyle name="Comma 6 2" xfId="855" xr:uid="{00000000-0005-0000-0000-000056030000}"/>
    <cellStyle name="Comma 6 2 2" xfId="2894" xr:uid="{54345A97-F288-47B6-A3E1-D95D32AFA88B}"/>
    <cellStyle name="Comma 6 2 3" xfId="2775" xr:uid="{78546B78-4E61-4885-8680-8FD06D48DA51}"/>
    <cellStyle name="Comma 6 2 3 2" xfId="4283" xr:uid="{5160CDAC-A8E1-47D3-9AF3-C591CC043297}"/>
    <cellStyle name="Comma 6 2 4" xfId="3582" xr:uid="{33C7BE2F-714C-4EE0-A240-01C56F1F9433}"/>
    <cellStyle name="Comma 6 3" xfId="856" xr:uid="{00000000-0005-0000-0000-000057030000}"/>
    <cellStyle name="Comma 6 3 2" xfId="2895" xr:uid="{1CA12B50-F37A-4179-8044-42DA00CB447D}"/>
    <cellStyle name="Comma 6 3 3" xfId="2765" xr:uid="{52AD08B6-6745-4FC8-AC81-696E6E1FB691}"/>
    <cellStyle name="Comma 6 3 3 2" xfId="4279" xr:uid="{7795C434-7780-4E63-9BD7-FD7DFA9EDCE5}"/>
    <cellStyle name="Comma 6 3 4" xfId="3573" xr:uid="{A870897E-BAA8-4DC9-804E-3350BC4F7ACF}"/>
    <cellStyle name="Comma 6 4" xfId="2194" xr:uid="{D41877AB-055F-4413-9D13-2A05EBC19FAB}"/>
    <cellStyle name="Comma 6 4 2" xfId="2739" xr:uid="{449994C2-21E5-4AB1-A641-7A136FB5E208}"/>
    <cellStyle name="Comma 6 4 2 2" xfId="4270" xr:uid="{036F5133-A2FC-4473-97C5-17AE544F9762}"/>
    <cellStyle name="Comma 6 4 3" xfId="4196" xr:uid="{38F63790-0292-4AA6-B24D-FCA8FB586022}"/>
    <cellStyle name="Comma 6 4 4" xfId="3556" xr:uid="{5D08F9DA-4B5D-4E0E-A079-0DC788CA3D41}"/>
    <cellStyle name="Comma 6 5" xfId="2893" xr:uid="{C85F6FCA-0711-45B1-BAB0-74E9BA5B4573}"/>
    <cellStyle name="Comma 6 6" xfId="2707" xr:uid="{945A8667-127F-4882-97F4-28A2A9FEA8BD}"/>
    <cellStyle name="Comma 6 7" xfId="2673" xr:uid="{8F46199B-9ECC-40AA-95D9-92BF707DB639}"/>
    <cellStyle name="Comma 6_Inventory reconciliation IRP workington2008" xfId="857" xr:uid="{00000000-0005-0000-0000-000058030000}"/>
    <cellStyle name="Comma 60" xfId="3452" xr:uid="{0B8682BE-E7CC-4DCB-A425-24CAD0FAF932}"/>
    <cellStyle name="Comma 61" xfId="3451" xr:uid="{4C5D1F99-5E51-4FE0-BF29-D49E1A865C28}"/>
    <cellStyle name="Comma 62" xfId="3479" xr:uid="{6A2F2F2B-A233-4D25-A2B1-4DE1C6E5747B}"/>
    <cellStyle name="Comma 63" xfId="3476" xr:uid="{57DD8F16-41BE-4851-A20C-C514848B2D3C}"/>
    <cellStyle name="Comma 64" xfId="3450" xr:uid="{D4172F74-432A-4DC0-9912-4FC32D43BA91}"/>
    <cellStyle name="Comma 65" xfId="3458" xr:uid="{F77B8E11-CFEF-4820-BA1B-26C9CC055F07}"/>
    <cellStyle name="Comma 66" xfId="3478" xr:uid="{3C4C3225-3B95-4F5E-AA0F-905F1079BCE4}"/>
    <cellStyle name="Comma 67" xfId="3477" xr:uid="{56A854E2-F3A8-4CA3-8EA6-1977A74D8D02}"/>
    <cellStyle name="Comma 68" xfId="3463" xr:uid="{CA49BF89-10E7-465B-A9E8-1CF0A00D4A36}"/>
    <cellStyle name="Comma 69" xfId="3488" xr:uid="{D1BB9703-5085-45BE-96B6-1D9ED6124FA8}"/>
    <cellStyle name="Comma 7" xfId="858" xr:uid="{00000000-0005-0000-0000-000059030000}"/>
    <cellStyle name="Comma 7 10" xfId="3581" xr:uid="{F0C7735C-BB3E-486B-9FA8-D6286BE733CA}"/>
    <cellStyle name="Comma 7 2" xfId="859" xr:uid="{00000000-0005-0000-0000-00005A030000}"/>
    <cellStyle name="Comma 7 2 2" xfId="860" xr:uid="{00000000-0005-0000-0000-00005B030000}"/>
    <cellStyle name="Comma 7 2 3" xfId="861" xr:uid="{00000000-0005-0000-0000-00005C030000}"/>
    <cellStyle name="Comma 7 2 4" xfId="2748" xr:uid="{B8796D0F-365E-47AE-AC83-EFF30BFE5CFE}"/>
    <cellStyle name="Comma 7 3" xfId="862" xr:uid="{00000000-0005-0000-0000-00005D030000}"/>
    <cellStyle name="Comma 7 4" xfId="863" xr:uid="{00000000-0005-0000-0000-00005E030000}"/>
    <cellStyle name="Comma 7 5" xfId="2196" xr:uid="{A548B1D1-69A3-4A8C-A8D5-5A6300A3CFCB}"/>
    <cellStyle name="Comma 7 5 2" xfId="2197" xr:uid="{31C1D332-8BB9-4C94-AB69-7FD2B625B1E0}"/>
    <cellStyle name="Comma 7 5 2 2" xfId="3051" xr:uid="{8F07CB51-F562-4FCA-B0B9-577C5D6BD647}"/>
    <cellStyle name="Comma 7 5 2 2 2" xfId="3354" xr:uid="{7D23906B-8DAA-4B6B-9D7A-A886415D6946}"/>
    <cellStyle name="Comma 7 5 2 2 2 2" xfId="4088" xr:uid="{9AEF8348-9AD8-403D-9BC5-2728ECFE2F4F}"/>
    <cellStyle name="Comma 7 5 2 2 3" xfId="3789" xr:uid="{6288A742-AFB3-4828-B4FD-20DFDAC20BC5}"/>
    <cellStyle name="Comma 7 5 2 3" xfId="3214" xr:uid="{963CEFAB-08E5-4D11-AE11-EC1B58363101}"/>
    <cellStyle name="Comma 7 5 2 3 2" xfId="3948" xr:uid="{F9E9D111-E925-47C2-A1E7-8B2A0E8B6BB3}"/>
    <cellStyle name="Comma 7 5 2 4" xfId="2897" xr:uid="{D6FF9F45-DEC3-4E25-B5BF-ACED2B67659B}"/>
    <cellStyle name="Comma 7 5 2 4 2" xfId="4344" xr:uid="{7DC85310-4651-4ED3-B819-2093B16CD9F0}"/>
    <cellStyle name="Comma 7 5 2 5" xfId="3652" xr:uid="{96AADA43-DD42-47CC-8201-20963BC191EF}"/>
    <cellStyle name="Comma 7 5 3" xfId="3050" xr:uid="{FFA66354-CEE1-4363-923F-3BFEBA9E52F1}"/>
    <cellStyle name="Comma 7 5 3 2" xfId="3353" xr:uid="{BEA9C479-278C-4C67-8FEE-6F9EA70FE05A}"/>
    <cellStyle name="Comma 7 5 3 2 2" xfId="4087" xr:uid="{0FFCE9B5-1D70-4E5A-BE88-D9BE84811840}"/>
    <cellStyle name="Comma 7 5 3 3" xfId="3788" xr:uid="{BCF3ADD9-B983-4957-9583-5BA6B92C18A0}"/>
    <cellStyle name="Comma 7 5 4" xfId="3213" xr:uid="{F5672F90-3992-4396-B5E7-9E1311A6DE15}"/>
    <cellStyle name="Comma 7 5 4 2" xfId="3947" xr:uid="{7428A03D-465A-4406-A3AC-F6E4D4270E95}"/>
    <cellStyle name="Comma 7 5 5" xfId="2896" xr:uid="{CC5A5E8F-35B2-4775-BF1A-6AF190AB69D0}"/>
    <cellStyle name="Comma 7 5 5 2" xfId="4343" xr:uid="{DD8D73B4-A46E-4752-A537-7B76C5357C8B}"/>
    <cellStyle name="Comma 7 5 6" xfId="3651" xr:uid="{65F80E7F-F0F4-411A-B825-5E1B4558281D}"/>
    <cellStyle name="Comma 7 6" xfId="2198" xr:uid="{A0C8D106-0A4A-4778-87DE-8AA74A688C29}"/>
    <cellStyle name="Comma 7 6 2" xfId="3052" xr:uid="{0A65CFB4-AB94-4118-AAFD-66FF7A6C0578}"/>
    <cellStyle name="Comma 7 6 2 2" xfId="3355" xr:uid="{4DD760FE-436D-49A9-9D52-A6B1E3EDBF99}"/>
    <cellStyle name="Comma 7 6 2 2 2" xfId="4089" xr:uid="{CE15A3B6-A051-4B57-B866-5EBB2456808C}"/>
    <cellStyle name="Comma 7 6 2 3" xfId="3790" xr:uid="{30A14D10-F746-45B6-B769-3778629510D4}"/>
    <cellStyle name="Comma 7 6 3" xfId="3215" xr:uid="{D262B13E-F881-4995-9B53-24CED0C80A9F}"/>
    <cellStyle name="Comma 7 6 3 2" xfId="3949" xr:uid="{6DF902E0-743C-4B78-AA65-C41C15CC0590}"/>
    <cellStyle name="Comma 7 6 4" xfId="2898" xr:uid="{91CFCA71-B1F3-43BE-A878-FA2F07CAEF6D}"/>
    <cellStyle name="Comma 7 6 4 2" xfId="4345" xr:uid="{D6997D3D-BAA7-4544-9CE2-90BB0F2E5BA6}"/>
    <cellStyle name="Comma 7 6 5" xfId="3653" xr:uid="{FB93C0D0-978C-42DD-BC0E-E137F911D41D}"/>
    <cellStyle name="Comma 7 7" xfId="2195" xr:uid="{46DC36A3-F3A4-40A1-B8D8-C325D24AE388}"/>
    <cellStyle name="Comma 7 7 2" xfId="3352" xr:uid="{F80088A9-B8FE-479E-9665-266E511FBBF6}"/>
    <cellStyle name="Comma 7 7 2 2" xfId="4086" xr:uid="{47DC64EF-6856-4B11-8F8D-750C3DFEAD95}"/>
    <cellStyle name="Comma 7 7 3" xfId="3049" xr:uid="{EEA29593-C190-4B30-B5DC-9322BD791F3F}"/>
    <cellStyle name="Comma 7 7 3 2" xfId="3787" xr:uid="{C2B17F59-B351-4EE6-8AE9-E10551B2A58A}"/>
    <cellStyle name="Comma 7 7 4" xfId="2755" xr:uid="{061B2D75-103D-496C-A373-906ADA02C088}"/>
    <cellStyle name="Comma 7 8" xfId="3212" xr:uid="{98E6C732-674E-4841-BB84-48F7AA8E70E0}"/>
    <cellStyle name="Comma 7 8 2" xfId="3946" xr:uid="{369F6867-698F-443D-A0D3-3BB71A82BEB4}"/>
    <cellStyle name="Comma 7 9" xfId="2774" xr:uid="{86D3FAF8-F373-458E-96E4-ED9A5A7F7AFB}"/>
    <cellStyle name="Comma 7 9 2" xfId="4282" xr:uid="{2F7FC5E4-1B1E-4FF5-869A-1F2CC015B26F}"/>
    <cellStyle name="Comma 7_03_Mar 10 RM_RM Others_revised" xfId="864" xr:uid="{00000000-0005-0000-0000-00005F030000}"/>
    <cellStyle name="Comma 70" xfId="3469" xr:uid="{015B330F-B1EE-4A86-BA6A-3DE18101DE54}"/>
    <cellStyle name="Comma 71" xfId="3493" xr:uid="{3E0C64BA-A71C-403E-93AB-4E4E475A00A7}"/>
    <cellStyle name="Comma 72" xfId="2639" xr:uid="{3AAFF3FA-7C9D-4A31-A231-874145222315}"/>
    <cellStyle name="Comma 72 2" xfId="4235" xr:uid="{8427DA03-594E-4A7C-912A-ED5861E69268}"/>
    <cellStyle name="Comma 73" xfId="4231" xr:uid="{D7AC04AA-1DBE-46F1-94F7-5F94B2117776}"/>
    <cellStyle name="Comma 74" xfId="4184" xr:uid="{72CC1416-EFFF-4FA5-A1CF-DB009246ABF5}"/>
    <cellStyle name="Comma 75" xfId="3496" xr:uid="{D75E8D5F-3211-4CED-BB6D-2143D345A019}"/>
    <cellStyle name="Comma 76" xfId="3714" xr:uid="{1E44C089-D4B4-46EE-AF7F-68B28ED4CE4A}"/>
    <cellStyle name="Comma 77" xfId="3590" xr:uid="{763D7B8F-DD33-481B-A164-583FF9E74CDB}"/>
    <cellStyle name="Comma 8" xfId="865" xr:uid="{00000000-0005-0000-0000-000060030000}"/>
    <cellStyle name="Comma 8 2" xfId="866" xr:uid="{00000000-0005-0000-0000-000061030000}"/>
    <cellStyle name="Comma 8 3" xfId="867" xr:uid="{00000000-0005-0000-0000-000062030000}"/>
    <cellStyle name="Comma 8 4" xfId="868" xr:uid="{00000000-0005-0000-0000-000063030000}"/>
    <cellStyle name="Comma 8 5" xfId="2199" xr:uid="{2FE6BB95-E5A4-4661-A761-A72AF330079C}"/>
    <cellStyle name="Comma 8 5 2" xfId="2745" xr:uid="{046A8279-5116-49A2-9C64-8D7D46B1EDB2}"/>
    <cellStyle name="Comma 8 5 3" xfId="4222" xr:uid="{A9C756AC-7D29-4340-999B-0E1E1AE4DCF1}"/>
    <cellStyle name="Comma 8 6" xfId="2899" xr:uid="{C9876736-6D6B-45DD-A648-742E6121266F}"/>
    <cellStyle name="Comma 8 7" xfId="2776" xr:uid="{E030D779-66EC-4B15-85CD-161BA922E038}"/>
    <cellStyle name="Comma 8 7 2" xfId="4284" xr:uid="{18138A99-0BB5-4991-A89B-9C5FF8CF3A06}"/>
    <cellStyle name="Comma 8 8" xfId="4172" xr:uid="{C7D34A44-D7E5-4BAE-8108-01F136E1833C}"/>
    <cellStyle name="Comma 8 9" xfId="3583" xr:uid="{E3D85E3A-6BA8-45A3-8FA9-39C6D70A2DF1}"/>
    <cellStyle name="Comma 8_IRH Europe MIS Jul 08" xfId="869" xr:uid="{00000000-0005-0000-0000-000064030000}"/>
    <cellStyle name="Comma 89" xfId="2793" xr:uid="{BE41D3C2-612E-404B-8C86-D5BA256F761C}"/>
    <cellStyle name="Comma 9" xfId="870" xr:uid="{00000000-0005-0000-0000-000065030000}"/>
    <cellStyle name="Comma 9 10" xfId="4171" xr:uid="{D4265179-DCD8-4D77-811F-78E9C893A3B0}"/>
    <cellStyle name="Comma 9 11" xfId="3654" xr:uid="{264AE37A-9DA0-4D18-9D10-B11372458A2D}"/>
    <cellStyle name="Comma 9 2" xfId="871" xr:uid="{00000000-0005-0000-0000-000066030000}"/>
    <cellStyle name="Comma 9 3" xfId="872" xr:uid="{00000000-0005-0000-0000-000067030000}"/>
    <cellStyle name="Comma 9 4" xfId="873" xr:uid="{00000000-0005-0000-0000-000068030000}"/>
    <cellStyle name="Comma 9 5" xfId="2201" xr:uid="{9D1C2958-F807-48A3-9B78-AE678B1064E9}"/>
    <cellStyle name="Comma 9 5 2" xfId="2202" xr:uid="{E2E1A810-914A-4643-918D-E2DC7BE9F321}"/>
    <cellStyle name="Comma 9 5 2 2" xfId="3055" xr:uid="{89A525A7-A81C-40DF-B32F-1A494BA19D97}"/>
    <cellStyle name="Comma 9 5 2 2 2" xfId="3358" xr:uid="{5C62FF36-0776-4C06-A377-88CBBA9069C7}"/>
    <cellStyle name="Comma 9 5 2 2 2 2" xfId="4092" xr:uid="{AFDE0077-7D0F-45A9-BEAC-FA20549FE58F}"/>
    <cellStyle name="Comma 9 5 2 2 3" xfId="3793" xr:uid="{4A76AB4C-2240-4D76-A0AB-7F7143A294DE}"/>
    <cellStyle name="Comma 9 5 2 3" xfId="3218" xr:uid="{96A2334B-5FB6-443B-9DAB-B184DC45D09F}"/>
    <cellStyle name="Comma 9 5 2 3 2" xfId="3952" xr:uid="{833E66AA-3EEB-4619-9C0A-E46925F85F60}"/>
    <cellStyle name="Comma 9 5 2 4" xfId="2902" xr:uid="{0DDD0225-3531-41DE-8357-7B1BAC9312C9}"/>
    <cellStyle name="Comma 9 5 2 4 2" xfId="4348" xr:uid="{686FED96-2F99-4C71-A8DD-06709569BA56}"/>
    <cellStyle name="Comma 9 5 2 5" xfId="3656" xr:uid="{E791FE6F-7D56-4301-98AA-D0E1969D13AD}"/>
    <cellStyle name="Comma 9 5 3" xfId="3054" xr:uid="{63D1237F-A302-4D7D-B799-E638C0978A76}"/>
    <cellStyle name="Comma 9 5 3 2" xfId="3357" xr:uid="{053A7E88-587E-4EA3-8E45-B3A478BDA464}"/>
    <cellStyle name="Comma 9 5 3 2 2" xfId="4091" xr:uid="{74722B9E-4D2C-4AC1-A9B0-8DEB7E2F8343}"/>
    <cellStyle name="Comma 9 5 3 3" xfId="3792" xr:uid="{3AC0554E-59ED-4B5A-932E-BF31F11F1841}"/>
    <cellStyle name="Comma 9 5 4" xfId="3217" xr:uid="{FA958F4C-98A6-40D4-9F81-E4F7163D5C32}"/>
    <cellStyle name="Comma 9 5 4 2" xfId="3951" xr:uid="{0A71726C-FAAA-4764-B459-86EF8AB6ABDD}"/>
    <cellStyle name="Comma 9 5 5" xfId="2901" xr:uid="{D73D385F-FDA1-4AB4-A5E4-8630B3A45993}"/>
    <cellStyle name="Comma 9 5 5 2" xfId="4347" xr:uid="{1AE859AE-CA10-471F-B68F-F8F30FB19616}"/>
    <cellStyle name="Comma 9 5 6" xfId="3655" xr:uid="{5E3BBADE-9B9A-470B-B6CD-D01E3B733C1A}"/>
    <cellStyle name="Comma 9 6" xfId="2203" xr:uid="{891DB311-61BA-4FA6-8201-EDAA089520B7}"/>
    <cellStyle name="Comma 9 6 2" xfId="3056" xr:uid="{78DE2B99-11A7-4AB3-97C4-4B078C265B06}"/>
    <cellStyle name="Comma 9 6 2 2" xfId="3359" xr:uid="{D4EFC856-0671-40F8-9ED0-922303DF53C0}"/>
    <cellStyle name="Comma 9 6 2 2 2" xfId="4093" xr:uid="{167B68D7-939B-4F99-A358-140406891146}"/>
    <cellStyle name="Comma 9 6 2 3" xfId="3794" xr:uid="{7775E5B9-CE52-4968-BBCE-3F16E03651F9}"/>
    <cellStyle name="Comma 9 6 3" xfId="3219" xr:uid="{071B2445-83A9-427C-80ED-734AC1F3702B}"/>
    <cellStyle name="Comma 9 6 3 2" xfId="3953" xr:uid="{9711690F-BDF0-4248-AFBB-A84B1CD71BBD}"/>
    <cellStyle name="Comma 9 6 4" xfId="2903" xr:uid="{DC0BC68C-C34B-4DCF-A07D-4A2FF5069DA5}"/>
    <cellStyle name="Comma 9 6 4 2" xfId="4349" xr:uid="{ADE8113D-13C5-46E8-A581-D60215A8E6B2}"/>
    <cellStyle name="Comma 9 6 5" xfId="3657" xr:uid="{81C64E79-0FBF-4CCD-8047-439F506E5D00}"/>
    <cellStyle name="Comma 9 7" xfId="2200" xr:uid="{0696048C-7D40-4542-A1D9-5BB80EFE7641}"/>
    <cellStyle name="Comma 9 7 2" xfId="3356" xr:uid="{AE0C2590-0E4C-4377-83C3-4A10AAE2381C}"/>
    <cellStyle name="Comma 9 7 2 2" xfId="4090" xr:uid="{342DAED0-A781-4801-888A-F2CCD524C8C1}"/>
    <cellStyle name="Comma 9 7 3" xfId="3053" xr:uid="{69962484-7B7A-4068-A782-078EBFF8A68E}"/>
    <cellStyle name="Comma 9 7 3 2" xfId="4427" xr:uid="{0ECCFB95-8898-49FE-A502-D787F7E2749C}"/>
    <cellStyle name="Comma 9 7 4" xfId="3791" xr:uid="{00B08553-8027-4041-B0B5-88C6F70472C8}"/>
    <cellStyle name="Comma 9 8" xfId="3216" xr:uid="{99F4A332-C39B-4E68-8FAC-79C7CDB8BA0A}"/>
    <cellStyle name="Comma 9 8 2" xfId="3950" xr:uid="{CEFFE81D-F2A5-4395-9A9F-9D524D7E63C3}"/>
    <cellStyle name="Comma 9 9" xfId="2900" xr:uid="{2C783B79-9FDB-4386-9CF5-D9B0E2B0250F}"/>
    <cellStyle name="Comma 9 9 2" xfId="4346" xr:uid="{2AF40C15-577F-4D42-BE89-D61F50E1833C}"/>
    <cellStyle name="Comma 9_IRH Europe MIS Jul 08" xfId="874" xr:uid="{00000000-0005-0000-0000-000069030000}"/>
    <cellStyle name="comma zerodec" xfId="875" xr:uid="{00000000-0005-0000-0000-00006A030000}"/>
    <cellStyle name="Comma0" xfId="876" xr:uid="{00000000-0005-0000-0000-00006B030000}"/>
    <cellStyle name="Comma0 - Modelo1" xfId="877" xr:uid="{00000000-0005-0000-0000-00006C030000}"/>
    <cellStyle name="Comma0 - Style1" xfId="878" xr:uid="{00000000-0005-0000-0000-00006D030000}"/>
    <cellStyle name="Comma0 10" xfId="3658" xr:uid="{6F39EEE3-81E4-4A70-A9D0-1667D2B9CEDD}"/>
    <cellStyle name="Comma0 11" xfId="3641" xr:uid="{95D4A3F2-1CC9-4FA1-9D3A-6349AD2BB835}"/>
    <cellStyle name="Comma0 12" xfId="3712" xr:uid="{E9AB7438-027C-41CA-86D2-6681BBCDDB65}"/>
    <cellStyle name="Comma0 2" xfId="879" xr:uid="{00000000-0005-0000-0000-00006E030000}"/>
    <cellStyle name="Comma0 2 2" xfId="880" xr:uid="{00000000-0005-0000-0000-00006F030000}"/>
    <cellStyle name="Comma0 2 2 2" xfId="2206" xr:uid="{8B6F5440-F9C1-4284-A1BA-BDCA606051C3}"/>
    <cellStyle name="Comma0 2 3" xfId="2205" xr:uid="{C35F4740-4EF6-49AD-BE99-2A335062143A}"/>
    <cellStyle name="Comma0 3" xfId="881" xr:uid="{00000000-0005-0000-0000-000070030000}"/>
    <cellStyle name="Comma0 3 2" xfId="2207" xr:uid="{BE515F2A-5E76-4DF2-BC48-82572625F41A}"/>
    <cellStyle name="Comma0 4" xfId="882" xr:uid="{00000000-0005-0000-0000-000071030000}"/>
    <cellStyle name="Comma0 4 2" xfId="2208" xr:uid="{975549BE-3946-4346-B3C2-C399699EC3CA}"/>
    <cellStyle name="Comma0 5" xfId="2204" xr:uid="{11B77DD7-0586-4FFD-A3C8-56B3C5D5F78C}"/>
    <cellStyle name="Comma0 6" xfId="2599" xr:uid="{BFFE80FC-87A1-4E58-8DFA-28F47AE9C08E}"/>
    <cellStyle name="Comma0 7" xfId="1760" xr:uid="{45989D92-185B-4F9E-A738-C8E984F79B3B}"/>
    <cellStyle name="Comma0 8" xfId="2598" xr:uid="{C585ACB0-FFE1-4B3B-B5B7-9626DD65E733}"/>
    <cellStyle name="Comma0 9" xfId="2904" xr:uid="{5F7A8FD6-107A-4873-9098-5D38A8FE7135}"/>
    <cellStyle name="Comma0_AR" xfId="883" xr:uid="{00000000-0005-0000-0000-000072030000}"/>
    <cellStyle name="Comma1 - Modelo2" xfId="884" xr:uid="{00000000-0005-0000-0000-000073030000}"/>
    <cellStyle name="Comma1 - Style2" xfId="885" xr:uid="{00000000-0005-0000-0000-000074030000}"/>
    <cellStyle name="company_title" xfId="886" xr:uid="{00000000-0005-0000-0000-000075030000}"/>
    <cellStyle name="Controlecel" xfId="887" xr:uid="{00000000-0005-0000-0000-000076030000}"/>
    <cellStyle name="Copied" xfId="888" xr:uid="{00000000-0005-0000-0000-000077030000}"/>
    <cellStyle name="Cover Date" xfId="889" xr:uid="{00000000-0005-0000-0000-000078030000}"/>
    <cellStyle name="Cover Subtitle" xfId="890" xr:uid="{00000000-0005-0000-0000-000079030000}"/>
    <cellStyle name="Cover Title" xfId="891" xr:uid="{00000000-0005-0000-0000-00007A030000}"/>
    <cellStyle name="Credit" xfId="892" xr:uid="{00000000-0005-0000-0000-00007B030000}"/>
    <cellStyle name="Credit subtotal" xfId="893" xr:uid="{00000000-0005-0000-0000-00007C030000}"/>
    <cellStyle name="Credit subtotal 2" xfId="2209" xr:uid="{77A0C151-FB1D-4AF4-A9D1-3E2166876C3C}"/>
    <cellStyle name="Curpency_FGCOST-1_TCC-LCASH" xfId="894" xr:uid="{00000000-0005-0000-0000-00007D030000}"/>
    <cellStyle name="Curren - Style3" xfId="895" xr:uid="{00000000-0005-0000-0000-00007E030000}"/>
    <cellStyle name="Curren - Style4" xfId="896" xr:uid="{00000000-0005-0000-0000-00007F030000}"/>
    <cellStyle name="Currency (hidden)" xfId="897" xr:uid="{00000000-0005-0000-0000-000080030000}"/>
    <cellStyle name="Currency [0]b" xfId="898" xr:uid="{00000000-0005-0000-0000-000081030000}"/>
    <cellStyle name="Currency [00]" xfId="899" xr:uid="{00000000-0005-0000-0000-000082030000}"/>
    <cellStyle name="Currency [00] 1" xfId="900" xr:uid="{00000000-0005-0000-0000-000083030000}"/>
    <cellStyle name="Currency [00] 1 2" xfId="901" xr:uid="{00000000-0005-0000-0000-000084030000}"/>
    <cellStyle name="Currency [00] 2" xfId="902" xr:uid="{00000000-0005-0000-0000-000085030000}"/>
    <cellStyle name="Currency [00] 3" xfId="903" xr:uid="{00000000-0005-0000-0000-000086030000}"/>
    <cellStyle name="Currency [00]_0 Final FS G4SCT 2008 after Adj. 2008 -  Draft # 1 ---- Income Tax Provision_Revised_Final---- (version 1)" xfId="904" xr:uid="{00000000-0005-0000-0000-000087030000}"/>
    <cellStyle name="Currency _x001b_0]_laroux_MATERAL2_REINT98" xfId="905" xr:uid="{00000000-0005-0000-0000-000088030000}"/>
    <cellStyle name="Currency 2" xfId="906" xr:uid="{00000000-0005-0000-0000-000089030000}"/>
    <cellStyle name="Currency 3" xfId="2210" xr:uid="{33176E84-4F64-4926-B243-8E42695A071B}"/>
    <cellStyle name="Currency 3 2" xfId="2211" xr:uid="{0F0681A7-0884-446A-9B5B-18E68B5C50E5}"/>
    <cellStyle name="Currency 3 2 2" xfId="3058" xr:uid="{0FC5486E-E6C9-43BF-9B75-2860343D0872}"/>
    <cellStyle name="Currency 3 2 2 2" xfId="3361" xr:uid="{30781065-A165-4768-A1F8-FA42F694CD3D}"/>
    <cellStyle name="Currency 3 2 2 2 2" xfId="4095" xr:uid="{102EFD55-3B2C-4189-963F-D4B08E2087C7}"/>
    <cellStyle name="Currency 3 2 2 3" xfId="3796" xr:uid="{55C7D7C1-FCEA-4B87-887B-0BE3F4783BDA}"/>
    <cellStyle name="Currency 3 2 3" xfId="3221" xr:uid="{B17C40B1-92D8-456D-83BC-0240BE7DDEC3}"/>
    <cellStyle name="Currency 3 2 3 2" xfId="3955" xr:uid="{0CFC98A8-C600-40BD-8302-0192BA229D7F}"/>
    <cellStyle name="Currency 3 2 4" xfId="2906" xr:uid="{3218C078-08D6-46C7-97F1-9B3EA5499340}"/>
    <cellStyle name="Currency 3 2 4 2" xfId="4351" xr:uid="{D6E6C99B-BE77-4C42-B6AE-A7337D02B25C}"/>
    <cellStyle name="Currency 3 2 5" xfId="3660" xr:uid="{FF5D3E90-05DA-4C37-94A8-A49902BE0EF9}"/>
    <cellStyle name="Currency 3 3" xfId="3057" xr:uid="{8A5D63FA-0C1E-461E-BE29-2A3326ABEE9D}"/>
    <cellStyle name="Currency 3 3 2" xfId="3360" xr:uid="{1D01647A-2F0D-4C1A-ADE4-D49ED1C0A255}"/>
    <cellStyle name="Currency 3 3 2 2" xfId="4094" xr:uid="{B1450C35-2973-4D27-9E89-69E54277301F}"/>
    <cellStyle name="Currency 3 3 3" xfId="3795" xr:uid="{2C2CACAC-24D4-400C-B2B5-125619541A18}"/>
    <cellStyle name="Currency 3 4" xfId="3220" xr:uid="{630AB697-9C39-4DDD-9D26-DF6804D1B88A}"/>
    <cellStyle name="Currency 3 4 2" xfId="3954" xr:uid="{374C0C2C-9082-4737-91A1-8E80BFD666FE}"/>
    <cellStyle name="Currency 3 5" xfId="2905" xr:uid="{D010F6A2-B13D-4DB3-93F0-262FAB444398}"/>
    <cellStyle name="Currency 3 5 2" xfId="4350" xr:uid="{0D8BD3AB-10C0-49CF-9F2D-193FB07AC99B}"/>
    <cellStyle name="Currency 3 6" xfId="3659" xr:uid="{C1900C11-8664-4B78-A186-5AFC58445D18}"/>
    <cellStyle name="currency(2)" xfId="907" xr:uid="{00000000-0005-0000-0000-00008A030000}"/>
    <cellStyle name="currency(2) 2" xfId="2212" xr:uid="{6D6D148A-FFE9-40D5-BF50-0A4817DEDBBD}"/>
    <cellStyle name="Currency0" xfId="908" xr:uid="{00000000-0005-0000-0000-00008B030000}"/>
    <cellStyle name="Currency0 2" xfId="909" xr:uid="{00000000-0005-0000-0000-00008C030000}"/>
    <cellStyle name="Currency0 3" xfId="910" xr:uid="{00000000-0005-0000-0000-00008D030000}"/>
    <cellStyle name="Currency0 3 2" xfId="2213" xr:uid="{A1267039-FE3B-4E20-9A31-DBD53781552C}"/>
    <cellStyle name="Currency1" xfId="911" xr:uid="{00000000-0005-0000-0000-00008E030000}"/>
    <cellStyle name="Currency2" xfId="912" xr:uid="{00000000-0005-0000-0000-00008F030000}"/>
    <cellStyle name="Currency2 2" xfId="2214" xr:uid="{D76DE73E-4AA5-4659-84B3-FA910000E0D7}"/>
    <cellStyle name="Custom" xfId="913" xr:uid="{00000000-0005-0000-0000-000090030000}"/>
    <cellStyle name="Custom - Style8" xfId="914" xr:uid="{00000000-0005-0000-0000-000091030000}"/>
    <cellStyle name="Dan" xfId="915" xr:uid="{00000000-0005-0000-0000-000092030000}"/>
    <cellStyle name="Data   - Style2" xfId="916" xr:uid="{00000000-0005-0000-0000-000093030000}"/>
    <cellStyle name="Date" xfId="917" xr:uid="{00000000-0005-0000-0000-000094030000}"/>
    <cellStyle name="Date 2" xfId="918" xr:uid="{00000000-0005-0000-0000-000095030000}"/>
    <cellStyle name="Date 2 2" xfId="919" xr:uid="{00000000-0005-0000-0000-000096030000}"/>
    <cellStyle name="Date 2 2 2" xfId="2217" xr:uid="{0173E40C-0632-48F1-8832-8D18FA4FAEC3}"/>
    <cellStyle name="Date 2 3" xfId="2216" xr:uid="{232575FD-B8C7-428F-89DA-677E4B4CE0B0}"/>
    <cellStyle name="Date 3" xfId="920" xr:uid="{00000000-0005-0000-0000-000097030000}"/>
    <cellStyle name="Date 3 2" xfId="2218" xr:uid="{B930DA39-8E5C-41D1-BC5F-566311EABC38}"/>
    <cellStyle name="Date 4" xfId="921" xr:uid="{00000000-0005-0000-0000-000098030000}"/>
    <cellStyle name="Date 4 2" xfId="2219" xr:uid="{1E59A88E-AE7A-433F-8FAD-4D05889BBBB0}"/>
    <cellStyle name="Date 5" xfId="2215" xr:uid="{3AC993B7-6955-47F3-A2CD-6A64508391F7}"/>
    <cellStyle name="Date Short" xfId="922" xr:uid="{00000000-0005-0000-0000-000099030000}"/>
    <cellStyle name="Date Short 1" xfId="923" xr:uid="{00000000-0005-0000-0000-00009A030000}"/>
    <cellStyle name="Date Short 1 2" xfId="924" xr:uid="{00000000-0005-0000-0000-00009B030000}"/>
    <cellStyle name="Date Short 2" xfId="925" xr:uid="{00000000-0005-0000-0000-00009C030000}"/>
    <cellStyle name="Date Short 3" xfId="926" xr:uid="{00000000-0005-0000-0000-00009D030000}"/>
    <cellStyle name="Date Short_0 Final FS G4SCT 2008 after Adj. 2008 -  Draft # 1 ---- Income Tax Provision_Revised_Final---- (version 1)" xfId="927" xr:uid="{00000000-0005-0000-0000-00009E030000}"/>
    <cellStyle name="Date_5.BSR Q4-12 2006 Taxes (15 23)" xfId="928" xr:uid="{00000000-0005-0000-0000-00009F030000}"/>
    <cellStyle name="day of the month before or after" xfId="929" xr:uid="{00000000-0005-0000-0000-0000A0030000}"/>
    <cellStyle name="day of the month before or after 2" xfId="2220" xr:uid="{AE1F082F-4B01-4E22-B732-F2862C3FC24A}"/>
    <cellStyle name="Debit" xfId="930" xr:uid="{00000000-0005-0000-0000-0000A1030000}"/>
    <cellStyle name="DELTA" xfId="931" xr:uid="{00000000-0005-0000-0000-0000A2030000}"/>
    <cellStyle name="Deviant" xfId="932" xr:uid="{00000000-0005-0000-0000-0000A3030000}"/>
    <cellStyle name="Deviant 2" xfId="2221" xr:uid="{4358603D-30B8-4A61-94D7-1849515DF711}"/>
    <cellStyle name="Dezimal [0]_35ERI8T2gbIEMixb4v26icuOo" xfId="933" xr:uid="{00000000-0005-0000-0000-0000A4030000}"/>
    <cellStyle name="Dezimal_35ERI8T2gbIEMixb4v26icuOo" xfId="934" xr:uid="{00000000-0005-0000-0000-0000A5030000}"/>
    <cellStyle name="Dia" xfId="935" xr:uid="{00000000-0005-0000-0000-0000A6030000}"/>
    <cellStyle name="Dollar (zero dec)" xfId="936" xr:uid="{00000000-0005-0000-0000-0000A7030000}"/>
    <cellStyle name="Dziesi๊tny [0]_laroux" xfId="937" xr:uid="{00000000-0005-0000-0000-0000A8030000}"/>
    <cellStyle name="Dziesi๊tny_laroux" xfId="938" xr:uid="{00000000-0005-0000-0000-0000A9030000}"/>
    <cellStyle name="E&amp;Y House" xfId="939" xr:uid="{00000000-0005-0000-0000-0000AA030000}"/>
    <cellStyle name="Encabez1" xfId="940" xr:uid="{00000000-0005-0000-0000-0000AB030000}"/>
    <cellStyle name="Encabez2" xfId="941" xr:uid="{00000000-0005-0000-0000-0000AC030000}"/>
    <cellStyle name="Enter Currency (0)" xfId="942" xr:uid="{00000000-0005-0000-0000-0000AD030000}"/>
    <cellStyle name="Enter Currency (0) 1" xfId="943" xr:uid="{00000000-0005-0000-0000-0000AE030000}"/>
    <cellStyle name="Enter Currency (0) 2" xfId="944" xr:uid="{00000000-0005-0000-0000-0000AF030000}"/>
    <cellStyle name="Enter Currency (0)_0 Final FS G4SCT 2008 after Adj. 2008 -  Draft # 1 ---- Income Tax Provision_Revised_Final---- (version 1)" xfId="945" xr:uid="{00000000-0005-0000-0000-0000B0030000}"/>
    <cellStyle name="Enter Currency (2)" xfId="946" xr:uid="{00000000-0005-0000-0000-0000B1030000}"/>
    <cellStyle name="Enter Currency (2) 1" xfId="947" xr:uid="{00000000-0005-0000-0000-0000B2030000}"/>
    <cellStyle name="Enter Currency (2) 2" xfId="948" xr:uid="{00000000-0005-0000-0000-0000B3030000}"/>
    <cellStyle name="Enter Currency (2) 3" xfId="949" xr:uid="{00000000-0005-0000-0000-0000B4030000}"/>
    <cellStyle name="Enter Currency (2) 3 2" xfId="2222" xr:uid="{B4886F09-23BC-49DF-8C32-7705ECA042EF}"/>
    <cellStyle name="Enter Currency (2)_0 Final FS G4SCT 2008 after Adj. 2008 -  Draft # 1 ---- Income Tax Provision_Revised_Final---- (version 1)" xfId="950" xr:uid="{00000000-0005-0000-0000-0000B5030000}"/>
    <cellStyle name="Enter Units (0)" xfId="951" xr:uid="{00000000-0005-0000-0000-0000B6030000}"/>
    <cellStyle name="Enter Units (0) 1" xfId="952" xr:uid="{00000000-0005-0000-0000-0000B7030000}"/>
    <cellStyle name="Enter Units (0) 2" xfId="953" xr:uid="{00000000-0005-0000-0000-0000B8030000}"/>
    <cellStyle name="Enter Units (0)_0 Final FS G4SCT 2008 after Adj. 2008 -  Draft # 1 ---- Income Tax Provision_Revised_Final---- (version 1)" xfId="954" xr:uid="{00000000-0005-0000-0000-0000B9030000}"/>
    <cellStyle name="Enter Units (1)" xfId="955" xr:uid="{00000000-0005-0000-0000-0000BA030000}"/>
    <cellStyle name="Enter Units (1) 1" xfId="956" xr:uid="{00000000-0005-0000-0000-0000BB030000}"/>
    <cellStyle name="Enter Units (1) 1 2" xfId="2223" xr:uid="{5F574CBD-BDE1-44FD-9533-3AAAFD09B525}"/>
    <cellStyle name="Enter Units (1) 2" xfId="957" xr:uid="{00000000-0005-0000-0000-0000BC030000}"/>
    <cellStyle name="Enter Units (1)_0 Final FS G4SCT 2008 after Adj. 2008 -  Draft # 1 ---- Income Tax Provision_Revised_Final---- (version 1)" xfId="958" xr:uid="{00000000-0005-0000-0000-0000BD030000}"/>
    <cellStyle name="Enter Units (2)" xfId="959" xr:uid="{00000000-0005-0000-0000-0000BE030000}"/>
    <cellStyle name="Enter Units (2) 1" xfId="960" xr:uid="{00000000-0005-0000-0000-0000BF030000}"/>
    <cellStyle name="Enter Units (2) 1 2" xfId="2224" xr:uid="{50AD2883-37ED-4F7D-BAEE-B98BE4D11C4C}"/>
    <cellStyle name="Enter Units (2) 2" xfId="961" xr:uid="{00000000-0005-0000-0000-0000C0030000}"/>
    <cellStyle name="Enter Units (2)_0 Final FS G4SCT 2008 after Adj. 2008 -  Draft # 1 ---- Income Tax Provision_Revised_Final---- (version 1)" xfId="962" xr:uid="{00000000-0005-0000-0000-0000C1030000}"/>
    <cellStyle name="Entered" xfId="963" xr:uid="{00000000-0005-0000-0000-0000C2030000}"/>
    <cellStyle name="entry" xfId="964" xr:uid="{00000000-0005-0000-0000-0000C3030000}"/>
    <cellStyle name="Euro" xfId="965" xr:uid="{00000000-0005-0000-0000-0000C4030000}"/>
    <cellStyle name="Euro 2" xfId="2225" xr:uid="{A89DDB14-6B6D-4EEE-B54B-2B9016F5D3A8}"/>
    <cellStyle name="Excel_BuiltIn_Comma 1" xfId="966" xr:uid="{00000000-0005-0000-0000-0000C5030000}"/>
    <cellStyle name="Explanatory Text" xfId="2618" builtinId="53" customBuiltin="1"/>
    <cellStyle name="Explanatory Text 10" xfId="2227" xr:uid="{4CAA0D9A-2566-4220-A183-23AD247E4850}"/>
    <cellStyle name="Explanatory Text 11" xfId="2226" xr:uid="{8D8AD40F-FE50-4102-8F5B-6F74EC672198}"/>
    <cellStyle name="Explanatory Text 12" xfId="1643" xr:uid="{54C95966-87DF-4B48-8AF7-496CACAE4862}"/>
    <cellStyle name="Explanatory Text 2" xfId="2228" xr:uid="{D1F5F125-2875-49DB-9597-8A7A430A9691}"/>
    <cellStyle name="Explanatory Text 3" xfId="2229" xr:uid="{CA4E6CCD-E1E6-411E-AA2D-AB3A33B97F0B}"/>
    <cellStyle name="Explanatory Text 4" xfId="2230" xr:uid="{570BDDCD-AC04-4406-8940-28C1BC4EBCE8}"/>
    <cellStyle name="Explanatory Text 5" xfId="2231" xr:uid="{60330B86-31BB-48E9-8382-A9F51A3B2D24}"/>
    <cellStyle name="Explanatory Text 6" xfId="2232" xr:uid="{9C64DC45-99DF-4F1B-9C7C-1DF7A1CEB79A}"/>
    <cellStyle name="Explanatory Text 7" xfId="2233" xr:uid="{AD20F28E-ED3D-4826-8D33-2C5838FE1CBE}"/>
    <cellStyle name="Explanatory Text 8" xfId="2234" xr:uid="{C2CB7651-57E3-4304-A2A5-5C85D4500871}"/>
    <cellStyle name="Explanatory Text 9" xfId="2235" xr:uid="{D3A48721-F307-4EFB-90F9-3E32295D82E6}"/>
    <cellStyle name="F2" xfId="967" xr:uid="{00000000-0005-0000-0000-0000C6030000}"/>
    <cellStyle name="F3" xfId="968" xr:uid="{00000000-0005-0000-0000-0000C7030000}"/>
    <cellStyle name="F4" xfId="969" xr:uid="{00000000-0005-0000-0000-0000C8030000}"/>
    <cellStyle name="F5" xfId="970" xr:uid="{00000000-0005-0000-0000-0000C9030000}"/>
    <cellStyle name="F6" xfId="971" xr:uid="{00000000-0005-0000-0000-0000CA030000}"/>
    <cellStyle name="F7" xfId="972" xr:uid="{00000000-0005-0000-0000-0000CB030000}"/>
    <cellStyle name="F8" xfId="973" xr:uid="{00000000-0005-0000-0000-0000CC030000}"/>
    <cellStyle name="Factor" xfId="974" xr:uid="{00000000-0005-0000-0000-0000CD030000}"/>
    <cellStyle name="Fijo" xfId="975" xr:uid="{00000000-0005-0000-0000-0000CE030000}"/>
    <cellStyle name="Financiero" xfId="976" xr:uid="{00000000-0005-0000-0000-0000CF030000}"/>
    <cellStyle name="Fixed" xfId="977" xr:uid="{00000000-0005-0000-0000-0000D0030000}"/>
    <cellStyle name="Fixed 2" xfId="978" xr:uid="{00000000-0005-0000-0000-0000D1030000}"/>
    <cellStyle name="Fixed 2 2" xfId="979" xr:uid="{00000000-0005-0000-0000-0000D2030000}"/>
    <cellStyle name="Fixed 2 2 2" xfId="2238" xr:uid="{C36E33D1-DEB0-4461-976D-216052711026}"/>
    <cellStyle name="Fixed 2 3" xfId="2237" xr:uid="{883F2BF7-870B-48DA-B76F-6A5D6AAA495B}"/>
    <cellStyle name="Fixed 3" xfId="980" xr:uid="{00000000-0005-0000-0000-0000D3030000}"/>
    <cellStyle name="Fixed 3 2" xfId="2239" xr:uid="{AF3A7915-5585-4103-A5E6-3048FAE2DA7D}"/>
    <cellStyle name="Fixed 4" xfId="981" xr:uid="{00000000-0005-0000-0000-0000D4030000}"/>
    <cellStyle name="Fixed 4 2" xfId="2240" xr:uid="{EEE13544-5604-49D5-B2EE-D288F8B1FC9B}"/>
    <cellStyle name="Fixed 5" xfId="2236" xr:uid="{20EF1EA0-1A0D-4710-B9F9-78FD525AEBE6}"/>
    <cellStyle name="Footer SBILogo1" xfId="982" xr:uid="{00000000-0005-0000-0000-0000D5030000}"/>
    <cellStyle name="Footer SBILogo2" xfId="983" xr:uid="{00000000-0005-0000-0000-0000D6030000}"/>
    <cellStyle name="Footnote" xfId="984" xr:uid="{00000000-0005-0000-0000-0000D7030000}"/>
    <cellStyle name="Footnote Reference" xfId="985" xr:uid="{00000000-0005-0000-0000-0000D8030000}"/>
    <cellStyle name="Footnote_2005_1st Draft_Tax computation_Valspar_011906" xfId="986" xr:uid="{00000000-0005-0000-0000-0000D9030000}"/>
    <cellStyle name="Format Number Column" xfId="987" xr:uid="{00000000-0005-0000-0000-0000DA030000}"/>
    <cellStyle name="Gekoppelde cel" xfId="988" xr:uid="{00000000-0005-0000-0000-0000DB030000}"/>
    <cellStyle name="Goed" xfId="989" xr:uid="{00000000-0005-0000-0000-0000DC030000}"/>
    <cellStyle name="Good" xfId="2610" builtinId="26" customBuiltin="1"/>
    <cellStyle name="Good 10" xfId="2242" xr:uid="{C9BFB94E-F3F8-4F65-B389-AAD622803688}"/>
    <cellStyle name="Good 11" xfId="2241" xr:uid="{2293C4A8-4E26-4857-B48D-91A52485C669}"/>
    <cellStyle name="Good 12" xfId="1644" xr:uid="{79505FF1-0DB0-4990-A453-6B2AC51EFD02}"/>
    <cellStyle name="Good 2" xfId="2243" xr:uid="{BE3CC6AE-FC16-4B10-A8B3-1BAD4BA12D4D}"/>
    <cellStyle name="Good 3" xfId="2244" xr:uid="{7219FD26-3E77-4A74-8179-28C8D49D6E4F}"/>
    <cellStyle name="Good 4" xfId="2245" xr:uid="{DAAA5BAB-4BDF-4BF9-8B12-5D0E7D6C70A1}"/>
    <cellStyle name="Good 5" xfId="2246" xr:uid="{A17E7B10-0BAA-4E65-8963-466496049ACC}"/>
    <cellStyle name="Good 6" xfId="2247" xr:uid="{55C96962-0F0C-4798-A903-ACE5715FA7EC}"/>
    <cellStyle name="Good 7" xfId="2248" xr:uid="{959BFBFD-D224-4621-9068-BE9BD307CC35}"/>
    <cellStyle name="Good 8" xfId="2249" xr:uid="{2B7779D5-0B87-40D5-90B0-E7D90492800C}"/>
    <cellStyle name="Good 9" xfId="2250" xr:uid="{26469E3C-28DC-480D-82E7-DE17C7E050AA}"/>
    <cellStyle name="Grey" xfId="990" xr:uid="{00000000-0005-0000-0000-0000DD030000}"/>
    <cellStyle name="Grey 2" xfId="991" xr:uid="{00000000-0005-0000-0000-0000DE030000}"/>
    <cellStyle name="gs]_x000d__x000a_Window=23,56,584,348, , ,1_x000d__x000a_dir1=0,0,491,191,-1,-1,1,30,201,1905,245,H:\WINDOWS\*.*_x000d__x000a_dir10=44,44,544,323," xfId="992" xr:uid="{00000000-0005-0000-0000-0000DF030000}"/>
    <cellStyle name="gs]_x000d__x000a_Window=23,56,584,348, , ,1_x000d__x000a_dir1=0,0,491,191,-1,-1,1,30,201,1905,245,H:\WINDOWS\*.*_x000d__x000a_dir10=44,44,544,323, 2" xfId="993" xr:uid="{00000000-0005-0000-0000-0000E0030000}"/>
    <cellStyle name="gs]_x000d__x000a_Window=23,56,584,348, , ,1_x000d__x000a_dir1=0,0,491,191,-1,-1,1,30,201,1905,245,H:\WINDOWS\*.*_x000d__x000a_dir10=44,44,544,323, 2 2" xfId="994" xr:uid="{00000000-0005-0000-0000-0000E1030000}"/>
    <cellStyle name="gs]_x000d__x000a_Window=23,56,584,348, , ,1_x000d__x000a_dir1=0,0,491,191,-1,-1,1,30,201,1905,245,H:\WINDOWS\*.*_x000d__x000a_dir10=44,44,544,323, 2 2 2" xfId="2253" xr:uid="{E504DA1B-9FAA-473E-A2C6-C48DF33FFC36}"/>
    <cellStyle name="gs]_x000d__x000a_Window=23,56,584,348, , ,1_x000d__x000a_dir1=0,0,491,191,-1,-1,1,30,201,1905,245,H:\WINDOWS\*.*_x000d__x000a_dir10=44,44,544,323, 2 3" xfId="2252" xr:uid="{CB30AD06-745C-48DB-ADE0-E0827FB09D66}"/>
    <cellStyle name="gs]_x000d__x000a_Window=23,56,584,348, , ,1_x000d__x000a_dir1=0,0,491,191,-1,-1,1,30,201,1905,245,H:\WINDOWS\*.*_x000d__x000a_dir10=44,44,544,323, 3" xfId="995" xr:uid="{00000000-0005-0000-0000-0000E2030000}"/>
    <cellStyle name="gs]_x000d__x000a_Window=23,56,584,348, , ,1_x000d__x000a_dir1=0,0,491,191,-1,-1,1,30,201,1905,245,H:\WINDOWS\*.*_x000d__x000a_dir10=44,44,544,323, 3 2" xfId="2254" xr:uid="{D7EC896E-B31A-4CF0-85F5-92983D74B0C8}"/>
    <cellStyle name="gs]_x000d__x000a_Window=23,56,584,348, , ,1_x000d__x000a_dir1=0,0,491,191,-1,-1,1,30,201,1905,245,H:\WINDOWS\*.*_x000d__x000a_dir10=44,44,544,323, 4" xfId="2251" xr:uid="{4A60B9DA-18CA-49D9-843E-D4F8081E82E2}"/>
    <cellStyle name="Head 1" xfId="996" xr:uid="{00000000-0005-0000-0000-0000E3030000}"/>
    <cellStyle name="Header" xfId="997" xr:uid="{00000000-0005-0000-0000-0000E4030000}"/>
    <cellStyle name="Header Draft Stamp" xfId="998" xr:uid="{00000000-0005-0000-0000-0000E5030000}"/>
    <cellStyle name="Header_2005_1st Draft_Tax computation_Valspar_011906" xfId="999" xr:uid="{00000000-0005-0000-0000-0000E6030000}"/>
    <cellStyle name="Header1" xfId="1000" xr:uid="{00000000-0005-0000-0000-0000E7030000}"/>
    <cellStyle name="Header1 1" xfId="1001" xr:uid="{00000000-0005-0000-0000-0000E8030000}"/>
    <cellStyle name="Header1 1 2" xfId="1002" xr:uid="{00000000-0005-0000-0000-0000E9030000}"/>
    <cellStyle name="Header1 2" xfId="1003" xr:uid="{00000000-0005-0000-0000-0000EA030000}"/>
    <cellStyle name="Header1 3" xfId="1004" xr:uid="{00000000-0005-0000-0000-0000EB030000}"/>
    <cellStyle name="Header1_0 Final FS G4SCT 2008 after Adj. 2008 -  Draft # 1 ---- Income Tax Provision_Revised_Final---- (version 1)" xfId="1005" xr:uid="{00000000-0005-0000-0000-0000EC030000}"/>
    <cellStyle name="Header2" xfId="1006" xr:uid="{00000000-0005-0000-0000-0000ED030000}"/>
    <cellStyle name="Header2 1" xfId="1007" xr:uid="{00000000-0005-0000-0000-0000EE030000}"/>
    <cellStyle name="Header2 1 2" xfId="1008" xr:uid="{00000000-0005-0000-0000-0000EF030000}"/>
    <cellStyle name="Header2 2" xfId="1009" xr:uid="{00000000-0005-0000-0000-0000F0030000}"/>
    <cellStyle name="Header2 3" xfId="1010" xr:uid="{00000000-0005-0000-0000-0000F1030000}"/>
    <cellStyle name="Header2_0 Final FS G4SCT 2008 after Adj. 2008 -  Draft # 1 ---- Income Tax Provision_Revised_Final---- (version 1)" xfId="1011" xr:uid="{00000000-0005-0000-0000-0000F2030000}"/>
    <cellStyle name="Heading" xfId="1012" xr:uid="{00000000-0005-0000-0000-0000F3030000}"/>
    <cellStyle name="Heading 1" xfId="2606" builtinId="16" customBuiltin="1"/>
    <cellStyle name="Heading 1 1" xfId="1013" xr:uid="{00000000-0005-0000-0000-0000F4030000}"/>
    <cellStyle name="Heading 1 10" xfId="2256" xr:uid="{79CCA220-B790-46CE-894E-E8B53196D90B}"/>
    <cellStyle name="Heading 1 11" xfId="2255" xr:uid="{6BEE46B8-12D5-4F68-A268-FBD746CB8EBF}"/>
    <cellStyle name="Heading 1 12" xfId="1645" xr:uid="{69E54DF0-581C-47BA-A6C9-DF392F6456EA}"/>
    <cellStyle name="Heading 1 2" xfId="1014" xr:uid="{00000000-0005-0000-0000-0000F5030000}"/>
    <cellStyle name="Heading 1 3" xfId="1015" xr:uid="{00000000-0005-0000-0000-0000F6030000}"/>
    <cellStyle name="Heading 1 4" xfId="2257" xr:uid="{03F8CB18-A38A-49BE-B127-F776B6746B70}"/>
    <cellStyle name="Heading 1 5" xfId="2258" xr:uid="{3F0C9897-193C-4284-81F8-BBD377563E2B}"/>
    <cellStyle name="Heading 1 6" xfId="2259" xr:uid="{636C832E-A5A2-4DF5-8489-47E9F27913EC}"/>
    <cellStyle name="Heading 1 7" xfId="2260" xr:uid="{D2BDB386-508A-488C-B254-B08760686ECD}"/>
    <cellStyle name="Heading 1 8" xfId="2261" xr:uid="{09FCA01E-7C25-4ADE-986A-551E7047E570}"/>
    <cellStyle name="Heading 1 9" xfId="2262" xr:uid="{260D8F98-5950-4156-90CC-D6D0B39D01ED}"/>
    <cellStyle name="Heading 1 Above" xfId="1016" xr:uid="{00000000-0005-0000-0000-0000F7030000}"/>
    <cellStyle name="Heading 1+" xfId="1017" xr:uid="{00000000-0005-0000-0000-0000F8030000}"/>
    <cellStyle name="Heading 2" xfId="2607" builtinId="17" customBuiltin="1"/>
    <cellStyle name="Heading 2 10" xfId="2264" xr:uid="{CF8E9EEF-7B23-495D-BC61-21723B693120}"/>
    <cellStyle name="Heading 2 11" xfId="2263" xr:uid="{9265AF3D-A205-4868-BACE-003412607E09}"/>
    <cellStyle name="Heading 2 12" xfId="1646" xr:uid="{53C8B8BB-9B98-4E65-98EE-29888627C8B4}"/>
    <cellStyle name="Heading 2 2" xfId="1018" xr:uid="{00000000-0005-0000-0000-0000F9030000}"/>
    <cellStyle name="Heading 2 3" xfId="1019" xr:uid="{00000000-0005-0000-0000-0000FA030000}"/>
    <cellStyle name="Heading 2 4" xfId="2265" xr:uid="{7D2DBBE6-8CE8-4641-9E08-68EEDE22A0CC}"/>
    <cellStyle name="Heading 2 5" xfId="2266" xr:uid="{87A1FDA9-2E33-4371-9F3B-601F4E4B86F4}"/>
    <cellStyle name="Heading 2 6" xfId="2267" xr:uid="{27ADA1E2-2D1A-4B5C-BE54-322B77E44E2C}"/>
    <cellStyle name="Heading 2 7" xfId="2268" xr:uid="{CFD822EF-F17C-4739-A895-A72C142A4465}"/>
    <cellStyle name="Heading 2 8" xfId="2269" xr:uid="{09C92192-B4AF-4522-9EC6-57F18A08FA97}"/>
    <cellStyle name="Heading 2 9" xfId="2270" xr:uid="{E7EB7433-3461-48FE-9EFD-83032D1BFE77}"/>
    <cellStyle name="Heading 2 Below" xfId="1020" xr:uid="{00000000-0005-0000-0000-0000FB030000}"/>
    <cellStyle name="Heading 2+" xfId="1021" xr:uid="{00000000-0005-0000-0000-0000FC030000}"/>
    <cellStyle name="Heading 3" xfId="2608" builtinId="18" customBuiltin="1"/>
    <cellStyle name="Heading 3 10" xfId="2272" xr:uid="{B8ECE840-8F20-4DFF-8ACF-CC3599835094}"/>
    <cellStyle name="Heading 3 11" xfId="2271" xr:uid="{F1A2B4DF-A922-4B79-AC56-7FCD8897E2F7}"/>
    <cellStyle name="Heading 3 12" xfId="1647" xr:uid="{66E2381A-38B8-4D91-BD98-F5660736035B}"/>
    <cellStyle name="Heading 3 2" xfId="2273" xr:uid="{20BF75B5-B7CE-495C-9588-63AF7B4252BF}"/>
    <cellStyle name="Heading 3 3" xfId="2274" xr:uid="{A14F5B28-BE4F-4F30-85E7-F93DC10C4ADC}"/>
    <cellStyle name="Heading 3 4" xfId="2275" xr:uid="{B199D9D0-62F0-4191-9650-09C49569965E}"/>
    <cellStyle name="Heading 3 5" xfId="2276" xr:uid="{7D7A7813-5640-439E-8EB4-93D64F8E5D96}"/>
    <cellStyle name="Heading 3 6" xfId="2277" xr:uid="{48E11044-841E-424E-9458-87CB08E6959A}"/>
    <cellStyle name="Heading 3 7" xfId="2278" xr:uid="{7B5616BC-D28B-4AD8-9FEE-3ABEF5DF1E4F}"/>
    <cellStyle name="Heading 3 8" xfId="2279" xr:uid="{9ADA8A9A-E958-413D-89B1-797FEADEBA49}"/>
    <cellStyle name="Heading 3 9" xfId="2280" xr:uid="{E65867F5-7886-4EAD-BAC4-DB75737303E4}"/>
    <cellStyle name="Heading 3+" xfId="1022" xr:uid="{00000000-0005-0000-0000-0000FD030000}"/>
    <cellStyle name="Heading 4" xfId="2609" builtinId="19" customBuiltin="1"/>
    <cellStyle name="Heading 4 10" xfId="2282" xr:uid="{EC2D7216-CC2C-4EF2-A19B-45FADF14276C}"/>
    <cellStyle name="Heading 4 11" xfId="2281" xr:uid="{442E3D53-8D87-422A-A844-AA74D6C068BC}"/>
    <cellStyle name="Heading 4 12" xfId="1648" xr:uid="{5E3DB531-F2AF-4F88-BD5A-872AAD51DEDF}"/>
    <cellStyle name="Heading 4 2" xfId="2283" xr:uid="{4D200DB4-4B52-4BBF-A59D-94748C200ABB}"/>
    <cellStyle name="Heading 4 3" xfId="2284" xr:uid="{FF21CF0B-C334-427E-9ED1-C98732435456}"/>
    <cellStyle name="Heading 4 4" xfId="2285" xr:uid="{5EC20D0D-5221-4D75-B608-0D9AB85180BC}"/>
    <cellStyle name="Heading 4 5" xfId="2286" xr:uid="{2BE35C8B-0262-4C44-90D2-1FAD9619FE3C}"/>
    <cellStyle name="Heading 4 6" xfId="2287" xr:uid="{C113EE0C-B84B-4016-B879-B52023C53B51}"/>
    <cellStyle name="Heading 4 7" xfId="2288" xr:uid="{80B38613-26F4-446B-B1F2-A75982A10731}"/>
    <cellStyle name="Heading 4 8" xfId="2289" xr:uid="{847AD5E4-EC0B-4757-9863-F52D171EBCEE}"/>
    <cellStyle name="Heading 4 9" xfId="2290" xr:uid="{5DBD6925-75A0-44E4-88C5-DD88994351E2}"/>
    <cellStyle name="HEADING, MAJOR" xfId="1023" xr:uid="{00000000-0005-0000-0000-0000FE030000}"/>
    <cellStyle name="HEADING, MINOR" xfId="1024" xr:uid="{00000000-0005-0000-0000-0000FF030000}"/>
    <cellStyle name="HEADING, RIGHT" xfId="1025" xr:uid="{00000000-0005-0000-0000-000000040000}"/>
    <cellStyle name="HEADING,MAJOR" xfId="1026" xr:uid="{00000000-0005-0000-0000-000001040000}"/>
    <cellStyle name="HEADING1" xfId="1027" xr:uid="{00000000-0005-0000-0000-000002040000}"/>
    <cellStyle name="HEADING2" xfId="1028" xr:uid="{00000000-0005-0000-0000-000003040000}"/>
    <cellStyle name="HEADING2 2" xfId="1029" xr:uid="{00000000-0005-0000-0000-000004040000}"/>
    <cellStyle name="HEADINGS" xfId="1030" xr:uid="{00000000-0005-0000-0000-000005040000}"/>
    <cellStyle name="HEADINGSTOP" xfId="1031" xr:uid="{00000000-0005-0000-0000-000006040000}"/>
    <cellStyle name="Hidden" xfId="1032" xr:uid="{00000000-0005-0000-0000-000007040000}"/>
    <cellStyle name="Hyperlink 1" xfId="1033" xr:uid="{00000000-0005-0000-0000-000008040000}"/>
    <cellStyle name="Hyperlink 2" xfId="1034" xr:uid="{00000000-0005-0000-0000-000009040000}"/>
    <cellStyle name="Hyperlink 2 2" xfId="2291" xr:uid="{8F7D0FA8-9187-435F-A61E-153934E1F212}"/>
    <cellStyle name="Hyperlink 2 3" xfId="2907" xr:uid="{4CF04F6F-CD3C-4995-830F-8B54E6C42B05}"/>
    <cellStyle name="Hyperlink 2 4" xfId="2766" xr:uid="{2FCA5AAE-07D3-4838-9EAF-4994DC889CAD}"/>
    <cellStyle name="Hyperlink 3" xfId="2292" xr:uid="{808B410D-BA38-45F0-9254-F7878E7B62D2}"/>
    <cellStyle name="Hyperlink 4" xfId="2293" xr:uid="{FCF9F201-E16D-40F7-AEE5-2EE289E4D6BA}"/>
    <cellStyle name="Hyperlink 5" xfId="2594" xr:uid="{536AEF4A-1B1D-4F31-8100-0D083E15C9DA}"/>
    <cellStyle name="Indent" xfId="1035" xr:uid="{00000000-0005-0000-0000-00000A040000}"/>
    <cellStyle name="Info_Main" xfId="1036" xr:uid="{00000000-0005-0000-0000-00000B040000}"/>
    <cellStyle name="Input" xfId="2612" builtinId="20" customBuiltin="1"/>
    <cellStyle name="Input [yellow]" xfId="1037" xr:uid="{00000000-0005-0000-0000-00000C040000}"/>
    <cellStyle name="Input [yellow] 2" xfId="1038" xr:uid="{00000000-0005-0000-0000-00000D040000}"/>
    <cellStyle name="Input 10" xfId="2295" xr:uid="{E639C171-D4CC-45E0-BBBA-79BCBEF38722}"/>
    <cellStyle name="Input 11" xfId="2294" xr:uid="{D51C8314-1FED-4486-8B96-309DC301C444}"/>
    <cellStyle name="Input 12" xfId="1649" xr:uid="{1E57C91B-F371-4D3E-8EB3-701884BE96E5}"/>
    <cellStyle name="Input 2" xfId="2296" xr:uid="{3BC0E779-1147-491C-9CF0-950D6B525A6C}"/>
    <cellStyle name="Input 3" xfId="2297" xr:uid="{343C5695-B763-4605-BA27-ECA14B9CAFE4}"/>
    <cellStyle name="Input 4" xfId="2298" xr:uid="{40FB58B1-37D2-405D-9F3E-3704C6E57793}"/>
    <cellStyle name="Input 5" xfId="2299" xr:uid="{228D4E18-8FD4-4933-B73D-B162140D6F5C}"/>
    <cellStyle name="Input 6" xfId="2300" xr:uid="{874F7050-8B8C-4BEF-93DE-3137B8EF2395}"/>
    <cellStyle name="Input 7" xfId="2301" xr:uid="{E413C9BB-49CC-42F2-A7C2-1BD0904BE092}"/>
    <cellStyle name="Input 8" xfId="2302" xr:uid="{CCF5FEFC-1FF6-4A53-B495-21FEE09D7294}"/>
    <cellStyle name="Input 9" xfId="2303" xr:uid="{B68301A6-0DA2-42C8-92D6-B75C9090DAE6}"/>
    <cellStyle name="InputCurrency" xfId="1039" xr:uid="{00000000-0005-0000-0000-00000E040000}"/>
    <cellStyle name="InputCurrency 2" xfId="2304" xr:uid="{AE2E20D5-9162-47C1-A422-1F306B9FEC93}"/>
    <cellStyle name="InputPercent1" xfId="1040" xr:uid="{00000000-0005-0000-0000-00000F040000}"/>
    <cellStyle name="Integer" xfId="1041" xr:uid="{00000000-0005-0000-0000-000010040000}"/>
    <cellStyle name="Integer 2" xfId="2305" xr:uid="{87D2A533-5879-4DFF-A86C-A452FFC7AA9F}"/>
    <cellStyle name="Invoer" xfId="1042" xr:uid="{00000000-0005-0000-0000-000011040000}"/>
    <cellStyle name="Kop 1" xfId="1043" xr:uid="{00000000-0005-0000-0000-000012040000}"/>
    <cellStyle name="Kop 2" xfId="1044" xr:uid="{00000000-0005-0000-0000-000013040000}"/>
    <cellStyle name="Kop 3" xfId="1045" xr:uid="{00000000-0005-0000-0000-000014040000}"/>
    <cellStyle name="Kop 4" xfId="1046" xr:uid="{00000000-0005-0000-0000-000015040000}"/>
    <cellStyle name="KPMG Heading 1" xfId="1047" xr:uid="{00000000-0005-0000-0000-000016040000}"/>
    <cellStyle name="KPMG Heading 2" xfId="1048" xr:uid="{00000000-0005-0000-0000-000017040000}"/>
    <cellStyle name="KPMG Heading 3" xfId="1049" xr:uid="{00000000-0005-0000-0000-000018040000}"/>
    <cellStyle name="KPMG Heading 4" xfId="1050" xr:uid="{00000000-0005-0000-0000-000019040000}"/>
    <cellStyle name="KPMG Normal" xfId="1051" xr:uid="{00000000-0005-0000-0000-00001A040000}"/>
    <cellStyle name="KPMG Normal 2" xfId="1052" xr:uid="{00000000-0005-0000-0000-00001B040000}"/>
    <cellStyle name="KPMG Normal Text" xfId="1053" xr:uid="{00000000-0005-0000-0000-00001C040000}"/>
    <cellStyle name="KPMG Normal Text 2" xfId="1054" xr:uid="{00000000-0005-0000-0000-00001D040000}"/>
    <cellStyle name="KPMG Normal_10" xfId="1055" xr:uid="{00000000-0005-0000-0000-00001E040000}"/>
    <cellStyle name="Labels - Style3" xfId="1056" xr:uid="{00000000-0005-0000-0000-00001F040000}"/>
    <cellStyle name="left" xfId="1057" xr:uid="{00000000-0005-0000-0000-000020040000}"/>
    <cellStyle name="Link Currency (0)" xfId="1058" xr:uid="{00000000-0005-0000-0000-000021040000}"/>
    <cellStyle name="Link Currency (0) 1" xfId="1059" xr:uid="{00000000-0005-0000-0000-000022040000}"/>
    <cellStyle name="Link Currency (0) 2" xfId="1060" xr:uid="{00000000-0005-0000-0000-000023040000}"/>
    <cellStyle name="Link Currency (0)_0 Final FS G4SCT 2008 after Adj. 2008 -  Draft # 1 ---- Income Tax Provision_Revised_Final---- (version 1)" xfId="1061" xr:uid="{00000000-0005-0000-0000-000024040000}"/>
    <cellStyle name="Link Currency (2)" xfId="1062" xr:uid="{00000000-0005-0000-0000-000025040000}"/>
    <cellStyle name="Link Currency (2) 1" xfId="1063" xr:uid="{00000000-0005-0000-0000-000026040000}"/>
    <cellStyle name="Link Currency (2) 1 2" xfId="2306" xr:uid="{437D37FE-1A7E-4238-9FA3-C2B18B0E9CE1}"/>
    <cellStyle name="Link Currency (2) 2" xfId="1064" xr:uid="{00000000-0005-0000-0000-000027040000}"/>
    <cellStyle name="Link Currency (2)_0 Final FS G4SCT 2008 after Adj. 2008 -  Draft # 1 ---- Income Tax Provision_Revised_Final---- (version 1)" xfId="1065" xr:uid="{00000000-0005-0000-0000-000028040000}"/>
    <cellStyle name="Link Units (0)" xfId="1066" xr:uid="{00000000-0005-0000-0000-000029040000}"/>
    <cellStyle name="Link Units (0) 1" xfId="1067" xr:uid="{00000000-0005-0000-0000-00002A040000}"/>
    <cellStyle name="Link Units (0) 2" xfId="1068" xr:uid="{00000000-0005-0000-0000-00002B040000}"/>
    <cellStyle name="Link Units (0)_0 Final FS G4SCT 2008 after Adj. 2008 -  Draft # 1 ---- Income Tax Provision_Revised_Final---- (version 1)" xfId="1069" xr:uid="{00000000-0005-0000-0000-00002C040000}"/>
    <cellStyle name="Link Units (1)" xfId="1070" xr:uid="{00000000-0005-0000-0000-00002D040000}"/>
    <cellStyle name="Link Units (1) 1" xfId="1071" xr:uid="{00000000-0005-0000-0000-00002E040000}"/>
    <cellStyle name="Link Units (1) 1 2" xfId="2307" xr:uid="{A07AEEB3-B43B-466F-937D-A33BFD0D07C7}"/>
    <cellStyle name="Link Units (1) 2" xfId="1072" xr:uid="{00000000-0005-0000-0000-00002F040000}"/>
    <cellStyle name="Link Units (1)_0 Final FS G4SCT 2008 after Adj. 2008 -  Draft # 1 ---- Income Tax Provision_Revised_Final---- (version 1)" xfId="1073" xr:uid="{00000000-0005-0000-0000-000030040000}"/>
    <cellStyle name="Link Units (2)" xfId="1074" xr:uid="{00000000-0005-0000-0000-000031040000}"/>
    <cellStyle name="Link Units (2) 1" xfId="1075" xr:uid="{00000000-0005-0000-0000-000032040000}"/>
    <cellStyle name="Link Units (2) 1 2" xfId="2308" xr:uid="{ABEB3132-FB52-4820-B113-88AE1D58E98E}"/>
    <cellStyle name="Link Units (2) 2" xfId="1076" xr:uid="{00000000-0005-0000-0000-000033040000}"/>
    <cellStyle name="Link Units (2)_0 Final FS G4SCT 2008 after Adj. 2008 -  Draft # 1 ---- Income Tax Provision_Revised_Final---- (version 1)" xfId="1077" xr:uid="{00000000-0005-0000-0000-000034040000}"/>
    <cellStyle name="Linked Cell" xfId="2615" builtinId="24" customBuiltin="1"/>
    <cellStyle name="Linked Cell 10" xfId="2310" xr:uid="{F11D83B3-C855-4727-B24E-3532E52E2EEE}"/>
    <cellStyle name="Linked Cell 11" xfId="2309" xr:uid="{99CF5242-F680-49C0-ADAE-D2BB70FC17A3}"/>
    <cellStyle name="Linked Cell 12" xfId="1650" xr:uid="{49F024B8-DE6E-4588-BB5F-9F3C6727DA2A}"/>
    <cellStyle name="Linked Cell 2" xfId="2311" xr:uid="{1D5E345F-5248-49B4-9180-D1B40051B00C}"/>
    <cellStyle name="Linked Cell 3" xfId="2312" xr:uid="{52D03C95-975F-4909-B91E-343DAF2CFB3B}"/>
    <cellStyle name="Linked Cell 4" xfId="2313" xr:uid="{ABC3B04D-D612-41CC-BB2C-D40D5A440B68}"/>
    <cellStyle name="Linked Cell 5" xfId="2314" xr:uid="{A03A2913-6DF3-40A0-BFAC-0762014361C9}"/>
    <cellStyle name="Linked Cell 6" xfId="2315" xr:uid="{4C3CF2AE-0141-4918-BBBC-50364282FD18}"/>
    <cellStyle name="Linked Cell 7" xfId="2316" xr:uid="{997D0D0F-8A7A-40BF-B732-7CBA3CFF162D}"/>
    <cellStyle name="Linked Cell 8" xfId="2317" xr:uid="{EB1C4FA7-1C0A-4F2A-8E5F-18169E4B7F31}"/>
    <cellStyle name="Linked Cell 9" xfId="2318" xr:uid="{99ADD2A6-D597-4D93-ACEF-C4D4B562937B}"/>
    <cellStyle name="M" xfId="1078" xr:uid="{00000000-0005-0000-0000-000035040000}"/>
    <cellStyle name="Miglia - Stile1" xfId="1079" xr:uid="{00000000-0005-0000-0000-000036040000}"/>
    <cellStyle name="Miglia - Stile2" xfId="1080" xr:uid="{00000000-0005-0000-0000-000037040000}"/>
    <cellStyle name="Miglia - Stile3" xfId="1081" xr:uid="{00000000-0005-0000-0000-000038040000}"/>
    <cellStyle name="Miglia - Stile4" xfId="1082" xr:uid="{00000000-0005-0000-0000-000039040000}"/>
    <cellStyle name="Miglia - Stile5" xfId="1083" xr:uid="{00000000-0005-0000-0000-00003A040000}"/>
    <cellStyle name="Migliaia (0)" xfId="1084" xr:uid="{00000000-0005-0000-0000-00003B040000}"/>
    <cellStyle name="Migliaia (0) 2" xfId="1085" xr:uid="{00000000-0005-0000-0000-00003C040000}"/>
    <cellStyle name="Migliaia_9611A02C" xfId="1086" xr:uid="{00000000-0005-0000-0000-00003D040000}"/>
    <cellStyle name="Millares [0]_10 AVERIAS MASIVAS + ANT" xfId="1087" xr:uid="{00000000-0005-0000-0000-00003E040000}"/>
    <cellStyle name="Millares_10 AVERIAS MASIVAS + ANT" xfId="1088" xr:uid="{00000000-0005-0000-0000-00003F040000}"/>
    <cellStyle name="Milliers [0]_AR1194" xfId="1089" xr:uid="{00000000-0005-0000-0000-000040040000}"/>
    <cellStyle name="Milliers_AR1194" xfId="1090" xr:uid="{00000000-0005-0000-0000-000041040000}"/>
    <cellStyle name="Model" xfId="1091" xr:uid="{00000000-0005-0000-0000-000042040000}"/>
    <cellStyle name="Mon?taire [0]_AR1194" xfId="1092" xr:uid="{00000000-0005-0000-0000-000043040000}"/>
    <cellStyle name="Mon?taire_AR1194" xfId="1093" xr:uid="{00000000-0005-0000-0000-000044040000}"/>
    <cellStyle name="Moneda [0]_10 AVERIAS MASIVAS + ANT" xfId="1094" xr:uid="{00000000-0005-0000-0000-000045040000}"/>
    <cellStyle name="Moneda_10 AVERIAS MASIVAS + ANT" xfId="1095" xr:uid="{00000000-0005-0000-0000-000046040000}"/>
    <cellStyle name="Monétaire [0]_Capex2001" xfId="1096" xr:uid="{00000000-0005-0000-0000-000047040000}"/>
    <cellStyle name="Monétaire_Capex2001" xfId="1097" xr:uid="{00000000-0005-0000-0000-000048040000}"/>
    <cellStyle name="Monetario" xfId="1098" xr:uid="{00000000-0005-0000-0000-000049040000}"/>
    <cellStyle name="Mon้taire [0]_laroux" xfId="1099" xr:uid="{00000000-0005-0000-0000-00004A040000}"/>
    <cellStyle name="Mon้taire_laroux" xfId="1100" xr:uid="{00000000-0005-0000-0000-00004B040000}"/>
    <cellStyle name="Mon騁aire [0]_AR1194" xfId="1101" xr:uid="{00000000-0005-0000-0000-00004C040000}"/>
    <cellStyle name="Mon騁aire_AR1194" xfId="1102" xr:uid="{00000000-0005-0000-0000-00004D040000}"/>
    <cellStyle name="ms??9" xfId="1103" xr:uid="{00000000-0005-0000-0000-00004E040000}"/>
    <cellStyle name="ms明朝9" xfId="1104" xr:uid="{00000000-0005-0000-0000-00004F040000}"/>
    <cellStyle name="Multiple" xfId="1105" xr:uid="{00000000-0005-0000-0000-000050040000}"/>
    <cellStyle name="Multiple 2" xfId="2319" xr:uid="{AA9B6929-B00E-4C8F-8F79-4C0C73346078}"/>
    <cellStyle name="n" xfId="1106" xr:uid="{00000000-0005-0000-0000-000051040000}"/>
    <cellStyle name="n 2" xfId="2320" xr:uid="{48BC1BD1-0726-4823-86AB-F0D92742FF38}"/>
    <cellStyle name="NATTIDA" xfId="1107" xr:uid="{00000000-0005-0000-0000-000052040000}"/>
    <cellStyle name="NEE" xfId="1108" xr:uid="{00000000-0005-0000-0000-000053040000}"/>
    <cellStyle name="Neutraal" xfId="1109" xr:uid="{00000000-0005-0000-0000-000054040000}"/>
    <cellStyle name="Neutral 10" xfId="2322" xr:uid="{F658C109-F547-4DBC-91AF-19EC3136F981}"/>
    <cellStyle name="Neutral 11" xfId="2321" xr:uid="{8551EF76-C067-4E8B-9C76-C82FBA4B2680}"/>
    <cellStyle name="Neutral 12" xfId="1651" xr:uid="{5EF6EE2A-A0A1-48DD-92C8-656DA339B089}"/>
    <cellStyle name="Neutral 2" xfId="2323" xr:uid="{0228FE71-63C3-4858-921E-1499CF7DCEF2}"/>
    <cellStyle name="Neutral 3" xfId="2324" xr:uid="{78B8A185-6D85-40F5-9613-445B8A05F4BB}"/>
    <cellStyle name="Neutral 4" xfId="2325" xr:uid="{1031922D-2718-48F8-B362-843462FFB3C2}"/>
    <cellStyle name="Neutral 5" xfId="2326" xr:uid="{BF9A0D20-74CA-4879-B3BE-BA359D2BA152}"/>
    <cellStyle name="Neutral 6" xfId="2327" xr:uid="{98C5C987-F4C9-47F8-AD9E-52B7F6691DCB}"/>
    <cellStyle name="Neutral 7" xfId="2328" xr:uid="{4BB44E9E-A4AB-43F4-9512-0F8B5F1DC3E8}"/>
    <cellStyle name="Neutral 8" xfId="2329" xr:uid="{A8A0AA33-17F2-4131-B965-9CB8525640D6}"/>
    <cellStyle name="Neutral 9" xfId="2330" xr:uid="{D6084770-F1CE-4ED0-9F77-52332D8F9C2F}"/>
    <cellStyle name="Neutrale" xfId="1110" xr:uid="{00000000-0005-0000-0000-000055040000}"/>
    <cellStyle name="New Times Roman" xfId="1111" xr:uid="{00000000-0005-0000-0000-000056040000}"/>
    <cellStyle name="New Times Roman 2" xfId="1112" xr:uid="{00000000-0005-0000-0000-000057040000}"/>
    <cellStyle name="no dec" xfId="1113" xr:uid="{00000000-0005-0000-0000-000058040000}"/>
    <cellStyle name="Nor}al" xfId="1114" xr:uid="{00000000-0005-0000-0000-000059040000}"/>
    <cellStyle name="Nor}al 2" xfId="2331" xr:uid="{589698B0-A0F2-47EF-8931-D2887C7B34A1}"/>
    <cellStyle name="Norm੎੎" xfId="1115" xr:uid="{00000000-0005-0000-0000-00005A040000}"/>
    <cellStyle name="Normal" xfId="0" builtinId="0"/>
    <cellStyle name="Normal - Stile6" xfId="1116" xr:uid="{00000000-0005-0000-0000-00005C040000}"/>
    <cellStyle name="Normal - Stile7" xfId="1117" xr:uid="{00000000-0005-0000-0000-00005D040000}"/>
    <cellStyle name="Normal - Stile8" xfId="1118" xr:uid="{00000000-0005-0000-0000-00005E040000}"/>
    <cellStyle name="Normal - Style1" xfId="1119" xr:uid="{00000000-0005-0000-0000-00005F040000}"/>
    <cellStyle name="Normal - Style2" xfId="1120" xr:uid="{00000000-0005-0000-0000-000060040000}"/>
    <cellStyle name="Normal - Style2 2" xfId="1121" xr:uid="{00000000-0005-0000-0000-000061040000}"/>
    <cellStyle name="Normal - Style2 2 2" xfId="1604" xr:uid="{F9C2F9D4-4314-45CB-8C98-3DB0D9358ED5}"/>
    <cellStyle name="Normal - Style3" xfId="1122" xr:uid="{00000000-0005-0000-0000-000062040000}"/>
    <cellStyle name="Normal - Style4" xfId="1123" xr:uid="{00000000-0005-0000-0000-000063040000}"/>
    <cellStyle name="Normal - Style5" xfId="1124" xr:uid="{00000000-0005-0000-0000-000064040000}"/>
    <cellStyle name="Normal - Style6" xfId="1125" xr:uid="{00000000-0005-0000-0000-000065040000}"/>
    <cellStyle name="Normal - Style7" xfId="1126" xr:uid="{00000000-0005-0000-0000-000066040000}"/>
    <cellStyle name="Normal - Style8" xfId="1127" xr:uid="{00000000-0005-0000-0000-000067040000}"/>
    <cellStyle name="Normal 10" xfId="1128" xr:uid="{00000000-0005-0000-0000-000068040000}"/>
    <cellStyle name="Normal 10 12 2" xfId="3125" xr:uid="{14CECB46-93C6-4BE9-808B-010357E1BDD5}"/>
    <cellStyle name="Normal 10 12 2 2" xfId="3427" xr:uid="{2DDE57E7-1389-4759-BE1E-136F7ED7788A}"/>
    <cellStyle name="Normal 10 12 2 2 2" xfId="4161" xr:uid="{AC3290C3-929F-4A3B-BAA3-F20DB7B5452E}"/>
    <cellStyle name="Normal 10 12 2 3" xfId="3862" xr:uid="{516CA7A1-E586-48CA-9C78-81E149E8E6B1}"/>
    <cellStyle name="Normal 10 2" xfId="2333" xr:uid="{5D0B33E3-DF89-4068-BE61-53720980B8E0}"/>
    <cellStyle name="Normal 10 2 2" xfId="2334" xr:uid="{891EE6C5-A4AB-427A-B0E9-54133C7AA00C}"/>
    <cellStyle name="Normal 10 2 2 2" xfId="3060" xr:uid="{66FEA2D6-7A3A-4B52-BA2C-D754758A0A70}"/>
    <cellStyle name="Normal 10 2 2 2 2" xfId="3363" xr:uid="{0C0A2F7E-9D12-416A-9642-838CF165FD3E}"/>
    <cellStyle name="Normal 10 2 2 2 2 2" xfId="4097" xr:uid="{C31DE268-882B-4B48-8654-BD81A311A6DB}"/>
    <cellStyle name="Normal 10 2 2 2 3" xfId="3798" xr:uid="{DB755E6A-8F99-4C1F-8E8F-285FEE21AF59}"/>
    <cellStyle name="Normal 10 2 2 3" xfId="2696" xr:uid="{8A2957E3-BD79-4774-A4A2-0E6B5EA33A45}"/>
    <cellStyle name="Normal 10 2 2 3 2" xfId="3224" xr:uid="{9194EF8F-8DA7-4565-B440-C1EEBDB164A0}"/>
    <cellStyle name="Normal 10 2 2 3 2 2" xfId="3958" xr:uid="{ACC45741-F394-4090-A962-FBD7A8775FDC}"/>
    <cellStyle name="Normal 10 2 2 3 3" xfId="3523" xr:uid="{02027163-5284-47BD-9E2E-4C286E0B7133}"/>
    <cellStyle name="Normal 10 2 2 4" xfId="2764" xr:uid="{8D738E29-CC6F-4D8F-9F35-63D86EC5308D}"/>
    <cellStyle name="Normal 10 2 2 4 2" xfId="4278" xr:uid="{4B00B75C-3E67-4A54-8521-B019B861C7C1}"/>
    <cellStyle name="Normal 10 2 2 5" xfId="3572" xr:uid="{DF63DCB8-C427-4378-AD7B-C8C9A2494C77}"/>
    <cellStyle name="Normal 10 2 3" xfId="3059" xr:uid="{E3297BBD-3437-49D0-989C-3CD69AA33708}"/>
    <cellStyle name="Normal 10 2 3 2" xfId="3362" xr:uid="{AAD398BB-795E-4FF4-9107-99766F3C2EC0}"/>
    <cellStyle name="Normal 10 2 3 2 2" xfId="4096" xr:uid="{9B94DCDA-99B6-4AB0-B34C-A1E969DF3853}"/>
    <cellStyle name="Normal 10 2 3 3" xfId="3797" xr:uid="{D93EFCA3-C684-4BAE-9515-427FE8C9EB0D}"/>
    <cellStyle name="Normal 10 2 4" xfId="3223" xr:uid="{2CB19B94-CB89-451B-BCEC-4F3823F76B3D}"/>
    <cellStyle name="Normal 10 2 4 2" xfId="3957" xr:uid="{2C4F94ED-5897-4F96-9F6B-EF69CB2E0225}"/>
    <cellStyle name="Normal 10 2 5" xfId="2668" xr:uid="{95AEF128-AEB1-420E-927D-815C80682889}"/>
    <cellStyle name="Normal 10 2 5 2" xfId="4246" xr:uid="{7BBE5E17-8A70-4BFE-954E-AC1F258385CD}"/>
    <cellStyle name="Normal 10 2 6" xfId="3511" xr:uid="{B55F7B50-6772-4950-B6F6-E07E01C410AD}"/>
    <cellStyle name="Normal 10 3" xfId="2335" xr:uid="{7DF5814C-8924-4744-B95A-8D1907CC5F22}"/>
    <cellStyle name="Normal 10 3 2" xfId="3061" xr:uid="{0B7D68DD-FBC0-4146-9336-37BAD82F6714}"/>
    <cellStyle name="Normal 10 3 2 2" xfId="3364" xr:uid="{89C54E62-41E5-4C79-B6DC-D05DF0EB6463}"/>
    <cellStyle name="Normal 10 3 2 2 2" xfId="4098" xr:uid="{D4D78611-FE68-4E4B-B390-A237A4DEEC03}"/>
    <cellStyle name="Normal 10 3 2 3" xfId="3799" xr:uid="{CD8B90A2-B8BF-469A-B536-737388D8731E}"/>
    <cellStyle name="Normal 10 3 3" xfId="3225" xr:uid="{D17563F4-4981-4BF8-81E7-4B17431CC0D2}"/>
    <cellStyle name="Normal 10 3 3 2" xfId="3959" xr:uid="{72EF9B2A-CA6C-44BD-816B-8FCE48108437}"/>
    <cellStyle name="Normal 10 3 4" xfId="2743" xr:uid="{B976DA02-824C-49DE-8E78-1FF53AFB7494}"/>
    <cellStyle name="Normal 10 3 4 2" xfId="4271" xr:uid="{AB07837B-6CBC-4903-AA6F-7F87297E8C7B}"/>
    <cellStyle name="Normal 10 3 5" xfId="3559" xr:uid="{EF0597A2-1907-406B-A50D-C201AF41E294}"/>
    <cellStyle name="Normal 10 4" xfId="2332" xr:uid="{B46D03EF-EA5F-4460-A070-17F321EA02EA}"/>
    <cellStyle name="Normal 10 4 2" xfId="2773" xr:uid="{FDB6957A-C4B4-445E-93E8-E5340AB7746B}"/>
    <cellStyle name="Normal 10 4 2 2" xfId="3580" xr:uid="{25A28183-9499-495E-AE97-73AAA2EE3679}"/>
    <cellStyle name="Normal 10 4 3" xfId="2720" xr:uid="{507695E7-F1A0-4B65-B0F9-3B0B46BB6BC3}"/>
    <cellStyle name="Normal 10 4 3 2" xfId="4262" xr:uid="{C661DE77-531C-46FE-9D11-428A2060B9A8}"/>
    <cellStyle name="Normal 10 4 4" xfId="3547" xr:uid="{E7F2A892-88BD-42B0-A578-4DB82AABD532}"/>
    <cellStyle name="Normal 10 5" xfId="1657" xr:uid="{9F79B653-9E0F-4DF5-BA7E-A837837352F0}"/>
    <cellStyle name="Normal 10 5 2" xfId="3222" xr:uid="{7572E86E-229F-48BE-BFB1-86383AEFBB8D}"/>
    <cellStyle name="Normal 10 5 2 2" xfId="4459" xr:uid="{253DD0C6-DE1B-464D-8714-99C5FD19CA17}"/>
    <cellStyle name="Normal 10 5 3" xfId="3956" xr:uid="{17594342-1CD9-4147-B3D0-7C072C1CB1DF}"/>
    <cellStyle name="Normal 10 6" xfId="2589" xr:uid="{A32B2DB9-1E85-4366-98D7-D4C432988F39}"/>
    <cellStyle name="Normal 10 6 2" xfId="4177" xr:uid="{E08324BE-9333-46E3-BC2E-82D97FD48FD7}"/>
    <cellStyle name="Normal 10 7" xfId="1601" xr:uid="{A957909F-0823-4329-A8A7-5906A635CF48}"/>
    <cellStyle name="Normal 10 7 2" xfId="4225" xr:uid="{34BF37A6-5186-4A0E-AF79-386E78693E88}"/>
    <cellStyle name="Normal 10 8" xfId="2712" xr:uid="{454AB26A-A611-4537-9968-D9C0C33B137E}"/>
    <cellStyle name="Normal 10 8 2" xfId="4259" xr:uid="{8BB5681A-CEE6-46EB-ACBB-717EE0440F4E}"/>
    <cellStyle name="Normal 10 9" xfId="3544" xr:uid="{5D59F8D9-107C-434F-A9F1-14BE91D09BBC}"/>
    <cellStyle name="Normal 107" xfId="2660" xr:uid="{92DCDFC8-3DE6-4482-B155-3AFD349550E7}"/>
    <cellStyle name="Normal 107 2" xfId="3505" xr:uid="{A41F8E73-83B4-4F9A-B764-58F3029FFA59}"/>
    <cellStyle name="Normal 11" xfId="1129" xr:uid="{00000000-0005-0000-0000-000069040000}"/>
    <cellStyle name="Normal 11 2" xfId="2336" xr:uid="{9B129AA2-2055-4391-97C7-E3B82F46EB0B}"/>
    <cellStyle name="Normal 11 2 2" xfId="2801" xr:uid="{714E141C-C09D-4369-B867-3C88AD3BA990}"/>
    <cellStyle name="Normal 113" xfId="2659" xr:uid="{C74FF102-E91B-4DDA-BBFF-8631A3092AE3}"/>
    <cellStyle name="Normal 113 2" xfId="3504" xr:uid="{7DF09A43-FC89-4C13-8DA2-0A75D461EADF}"/>
    <cellStyle name="Normal 12" xfId="1130" xr:uid="{00000000-0005-0000-0000-00006A040000}"/>
    <cellStyle name="Normal 12 2" xfId="2338" xr:uid="{38B59C7E-52F3-4291-BD36-746E99C01480}"/>
    <cellStyle name="Normal 12 2 2" xfId="2339" xr:uid="{7FC5331E-5F3B-41A3-A007-885E56B9E49F}"/>
    <cellStyle name="Normal 12 2 2 2" xfId="3064" xr:uid="{9541CAD6-A560-4ACA-A370-F046BD20A5F2}"/>
    <cellStyle name="Normal 12 2 2 2 2" xfId="3367" xr:uid="{72537F37-87B4-436A-B2D4-7EEB72FBB22E}"/>
    <cellStyle name="Normal 12 2 2 2 2 2" xfId="4101" xr:uid="{76836D1D-2E82-4B08-BF5F-3A388BB60895}"/>
    <cellStyle name="Normal 12 2 2 2 3" xfId="3802" xr:uid="{0788FA6E-870C-4907-8C13-094B8C66BA58}"/>
    <cellStyle name="Normal 12 2 2 3" xfId="3228" xr:uid="{104114AD-EE15-4124-8133-73CB65938D9A}"/>
    <cellStyle name="Normal 12 2 2 3 2" xfId="3962" xr:uid="{4FAB3B4A-C0B5-4AB2-B3C0-2E1A274E06C1}"/>
    <cellStyle name="Normal 12 2 2 4" xfId="2909" xr:uid="{15D1E5F0-F581-4362-B638-DCE9735312F8}"/>
    <cellStyle name="Normal 12 2 2 4 2" xfId="4353" xr:uid="{6807D6F0-24EB-42ED-8AC5-1897BAEADD24}"/>
    <cellStyle name="Normal 12 2 2 5" xfId="3662" xr:uid="{436AB933-0637-461E-9AE5-ADB9B4657E5A}"/>
    <cellStyle name="Normal 12 2 3" xfId="3063" xr:uid="{D3D34003-28EB-4F6A-AC22-CDECA2622984}"/>
    <cellStyle name="Normal 12 2 3 2" xfId="3366" xr:uid="{A72726D9-387C-4F65-B5EE-AFFAA658BC83}"/>
    <cellStyle name="Normal 12 2 3 2 2" xfId="4100" xr:uid="{B478644B-7E50-4E1B-85A5-D61366A645B6}"/>
    <cellStyle name="Normal 12 2 3 3" xfId="3801" xr:uid="{5FB822F7-75CF-4526-B522-0CB8FEE97A36}"/>
    <cellStyle name="Normal 12 2 4" xfId="3227" xr:uid="{27669D8A-15A1-452A-B68B-6E1BC73E74F9}"/>
    <cellStyle name="Normal 12 2 4 2" xfId="3961" xr:uid="{F1D97430-9BAE-408E-AC74-D8D5F27C2C15}"/>
    <cellStyle name="Normal 12 2 5" xfId="2725" xr:uid="{198CF89E-11E2-4A57-AE4F-ADE815DC509B}"/>
    <cellStyle name="Normal 12 2 5 2" xfId="4264" xr:uid="{625B7D2D-6F78-43ED-B911-8F6D36260789}"/>
    <cellStyle name="Normal 12 2 6" xfId="3550" xr:uid="{050CB754-64D5-42D3-8E5D-0CCEE87EF945}"/>
    <cellStyle name="Normal 12 3" xfId="2340" xr:uid="{F11D5C26-7063-4440-A5E7-E2EF64A51ED0}"/>
    <cellStyle name="Normal 12 3 2" xfId="3065" xr:uid="{931D8ADA-F99F-4204-82EA-B599F04931C2}"/>
    <cellStyle name="Normal 12 3 2 2" xfId="3368" xr:uid="{15187A3E-32BD-41BD-9A2F-2C41DBF6F479}"/>
    <cellStyle name="Normal 12 3 2 2 2" xfId="4102" xr:uid="{53F4D777-28D3-4776-9579-A1B0490BAE48}"/>
    <cellStyle name="Normal 12 3 2 3" xfId="3803" xr:uid="{DD094BFE-32C1-4EE9-B383-CCF6E1D37AA3}"/>
    <cellStyle name="Normal 12 3 3" xfId="3229" xr:uid="{D7C62CA0-7D3A-4B05-97FB-2CDA70E850F0}"/>
    <cellStyle name="Normal 12 3 3 2" xfId="3963" xr:uid="{886AC2C3-E06C-4D0F-8160-ECB7557F617A}"/>
    <cellStyle name="Normal 12 3 4" xfId="2910" xr:uid="{564AA886-D298-42F6-8DFF-8E104471F53B}"/>
    <cellStyle name="Normal 12 3 4 2" xfId="4354" xr:uid="{A18A8AAD-2399-4D11-9499-AA9C76A60031}"/>
    <cellStyle name="Normal 12 3 5" xfId="3663" xr:uid="{B41FEF57-2257-4E47-A0EB-D7C0C5ED83A3}"/>
    <cellStyle name="Normal 12 4" xfId="2337" xr:uid="{A5474F81-5713-43B4-A72D-3414AD507CE3}"/>
    <cellStyle name="Normal 12 4 2" xfId="3365" xr:uid="{CFC5A74A-C4A2-4E2A-AFB0-F88B5908567F}"/>
    <cellStyle name="Normal 12 4 2 2" xfId="4099" xr:uid="{9080B504-77C3-49C2-8D00-86FDA1F1F9E5}"/>
    <cellStyle name="Normal 12 4 3" xfId="3062" xr:uid="{7EB05AE4-AAB1-44D2-9CA7-10D6658EFBF8}"/>
    <cellStyle name="Normal 12 4 3 2" xfId="4428" xr:uid="{C6FB8205-EA5D-40D8-B5AE-AE020450D3B8}"/>
    <cellStyle name="Normal 12 4 4" xfId="3800" xr:uid="{49D06DAF-C1B8-483E-A41A-7B6B0783A7A9}"/>
    <cellStyle name="Normal 12 5" xfId="3226" xr:uid="{FFBC206D-A5A9-4F38-8E93-5E9DF8F19782}"/>
    <cellStyle name="Normal 12 5 2" xfId="3960" xr:uid="{2D25283B-D418-4A11-9FED-BC2A4B625CA5}"/>
    <cellStyle name="Normal 12 6" xfId="2908" xr:uid="{AF31861B-9195-4316-9FA8-714DE2FAC865}"/>
    <cellStyle name="Normal 12 6 2" xfId="4352" xr:uid="{4C1003E3-3890-46A3-B11C-11A9E2A9904B}"/>
    <cellStyle name="Normal 12 7" xfId="3661" xr:uid="{276DD684-3CE3-4767-999D-909F4DD5D9FA}"/>
    <cellStyle name="Normal 129" xfId="2792" xr:uid="{B7043954-697D-453E-9C3E-94E7422BAE77}"/>
    <cellStyle name="Normal 13" xfId="1131" xr:uid="{00000000-0005-0000-0000-00006B040000}"/>
    <cellStyle name="Normal 13 2" xfId="2342" xr:uid="{A6E0C547-DBA8-4735-8EB9-CE66E464E293}"/>
    <cellStyle name="Normal 13 2 2" xfId="2343" xr:uid="{FBF87276-CABC-418C-A02E-FC4CDFD356B8}"/>
    <cellStyle name="Normal 13 2 2 2" xfId="3068" xr:uid="{B7363906-A043-4F0C-9A9E-6F196E32AD80}"/>
    <cellStyle name="Normal 13 2 2 2 2" xfId="3371" xr:uid="{F287B898-1633-457E-A106-EF7ABB33007E}"/>
    <cellStyle name="Normal 13 2 2 2 2 2" xfId="4105" xr:uid="{73525FC0-FF58-4C14-B51F-94818EBBF2F1}"/>
    <cellStyle name="Normal 13 2 2 2 3" xfId="3806" xr:uid="{4A13D2B8-BE73-4CD3-89D4-E8E05BF73F57}"/>
    <cellStyle name="Normal 13 2 2 3" xfId="3232" xr:uid="{AB098266-73F4-4C6A-B603-08CBA1A2E805}"/>
    <cellStyle name="Normal 13 2 2 3 2" xfId="3966" xr:uid="{18B8FDDF-BC5F-4ACA-81FD-7F5A66D97912}"/>
    <cellStyle name="Normal 13 2 2 4" xfId="2913" xr:uid="{8F65919F-667C-4A85-8002-17D2238E14D5}"/>
    <cellStyle name="Normal 13 2 2 4 2" xfId="4357" xr:uid="{C4DD0286-209E-4BA1-9755-19D182A79A53}"/>
    <cellStyle name="Normal 13 2 2 5" xfId="3666" xr:uid="{8BD7B25B-ABAE-4A21-8E4B-6142D5420DA8}"/>
    <cellStyle name="Normal 13 2 3" xfId="3067" xr:uid="{96B27E46-DE9D-44DC-A558-29456692F7DB}"/>
    <cellStyle name="Normal 13 2 3 2" xfId="3370" xr:uid="{527EE34D-9892-4502-845D-EC0F1543A817}"/>
    <cellStyle name="Normal 13 2 3 2 2" xfId="4104" xr:uid="{1F055A21-E5BC-4520-AFFB-8F2BF4C175CA}"/>
    <cellStyle name="Normal 13 2 3 3" xfId="3805" xr:uid="{38445B9E-1C0A-4462-B713-CA69423404E2}"/>
    <cellStyle name="Normal 13 2 4" xfId="3231" xr:uid="{4DFCA84F-A885-414E-9355-9A7B97A6B481}"/>
    <cellStyle name="Normal 13 2 4 2" xfId="3965" xr:uid="{BA957B7E-A543-44CB-A6DB-A895959AC815}"/>
    <cellStyle name="Normal 13 2 5" xfId="2912" xr:uid="{71F2632F-C07D-42A6-B10E-82BD40531BE7}"/>
    <cellStyle name="Normal 13 2 5 2" xfId="4356" xr:uid="{4BAF79A1-00E2-450A-A5FD-E5C8C7F5D574}"/>
    <cellStyle name="Normal 13 2 6" xfId="3665" xr:uid="{B89F80F8-FD87-4273-962F-41B51998650A}"/>
    <cellStyle name="Normal 13 3" xfId="2344" xr:uid="{AEB8E06D-1636-4B0F-BAA5-AB3A5911D879}"/>
    <cellStyle name="Normal 13 3 2" xfId="3069" xr:uid="{3EDCC11E-DAF0-459C-B60C-CE769788C6C6}"/>
    <cellStyle name="Normal 13 3 2 2" xfId="3372" xr:uid="{E58D5D81-4DA9-4438-A416-498F8083D36D}"/>
    <cellStyle name="Normal 13 3 2 2 2" xfId="4106" xr:uid="{43AD28D6-B777-4CBA-9C9B-CEF23796CE65}"/>
    <cellStyle name="Normal 13 3 2 3" xfId="3807" xr:uid="{A502BF39-7CA4-42E0-BC6A-4A59CAA7EA05}"/>
    <cellStyle name="Normal 13 3 3" xfId="3233" xr:uid="{586CBF6C-36D5-4FF7-ABC5-C0DE52884802}"/>
    <cellStyle name="Normal 13 3 3 2" xfId="3967" xr:uid="{7E578A47-E081-46FC-A5D2-022CCF549A51}"/>
    <cellStyle name="Normal 13 3 4" xfId="2914" xr:uid="{A262B051-0103-4537-9459-E91D8C13BFFD}"/>
    <cellStyle name="Normal 13 3 4 2" xfId="4358" xr:uid="{53E3BAB7-DA08-45AC-9C83-448D0B3319C9}"/>
    <cellStyle name="Normal 13 3 5" xfId="3667" xr:uid="{5A31B843-B1B7-4C20-AA0E-4FF3A55C7C9F}"/>
    <cellStyle name="Normal 13 4" xfId="2341" xr:uid="{DD6F74C6-E520-462F-A737-7E99D62E3D05}"/>
    <cellStyle name="Normal 13 4 2" xfId="3369" xr:uid="{CA8E0AC6-3451-439A-91F2-74E88437F16F}"/>
    <cellStyle name="Normal 13 4 2 2" xfId="4103" xr:uid="{5723E507-2D69-4035-9785-316049306BA0}"/>
    <cellStyle name="Normal 13 4 3" xfId="3066" xr:uid="{A61361B9-3283-4AD7-9338-20CB2ECBE8C6}"/>
    <cellStyle name="Normal 13 4 3 2" xfId="4429" xr:uid="{0E9918B8-3F32-4993-951B-5E01DA3D4708}"/>
    <cellStyle name="Normal 13 4 4" xfId="3804" xr:uid="{64D0C57E-B4D2-4D14-B6C7-F939ADD85BC1}"/>
    <cellStyle name="Normal 13 5" xfId="3230" xr:uid="{B16A212C-2C52-492B-8C84-DB8632E2D328}"/>
    <cellStyle name="Normal 13 5 2" xfId="3964" xr:uid="{C81EDCDC-16EB-4AA5-9ABD-C6925B19AD56}"/>
    <cellStyle name="Normal 13 6" xfId="2911" xr:uid="{6B37181F-6DD5-4588-8ABA-F65069AF4860}"/>
    <cellStyle name="Normal 13 6 2" xfId="4355" xr:uid="{63184147-DF5B-4074-BA32-1393E2F7CD41}"/>
    <cellStyle name="Normal 13 7" xfId="3664" xr:uid="{2676E61E-54A5-43C0-91E1-F41F5E14E268}"/>
    <cellStyle name="Normal 130" xfId="2791" xr:uid="{A307A577-FBF7-4E95-A64E-114EDCF928F3}"/>
    <cellStyle name="Normal 14" xfId="1132" xr:uid="{00000000-0005-0000-0000-00006C040000}"/>
    <cellStyle name="Normal 14 2" xfId="2346" xr:uid="{6E592E7B-25AC-44B6-B5CA-7B63C9D59B65}"/>
    <cellStyle name="Normal 14 2 2" xfId="2347" xr:uid="{A7DC3E50-983E-48B5-AD9D-A5A39A7C29BE}"/>
    <cellStyle name="Normal 14 2 2 2" xfId="3072" xr:uid="{EAB2025B-DF5F-411E-B064-D87FC78BB2B5}"/>
    <cellStyle name="Normal 14 2 2 2 2" xfId="3375" xr:uid="{9E5B7E70-45F5-4618-8FF2-AB5BCA2C3817}"/>
    <cellStyle name="Normal 14 2 2 2 2 2" xfId="4109" xr:uid="{5EED0E7E-6F8B-45DA-B0C1-3E93B309D1CE}"/>
    <cellStyle name="Normal 14 2 2 2 3" xfId="3810" xr:uid="{D8B1B553-75DB-4385-B48F-89F769797A10}"/>
    <cellStyle name="Normal 14 2 2 3" xfId="3236" xr:uid="{651784F2-7899-4C6D-AA7E-9DEE522AB3A0}"/>
    <cellStyle name="Normal 14 2 2 3 2" xfId="3970" xr:uid="{6796CB86-DDE6-4DDB-8DF6-F6C835DAD985}"/>
    <cellStyle name="Normal 14 2 2 4" xfId="2917" xr:uid="{96AFA5F6-069C-4ECB-97D1-C25FAB8A7666}"/>
    <cellStyle name="Normal 14 2 2 4 2" xfId="4361" xr:uid="{EE8E4852-FD31-41E2-812B-53B5654F98DF}"/>
    <cellStyle name="Normal 14 2 2 5" xfId="3670" xr:uid="{CCFFE971-92B5-41FA-949E-F358796B8047}"/>
    <cellStyle name="Normal 14 2 3" xfId="3071" xr:uid="{7DA98C96-198F-4A12-B32D-A8D30919250B}"/>
    <cellStyle name="Normal 14 2 3 2" xfId="3374" xr:uid="{9291170E-1E57-439C-AFF3-30FD3B807498}"/>
    <cellStyle name="Normal 14 2 3 2 2" xfId="4108" xr:uid="{2C89D4E2-30C5-499A-8570-ED5CB1FC7A20}"/>
    <cellStyle name="Normal 14 2 3 3" xfId="3809" xr:uid="{13F915CE-A07D-4906-A075-4C0428193DE7}"/>
    <cellStyle name="Normal 14 2 4" xfId="3235" xr:uid="{250AEC07-6A07-4ACE-A514-510DD3876033}"/>
    <cellStyle name="Normal 14 2 4 2" xfId="3969" xr:uid="{F00AD5B8-1E07-4CA6-B080-E71E9ECE3673}"/>
    <cellStyle name="Normal 14 2 5" xfId="2916" xr:uid="{2F66D325-529A-412E-A733-D9ADC7B439D4}"/>
    <cellStyle name="Normal 14 2 5 2" xfId="4360" xr:uid="{2B84365E-CED4-4D6F-96E9-0D5F4C4A90F3}"/>
    <cellStyle name="Normal 14 2 6" xfId="3669" xr:uid="{3ACB7700-0C4C-4ED4-9222-BF77F99AA676}"/>
    <cellStyle name="Normal 14 3" xfId="2348" xr:uid="{D53BFC6E-0AE9-4A6B-A123-6DD02FD49E6D}"/>
    <cellStyle name="Normal 14 3 2" xfId="3073" xr:uid="{58A339E6-CE9A-4D22-A140-009B236F9244}"/>
    <cellStyle name="Normal 14 3 2 2" xfId="3376" xr:uid="{ABA958D5-B1F2-4476-9F37-5568C573A4B2}"/>
    <cellStyle name="Normal 14 3 2 2 2" xfId="4110" xr:uid="{44A6863B-3488-46D4-8FEE-DBA34386EAC7}"/>
    <cellStyle name="Normal 14 3 2 3" xfId="3811" xr:uid="{54D8E97A-EC14-4713-9955-AE2A11D156CB}"/>
    <cellStyle name="Normal 14 3 3" xfId="3237" xr:uid="{EC753BCD-0EC3-48B5-BE7C-6F0DB44D9CA1}"/>
    <cellStyle name="Normal 14 3 3 2" xfId="3971" xr:uid="{8E0342D2-5982-44DE-8D7F-2BA129991C00}"/>
    <cellStyle name="Normal 14 3 4" xfId="2918" xr:uid="{CC08FCAE-4EC3-4C06-BE2A-FD2A93D1361F}"/>
    <cellStyle name="Normal 14 3 4 2" xfId="4362" xr:uid="{AFBCBA06-0B29-4CFC-A54D-AD5AEC16EE6C}"/>
    <cellStyle name="Normal 14 3 5" xfId="3671" xr:uid="{101EC983-7E3A-4938-94B5-FFCCC9182F28}"/>
    <cellStyle name="Normal 14 4" xfId="2345" xr:uid="{E19D7796-C203-45AE-AE39-F9FC34214092}"/>
    <cellStyle name="Normal 14 4 2" xfId="3373" xr:uid="{3D9FEB51-83D4-40AA-AACD-5301DC12E38D}"/>
    <cellStyle name="Normal 14 4 2 2" xfId="4107" xr:uid="{BC686081-2571-4F14-BA2E-B41D200D8E7F}"/>
    <cellStyle name="Normal 14 4 3" xfId="3070" xr:uid="{EA87EEBD-A25A-45F8-A194-30902FD8C83E}"/>
    <cellStyle name="Normal 14 4 3 2" xfId="4430" xr:uid="{CD3D72F9-3F21-4C5D-9E73-01083DCF3635}"/>
    <cellStyle name="Normal 14 4 4" xfId="3808" xr:uid="{8CA560BD-E68F-4F23-A715-8204BF339504}"/>
    <cellStyle name="Normal 14 5" xfId="3234" xr:uid="{4B251335-0B3B-4185-8DB2-1FD86CA3B6A9}"/>
    <cellStyle name="Normal 14 5 2" xfId="3968" xr:uid="{30C912D6-9A09-49C0-8661-71414186A254}"/>
    <cellStyle name="Normal 14 6" xfId="2915" xr:uid="{252E0F96-50B3-46EE-A9AC-4DC2FE0EA73E}"/>
    <cellStyle name="Normal 14 6 2" xfId="4359" xr:uid="{3278102D-319A-42CE-A56D-BCC21E7B9DC9}"/>
    <cellStyle name="Normal 14 7" xfId="3668" xr:uid="{54530371-BE2B-45AE-97BC-E85638DD3FAB}"/>
    <cellStyle name="Normal 142 2 2" xfId="2749" xr:uid="{61FE89F0-8C16-4B44-930C-D54C11AB1594}"/>
    <cellStyle name="Normal 142 2 2 2" xfId="3562" xr:uid="{6AD82DA0-6721-4CB3-8BE1-21B8985096B0}"/>
    <cellStyle name="Normal 15" xfId="1133" xr:uid="{00000000-0005-0000-0000-00006D040000}"/>
    <cellStyle name="Normal 152" xfId="2688" xr:uid="{CAED380A-EE19-4676-ACEB-98B553A098EC}"/>
    <cellStyle name="Normal 152 2" xfId="3517" xr:uid="{36B6C52A-7720-4329-B5CE-467B5C20D4B2}"/>
    <cellStyle name="Normal 155" xfId="2691" xr:uid="{1D60F333-DF21-45EB-AC05-3B4155B84DE6}"/>
    <cellStyle name="Normal 155 2" xfId="3520" xr:uid="{3767ABB7-0BB5-497B-83C3-6F38830F6675}"/>
    <cellStyle name="Normal 158" xfId="2692" xr:uid="{83239351-D2FD-4A10-8C15-CEC58BD0BB11}"/>
    <cellStyle name="Normal 158 2" xfId="3521" xr:uid="{F01D5E9A-DD9F-458D-A3CD-49D22D41D722}"/>
    <cellStyle name="Normal 16" xfId="1134" xr:uid="{00000000-0005-0000-0000-00006E040000}"/>
    <cellStyle name="Normal 16 2" xfId="2349" xr:uid="{46645C01-7119-46C6-A224-8B6CFC7B48D0}"/>
    <cellStyle name="Normal 17" xfId="1135" xr:uid="{00000000-0005-0000-0000-00006F040000}"/>
    <cellStyle name="Normal 17 2" xfId="2919" xr:uid="{F4E33B1F-4696-45AC-B87A-FE0D8403B50C}"/>
    <cellStyle name="Normal 17 3" xfId="2802" xr:uid="{DD7DD6CF-30EE-4479-AFD3-83CD5F9BE20C}"/>
    <cellStyle name="Normal 18" xfId="1136" xr:uid="{00000000-0005-0000-0000-000070040000}"/>
    <cellStyle name="Normal 18 2" xfId="2577" xr:uid="{ECFD077D-321C-4A5D-855B-309516BC84CA}"/>
    <cellStyle name="Normal 18 2 2" xfId="2977" xr:uid="{B7953244-C378-4D56-AF93-ACC300DF0BBD}"/>
    <cellStyle name="Normal 18 2 3" xfId="2812" xr:uid="{754C82FE-3944-4C00-95BB-5628BAAA066E}"/>
    <cellStyle name="Normal 19" xfId="1137" xr:uid="{00000000-0005-0000-0000-000071040000}"/>
    <cellStyle name="Normal 19 2" xfId="2351" xr:uid="{1B42CC07-69D5-4AB1-85C5-968C42FD1F14}"/>
    <cellStyle name="Normal 19 2 2" xfId="2352" xr:uid="{814510F2-FDE7-4C2A-9744-CC96ADEE087F}"/>
    <cellStyle name="Normal 19 2 2 2" xfId="3076" xr:uid="{B0FD9729-688B-409D-A621-50A33515AFC9}"/>
    <cellStyle name="Normal 19 2 2 2 2" xfId="3379" xr:uid="{1B4DF55C-9E27-45E5-BF7C-6512AA9E24DE}"/>
    <cellStyle name="Normal 19 2 2 2 2 2" xfId="4113" xr:uid="{0D149682-0893-4138-BF91-96B8D5A5C55A}"/>
    <cellStyle name="Normal 19 2 2 2 3" xfId="3814" xr:uid="{2B6D6E73-3246-4C52-9A2A-EE039958C7C8}"/>
    <cellStyle name="Normal 19 2 2 3" xfId="3240" xr:uid="{AD1C6679-C302-4A18-99BA-FDFAB1DA09C3}"/>
    <cellStyle name="Normal 19 2 2 3 2" xfId="3974" xr:uid="{F9EAA2FB-FAC9-4CB7-A557-9D545C54EA8E}"/>
    <cellStyle name="Normal 19 2 2 4" xfId="2922" xr:uid="{00DF0C14-E4D9-4C27-B177-7BCD64D37D81}"/>
    <cellStyle name="Normal 19 2 2 4 2" xfId="4365" xr:uid="{9564F352-07C6-4BF1-B636-A0B055120F06}"/>
    <cellStyle name="Normal 19 2 2 5" xfId="3674" xr:uid="{789FF259-71BB-4872-B2DA-C25263102C8A}"/>
    <cellStyle name="Normal 19 2 3" xfId="3075" xr:uid="{EA81AFD4-5BAC-4F42-9A18-7F14A38B0C77}"/>
    <cellStyle name="Normal 19 2 3 2" xfId="3378" xr:uid="{D871EE80-AD0D-4478-B1D3-2A54D2AA90C4}"/>
    <cellStyle name="Normal 19 2 3 2 2" xfId="4112" xr:uid="{B3EE5D26-4DDD-4A0E-84C2-5C1DE11D1A19}"/>
    <cellStyle name="Normal 19 2 3 3" xfId="3813" xr:uid="{540CC1F3-E95D-4095-9C19-ADD6AE0F2E07}"/>
    <cellStyle name="Normal 19 2 4" xfId="3239" xr:uid="{BA861F5C-D494-4CBD-B021-C695AE716679}"/>
    <cellStyle name="Normal 19 2 4 2" xfId="3973" xr:uid="{400EF29C-4EEE-4546-BFA6-2AC08253AC47}"/>
    <cellStyle name="Normal 19 2 5" xfId="2921" xr:uid="{FA2FEBDE-DA02-442D-B9E4-F3ACB583B5CE}"/>
    <cellStyle name="Normal 19 2 5 2" xfId="4364" xr:uid="{BE07FEEF-7316-4E0B-9C0F-2863798FB61D}"/>
    <cellStyle name="Normal 19 2 6" xfId="3673" xr:uid="{6453FE88-C0D6-4A44-AB81-950B26A76D2E}"/>
    <cellStyle name="Normal 19 3" xfId="2353" xr:uid="{3A58FFB9-F927-4FC2-8F5F-6632AD7A878D}"/>
    <cellStyle name="Normal 19 3 2" xfId="3077" xr:uid="{4157BCC5-334D-4A27-A27E-CBC70B7F70EA}"/>
    <cellStyle name="Normal 19 3 2 2" xfId="3380" xr:uid="{80D2B1C6-7D5D-4659-B0F6-E77A3F21E690}"/>
    <cellStyle name="Normal 19 3 2 2 2" xfId="4114" xr:uid="{7DEF7C6E-C723-4A64-BB21-239175D6736E}"/>
    <cellStyle name="Normal 19 3 2 3" xfId="3815" xr:uid="{EDF1BFE5-2CF3-4088-9099-8B7EB2036186}"/>
    <cellStyle name="Normal 19 3 3" xfId="3241" xr:uid="{1F4FA483-2D2A-4840-8693-1D5090D24CF8}"/>
    <cellStyle name="Normal 19 3 3 2" xfId="3975" xr:uid="{12C5731C-A384-4A11-85FD-EB73BF95914D}"/>
    <cellStyle name="Normal 19 3 4" xfId="2923" xr:uid="{2ABA88B3-18F1-4351-9F67-BD9B0919DF7B}"/>
    <cellStyle name="Normal 19 3 4 2" xfId="4366" xr:uid="{BCE95B0C-CC0D-4604-8703-82CF1DC1DF82}"/>
    <cellStyle name="Normal 19 3 5" xfId="3675" xr:uid="{20468C5C-FEE0-48D4-A15E-EE2BA030DBFC}"/>
    <cellStyle name="Normal 19 4" xfId="2350" xr:uid="{99418484-588E-44C0-B83D-3B3F60FBED16}"/>
    <cellStyle name="Normal 19 4 2" xfId="3377" xr:uid="{78DF9265-79C7-4985-A87B-C48C1FB8D6D6}"/>
    <cellStyle name="Normal 19 4 2 2" xfId="4111" xr:uid="{807167F5-828C-4059-804D-C4167CAF4FF4}"/>
    <cellStyle name="Normal 19 4 3" xfId="3074" xr:uid="{799AA712-2892-4791-B6ED-8E46E384499B}"/>
    <cellStyle name="Normal 19 4 3 2" xfId="4431" xr:uid="{46E60AA0-52A1-49D7-BBFC-44744B53E3BC}"/>
    <cellStyle name="Normal 19 4 4" xfId="3812" xr:uid="{A7B091BE-E4FD-4ABC-B8D5-F0509B96C181}"/>
    <cellStyle name="Normal 19 5" xfId="3238" xr:uid="{2E95AE17-CAD2-447C-B356-73AFFCEED1E0}"/>
    <cellStyle name="Normal 19 5 2" xfId="3972" xr:uid="{E1B8BF46-6ECD-4935-8850-7FFB7F397267}"/>
    <cellStyle name="Normal 19 6" xfId="2920" xr:uid="{711657ED-8242-412B-A7AB-E5F06D0D69EA}"/>
    <cellStyle name="Normal 19 6 2" xfId="4363" xr:uid="{425E6F57-6557-4F50-BDBD-0599006FA686}"/>
    <cellStyle name="Normal 19 7" xfId="3672" xr:uid="{4E8F23B5-3283-4B94-87B7-0EB5CD4AC0D1}"/>
    <cellStyle name="Normal 193" xfId="2700" xr:uid="{9F11A178-CF2B-49CE-A1EF-D361EF0AC075}"/>
    <cellStyle name="Normal 193 2" xfId="3526" xr:uid="{7E1F8D5D-86AA-4590-BCFD-EFC30BAF3FEE}"/>
    <cellStyle name="Normal 2" xfId="1138" xr:uid="{00000000-0005-0000-0000-000072040000}"/>
    <cellStyle name="Normal 2 10" xfId="2585" xr:uid="{F5CDF103-D1D0-407C-A984-8EF2D74DEFAA}"/>
    <cellStyle name="Normal 2 10 2" xfId="2746" xr:uid="{5C18FE7B-5C42-46DE-822C-8B2B80F4AB8C}"/>
    <cellStyle name="Normal 2 10 3" xfId="3443" xr:uid="{27A3B5CF-CF15-44F0-83DA-0F52D77B3904}"/>
    <cellStyle name="Normal 2 10 4" xfId="4224" xr:uid="{E128AF2B-8EAC-42E7-A12F-9305AE330C1A}"/>
    <cellStyle name="Normal 2 11" xfId="1600" xr:uid="{EDAEA343-321A-45E5-90A0-FAD702B62D8A}"/>
    <cellStyle name="Normal 2 12" xfId="2640" xr:uid="{E605EAA1-0CFD-41B5-BF86-A003C85BC6F8}"/>
    <cellStyle name="Normal 2 12 2" xfId="4236" xr:uid="{E767C263-9B56-44A3-98DE-F3E27B2077E4}"/>
    <cellStyle name="Normal 2 13" xfId="3497" xr:uid="{905AB0EA-FB44-45C5-BF59-2DB5319A154D}"/>
    <cellStyle name="Normal 2 2" xfId="1139" xr:uid="{00000000-0005-0000-0000-000073040000}"/>
    <cellStyle name="Normal 2 2 2" xfId="1140" xr:uid="{00000000-0005-0000-0000-000074040000}"/>
    <cellStyle name="Normal 2 2 2 2" xfId="2356" xr:uid="{E5EA58C0-853C-4858-BD85-42CD1B38D7EB}"/>
    <cellStyle name="Normal 2 2 2 3" xfId="2925" xr:uid="{4FC556F6-0604-4D51-8CAA-D8FF3B7FF9A6}"/>
    <cellStyle name="Normal 2 2 2 4" xfId="3444" xr:uid="{6984EC2D-5A43-4FD3-BFD4-67D6F4438076}"/>
    <cellStyle name="Normal 2 2 2 5" xfId="2647" xr:uid="{7A6A16BD-26A9-436C-BDDA-BEC52B0A6CA1}"/>
    <cellStyle name="Normal 2 2 2 5 2" xfId="4242" xr:uid="{0EBB8F61-6062-432E-BDE6-F08B133079F2}"/>
    <cellStyle name="Normal 2 2 2 6" xfId="3503" xr:uid="{76A64C83-EAA7-49A9-8E5F-5368FE7004E5}"/>
    <cellStyle name="Normal 2 2 3" xfId="1141" xr:uid="{00000000-0005-0000-0000-000075040000}"/>
    <cellStyle name="Normal 2 2 3 2" xfId="2926" xr:uid="{FBA5C589-427C-4075-9783-13D1870F13E7}"/>
    <cellStyle name="Normal 2 2 3 3" xfId="2675" xr:uid="{3C4C7FFE-87B1-407E-8323-61FC33B8F4B0}"/>
    <cellStyle name="Normal 2 2 4" xfId="1142" xr:uid="{00000000-0005-0000-0000-000076040000}"/>
    <cellStyle name="Normal 2 2 5" xfId="2355" xr:uid="{6632A35A-C32F-4451-B995-4BF3C58C68BA}"/>
    <cellStyle name="Normal 2 2 5 2" xfId="3141" xr:uid="{E4323F04-2558-4E3D-ADCE-39C5D43C6831}"/>
    <cellStyle name="Normal 2 2 5 3" xfId="4194" xr:uid="{FC4BA211-4B7B-44B8-AF6E-43F810878ED2}"/>
    <cellStyle name="Normal 2 2 6" xfId="1607" xr:uid="{2ACF57AC-59DA-43F1-BBEB-34F4C3B18BC7}"/>
    <cellStyle name="Normal 2 2 6 2" xfId="2710" xr:uid="{A89F6369-BDF5-4BC9-8001-DB6EDFA57A1A}"/>
    <cellStyle name="Normal 2 2 6 3" xfId="4213" xr:uid="{C3233369-F26A-471C-B62D-C96E9741FC49}"/>
    <cellStyle name="Normal 2 2 7" xfId="2645" xr:uid="{168B4DE3-07AE-4802-A60E-3F7AA45419C9}"/>
    <cellStyle name="Normal 2 2 7 2" xfId="4240" xr:uid="{801105ED-1625-4C46-8090-B1C66436C4D6}"/>
    <cellStyle name="Normal 2 2 8" xfId="3501" xr:uid="{E59ACAC3-3135-4634-B0CE-7DADCA3BA7AF}"/>
    <cellStyle name="Normal 2 2_03_Mar 10 RM_RM Others_revised" xfId="1143" xr:uid="{00000000-0005-0000-0000-000077040000}"/>
    <cellStyle name="Normal 2 3" xfId="1144" xr:uid="{00000000-0005-0000-0000-000078040000}"/>
    <cellStyle name="Normal 2 3 2" xfId="2358" xr:uid="{62753649-702B-403B-83B1-5B029522DEA6}"/>
    <cellStyle name="Normal 2 3 2 2" xfId="2927" xr:uid="{FD525646-DDAF-4E64-AACA-C88E3F5BE8D2}"/>
    <cellStyle name="Normal 2 3 2 3" xfId="2757" xr:uid="{8D874FC9-3438-401D-B396-0CCF832C96F4}"/>
    <cellStyle name="Normal 2 3 2 3 2" xfId="3566" xr:uid="{9437BB22-BF11-4260-9C9F-B135EBC2BB4C}"/>
    <cellStyle name="Normal 2 3 2 4" xfId="2686" xr:uid="{52E5CF2C-BF6F-4E16-B46F-60F95921AC78}"/>
    <cellStyle name="Normal 2 3 3" xfId="2357" xr:uid="{93FC6E9A-4CAF-4E9F-8F3E-EEC3236C4350}"/>
    <cellStyle name="Normal 2 3 4" xfId="2591" xr:uid="{5189A848-C4F3-4B9C-A52D-1929926BDB24}"/>
    <cellStyle name="Normal 2 3 4 2" xfId="4191" xr:uid="{9F0E263B-0839-46AF-8CE0-3D64C5B0FC1B}"/>
    <cellStyle name="Normal 2 3 5" xfId="1608" xr:uid="{541D63D2-DCA0-41D4-87CC-491FF6CA644E}"/>
    <cellStyle name="Normal 2 3 5 2" xfId="4212" xr:uid="{9E2293D0-10DE-47B9-AC5E-24F1FA61C214}"/>
    <cellStyle name="Normal 2 3 6" xfId="2648" xr:uid="{4FAFE383-C8B4-4971-8E36-2B0B310A7CB9}"/>
    <cellStyle name="Normal 2 4" xfId="1145" xr:uid="{00000000-0005-0000-0000-000079040000}"/>
    <cellStyle name="Normal 2 4 2" xfId="2360" xr:uid="{A5E5CE62-E43F-42E0-8D59-56051D042B5B}"/>
    <cellStyle name="Normal 2 4 2 2" xfId="2928" xr:uid="{BD10FD98-7EF4-4A33-8530-C8895ECCD7F9}"/>
    <cellStyle name="Normal 2 4 2 3" xfId="2804" xr:uid="{2C9144A7-C50E-4A53-B307-2BBB4077DDE5}"/>
    <cellStyle name="Normal 2 4 3" xfId="2359" xr:uid="{BE212D17-22E6-4655-8142-A8674A2A6119}"/>
    <cellStyle name="Normal 2 4 4" xfId="1613" xr:uid="{BBA8FF40-849E-485E-8747-BE90A1C05A2E}"/>
    <cellStyle name="Normal 2 4 5" xfId="2643" xr:uid="{C1962458-5F41-4F24-8AED-AC8ECAFE2603}"/>
    <cellStyle name="Normal 2 4 5 2" xfId="4238" xr:uid="{CB5DBEA7-016D-490D-84D5-CB04990C01BC}"/>
    <cellStyle name="Normal 2 4 6" xfId="3499" xr:uid="{665E2A03-8D92-4411-895E-201CFE3FBE59}"/>
    <cellStyle name="Normal 2 5" xfId="1146" xr:uid="{00000000-0005-0000-0000-00007A040000}"/>
    <cellStyle name="Normal 2 5 2" xfId="2810" xr:uid="{6B1AA58E-435B-48F4-A59C-46BF9E3B4215}"/>
    <cellStyle name="Normal 2 5 2 2" xfId="3587" xr:uid="{422BFC35-D316-4C87-9284-1931C56F16FE}"/>
    <cellStyle name="Normal 2 5 3" xfId="2929" xr:uid="{AF0E2070-A979-43AD-8240-3F970420AD8D}"/>
    <cellStyle name="Normal 2 5 4" xfId="2708" xr:uid="{FD900DC9-6181-42D1-83B9-9FB47FE61C4E}"/>
    <cellStyle name="Normal 2 5 5" xfId="2654" xr:uid="{B68FEFD4-A871-468D-87D9-FC3EF24AB874}"/>
    <cellStyle name="Normal 2 6" xfId="1147" xr:uid="{00000000-0005-0000-0000-00007B040000}"/>
    <cellStyle name="Normal 2 6 2" xfId="2362" xr:uid="{F7399B47-C04D-4D60-B48D-596E7B54116B}"/>
    <cellStyle name="Normal 2 6 2 2" xfId="2363" xr:uid="{BFD2A0A9-DF6C-4C8F-A1E9-16E269D3B3D4}"/>
    <cellStyle name="Normal 2 6 2 2 2" xfId="3080" xr:uid="{0A32803D-F672-402A-8E6B-475899DEE3D2}"/>
    <cellStyle name="Normal 2 6 2 2 2 2" xfId="3383" xr:uid="{BF2AE160-ECAD-499F-8FFB-F0AF5EB82EB0}"/>
    <cellStyle name="Normal 2 6 2 2 2 2 2" xfId="4117" xr:uid="{3109F58C-9083-4567-896E-1513EE8DB13A}"/>
    <cellStyle name="Normal 2 6 2 2 2 3" xfId="3818" xr:uid="{4B72D321-1DF7-4A87-9844-195582BA433B}"/>
    <cellStyle name="Normal 2 6 2 2 3" xfId="3244" xr:uid="{A90CE31E-A479-467E-A20D-39EB456D41E3}"/>
    <cellStyle name="Normal 2 6 2 2 3 2" xfId="3978" xr:uid="{D5219C63-A5F0-44C1-BB81-1FBD57DD06F9}"/>
    <cellStyle name="Normal 2 6 2 2 4" xfId="2932" xr:uid="{29EF8618-2F39-4762-98EB-95BBE0AD2A41}"/>
    <cellStyle name="Normal 2 6 2 2 4 2" xfId="4368" xr:uid="{B9358AC3-D3AD-4E50-AB79-EC7CB2265C10}"/>
    <cellStyle name="Normal 2 6 2 2 5" xfId="3678" xr:uid="{F67D8C9E-E04D-40EC-A626-2E4DE0956D30}"/>
    <cellStyle name="Normal 2 6 2 3" xfId="3079" xr:uid="{66C53B39-F56B-4DD6-8390-F833C46D84E3}"/>
    <cellStyle name="Normal 2 6 2 3 2" xfId="3382" xr:uid="{47E9E8F9-10B9-4611-A28C-41DCC42D08B0}"/>
    <cellStyle name="Normal 2 6 2 3 2 2" xfId="4116" xr:uid="{80243974-03DC-4DA4-8817-B24543A4E393}"/>
    <cellStyle name="Normal 2 6 2 3 3" xfId="3817" xr:uid="{75FD78AB-D91C-4900-988D-F680FA0BF0AB}"/>
    <cellStyle name="Normal 2 6 2 4" xfId="3243" xr:uid="{9EE05934-9F58-490A-B579-A0969EB2EF10}"/>
    <cellStyle name="Normal 2 6 2 4 2" xfId="3977" xr:uid="{48269B14-39C8-4AE0-9A27-036E35CEF5FD}"/>
    <cellStyle name="Normal 2 6 2 5" xfId="2931" xr:uid="{D1B79071-E78D-404C-BF6A-3C98FA58C41B}"/>
    <cellStyle name="Normal 2 6 2 5 2" xfId="4367" xr:uid="{820A58DC-31EB-4375-A208-972E7DB79854}"/>
    <cellStyle name="Normal 2 6 2 6" xfId="3677" xr:uid="{94B02C91-602D-419C-95F0-C4E0D35448C0}"/>
    <cellStyle name="Normal 2 6 3" xfId="2364" xr:uid="{41D6AC2C-D65C-444F-AB25-8ADA6ECE0B8E}"/>
    <cellStyle name="Normal 2 6 3 2" xfId="3081" xr:uid="{47A74428-9A1D-4941-A1DE-F4775ED76834}"/>
    <cellStyle name="Normal 2 6 3 2 2" xfId="3384" xr:uid="{34824D56-E344-405B-9830-F01ADBBDE933}"/>
    <cellStyle name="Normal 2 6 3 2 2 2" xfId="4118" xr:uid="{6F99C518-94DB-4BE8-901A-50CFA5F637C9}"/>
    <cellStyle name="Normal 2 6 3 2 3" xfId="3819" xr:uid="{A7E963E2-36DE-4DF8-9F9C-0B42861CCED7}"/>
    <cellStyle name="Normal 2 6 3 3" xfId="3245" xr:uid="{1DBA9AD9-7707-4E40-B6CF-16D1F7061DED}"/>
    <cellStyle name="Normal 2 6 3 3 2" xfId="3979" xr:uid="{C2FAD617-9D58-40A2-9BAB-7A1EFE847E32}"/>
    <cellStyle name="Normal 2 6 3 4" xfId="2933" xr:uid="{FCCB6EDD-DEA9-40A3-BC42-89C28852754D}"/>
    <cellStyle name="Normal 2 6 3 4 2" xfId="4369" xr:uid="{741A5726-A7F0-4BB1-882A-F1F9D5DFBF51}"/>
    <cellStyle name="Normal 2 6 3 5" xfId="3679" xr:uid="{27350036-1B1C-42EE-A8BB-95160D8506EA}"/>
    <cellStyle name="Normal 2 6 4" xfId="2361" xr:uid="{1AE4F473-9C65-4837-A93F-A1530273D416}"/>
    <cellStyle name="Normal 2 6 4 2" xfId="3381" xr:uid="{1705ACEA-42E5-4E54-9279-C5D029D6958F}"/>
    <cellStyle name="Normal 2 6 4 2 2" xfId="4115" xr:uid="{CB0C59C7-B995-4BF7-AAC1-665904BEED3D}"/>
    <cellStyle name="Normal 2 6 4 3" xfId="3078" xr:uid="{B25096B1-91A0-4152-BB47-AE8B58865B9E}"/>
    <cellStyle name="Normal 2 6 4 3 2" xfId="4432" xr:uid="{9D7380AA-F9CA-481E-9DA8-14F6AFEDB8D9}"/>
    <cellStyle name="Normal 2 6 4 4" xfId="3816" xr:uid="{9DFFB037-15F3-4434-A272-600546D7A1B5}"/>
    <cellStyle name="Normal 2 6 5" xfId="3242" xr:uid="{95DA3189-B64C-4416-8003-86F6FB486D2E}"/>
    <cellStyle name="Normal 2 6 5 2" xfId="3976" xr:uid="{F61192B2-2F28-424D-A5F7-DA23E99E9D45}"/>
    <cellStyle name="Normal 2 6 6" xfId="2930" xr:uid="{0034F346-DEFB-4A69-BEEB-C003ECBBF4D5}"/>
    <cellStyle name="Normal 2 6 6 2" xfId="3676" xr:uid="{01E1B18F-5E63-485E-ABE1-1E98102FB2D9}"/>
    <cellStyle name="Normal 2 6 7" xfId="2797" xr:uid="{6B18DB6C-52BD-442D-B424-EFBCBA58EA8C}"/>
    <cellStyle name="Normal 2 6 8" xfId="2676" xr:uid="{3FD15B99-8E8A-4BD6-A649-42DF7EBD8DE7}"/>
    <cellStyle name="Normal 2 7" xfId="1148" xr:uid="{00000000-0005-0000-0000-00007C040000}"/>
    <cellStyle name="Normal 2 7 2" xfId="2934" xr:uid="{40F71DEB-C564-43CD-B82D-A54BF793EDBB}"/>
    <cellStyle name="Normal 2 7 3" xfId="2683" xr:uid="{758C3710-6548-4B6B-889B-DA93661E614C}"/>
    <cellStyle name="Normal 2 8" xfId="2354" xr:uid="{549FF5F6-5DD3-48DC-8148-65C12DCF23C0}"/>
    <cellStyle name="Normal 2 8 2" xfId="2702" xr:uid="{237ECFF1-3D30-4F68-83DA-DA3918924E49}"/>
    <cellStyle name="Normal 2 8 3" xfId="4195" xr:uid="{70F91BC2-2DA1-431E-8B4B-4E4FB0FAFFB6}"/>
    <cellStyle name="Normal 2 9" xfId="2584" xr:uid="{551D88BA-F790-436E-97D2-0C2CEFF7540B}"/>
    <cellStyle name="Normal 2 9 2" xfId="2670" xr:uid="{7158AB2C-FBE3-4EF3-BD23-9F96BFCF5918}"/>
    <cellStyle name="Normal 2 9 3" xfId="4186" xr:uid="{8E6E6510-81E6-483A-A759-CFE8CCFF763D}"/>
    <cellStyle name="Normal 2_518 TB" xfId="1149" xr:uid="{00000000-0005-0000-0000-00007D040000}"/>
    <cellStyle name="Normal 20" xfId="1150" xr:uid="{00000000-0005-0000-0000-00007E040000}"/>
    <cellStyle name="Normal 20 2" xfId="2366" xr:uid="{60DD9ACB-C785-4CF2-AE95-6BCBF89A5CCF}"/>
    <cellStyle name="Normal 20 2 2" xfId="2367" xr:uid="{57797531-ECBD-4BF5-8A14-9196B525C4CF}"/>
    <cellStyle name="Normal 20 2 2 2" xfId="3084" xr:uid="{CF5A7440-F4E2-4F5A-B531-25AAC7C9B597}"/>
    <cellStyle name="Normal 20 2 2 2 2" xfId="3387" xr:uid="{266A35DD-5462-4464-819E-FF921044174F}"/>
    <cellStyle name="Normal 20 2 2 2 2 2" xfId="4121" xr:uid="{EE9D83C3-B9BF-462D-93C8-91BE868A2A8A}"/>
    <cellStyle name="Normal 20 2 2 2 3" xfId="3822" xr:uid="{15D555B2-9982-47EB-8ABC-61F8F770EDE1}"/>
    <cellStyle name="Normal 20 2 2 3" xfId="3248" xr:uid="{42A03E12-1237-4999-8874-AD91743DBCE5}"/>
    <cellStyle name="Normal 20 2 2 3 2" xfId="3982" xr:uid="{5E0A8985-42DC-482F-9859-D177EF01B973}"/>
    <cellStyle name="Normal 20 2 2 4" xfId="2937" xr:uid="{553263E6-F65E-458D-9DBC-41F1A52AAEA6}"/>
    <cellStyle name="Normal 20 2 2 4 2" xfId="4372" xr:uid="{11BFB0CA-4107-4A94-825F-B11C6E849FC8}"/>
    <cellStyle name="Normal 20 2 2 5" xfId="3682" xr:uid="{76E69634-B266-4C84-AACC-A29C24ECE04F}"/>
    <cellStyle name="Normal 20 2 3" xfId="3083" xr:uid="{DB5125BF-2F79-4E44-ABD1-34142BFCA26D}"/>
    <cellStyle name="Normal 20 2 3 2" xfId="3386" xr:uid="{9321CB7C-F6C9-4E07-B24E-1383C8B01BC8}"/>
    <cellStyle name="Normal 20 2 3 2 2" xfId="4120" xr:uid="{97241CA8-635D-4EA3-AD41-48B8775160B5}"/>
    <cellStyle name="Normal 20 2 3 3" xfId="3821" xr:uid="{9D603BA2-5C32-4D00-8161-65AC2E2C9459}"/>
    <cellStyle name="Normal 20 2 4" xfId="3247" xr:uid="{CC4692D3-A91B-4A9B-9141-8116C208D180}"/>
    <cellStyle name="Normal 20 2 4 2" xfId="3981" xr:uid="{44CF28CF-1B20-463C-94D7-120B3B2EFE7F}"/>
    <cellStyle name="Normal 20 2 5" xfId="2936" xr:uid="{242B7091-99F5-4195-8123-72C020079967}"/>
    <cellStyle name="Normal 20 2 5 2" xfId="4371" xr:uid="{CC5CC551-DA76-4EAC-AD9B-03A3B903322B}"/>
    <cellStyle name="Normal 20 2 6" xfId="3681" xr:uid="{B858D21F-30B1-4CC0-BAC0-93EEA1DAF748}"/>
    <cellStyle name="Normal 20 3" xfId="2368" xr:uid="{DDE064A9-8678-4AA4-8D36-A4BBAF7A43C0}"/>
    <cellStyle name="Normal 20 3 2" xfId="3085" xr:uid="{7E65E7BC-4419-414D-AA2C-8924B0FDF5B3}"/>
    <cellStyle name="Normal 20 3 2 2" xfId="3388" xr:uid="{77BB25DD-E309-46BE-A980-54C1BC2A822C}"/>
    <cellStyle name="Normal 20 3 2 2 2" xfId="4122" xr:uid="{B9D720E2-2659-4092-80D5-EB1EDA797C3D}"/>
    <cellStyle name="Normal 20 3 2 3" xfId="3823" xr:uid="{70A4BED7-734F-4E72-BA49-C792F423C7FF}"/>
    <cellStyle name="Normal 20 3 3" xfId="3249" xr:uid="{1C7025BE-A3EB-4309-871A-CF9BFC1A6928}"/>
    <cellStyle name="Normal 20 3 3 2" xfId="3983" xr:uid="{F19DD197-7040-4069-AD2C-6F55A2DFC48C}"/>
    <cellStyle name="Normal 20 3 4" xfId="2938" xr:uid="{66A30372-DDA3-4BFB-860E-CF5E6F2F493A}"/>
    <cellStyle name="Normal 20 3 4 2" xfId="4373" xr:uid="{45F1729F-29D5-4528-8CD1-33EA761E3AEE}"/>
    <cellStyle name="Normal 20 3 5" xfId="3683" xr:uid="{8C745D87-DE88-4D69-A8BC-4271E1BABCF6}"/>
    <cellStyle name="Normal 20 4" xfId="2365" xr:uid="{2389992B-6582-4B45-A77B-87FA93554D3F}"/>
    <cellStyle name="Normal 20 4 2" xfId="3385" xr:uid="{A7C87EDA-2204-4511-AE62-43FACF4D4CD9}"/>
    <cellStyle name="Normal 20 4 2 2" xfId="4119" xr:uid="{82B7B1C6-F885-4E12-B533-9E8ADDC5C1ED}"/>
    <cellStyle name="Normal 20 4 3" xfId="3082" xr:uid="{1D9D3272-81F6-4993-BA7E-68DA016C9B96}"/>
    <cellStyle name="Normal 20 4 3 2" xfId="4433" xr:uid="{045FFC24-2DAC-49BC-9447-ED18E77500E5}"/>
    <cellStyle name="Normal 20 4 4" xfId="3820" xr:uid="{DC526F15-4905-44FD-9301-C267405AF7EA}"/>
    <cellStyle name="Normal 20 5" xfId="3246" xr:uid="{94299A67-5C52-46B3-92F6-851A10115639}"/>
    <cellStyle name="Normal 20 5 2" xfId="3980" xr:uid="{4C263A90-9933-4DC0-8728-4ECEBFF36A75}"/>
    <cellStyle name="Normal 20 6" xfId="3460" xr:uid="{84E7076F-AD2A-4885-861B-A270ACFA02CE}"/>
    <cellStyle name="Normal 20 7" xfId="2935" xr:uid="{F894F190-8593-4A80-A3BB-70399C5F4527}"/>
    <cellStyle name="Normal 20 7 2" xfId="4370" xr:uid="{E822ACD1-DB11-4943-9992-C2B3D18A8E32}"/>
    <cellStyle name="Normal 20 8" xfId="3680" xr:uid="{B30DA840-242E-4CC9-97DF-3031040B27BD}"/>
    <cellStyle name="Normal 21" xfId="1151" xr:uid="{00000000-0005-0000-0000-00007F040000}"/>
    <cellStyle name="Normal 21 2" xfId="2369" xr:uid="{28212092-35C1-4512-A555-1D873746A8FA}"/>
    <cellStyle name="Normal 21 3" xfId="2722" xr:uid="{D7726979-0E89-4523-89B3-09B325AFD0F1}"/>
    <cellStyle name="Normal 22" xfId="1152" xr:uid="{00000000-0005-0000-0000-000080040000}"/>
    <cellStyle name="Normal 22 2" xfId="2371" xr:uid="{0FB587DA-C5C4-437B-B01B-6E8D83BBBF28}"/>
    <cellStyle name="Normal 22 2 2" xfId="3087" xr:uid="{57C977EB-F29A-41A2-BDC4-C2FA3F888177}"/>
    <cellStyle name="Normal 22 2 2 2" xfId="3390" xr:uid="{5D015D64-D767-4D81-861E-5FA124622A9C}"/>
    <cellStyle name="Normal 22 2 2 2 2" xfId="4124" xr:uid="{95C476F4-7766-4F1E-AED2-7F313BE2268E}"/>
    <cellStyle name="Normal 22 2 2 3" xfId="3825" xr:uid="{AA1F2824-FC87-499B-860F-47657F2FD50A}"/>
    <cellStyle name="Normal 22 2 3" xfId="3251" xr:uid="{DBB0A39B-C610-46DF-B414-B02BC8B1F709}"/>
    <cellStyle name="Normal 22 2 3 2" xfId="3985" xr:uid="{A84E41DF-695D-4C85-8705-6BC38C6C6DE6}"/>
    <cellStyle name="Normal 22 2 4" xfId="2940" xr:uid="{A2A8ACE5-6C4B-4736-82C5-CC5E74D5CF15}"/>
    <cellStyle name="Normal 22 2 4 2" xfId="4375" xr:uid="{379F1A8C-2BA3-4E72-872B-E6A5C1B928C1}"/>
    <cellStyle name="Normal 22 2 5" xfId="3685" xr:uid="{6EEA298E-F1A4-4B0F-90B9-01FE6D881967}"/>
    <cellStyle name="Normal 22 3" xfId="2370" xr:uid="{F1EBD239-1B16-4CEB-A388-BEDB567903F2}"/>
    <cellStyle name="Normal 22 3 2" xfId="3389" xr:uid="{48453EE3-E84C-4F5A-B498-7255A773DB48}"/>
    <cellStyle name="Normal 22 3 2 2" xfId="4123" xr:uid="{736C5AFE-2D6C-420C-BE16-BCCF2BEA3AD7}"/>
    <cellStyle name="Normal 22 3 3" xfId="3086" xr:uid="{B95CF374-1E12-4794-AC8D-2BBDC20ABA56}"/>
    <cellStyle name="Normal 22 3 3 2" xfId="4434" xr:uid="{157E2AE9-344C-4216-A937-076D61853B73}"/>
    <cellStyle name="Normal 22 3 4" xfId="3824" xr:uid="{075195BA-A9A3-4840-80C8-25AC14D0EA49}"/>
    <cellStyle name="Normal 22 4" xfId="3250" xr:uid="{96DDF8A4-233B-4D35-BBE7-591B43CBD82E}"/>
    <cellStyle name="Normal 22 4 2" xfId="3984" xr:uid="{C2C26A86-C603-4CDC-9B45-2C36937108D5}"/>
    <cellStyle name="Normal 22 5" xfId="3448" xr:uid="{D0AA5A3E-3D17-42BD-9D2C-CCCA32D650EF}"/>
    <cellStyle name="Normal 22 6" xfId="2939" xr:uid="{98BB50EA-83CF-4E4C-9B66-C3DD0765B892}"/>
    <cellStyle name="Normal 22 6 2" xfId="4374" xr:uid="{95CE6DF2-9711-4DF6-B2CB-7691F8CD1498}"/>
    <cellStyle name="Normal 22 7" xfId="4178" xr:uid="{02ACBEE0-32FE-42AF-81D9-64CFDC1B3B73}"/>
    <cellStyle name="Normal 22 8" xfId="3684" xr:uid="{3266EFC7-FFF4-4BA3-9EF3-F04293DEB720}"/>
    <cellStyle name="Normal 23" xfId="2372" xr:uid="{CE250B5C-449D-4B5A-BCD8-EF25013FF2BF}"/>
    <cellStyle name="Normal 23 2" xfId="2373" xr:uid="{7C8D7D61-35FC-425C-86AC-394ACE6B225B}"/>
    <cellStyle name="Normal 23 2 2" xfId="3089" xr:uid="{315B986F-FF82-4200-812A-D1D4EFE5D0E4}"/>
    <cellStyle name="Normal 23 2 2 2" xfId="3392" xr:uid="{3BE2D73F-BDFD-4D97-9F0E-801CE2002138}"/>
    <cellStyle name="Normal 23 2 2 2 2" xfId="4126" xr:uid="{7C82D4FE-8FA5-4B7A-A04A-6CA55A3397FD}"/>
    <cellStyle name="Normal 23 2 2 3" xfId="3827" xr:uid="{1DE9345B-D20F-46A6-A5B7-9C9CBA14CE42}"/>
    <cellStyle name="Normal 23 2 3" xfId="3253" xr:uid="{55D52B02-E4F2-406D-9BDE-C5D68BC63AE6}"/>
    <cellStyle name="Normal 23 2 3 2" xfId="3987" xr:uid="{2D7DE45A-3C68-4F9F-8658-79F49BA20A23}"/>
    <cellStyle name="Normal 23 2 4" xfId="2942" xr:uid="{FC867B0F-DF56-437A-A6F3-051F5788D176}"/>
    <cellStyle name="Normal 23 2 4 2" xfId="4377" xr:uid="{EC063A55-E79C-496C-9D1C-C11482D83862}"/>
    <cellStyle name="Normal 23 2 5" xfId="3687" xr:uid="{F5851B3F-DC01-4067-B38F-CD8791DB85D2}"/>
    <cellStyle name="Normal 23 3" xfId="3088" xr:uid="{EC7AC61A-13D6-4E89-B55F-8C13E2D966BF}"/>
    <cellStyle name="Normal 23 3 2" xfId="3391" xr:uid="{B2BDA5EB-B7E6-4753-9B9D-E1C84512B336}"/>
    <cellStyle name="Normal 23 3 2 2" xfId="4125" xr:uid="{E565B5D3-7C5D-4CAE-BE5C-96CE6B2FFC56}"/>
    <cellStyle name="Normal 23 3 3" xfId="3826" xr:uid="{562C646D-96EA-4AE2-9561-78A9599B425C}"/>
    <cellStyle name="Normal 23 4" xfId="3252" xr:uid="{194B72BD-2C9D-448A-87D6-2D5E5D446076}"/>
    <cellStyle name="Normal 23 4 2" xfId="3986" xr:uid="{2AEB3C93-1546-460D-90C2-1DF49448768B}"/>
    <cellStyle name="Normal 23 5" xfId="3449" xr:uid="{ABC1EF9B-52F9-4425-BA89-FD1F221DBA3C}"/>
    <cellStyle name="Normal 23 6" xfId="2941" xr:uid="{37F0721F-99AA-451D-81C3-8BE73A20C418}"/>
    <cellStyle name="Normal 23 6 2" xfId="4376" xr:uid="{9E84CFCE-62F2-4716-97E4-D703CA2AA9F2}"/>
    <cellStyle name="Normal 23 7" xfId="3686" xr:uid="{CE5C7EC0-038E-44C7-B0D3-975E3EA10D72}"/>
    <cellStyle name="Normal 24" xfId="2374" xr:uid="{01D7804E-61F6-4FFC-B29C-F3E3A63D0CEA}"/>
    <cellStyle name="Normal 25" xfId="2375" xr:uid="{D17E8A93-6D3E-4FBB-8C08-934EC3CEBD96}"/>
    <cellStyle name="Normal 25 2" xfId="3090" xr:uid="{161B43DE-6FA0-439A-929D-A4A73E70B0E1}"/>
    <cellStyle name="Normal 25 2 2" xfId="3393" xr:uid="{D488FC61-ECB1-41F7-8501-8FFAA08E4B47}"/>
    <cellStyle name="Normal 25 2 2 2" xfId="4127" xr:uid="{A784FCF8-3F02-47B9-8BC6-1F37C9E9BF60}"/>
    <cellStyle name="Normal 25 2 3" xfId="3828" xr:uid="{37E88442-A822-4370-B375-9A241C217C11}"/>
    <cellStyle name="Normal 25 3" xfId="3254" xr:uid="{382AF2B6-DA7F-4DCA-B708-553961CA7624}"/>
    <cellStyle name="Normal 25 3 2" xfId="3988" xr:uid="{C6BA0282-A027-4579-ABD7-8AFF63D74B3C}"/>
    <cellStyle name="Normal 25 4" xfId="2943" xr:uid="{334DB879-28AC-4661-BA34-CE5B790C427C}"/>
    <cellStyle name="Normal 25 4 2" xfId="4378" xr:uid="{65D1CA9C-73AC-4AC3-9CE7-3A7D61C11C23}"/>
    <cellStyle name="Normal 25 5" xfId="3688" xr:uid="{F0323A42-4D14-4ACD-97BD-F9F0F4F8EC46}"/>
    <cellStyle name="Normal 26" xfId="2376" xr:uid="{3D58C1DF-CD9B-4157-B076-5BA30944EED0}"/>
    <cellStyle name="Normal 26 2" xfId="3091" xr:uid="{C7B10F3B-63CE-4A2F-8740-EAC44A530F2A}"/>
    <cellStyle name="Normal 26 2 2" xfId="3394" xr:uid="{864B78E3-8E85-4FB8-B3D4-BEE5C9C5A0CC}"/>
    <cellStyle name="Normal 26 2 2 2" xfId="4128" xr:uid="{047AFB9A-A092-442E-B2C1-C140544B342E}"/>
    <cellStyle name="Normal 26 2 3" xfId="3829" xr:uid="{4E218588-F32F-42C2-ABB1-3738A0F142D3}"/>
    <cellStyle name="Normal 26 3" xfId="3255" xr:uid="{BCBFFA82-2EBE-4835-B393-2FA6F699A980}"/>
    <cellStyle name="Normal 26 3 2" xfId="3989" xr:uid="{A6552F25-8C50-4254-A0F3-96CDB03C2CBE}"/>
    <cellStyle name="Normal 26 4" xfId="2944" xr:uid="{D996F030-ED92-4A4C-8B83-2971BBCFECBA}"/>
    <cellStyle name="Normal 26 4 2" xfId="4379" xr:uid="{9FE585C8-9D6A-4D6C-835C-4C312827DE51}"/>
    <cellStyle name="Normal 26 5" xfId="3689" xr:uid="{32F5297E-16CF-4663-B261-B4A39D01F6C0}"/>
    <cellStyle name="Normal 27" xfId="2578" xr:uid="{A599C609-8353-4E0E-91F1-D643DE69F9B2}"/>
    <cellStyle name="Normal 27 2" xfId="3117" xr:uid="{4CBD2097-823F-47FF-9BBB-F078D1BA0D42}"/>
    <cellStyle name="Normal 27 2 2" xfId="3420" xr:uid="{B7403300-FD1D-4044-B760-BC465DE4C004}"/>
    <cellStyle name="Normal 27 2 2 2" xfId="4154" xr:uid="{E54B750D-F4D2-494D-A287-5BF78E6CB1EC}"/>
    <cellStyle name="Normal 27 2 3" xfId="3855" xr:uid="{C34DCCCA-CE1A-4CC8-8AF7-E23EABB3F256}"/>
    <cellStyle name="Normal 27 3" xfId="3281" xr:uid="{4F21E16F-A758-468B-BE97-CE782DD0D224}"/>
    <cellStyle name="Normal 27 3 2" xfId="4015" xr:uid="{8497F5E3-E50E-4240-B11C-B82F0FC8A78F}"/>
    <cellStyle name="Normal 27 4" xfId="2978" xr:uid="{712BB918-80C5-49ED-84DF-2B0C0B3542C7}"/>
    <cellStyle name="Normal 27 4 2" xfId="3716" xr:uid="{247F8C2E-6108-45D7-97F2-E7EB6B33E958}"/>
    <cellStyle name="Normal 27 5" xfId="2734" xr:uid="{3496DD74-F661-4B9C-8987-77AF768150C1}"/>
    <cellStyle name="Normal 28" xfId="1661" xr:uid="{106C23E7-B553-4652-A4F4-6F23FADF1241}"/>
    <cellStyle name="Normal 28 2" xfId="3421" xr:uid="{A2564AD2-3DDF-4308-9243-9E7C632A0504}"/>
    <cellStyle name="Normal 28 2 2" xfId="4155" xr:uid="{756AC674-8D19-4DBC-A6EF-74B813D24C78}"/>
    <cellStyle name="Normal 28 3" xfId="3118" xr:uid="{5C57A4E2-29F9-46E1-A9D5-B74A793235C6}"/>
    <cellStyle name="Normal 28 3 2" xfId="4441" xr:uid="{4BCD74D1-1F62-4F76-A610-31409EDB6E39}"/>
    <cellStyle name="Normal 28 4" xfId="4229" xr:uid="{19F269A0-220F-4748-9AE0-EFA6CBDE96C4}"/>
    <cellStyle name="Normal 28 5" xfId="3856" xr:uid="{77C6CDC5-3550-4330-A89F-DC9A6756EE8E}"/>
    <cellStyle name="Normal 29" xfId="2581" xr:uid="{550A9AB7-42BF-4827-BBDD-DE5DF67B119F}"/>
    <cellStyle name="Normal 29 2" xfId="3423" xr:uid="{212B4E00-2FCC-418A-95F2-C3BDCD683542}"/>
    <cellStyle name="Normal 29 2 2" xfId="4157" xr:uid="{91962A50-1261-4386-8D33-0F5587FA57C4}"/>
    <cellStyle name="Normal 29 3" xfId="3120" xr:uid="{05B387F9-3BCF-4DC3-9087-26BF7A0B3D98}"/>
    <cellStyle name="Normal 29 3 2" xfId="4443" xr:uid="{B4738571-CF2A-48D9-859F-0EE941968F55}"/>
    <cellStyle name="Normal 29 4" xfId="3858" xr:uid="{C7AEEAA6-AF3D-4A36-8C82-F008C22C8323}"/>
    <cellStyle name="Normal 3" xfId="1153" xr:uid="{00000000-0005-0000-0000-000081040000}"/>
    <cellStyle name="Normal 3 2" xfId="1154" xr:uid="{00000000-0005-0000-0000-000082040000}"/>
    <cellStyle name="Normal 3 2 10" xfId="2379" xr:uid="{EFC51F61-3A1A-4506-A139-313EC0E4AF6F}"/>
    <cellStyle name="Normal 3 2 2" xfId="2378" xr:uid="{03D64E99-DE56-4394-AFE2-479E7CFD0BEA}"/>
    <cellStyle name="Normal 3 2 3" xfId="2684" xr:uid="{3347F2BD-DCD3-4997-9F9C-743982520E06}"/>
    <cellStyle name="Normal 3 2 3 2" xfId="4250" xr:uid="{80E89E21-F4CA-4651-B447-F5AF319F0AC1}"/>
    <cellStyle name="Normal 3 2 4" xfId="3515" xr:uid="{910F8CD8-7143-4529-AD0D-202A85356320}"/>
    <cellStyle name="Normal 3 3" xfId="1155" xr:uid="{00000000-0005-0000-0000-000083040000}"/>
    <cellStyle name="Normal 3 3 2" xfId="2946" xr:uid="{83EE7885-9CEC-41BB-B07F-0BAF55FB756C}"/>
    <cellStyle name="Normal 3 3 3" xfId="2794" xr:uid="{736DAC67-ECA8-4C52-BB4C-435DDA6BCA74}"/>
    <cellStyle name="Normal 3 4" xfId="1156" xr:uid="{00000000-0005-0000-0000-000084040000}"/>
    <cellStyle name="Normal 3 4 2" xfId="2664" xr:uid="{99E46162-5F51-4E9A-B0F0-E205F3E78441}"/>
    <cellStyle name="Normal 3 4 3" xfId="2947" xr:uid="{84011105-EA57-43B5-9316-6A1C99FF9C57}"/>
    <cellStyle name="Normal 3 4 4" xfId="2798" xr:uid="{17A0D426-F81D-403C-BC7B-8896C2708B72}"/>
    <cellStyle name="Normal 3 5" xfId="1157" xr:uid="{00000000-0005-0000-0000-000085040000}"/>
    <cellStyle name="Normal 3 6" xfId="2377" xr:uid="{EDB15EAA-DB46-4BE0-B391-0E5BF49910D1}"/>
    <cellStyle name="Normal 3 6 2" xfId="2715" xr:uid="{216EA1C5-3AF7-44DE-80A3-916CAEBDED20}"/>
    <cellStyle name="Normal 3 6 3" xfId="4219" xr:uid="{62A1CB17-13E1-47CC-89D7-33BA73E0F21D}"/>
    <cellStyle name="Normal 3 7" xfId="1660" xr:uid="{149470DB-0A10-475F-891F-D822F4B9ADBA}"/>
    <cellStyle name="Normal 3 7 2" xfId="2945" xr:uid="{58E8A717-9B06-4C84-8EE9-138D3AFE3671}"/>
    <cellStyle name="Normal 3 7 3" xfId="4175" xr:uid="{AB7B8AF8-18BD-4410-819D-169CDA15D71B}"/>
    <cellStyle name="Normal 3_05.รายละเอียด ฉลาก 2554" xfId="2380" xr:uid="{68EF5095-C7E2-40E5-BD13-E1773F3547EC}"/>
    <cellStyle name="Normal 30" xfId="1615" xr:uid="{C4FECAD0-6E1F-4E44-8B83-433BD85B60D7}"/>
    <cellStyle name="Normal 30 2" xfId="2595" xr:uid="{EB82F381-FC9B-41CA-9087-FAC861176ED9}"/>
    <cellStyle name="Normal 30 2 2" xfId="3424" xr:uid="{4C81C0DB-DA07-41B7-B5B1-B3C9A06D79CB}"/>
    <cellStyle name="Normal 30 2 2 2" xfId="4460" xr:uid="{5CBC36DA-E1A8-4047-885D-6896ACFC80AE}"/>
    <cellStyle name="Normal 30 2 3" xfId="4158" xr:uid="{F194DE26-4D34-44B7-981B-952E83E93B0B}"/>
    <cellStyle name="Normal 30 3" xfId="3121" xr:uid="{DB67E327-BA3A-42B6-9663-57898F5B5639}"/>
    <cellStyle name="Normal 30 3 2" xfId="3859" xr:uid="{EACB77B0-29B5-4A4C-A45D-E016A657BC82}"/>
    <cellStyle name="Normal 31" xfId="1599" xr:uid="{969E446B-059B-44B1-932F-0EC665906D5F}"/>
    <cellStyle name="Normal 31 2" xfId="3425" xr:uid="{F99B4987-61F4-4286-A2A0-4CCE8C846CE8}"/>
    <cellStyle name="Normal 31 2 2" xfId="4159" xr:uid="{FFF38D5A-FA0C-4EA3-BFB4-C2D6B7B97C45}"/>
    <cellStyle name="Normal 31 3" xfId="3122" xr:uid="{5DE21195-89C1-4DEF-9C80-7711E49CB97F}"/>
    <cellStyle name="Normal 31 3 2" xfId="4444" xr:uid="{91837B5C-0142-4978-98A6-B7154D43BD8C}"/>
    <cellStyle name="Normal 31 4" xfId="4230" xr:uid="{0E0D50F7-410F-486E-88E6-E4040F40792C}"/>
    <cellStyle name="Normal 31 5" xfId="3860" xr:uid="{C1D72083-CCB9-49ED-BB71-31AC7DCD5520}"/>
    <cellStyle name="Normal 32" xfId="2576" xr:uid="{77345430-0DC3-4EB8-9A31-DB54CA2FF282}"/>
    <cellStyle name="Normal 33" xfId="2603" xr:uid="{0D17EC1F-A7D8-441A-8D30-B96FC599042F}"/>
    <cellStyle name="Normal 33 2" xfId="3132" xr:uid="{AE953128-5D92-4B77-B673-D2CA5218E27B}"/>
    <cellStyle name="Normal 34" xfId="2534" xr:uid="{25F40039-9D89-430F-A6C7-A856A8B2FA9D}"/>
    <cellStyle name="Normal 34 2" xfId="3428" xr:uid="{44DF1AB0-2DE4-4794-861E-4F64221F995F}"/>
    <cellStyle name="Normal 34 2 2" xfId="4162" xr:uid="{CBE1B9B9-31AF-49CA-9169-0596E1A11BA0}"/>
    <cellStyle name="Normal 34 3" xfId="3126" xr:uid="{2BAC70FC-7209-46A6-9F4B-8A73679398BA}"/>
    <cellStyle name="Normal 34 3 2" xfId="3863" xr:uid="{EAF5A3D6-6409-48EC-AD4A-EA4C4DE2FE0A}"/>
    <cellStyle name="Normal 34 4" xfId="2681" xr:uid="{44527290-3A32-48D1-974C-B98B43456C8D}"/>
    <cellStyle name="Normal 34 5" xfId="4180" xr:uid="{02ABC463-1C03-4775-86B3-BB961C37188C}"/>
    <cellStyle name="Normal 35" xfId="3127" xr:uid="{78502973-6F3B-4C91-9390-73EE6443E8CF}"/>
    <cellStyle name="Normal 35 2" xfId="3135" xr:uid="{A9EADFD7-CD36-46AB-9CF3-E5C9FD18753D}"/>
    <cellStyle name="Normal 35 2 2" xfId="3871" xr:uid="{1450F78B-EBE5-46EB-B371-6324332B51B1}"/>
    <cellStyle name="Normal 35 3" xfId="3429" xr:uid="{323D72DD-6555-40CC-A1C0-074BBFCD636E}"/>
    <cellStyle name="Normal 35 3 2" xfId="4163" xr:uid="{7D22BDE3-7D91-4FA4-976C-8A1B9661CEB5}"/>
    <cellStyle name="Normal 35 4" xfId="3864" xr:uid="{2359C6E9-2212-4AD1-AF10-2A4CB3F78542}"/>
    <cellStyle name="Normal 36" xfId="3129" xr:uid="{912523F9-AE9F-49F2-95B6-512F54A8D168}"/>
    <cellStyle name="Normal 36 2" xfId="3431" xr:uid="{BCA35CF5-DB79-4667-8623-5A5920629664}"/>
    <cellStyle name="Normal 36 2 2" xfId="4165" xr:uid="{32BE56EB-27BF-4AF8-8B1A-DA499E1C67F9}"/>
    <cellStyle name="Normal 36 3" xfId="3866" xr:uid="{C1711146-00E8-4A7B-8C43-B71B656DA2AE}"/>
    <cellStyle name="Normal 37" xfId="3130" xr:uid="{4C4A2D6F-286A-4E20-B08A-779F5372F8B5}"/>
    <cellStyle name="Normal 37 2" xfId="3432" xr:uid="{00D87263-BF5F-458B-BA75-7744DBE79F74}"/>
    <cellStyle name="Normal 37 2 2" xfId="4166" xr:uid="{FD2BC81C-F15C-45E1-9AB7-49DBBBD2326C}"/>
    <cellStyle name="Normal 37 3" xfId="3867" xr:uid="{1E3008FE-3E2F-462B-9E31-C275E8A5C363}"/>
    <cellStyle name="Normal 38" xfId="3134" xr:uid="{C46C73BB-4FDE-4E84-917A-9E0069FABA30}"/>
    <cellStyle name="Normal 38 2" xfId="3435" xr:uid="{1315E1F0-7287-47B6-8125-59748301E3D1}"/>
    <cellStyle name="Normal 38 2 2" xfId="4169" xr:uid="{1E84E8E3-FD56-45B6-BF4C-8159531794BE}"/>
    <cellStyle name="Normal 38 3" xfId="3870" xr:uid="{0217072A-AD0F-47D7-B761-BBA56427CBE8}"/>
    <cellStyle name="Normal 39" xfId="3137" xr:uid="{F9930D8E-CE67-454A-A49F-793891C9A972}"/>
    <cellStyle name="Normal 39 2" xfId="3873" xr:uid="{A60CE834-E952-4611-B7ED-C3A977F02110}"/>
    <cellStyle name="Normal 4" xfId="1158" xr:uid="{00000000-0005-0000-0000-000087040000}"/>
    <cellStyle name="Normal 4 2" xfId="1159" xr:uid="{00000000-0005-0000-0000-000088040000}"/>
    <cellStyle name="Normal 4 2 2" xfId="2714" xr:uid="{0619AAF9-1B5B-4888-A082-E4FAE3B64EEF}"/>
    <cellStyle name="Normal 4 2 3" xfId="2948" xr:uid="{5F8C963E-5EF6-45BD-8324-980D65E92366}"/>
    <cellStyle name="Normal 4 2 4" xfId="2769" xr:uid="{9F5620E0-A9A7-4DE9-8CA8-FE4EB402753D}"/>
    <cellStyle name="Normal 4 2 4 2" xfId="4281" xr:uid="{D7CF5C7F-3AC1-464E-A3FD-69A67ED2D11C}"/>
    <cellStyle name="Normal 4 2 5" xfId="3576" xr:uid="{328B2003-A59D-4296-A2B3-3857D921BED0}"/>
    <cellStyle name="Normal 4 3" xfId="1160" xr:uid="{00000000-0005-0000-0000-000089040000}"/>
    <cellStyle name="Normal 4 3 2" xfId="2949" xr:uid="{325D71A8-C94C-4377-9C4B-FEA26CBB4E5E}"/>
    <cellStyle name="Normal 4 3 3" xfId="2761" xr:uid="{EC9E113E-F326-4DA1-B81A-204131FF6072}"/>
    <cellStyle name="Normal 4 3 3 2" xfId="4276" xr:uid="{39A1596F-AEAF-423F-A275-87D4E6F34123}"/>
    <cellStyle name="Normal 4 3 4" xfId="3569" xr:uid="{3AE36134-0B20-4DE5-819A-E3642B242E57}"/>
    <cellStyle name="Normal 4 4" xfId="1161" xr:uid="{00000000-0005-0000-0000-00008A040000}"/>
    <cellStyle name="Normal 4 4 2" xfId="2382" xr:uid="{AAED3C53-3B90-4CD7-8560-5EF18408A676}"/>
    <cellStyle name="Normal 4 5" xfId="2381" xr:uid="{11DDCE6A-0311-46F9-B24B-3F6559A6E907}"/>
    <cellStyle name="Normal 4 5 2" xfId="2735" xr:uid="{8B44A1CF-B089-4717-9307-5F57ECF4F8CE}"/>
    <cellStyle name="Normal 4 5 2 2" xfId="4266" xr:uid="{DB191CE2-74E6-4D7F-B86F-D7DDA4AAE066}"/>
    <cellStyle name="Normal 4 5 3" xfId="4183" xr:uid="{12E3E46E-32ED-4610-8682-C9D46FEBEE91}"/>
    <cellStyle name="Normal 4 5 4" xfId="3552" xr:uid="{29D2F658-16C5-4428-BA40-FC1DB7D53E1E}"/>
    <cellStyle name="Normal 4 9" xfId="3453" xr:uid="{81EB5E6A-943E-4145-86DE-D0EB9456BA13}"/>
    <cellStyle name="Normal 4_Raw Material Ledger 521 July to sept 08 040109" xfId="1162" xr:uid="{00000000-0005-0000-0000-00008B040000}"/>
    <cellStyle name="Normal 40" xfId="2779" xr:uid="{8BE781D0-47B5-47B4-AD82-4AC7680346D2}"/>
    <cellStyle name="Normal 41" xfId="2780" xr:uid="{F7299981-C60A-4609-9947-626C3316513B}"/>
    <cellStyle name="Normal 42" xfId="2781" xr:uid="{1CD5A0BC-DE6D-47AC-AA92-EA63C009A56D}"/>
    <cellStyle name="Normal 43" xfId="2782" xr:uid="{B84BAC95-1F47-45CC-9904-A1D8170C460F}"/>
    <cellStyle name="Normal 44" xfId="2783" xr:uid="{B475681E-A98D-4D0A-BCF4-87E40478AD2A}"/>
    <cellStyle name="Normal 45" xfId="2724" xr:uid="{65C0FB31-F75E-4931-8EDD-7968F1C54341}"/>
    <cellStyle name="Normal 45 2" xfId="2726" xr:uid="{DE5CCAB1-6551-4E0A-ADCE-6C5BC8A222C5}"/>
    <cellStyle name="Normal 45 3" xfId="3549" xr:uid="{D5A91037-CEC7-4FBF-8BAA-C05EF614007E}"/>
    <cellStyle name="Normal 46" xfId="2813" xr:uid="{088176C7-A63E-419B-891B-1CB96AAF1CF1}"/>
    <cellStyle name="Normal 46 2" xfId="3588" xr:uid="{633E9701-C1E0-4786-9B10-EB697CC7CD8C}"/>
    <cellStyle name="Normal 47" xfId="2784" xr:uid="{21A8ED78-2860-456D-8FA0-E960EFC4A19B}"/>
    <cellStyle name="Normal 48" xfId="2785" xr:uid="{7DEA3C62-4036-4FD8-9AB7-3E5C7C25FD01}"/>
    <cellStyle name="Normal 49" xfId="2786" xr:uid="{BEC21025-5B9D-464F-8E73-DD5F25B4AD1B}"/>
    <cellStyle name="Normal 5" xfId="1163" xr:uid="{00000000-0005-0000-0000-00008C040000}"/>
    <cellStyle name="Normal 5 2" xfId="1164" xr:uid="{00000000-0005-0000-0000-00008D040000}"/>
    <cellStyle name="Normal 5 2 2" xfId="2759" xr:uid="{18013B65-696C-49FB-8F3E-DA910EA5CE00}"/>
    <cellStyle name="Normal 5 2 3" xfId="2756" xr:uid="{192A5570-06CB-4553-8CC5-EC01A9E250EA}"/>
    <cellStyle name="Normal 5 2 4" xfId="2950" xr:uid="{CB0ABB43-EB9E-4892-9BB7-74448E87BE95}"/>
    <cellStyle name="Normal 5 2 5" xfId="2730" xr:uid="{F65CB7CC-47DE-4399-BD01-1D599B95AA4A}"/>
    <cellStyle name="Normal 5 2 6" xfId="2682" xr:uid="{6D1E5CBD-4F29-4DDA-B8C6-DAB5953B30DD}"/>
    <cellStyle name="Normal 5 2 6 2" xfId="4249" xr:uid="{F153B708-7886-42CF-9FFF-27C5EB179823}"/>
    <cellStyle name="Normal 5 2 7" xfId="3514" xr:uid="{4DB91DB9-5C0E-43CC-8AA4-AC1751494FAE}"/>
    <cellStyle name="Normal 5 3" xfId="1165" xr:uid="{00000000-0005-0000-0000-00008E040000}"/>
    <cellStyle name="Normal 5 3 2" xfId="2951" xr:uid="{758E9CEF-A850-4520-B583-FEBCFCFB7F18}"/>
    <cellStyle name="Normal 5 3 3" xfId="2753" xr:uid="{4E6F91D5-DFEB-4706-BE13-C845E02FA9D4}"/>
    <cellStyle name="Normal 5 4" xfId="1166" xr:uid="{00000000-0005-0000-0000-00008F040000}"/>
    <cellStyle name="Normal 5 4 2" xfId="2952" xr:uid="{400BD76A-7CA5-4413-95BA-DCBE0831EA90}"/>
    <cellStyle name="Normal 5 4 3" xfId="2728" xr:uid="{E16D6A5D-4CE8-4EED-9829-7C32532EDB83}"/>
    <cellStyle name="Normal 5 5" xfId="2383" xr:uid="{EF5EF218-0035-4A98-8517-4B9DCA2D6F9F}"/>
    <cellStyle name="Normal 5 6" xfId="2662" xr:uid="{11D82151-E722-4F9D-AC9C-8D79E8935477}"/>
    <cellStyle name="Normal 5_IRH Europe MIS Jul 08" xfId="1167" xr:uid="{00000000-0005-0000-0000-000090040000}"/>
    <cellStyle name="Normal 50" xfId="2787" xr:uid="{6AEE7B97-7706-44A7-95C0-E2A5D09F5491}"/>
    <cellStyle name="Normal 51" xfId="2788" xr:uid="{4A56B8DC-52CA-4355-8F13-49DEF92AF8E9}"/>
    <cellStyle name="Normal 52" xfId="2789" xr:uid="{054B6243-B28A-476D-ACE4-4724331CE46E}"/>
    <cellStyle name="Normal 53" xfId="2790" xr:uid="{EFEDFE4A-51BF-4D84-9E97-ED54D0B5B94F}"/>
    <cellStyle name="Normal 54" xfId="2814" xr:uid="{EB8E0DA4-529B-47D2-9E25-0A6D01380197}"/>
    <cellStyle name="Normal 55" xfId="2924" xr:uid="{E9F5BDD8-DE36-4611-9FDB-A6CD6E2A8129}"/>
    <cellStyle name="Normal 56" xfId="3441" xr:uid="{DA3C0F92-3CDA-4D34-A319-E5CC82DCFFA7}"/>
    <cellStyle name="Normal 57" xfId="3436" xr:uid="{F548E044-5A1A-4092-9941-C4AD5BE65024}"/>
    <cellStyle name="Normal 58" xfId="3446" xr:uid="{D88CCC70-4567-4ECB-92AF-5C61BECB9854}"/>
    <cellStyle name="Normal 59" xfId="3461" xr:uid="{826D2F9E-A6CF-4F4E-98E9-882F5C8BEED4}"/>
    <cellStyle name="Normal 6" xfId="1168" xr:uid="{00000000-0005-0000-0000-000091040000}"/>
    <cellStyle name="Normal 6 2" xfId="1169" xr:uid="{00000000-0005-0000-0000-000092040000}"/>
    <cellStyle name="Normal 6 2 2" xfId="2386" xr:uid="{38554806-291B-4D46-8E5D-C0C4D1F43C1D}"/>
    <cellStyle name="Normal 6 2 2 2" xfId="2387" xr:uid="{162EB45A-101B-44B8-A22E-312AEA3D60F2}"/>
    <cellStyle name="Normal 6 2 2 2 2" xfId="3095" xr:uid="{9394C20C-0BD3-4847-88F4-B78843A141E4}"/>
    <cellStyle name="Normal 6 2 2 2 2 2" xfId="3398" xr:uid="{71F1357F-C641-4CC9-8855-8654B8D468AB}"/>
    <cellStyle name="Normal 6 2 2 2 2 2 2" xfId="4132" xr:uid="{FC2D4F60-0494-43F2-9F66-C07462C24DE8}"/>
    <cellStyle name="Normal 6 2 2 2 2 3" xfId="3833" xr:uid="{1DB5CEF6-E579-4F28-982F-FEBE63F5567A}"/>
    <cellStyle name="Normal 6 2 2 2 3" xfId="3259" xr:uid="{73D30223-05FB-4B0E-B7F5-8609A6D18C8B}"/>
    <cellStyle name="Normal 6 2 2 2 3 2" xfId="3993" xr:uid="{FFDD84F7-7BE2-498B-99A4-2324D3D18772}"/>
    <cellStyle name="Normal 6 2 2 2 4" xfId="2954" xr:uid="{A1D54F7A-8DC5-4D5F-AB34-AAF72C125243}"/>
    <cellStyle name="Normal 6 2 2 2 4 2" xfId="4381" xr:uid="{E3ECE173-63C2-4EB5-9053-A6D818C8F97B}"/>
    <cellStyle name="Normal 6 2 2 2 5" xfId="3691" xr:uid="{71368E5A-B023-41CB-BF53-400890225D6E}"/>
    <cellStyle name="Normal 6 2 2 3" xfId="3094" xr:uid="{51260124-920C-4A66-BD38-962EB50043EE}"/>
    <cellStyle name="Normal 6 2 2 3 2" xfId="3397" xr:uid="{A927F948-CB8C-4C85-AF2D-FAD340376C60}"/>
    <cellStyle name="Normal 6 2 2 3 2 2" xfId="4131" xr:uid="{605C3F08-8826-4643-B5CF-5D8269FC020B}"/>
    <cellStyle name="Normal 6 2 2 3 3" xfId="3832" xr:uid="{BD67B640-6D74-46B0-B3A4-FB41A540731D}"/>
    <cellStyle name="Normal 6 2 2 4" xfId="3258" xr:uid="{94117EC7-61E9-4A33-8CFD-A70DE4AC3F18}"/>
    <cellStyle name="Normal 6 2 2 4 2" xfId="3992" xr:uid="{BAEAA729-4B83-4566-8C95-D3940113AC01}"/>
    <cellStyle name="Normal 6 2 2 5" xfId="2953" xr:uid="{6101EC1C-D746-4E8B-94EC-AEDDAC8A98F7}"/>
    <cellStyle name="Normal 6 2 2 5 2" xfId="4380" xr:uid="{CDE936C5-79E4-4BE1-8A36-05FFDA1B9096}"/>
    <cellStyle name="Normal 6 2 2 6" xfId="3690" xr:uid="{9A93F97E-13EE-4DAE-8BC6-D045EA8A0447}"/>
    <cellStyle name="Normal 6 2 3" xfId="2388" xr:uid="{411C8B13-5769-4425-B190-F6B99E5C9C0D}"/>
    <cellStyle name="Normal 6 2 3 2" xfId="3096" xr:uid="{A814059F-E345-474A-9760-72653DADE026}"/>
    <cellStyle name="Normal 6 2 3 2 2" xfId="3399" xr:uid="{5500CA53-3712-4773-A221-2856E93EAC01}"/>
    <cellStyle name="Normal 6 2 3 2 2 2" xfId="4133" xr:uid="{61E2E8F0-B9A0-4706-8109-733C7A007E89}"/>
    <cellStyle name="Normal 6 2 3 2 3" xfId="3834" xr:uid="{4A909B79-EB12-43DE-BCC2-B404C16BDC7E}"/>
    <cellStyle name="Normal 6 2 3 3" xfId="3260" xr:uid="{8CD57257-F245-4348-99C1-E0844CC589FD}"/>
    <cellStyle name="Normal 6 2 3 3 2" xfId="3994" xr:uid="{B28E909D-5AEC-41BB-AF18-E7D88205AECF}"/>
    <cellStyle name="Normal 6 2 3 4" xfId="2955" xr:uid="{CF260F85-88EA-4214-96EF-4B1924E9AC71}"/>
    <cellStyle name="Normal 6 2 3 4 2" xfId="4382" xr:uid="{9DE8D17D-031A-470C-ABDC-8C66D8ABE843}"/>
    <cellStyle name="Normal 6 2 3 5" xfId="3692" xr:uid="{3F213069-CBDB-4F48-938E-C59DE50430D8}"/>
    <cellStyle name="Normal 6 2 4" xfId="2385" xr:uid="{421C8D25-27FC-4A60-A0B6-157F43B7EA17}"/>
    <cellStyle name="Normal 6 2 4 2" xfId="3396" xr:uid="{DA2AE654-DE28-4090-9DEC-CADE257EA9A4}"/>
    <cellStyle name="Normal 6 2 4 2 2" xfId="4130" xr:uid="{32A04CE1-696B-44D9-84A5-011FF5002EEB}"/>
    <cellStyle name="Normal 6 2 4 3" xfId="3093" xr:uid="{4203EABF-88FE-447E-A35E-A47377F503CE}"/>
    <cellStyle name="Normal 6 2 4 3 2" xfId="4436" xr:uid="{12ADDFE1-8401-4DE2-9C90-33121AA4D393}"/>
    <cellStyle name="Normal 6 2 4 4" xfId="3831" xr:uid="{51EC5982-9047-46CA-86D3-86C9C96458BD}"/>
    <cellStyle name="Normal 6 2 5" xfId="3257" xr:uid="{BE0583BC-2CA4-4E2D-B479-D8889D4D957D}"/>
    <cellStyle name="Normal 6 2 5 2" xfId="3991" xr:uid="{DAA4C8A6-7E9C-40D1-8D59-ACD9EAD4155F}"/>
    <cellStyle name="Normal 6 2 6" xfId="2704" xr:uid="{9E8C7B95-005C-4A64-ABEA-531F02E51458}"/>
    <cellStyle name="Normal 6 2 6 2" xfId="4257" xr:uid="{3DB7CA6A-1E11-4F0F-AB8C-2278D150FAAE}"/>
    <cellStyle name="Normal 6 2 7" xfId="3529" xr:uid="{E6674546-7FFB-48AB-8223-5A2DCB8A0259}"/>
    <cellStyle name="Normal 6 3" xfId="2389" xr:uid="{33B8ACFB-2F4C-4737-A1B4-944CD3F5A316}"/>
    <cellStyle name="Normal 6 3 2" xfId="2390" xr:uid="{DDE8A83B-B39E-4BEE-90ED-8A73893B0865}"/>
    <cellStyle name="Normal 6 3 2 2" xfId="3098" xr:uid="{1CF95E15-E463-4E24-8E57-286681CA34D4}"/>
    <cellStyle name="Normal 6 3 2 2 2" xfId="3401" xr:uid="{87069961-EB17-44A6-B56C-FF9AC6167A5C}"/>
    <cellStyle name="Normal 6 3 2 2 2 2" xfId="4135" xr:uid="{203B4F4C-847A-41A3-A601-D4148126BEBA}"/>
    <cellStyle name="Normal 6 3 2 2 3" xfId="3836" xr:uid="{D5DA618C-32D3-4B8A-899B-AD0F436056A9}"/>
    <cellStyle name="Normal 6 3 2 3" xfId="3262" xr:uid="{BC454C74-24BB-4D47-A42F-E0A59551C14C}"/>
    <cellStyle name="Normal 6 3 2 3 2" xfId="3996" xr:uid="{57FF62D5-8FC5-49AC-A768-6954F4950561}"/>
    <cellStyle name="Normal 6 3 2 4" xfId="2956" xr:uid="{A9C81E3F-1232-4E8E-84AA-36A4FD0F7250}"/>
    <cellStyle name="Normal 6 3 2 4 2" xfId="4383" xr:uid="{7AB8132D-879E-4E66-926E-66B761F80977}"/>
    <cellStyle name="Normal 6 3 2 5" xfId="3693" xr:uid="{DE1B1E0F-E3A6-41A8-A7E6-D26A18FCB2D0}"/>
    <cellStyle name="Normal 6 3 3" xfId="3097" xr:uid="{3E4852B3-2A70-4A73-A96F-99DB63477422}"/>
    <cellStyle name="Normal 6 3 3 2" xfId="3400" xr:uid="{CF8C1538-3789-4E52-866B-B79BA2616018}"/>
    <cellStyle name="Normal 6 3 3 2 2" xfId="4134" xr:uid="{362A4B3E-B4B2-4F79-AF4C-09826A2D52EF}"/>
    <cellStyle name="Normal 6 3 3 3" xfId="3835" xr:uid="{579A458C-7A68-4CDD-8CBD-A83DE239177A}"/>
    <cellStyle name="Normal 6 3 4" xfId="3261" xr:uid="{764BB3E6-412B-4E9A-B380-E1929E6C59CD}"/>
    <cellStyle name="Normal 6 3 4 2" xfId="3995" xr:uid="{BD8956D9-65D3-4BC8-A9AE-4BF75211F73B}"/>
    <cellStyle name="Normal 6 3 5" xfId="2718" xr:uid="{A7B5D393-2546-43FE-98EC-0224A6350960}"/>
    <cellStyle name="Normal 6 3 5 2" xfId="4261" xr:uid="{8AC384D8-C333-4E1E-9350-8C8F6CF5857F}"/>
    <cellStyle name="Normal 6 3 6" xfId="3546" xr:uid="{70E2F436-D056-4F67-89F8-1D54CCECF5D0}"/>
    <cellStyle name="Normal 6 4" xfId="2391" xr:uid="{913401C7-9EBD-4051-BEED-BB4763AD183F}"/>
    <cellStyle name="Normal 6 4 2" xfId="3099" xr:uid="{38CCE1E3-FC4E-402B-BB7F-F5D6DF585C9D}"/>
    <cellStyle name="Normal 6 4 2 2" xfId="3402" xr:uid="{FDC894E3-5DAB-4724-8BA4-A91648357646}"/>
    <cellStyle name="Normal 6 4 2 2 2" xfId="4136" xr:uid="{D2747EB5-3018-45FE-B3F2-40580B4BBE0E}"/>
    <cellStyle name="Normal 6 4 2 3" xfId="3837" xr:uid="{C4E6342A-3274-4ADD-8E1C-A5D3153134B0}"/>
    <cellStyle name="Normal 6 4 3" xfId="3263" xr:uid="{69E31CF3-4CF8-4E2A-A4BD-9C98CA0727F7}"/>
    <cellStyle name="Normal 6 4 3 2" xfId="3997" xr:uid="{AD5E4157-EDFF-4993-896E-28681F8A3B4B}"/>
    <cellStyle name="Normal 6 4 4" xfId="2957" xr:uid="{E75C5B88-B64D-4377-9338-7693DF97F04F}"/>
    <cellStyle name="Normal 6 4 4 2" xfId="4384" xr:uid="{98EE9F9B-2BB7-41EB-9A5C-0D89D3CB6A41}"/>
    <cellStyle name="Normal 6 4 5" xfId="3694" xr:uid="{86BDA55E-53E4-4A6E-B88A-FD79AF8EE301}"/>
    <cellStyle name="Normal 6 5" xfId="2384" xr:uid="{AF05D372-0C1F-4B24-A015-72178DB9A684}"/>
    <cellStyle name="Normal 6 5 2" xfId="3395" xr:uid="{2347E806-A207-4071-A745-B544BDB677DE}"/>
    <cellStyle name="Normal 6 5 2 2" xfId="4129" xr:uid="{49ED245D-F8BE-44F1-8DB5-BA5543D1AC27}"/>
    <cellStyle name="Normal 6 5 3" xfId="3092" xr:uid="{FA748489-71EB-4A90-BE23-F1CEC30F0D6F}"/>
    <cellStyle name="Normal 6 5 3 2" xfId="4435" xr:uid="{FF57CAD2-F3E2-4A94-B511-9DE03A8EE40E}"/>
    <cellStyle name="Normal 6 5 4" xfId="3830" xr:uid="{33E78DBA-812A-491C-8F00-59C1395E49F3}"/>
    <cellStyle name="Normal 6 6" xfId="3256" xr:uid="{33EE0F6E-6AB3-4AFC-8974-26A5CF031B9B}"/>
    <cellStyle name="Normal 6 6 2" xfId="3990" xr:uid="{375DD84B-E094-4132-A208-5EBF9485C7D4}"/>
    <cellStyle name="Normal 6 7" xfId="2709" xr:uid="{02FBE627-630E-4358-86B0-A22CDC2CD01E}"/>
    <cellStyle name="Normal 6 8" xfId="2672" xr:uid="{5670158A-64BD-493F-8338-C9C1E0AC979B}"/>
    <cellStyle name="Normal 60" xfId="3489" xr:uid="{F89D14EF-8CE5-40E7-B0F7-2518D4F6F6FC}"/>
    <cellStyle name="Normal 61" xfId="3447" xr:uid="{95A3FAC8-638E-497B-A797-67E6C9DF27FA}"/>
    <cellStyle name="Normal 62" xfId="3468" xr:uid="{DBE18F47-D1C7-4DAE-923E-74D1C0AC1896}"/>
    <cellStyle name="Normal 63" xfId="3457" xr:uid="{1CD16732-93F1-4ABE-808C-BF0319666185}"/>
    <cellStyle name="Normal 64" xfId="3482" xr:uid="{6D5DB495-2DAA-4060-912E-DFAED1D7B656}"/>
    <cellStyle name="Normal 65" xfId="3473" xr:uid="{FAEEF64C-0313-4A00-B6A2-1A6E474B4B8E}"/>
    <cellStyle name="Normal 66" xfId="3492" xr:uid="{CC009A1F-C468-4632-8533-45D2ECA04031}"/>
    <cellStyle name="Normal 67" xfId="3465" xr:uid="{E8A6DC74-3E68-4CFB-80AC-05F32F5D7F01}"/>
    <cellStyle name="Normal 68" xfId="3486" xr:uid="{BF972966-F582-461A-B4D2-21F90522D37B}"/>
    <cellStyle name="Normal 69" xfId="3471" xr:uid="{7A8C3281-A768-4839-95C3-6F52E8A38169}"/>
    <cellStyle name="Normal 7" xfId="1170" xr:uid="{00000000-0005-0000-0000-000093040000}"/>
    <cellStyle name="Normal 7 10" xfId="2738" xr:uid="{A2876981-BF21-4A61-AAD4-62E2701A18D2}"/>
    <cellStyle name="Normal 7 10 2" xfId="4269" xr:uid="{B8448BE8-A81B-497C-951A-A54D31C4CCCB}"/>
    <cellStyle name="Normal 7 11" xfId="3555" xr:uid="{7744CA89-6C4A-404F-85AF-A0699C43620E}"/>
    <cellStyle name="Normal 7 2" xfId="1171" xr:uid="{00000000-0005-0000-0000-000094040000}"/>
    <cellStyle name="Normal 7 2 2" xfId="1172" xr:uid="{00000000-0005-0000-0000-000095040000}"/>
    <cellStyle name="Normal 7 2 3" xfId="1173" xr:uid="{00000000-0005-0000-0000-000096040000}"/>
    <cellStyle name="Normal 7 2 4" xfId="1174" xr:uid="{00000000-0005-0000-0000-000097040000}"/>
    <cellStyle name="Normal 7 2 5" xfId="2958" xr:uid="{4E35D69C-26EF-48A8-B248-F2DC51C1625A}"/>
    <cellStyle name="Normal 7 2 6" xfId="2777" xr:uid="{BD2AE86A-1B56-4370-8733-2F75761E4619}"/>
    <cellStyle name="Normal 7 2 6 2" xfId="4285" xr:uid="{1F60FD71-1B1B-4A65-9744-24FB1804DEFB}"/>
    <cellStyle name="Normal 7 2 7" xfId="3584" xr:uid="{40DFF8A4-4EEB-4207-8496-C6E3D41A9A84}"/>
    <cellStyle name="Normal 7 3" xfId="1175" xr:uid="{00000000-0005-0000-0000-000098040000}"/>
    <cellStyle name="Normal 7 3 2" xfId="1176" xr:uid="{00000000-0005-0000-0000-000099040000}"/>
    <cellStyle name="Normal 7 3 3" xfId="1177" xr:uid="{00000000-0005-0000-0000-00009A040000}"/>
    <cellStyle name="Normal 7 4" xfId="1178" xr:uid="{00000000-0005-0000-0000-00009B040000}"/>
    <cellStyle name="Normal 7 5" xfId="1179" xr:uid="{00000000-0005-0000-0000-00009C040000}"/>
    <cellStyle name="Normal 7 6" xfId="2393" xr:uid="{209B2D13-70EA-4FDC-87BE-467A35D9FA69}"/>
    <cellStyle name="Normal 7 6 2" xfId="2394" xr:uid="{CE3F3B49-610C-4752-A296-4B1388A9D030}"/>
    <cellStyle name="Normal 7 6 2 2" xfId="3102" xr:uid="{C8266DBB-B3AD-4FD3-ACFC-B3BF29FABAE2}"/>
    <cellStyle name="Normal 7 6 2 2 2" xfId="3405" xr:uid="{44226640-D6E9-439B-AC89-D6CCF84C9628}"/>
    <cellStyle name="Normal 7 6 2 2 2 2" xfId="4139" xr:uid="{C667192F-D2B7-4EE7-B95B-A27E3419BB4A}"/>
    <cellStyle name="Normal 7 6 2 2 3" xfId="3840" xr:uid="{6307742E-ECF9-4A7B-BBD6-0D9329E2B1BA}"/>
    <cellStyle name="Normal 7 6 2 3" xfId="3266" xr:uid="{29DDD5C1-DA49-40AE-B6BF-0AA7C7A93408}"/>
    <cellStyle name="Normal 7 6 2 3 2" xfId="4000" xr:uid="{0F91479D-BF04-443A-A557-65FB7E40D744}"/>
    <cellStyle name="Normal 7 6 2 4" xfId="2960" xr:uid="{C50AC24D-33C0-40A1-A0F5-D1DD0593EC27}"/>
    <cellStyle name="Normal 7 6 2 4 2" xfId="4386" xr:uid="{7752914F-9FF6-404F-B1E2-D6E20A735D9F}"/>
    <cellStyle name="Normal 7 6 2 5" xfId="3696" xr:uid="{42732EFA-A8B7-436E-8C5E-807C7678F9BC}"/>
    <cellStyle name="Normal 7 6 3" xfId="3101" xr:uid="{582711B8-B53F-4F54-8BA6-1F61160A3CCB}"/>
    <cellStyle name="Normal 7 6 3 2" xfId="3404" xr:uid="{5CFCBDF1-12E2-4E9C-8983-070670AF097B}"/>
    <cellStyle name="Normal 7 6 3 2 2" xfId="4138" xr:uid="{2A014AC4-3BE0-496D-A171-B9095D8A773F}"/>
    <cellStyle name="Normal 7 6 3 3" xfId="3839" xr:uid="{59A28B46-CE2B-40D7-BAE7-2B96C96ED90E}"/>
    <cellStyle name="Normal 7 6 4" xfId="3265" xr:uid="{44915307-C5D4-4A5C-A8DF-C46DEA07086D}"/>
    <cellStyle name="Normal 7 6 4 2" xfId="3999" xr:uid="{0B00B892-F048-455A-8235-7344B223CE91}"/>
    <cellStyle name="Normal 7 6 5" xfId="2959" xr:uid="{2BF24923-4E06-42E3-BB64-1E58574E7C1F}"/>
    <cellStyle name="Normal 7 6 5 2" xfId="4385" xr:uid="{201CB37F-59D4-4314-AD77-F1FE3903B243}"/>
    <cellStyle name="Normal 7 6 6" xfId="3695" xr:uid="{E328B596-63B9-4129-A860-5309CC331B7A}"/>
    <cellStyle name="Normal 7 7" xfId="2395" xr:uid="{27E8A6F0-F677-433B-9632-6DB56A79AF05}"/>
    <cellStyle name="Normal 7 7 2" xfId="3103" xr:uid="{CD007600-78E9-4089-951D-9D932D85A3BE}"/>
    <cellStyle name="Normal 7 7 2 2" xfId="3406" xr:uid="{3C395B92-F524-423E-A8B1-A461660E4C56}"/>
    <cellStyle name="Normal 7 7 2 2 2" xfId="4140" xr:uid="{276777A9-48D6-4D0A-AB68-521054C82C40}"/>
    <cellStyle name="Normal 7 7 2 3" xfId="3841" xr:uid="{D1BFD178-37A9-443F-97DF-77594FAF8372}"/>
    <cellStyle name="Normal 7 7 3" xfId="3267" xr:uid="{C4AE5A2C-9A81-404D-BD40-723085245730}"/>
    <cellStyle name="Normal 7 7 3 2" xfId="4001" xr:uid="{8B188095-7294-481D-BBCE-67469F8699BE}"/>
    <cellStyle name="Normal 7 7 4" xfId="2961" xr:uid="{E7B692E4-6FD5-4BBF-91FA-4425676D6887}"/>
    <cellStyle name="Normal 7 7 4 2" xfId="4387" xr:uid="{7F2EB78F-CDB5-40A3-BF3F-CEBDDEEED8A0}"/>
    <cellStyle name="Normal 7 7 5" xfId="3697" xr:uid="{D75F459D-A4CC-460E-86F5-DB0A45B29AA1}"/>
    <cellStyle name="Normal 7 8" xfId="2392" xr:uid="{40E6C017-6866-4646-A15E-39E8BE27EBC2}"/>
    <cellStyle name="Normal 7 8 2" xfId="3403" xr:uid="{27EF02BF-B22C-4CFA-9E40-F2CBCB24D795}"/>
    <cellStyle name="Normal 7 8 2 2" xfId="4137" xr:uid="{D727443C-A6BB-4F4E-8D46-B13588346014}"/>
    <cellStyle name="Normal 7 8 3" xfId="3100" xr:uid="{DE7F66F7-6890-411A-8E7E-F3D650CB77E1}"/>
    <cellStyle name="Normal 7 8 3 2" xfId="4437" xr:uid="{8CED7076-8324-4C53-A0AD-0E88D339BD16}"/>
    <cellStyle name="Normal 7 8 4" xfId="3838" xr:uid="{2544E9B6-DC65-4FBB-A7C3-662261C91E42}"/>
    <cellStyle name="Normal 7 9" xfId="3264" xr:uid="{C6DDFDF6-3F9A-4FB1-BD56-9E2CF3FD24B4}"/>
    <cellStyle name="Normal 7 9 2" xfId="3998" xr:uid="{0DF78BCF-6450-4007-BF6E-52E99D7E5C14}"/>
    <cellStyle name="Normal 7_03_Mar 10 RM_RM Others_revised" xfId="1180" xr:uid="{00000000-0005-0000-0000-00009D040000}"/>
    <cellStyle name="Normal 70" xfId="2638" xr:uid="{8A755B02-794E-424D-8750-8906408CDB75}"/>
    <cellStyle name="Normal 70 2" xfId="4234" xr:uid="{FDBA4C99-06FE-421B-BABB-C3DF5BC41D7B}"/>
    <cellStyle name="Normal 71" xfId="4217" xr:uid="{2D59A5C6-8E32-4C32-B7CC-3A89DAF4E0FF}"/>
    <cellStyle name="Normal 72" xfId="4214" xr:uid="{98F8CFB2-0F92-4C64-9E5C-39BB58458495}"/>
    <cellStyle name="Normal 73" xfId="2808" xr:uid="{53539A9B-1213-48D5-8FF2-91732D347FB2}"/>
    <cellStyle name="Normal 73 2" xfId="3585" xr:uid="{0E3BE6F6-CCE8-410C-A7ED-B875FCAC3CD3}"/>
    <cellStyle name="Normal 74" xfId="3495" xr:uid="{AF93DE7B-C3B0-44D7-9180-CE0C5322D621}"/>
    <cellStyle name="Normal 75" xfId="3715" xr:uid="{B407588C-F1A8-4C86-909B-4838DCBAF2BB}"/>
    <cellStyle name="Normal 76" xfId="4190" xr:uid="{552CFD7D-3D88-451E-896B-3639BB26EF30}"/>
    <cellStyle name="Normal 8" xfId="1181" xr:uid="{00000000-0005-0000-0000-00009E040000}"/>
    <cellStyle name="Normal 8 2" xfId="2397" xr:uid="{4199B176-174F-45BA-A6EA-C259C9AF331E}"/>
    <cellStyle name="Normal 8 2 2" xfId="2398" xr:uid="{01D44A14-50BD-408D-8F55-F18F0191217E}"/>
    <cellStyle name="Normal 8 2 2 2" xfId="3106" xr:uid="{9E7C242C-5C99-4A0A-AE01-281AF5C0700B}"/>
    <cellStyle name="Normal 8 2 2 2 2" xfId="3409" xr:uid="{26A4A2FC-9E90-41A1-82EC-75E429FF5478}"/>
    <cellStyle name="Normal 8 2 2 2 2 2" xfId="4143" xr:uid="{59B544D7-8995-4BF0-9CAE-886434001D4B}"/>
    <cellStyle name="Normal 8 2 2 2 3" xfId="3844" xr:uid="{60FAA512-4D97-4193-83AE-8E30778C64BD}"/>
    <cellStyle name="Normal 8 2 2 3" xfId="3270" xr:uid="{186390FB-9EE8-4CA2-AC4D-B5BE70F8E2AE}"/>
    <cellStyle name="Normal 8 2 2 3 2" xfId="4004" xr:uid="{0811E97B-E274-4E21-8F19-C139147F763D}"/>
    <cellStyle name="Normal 8 2 2 4" xfId="2964" xr:uid="{FFFB20A4-FD02-4787-829E-2D400C051456}"/>
    <cellStyle name="Normal 8 2 2 4 2" xfId="4389" xr:uid="{9BA74C8E-D1F5-456B-B9FF-FE42A2655651}"/>
    <cellStyle name="Normal 8 2 2 5" xfId="3700" xr:uid="{3A48FB7E-16A9-431C-AA42-672BEDAF1623}"/>
    <cellStyle name="Normal 8 2 3" xfId="3105" xr:uid="{9E3B7D91-B499-4596-ACBC-526030FB7AA7}"/>
    <cellStyle name="Normal 8 2 3 2" xfId="3408" xr:uid="{B9430323-08E8-4294-9748-20D4DC651ABF}"/>
    <cellStyle name="Normal 8 2 3 2 2" xfId="4142" xr:uid="{BD63AC8A-F453-48E3-BDA7-F64F436065BB}"/>
    <cellStyle name="Normal 8 2 3 3" xfId="3843" xr:uid="{F857CBC2-A8C4-4504-99BD-B66F7C8F4BB2}"/>
    <cellStyle name="Normal 8 2 4" xfId="3269" xr:uid="{F3D545BC-7894-4639-882E-40FC8428D361}"/>
    <cellStyle name="Normal 8 2 4 2" xfId="4003" xr:uid="{A2A18A5E-88BC-45C0-9426-3B9BED6581C4}"/>
    <cellStyle name="Normal 8 2 5" xfId="2963" xr:uid="{061C171C-EFDA-48A7-B822-1AE54BCDBF45}"/>
    <cellStyle name="Normal 8 2 5 2" xfId="4388" xr:uid="{28507C66-6396-47C8-A346-AAFA9C3819E6}"/>
    <cellStyle name="Normal 8 2 6" xfId="3699" xr:uid="{D6329D42-DE34-4E58-B406-4A5EC71559A1}"/>
    <cellStyle name="Normal 8 3" xfId="2399" xr:uid="{D56E81CD-6E0D-40CF-807C-8AB48F1188DE}"/>
    <cellStyle name="Normal 8 3 2" xfId="3107" xr:uid="{ED974D40-341A-4948-B135-AC494DE0842E}"/>
    <cellStyle name="Normal 8 3 2 2" xfId="3410" xr:uid="{40168FEA-4B70-4C10-BF66-82A97C8B2639}"/>
    <cellStyle name="Normal 8 3 2 2 2" xfId="4144" xr:uid="{0600A05B-3788-4A1D-99F1-547650B9A078}"/>
    <cellStyle name="Normal 8 3 2 3" xfId="3845" xr:uid="{7410585F-712E-4C86-BE83-914F69A6E2D8}"/>
    <cellStyle name="Normal 8 3 3" xfId="3271" xr:uid="{6A613767-1385-4BF9-B136-D0430395BA68}"/>
    <cellStyle name="Normal 8 3 3 2" xfId="4005" xr:uid="{7F176C67-B062-492D-BAD4-08D5E8E82ECD}"/>
    <cellStyle name="Normal 8 3 4" xfId="2965" xr:uid="{E0872B4C-AE1E-4314-BFA3-9C08337E8C83}"/>
    <cellStyle name="Normal 8 3 4 2" xfId="4390" xr:uid="{AB3F305B-D308-4CA9-AF11-AD356624FD61}"/>
    <cellStyle name="Normal 8 3 5" xfId="3701" xr:uid="{C6E79B1F-06F5-42C9-9CB1-326DBCD9906D}"/>
    <cellStyle name="Normal 8 4" xfId="2396" xr:uid="{A4C83E67-09E1-49A9-8D07-0379471015FF}"/>
    <cellStyle name="Normal 8 4 2" xfId="3407" xr:uid="{BDCDC68B-7798-4A46-AC32-0CF973923E03}"/>
    <cellStyle name="Normal 8 4 2 2" xfId="4141" xr:uid="{AACF3F82-6C3E-4556-ADAB-76AFBDD1856B}"/>
    <cellStyle name="Normal 8 4 3" xfId="3104" xr:uid="{6815EA75-C9F3-4D5F-AEBB-C6AE36577D29}"/>
    <cellStyle name="Normal 8 4 3 2" xfId="4438" xr:uid="{01080579-D47A-4ADC-B46B-83FDA0C74393}"/>
    <cellStyle name="Normal 8 4 4" xfId="3842" xr:uid="{69DACF3B-CEB2-4D8A-BACB-2E57082538AB}"/>
    <cellStyle name="Normal 8 5" xfId="3268" xr:uid="{0E882399-1715-4D4E-9A1A-A79C4F05A9BA}"/>
    <cellStyle name="Normal 8 5 2" xfId="4002" xr:uid="{1F8481E9-3842-4D4E-89CC-7198E1F977E0}"/>
    <cellStyle name="Normal 8 6" xfId="2962" xr:uid="{FF1A500B-BD2E-4F03-9203-C9E28ECCFDF6}"/>
    <cellStyle name="Normal 8 6 2" xfId="3698" xr:uid="{AD5602ED-23CE-4BA0-937C-10C54899469F}"/>
    <cellStyle name="Normal 8 7" xfId="2711" xr:uid="{80A0F68C-F1F7-43DA-8357-815ABEE7A41F}"/>
    <cellStyle name="Normal 84" xfId="2663" xr:uid="{01047641-A4E8-45EF-BD58-43040C825D77}"/>
    <cellStyle name="Normal 84 2" xfId="3507" xr:uid="{DD84D745-3B74-4A68-AA9E-E2EDBE34343B}"/>
    <cellStyle name="Normal 9" xfId="1182" xr:uid="{00000000-0005-0000-0000-00009F040000}"/>
    <cellStyle name="Normal 9 2" xfId="1183" xr:uid="{00000000-0005-0000-0000-0000A0040000}"/>
    <cellStyle name="Normal 9 2 2" xfId="1184" xr:uid="{00000000-0005-0000-0000-0000A1040000}"/>
    <cellStyle name="Normal 9 2_03_Mar 10 RM_RM Others_revised" xfId="1185" xr:uid="{00000000-0005-0000-0000-0000A2040000}"/>
    <cellStyle name="Normal 9 3" xfId="2716" xr:uid="{6D9F8A5E-7CC2-476D-832B-6509B2E1A9E7}"/>
    <cellStyle name="Normal 9_03_Mar 10 RM_RM Others_revised" xfId="1186" xr:uid="{00000000-0005-0000-0000-0000A3040000}"/>
    <cellStyle name="Normal 95" xfId="2809" xr:uid="{600CA515-8485-42CB-B3C0-98F882BCDD1B}"/>
    <cellStyle name="Normal 95 2" xfId="3586" xr:uid="{502462EC-2CD1-4CF2-83D8-C19E5FF4D020}"/>
    <cellStyle name="Normal 99" xfId="2661" xr:uid="{8D29BCBC-2E5F-4662-AEA6-61B763B648B6}"/>
    <cellStyle name="Normal 99 2" xfId="3506" xr:uid="{58FEF740-F891-4206-A7AB-E6CD66D56435}"/>
    <cellStyle name="Normal0" xfId="1187" xr:uid="{00000000-0005-0000-0000-0000A4040000}"/>
    <cellStyle name="Normal0 2" xfId="2400" xr:uid="{6129A6B1-F804-42A2-9F47-CEBB7931D478}"/>
    <cellStyle name="Normale_9611A02C" xfId="1188" xr:uid="{00000000-0005-0000-0000-0000A5040000}"/>
    <cellStyle name="NormalGB" xfId="1189" xr:uid="{00000000-0005-0000-0000-0000A6040000}"/>
    <cellStyle name="normální_Site#13-Bangkok" xfId="1190" xr:uid="{00000000-0005-0000-0000-0000A7040000}"/>
    <cellStyle name="Normalny_laroux" xfId="1191" xr:uid="{00000000-0005-0000-0000-0000A8040000}"/>
    <cellStyle name="normแlnํ_laroux" xfId="1192" xr:uid="{00000000-0005-0000-0000-0000A9040000}"/>
    <cellStyle name="Nota" xfId="1193" xr:uid="{00000000-0005-0000-0000-0000AA040000}"/>
    <cellStyle name="Nota 2" xfId="2401" xr:uid="{B6E6C35A-2E61-4281-B64F-3F570C6C521E}"/>
    <cellStyle name="Note 10" xfId="2402" xr:uid="{73E3EBF9-3D82-4058-BF1E-D1BB93BA430D}"/>
    <cellStyle name="Note 11" xfId="2403" xr:uid="{0CAC34D1-B516-41F8-94A9-933D5C24A7B4}"/>
    <cellStyle name="Note 11 2" xfId="3108" xr:uid="{11750328-C50E-41B5-899A-DB16C90D2AE2}"/>
    <cellStyle name="Note 11 2 2" xfId="3411" xr:uid="{531ABBB9-EF5E-45D2-92D9-E1AB04C2DA12}"/>
    <cellStyle name="Note 11 2 2 2" xfId="4145" xr:uid="{19EECB95-1C38-44B6-94DF-C64082E28342}"/>
    <cellStyle name="Note 11 2 3" xfId="3846" xr:uid="{683188E6-0573-4E3C-92F0-0E7318B39A00}"/>
    <cellStyle name="Note 11 3" xfId="3272" xr:uid="{33930326-F0DC-4F50-B0D8-F8008F03E5BE}"/>
    <cellStyle name="Note 11 3 2" xfId="4006" xr:uid="{D4A63FD5-46E0-451B-9717-05FD845D314F}"/>
    <cellStyle name="Note 11 4" xfId="2966" xr:uid="{3DF3F8BD-B105-444E-B2C0-E21834441A69}"/>
    <cellStyle name="Note 11 4 2" xfId="4391" xr:uid="{A7E19E18-ECDF-43ED-A206-451E985BD375}"/>
    <cellStyle name="Note 11 5" xfId="3702" xr:uid="{B813B9AB-68EE-4FF9-BEE5-1886F9E6BF61}"/>
    <cellStyle name="Note 12" xfId="1652" xr:uid="{846CB016-BC78-4B1E-9B0B-44BC7DDD1802}"/>
    <cellStyle name="Note 2" xfId="1194" xr:uid="{00000000-0005-0000-0000-0000AB040000}"/>
    <cellStyle name="Note 3" xfId="1195" xr:uid="{00000000-0005-0000-0000-0000AC040000}"/>
    <cellStyle name="Note 3 2" xfId="2404" xr:uid="{1B13A86B-557D-458B-B3F8-011978DA0005}"/>
    <cellStyle name="Note 4" xfId="1196" xr:uid="{00000000-0005-0000-0000-0000AD040000}"/>
    <cellStyle name="Note 4 2" xfId="2405" xr:uid="{317C1706-765D-443A-97F9-F783D826B4C3}"/>
    <cellStyle name="Note 5" xfId="1197" xr:uid="{00000000-0005-0000-0000-0000AE040000}"/>
    <cellStyle name="Note 5 2" xfId="2407" xr:uid="{787BE1BA-6049-4AA7-9033-8A9AF444CF0F}"/>
    <cellStyle name="Note 5 2 2" xfId="2408" xr:uid="{3AB09198-D5DC-44CF-9324-3ED78D1B0AAF}"/>
    <cellStyle name="Note 5 2 2 2" xfId="3111" xr:uid="{85D4C004-8D64-4280-B0DE-0823F9B00D51}"/>
    <cellStyle name="Note 5 2 2 2 2" xfId="3414" xr:uid="{6FAB7240-727A-48EB-A0BA-4E82D164DC0B}"/>
    <cellStyle name="Note 5 2 2 2 2 2" xfId="4148" xr:uid="{259347C0-73C7-4344-8B1E-D33394EF8CA8}"/>
    <cellStyle name="Note 5 2 2 2 3" xfId="3849" xr:uid="{7FF28C89-C381-4ABF-93C3-86AB0D3E9133}"/>
    <cellStyle name="Note 5 2 2 3" xfId="3275" xr:uid="{B2E49562-DF1F-404A-A910-4343FBDCC3AA}"/>
    <cellStyle name="Note 5 2 2 3 2" xfId="4009" xr:uid="{E4884202-2031-467A-9A67-E5D480022B71}"/>
    <cellStyle name="Note 5 2 2 4" xfId="2969" xr:uid="{4905A149-028C-4B53-ACA1-4743BF276950}"/>
    <cellStyle name="Note 5 2 2 4 2" xfId="4394" xr:uid="{3729D521-754A-46D5-B081-D2D6BE325B15}"/>
    <cellStyle name="Note 5 2 2 5" xfId="3705" xr:uid="{8CB3A711-643C-461D-8B2E-311FD741127E}"/>
    <cellStyle name="Note 5 2 3" xfId="3110" xr:uid="{1751D64E-F0BD-4BC2-8431-C469D1E13FEE}"/>
    <cellStyle name="Note 5 2 3 2" xfId="3413" xr:uid="{F4A6D4FF-D643-4654-86D5-21211CB33687}"/>
    <cellStyle name="Note 5 2 3 2 2" xfId="4147" xr:uid="{D04D7AA4-D52A-417B-89CB-06C66FC795ED}"/>
    <cellStyle name="Note 5 2 3 3" xfId="3848" xr:uid="{94150B6F-544C-4A69-92DC-D51D79E3575B}"/>
    <cellStyle name="Note 5 2 4" xfId="3274" xr:uid="{810FD639-0852-46D5-9F2B-83DB5D9A43C1}"/>
    <cellStyle name="Note 5 2 4 2" xfId="4008" xr:uid="{6CC4561B-5862-43E3-A7D8-435AC860B85A}"/>
    <cellStyle name="Note 5 2 5" xfId="2968" xr:uid="{E0EB8B20-2D2F-47F8-9355-7BC209370471}"/>
    <cellStyle name="Note 5 2 5 2" xfId="4393" xr:uid="{B6C716C1-432E-4E0A-BA83-61086D1B7B8D}"/>
    <cellStyle name="Note 5 2 6" xfId="3704" xr:uid="{DCEB439F-9729-4AD8-94E1-3CBA99AD0D77}"/>
    <cellStyle name="Note 5 3" xfId="2409" xr:uid="{C1417901-5794-433C-BD31-E92F692C21B7}"/>
    <cellStyle name="Note 5 3 2" xfId="3112" xr:uid="{3BE72D4D-650A-4FCC-A738-CDAD8836B1D9}"/>
    <cellStyle name="Note 5 3 2 2" xfId="3415" xr:uid="{108B6C3B-BC3F-41EF-95D8-CA1222A820F1}"/>
    <cellStyle name="Note 5 3 2 2 2" xfId="4149" xr:uid="{F1EF6CAB-C30F-4325-A864-9B0A84334379}"/>
    <cellStyle name="Note 5 3 2 3" xfId="3850" xr:uid="{B66EAEF0-82E7-453B-A335-3FF1D48932FD}"/>
    <cellStyle name="Note 5 3 3" xfId="3276" xr:uid="{0E4CB3E0-164F-47AA-9791-6D271813BDB0}"/>
    <cellStyle name="Note 5 3 3 2" xfId="4010" xr:uid="{F35E5CAD-E083-43F8-BEE3-F354534152AC}"/>
    <cellStyle name="Note 5 3 4" xfId="2970" xr:uid="{BD0EDE8B-63BD-481E-8716-07F2665C4CD3}"/>
    <cellStyle name="Note 5 3 4 2" xfId="4395" xr:uid="{B7BC6108-D333-424F-9DA9-FF8DA3659DCA}"/>
    <cellStyle name="Note 5 3 5" xfId="3706" xr:uid="{1F3B02F4-CAD5-4AE6-8700-7020199E2D5D}"/>
    <cellStyle name="Note 5 4" xfId="2406" xr:uid="{EFE09304-780D-4825-9720-2DC2B0EC327F}"/>
    <cellStyle name="Note 5 4 2" xfId="3412" xr:uid="{F1CB2794-1A24-41C5-B4AB-19A861727DB0}"/>
    <cellStyle name="Note 5 4 2 2" xfId="4146" xr:uid="{2770CD64-B4DB-4F9B-8894-FA683B2C9484}"/>
    <cellStyle name="Note 5 4 3" xfId="3109" xr:uid="{4C1BDE62-E258-4751-8327-F0F964285A7C}"/>
    <cellStyle name="Note 5 4 3 2" xfId="4439" xr:uid="{C8DFB517-7F69-46B2-A449-084228E98EBB}"/>
    <cellStyle name="Note 5 4 4" xfId="3847" xr:uid="{9E307B80-2A56-432C-8A35-1970C22AEE1E}"/>
    <cellStyle name="Note 5 5" xfId="3273" xr:uid="{5991BA5D-3A15-4CDD-B33B-7AAA4602BF2C}"/>
    <cellStyle name="Note 5 5 2" xfId="4007" xr:uid="{E6841AA3-D2F2-4F28-B4F7-FA8036D4195B}"/>
    <cellStyle name="Note 5 6" xfId="2967" xr:uid="{FA1F256B-7A24-46F6-AAA1-3FAE1F7BE85F}"/>
    <cellStyle name="Note 5 6 2" xfId="4392" xr:uid="{EE5F0783-1075-4347-9977-A6C1B677A1D3}"/>
    <cellStyle name="Note 5 7" xfId="4218" xr:uid="{D0F06331-BD8E-4850-8304-428CFB9CBA29}"/>
    <cellStyle name="Note 5 8" xfId="3703" xr:uid="{3C37D47C-1D2E-4517-A979-6458B7125239}"/>
    <cellStyle name="Note 6" xfId="1198" xr:uid="{00000000-0005-0000-0000-0000AF040000}"/>
    <cellStyle name="Note 6 2" xfId="2411" xr:uid="{E4B02F51-F74D-4FAC-B416-E94829C2FD1C}"/>
    <cellStyle name="Note 6 2 2" xfId="2412" xr:uid="{93F28E72-DE9C-4E37-B81A-5A38B8A91941}"/>
    <cellStyle name="Note 6 2 2 2" xfId="3115" xr:uid="{27214B90-7D5C-41B7-98C7-F388738A2BDF}"/>
    <cellStyle name="Note 6 2 2 2 2" xfId="3418" xr:uid="{988D6A91-84C4-4DA4-926A-372D51FCDA4C}"/>
    <cellStyle name="Note 6 2 2 2 2 2" xfId="4152" xr:uid="{85B0C929-F192-4E8B-9180-361DE876782D}"/>
    <cellStyle name="Note 6 2 2 2 3" xfId="3853" xr:uid="{E687C23F-5FD1-47FE-8F17-C8DCAFFC5E60}"/>
    <cellStyle name="Note 6 2 2 3" xfId="3279" xr:uid="{BF12C1A8-A3FF-4963-82FC-6E1E56AE0B2A}"/>
    <cellStyle name="Note 6 2 2 3 2" xfId="4013" xr:uid="{EA3DEB7C-391D-43BE-96CF-7CA160DFFEC3}"/>
    <cellStyle name="Note 6 2 2 4" xfId="2973" xr:uid="{F59FE176-D249-4EC9-8CA6-9046AD978940}"/>
    <cellStyle name="Note 6 2 2 4 2" xfId="4398" xr:uid="{02F22624-3E6A-4CF6-B275-10659A63BBF4}"/>
    <cellStyle name="Note 6 2 2 5" xfId="3709" xr:uid="{DA36FD70-514C-4584-9ADD-596EB96BC329}"/>
    <cellStyle name="Note 6 2 3" xfId="3114" xr:uid="{675F5B11-9D98-47EE-9702-55BC5FB9C1E5}"/>
    <cellStyle name="Note 6 2 3 2" xfId="3417" xr:uid="{3E721207-5F61-4B67-972C-6FB177D85633}"/>
    <cellStyle name="Note 6 2 3 2 2" xfId="4151" xr:uid="{DE71A05E-1887-4305-88E0-70178E7CEF2D}"/>
    <cellStyle name="Note 6 2 3 3" xfId="3852" xr:uid="{4A7AEFF6-BDED-44F1-9B37-BD7712292477}"/>
    <cellStyle name="Note 6 2 4" xfId="3278" xr:uid="{77F198DC-663A-42A4-AB1C-DB409D1241AE}"/>
    <cellStyle name="Note 6 2 4 2" xfId="4012" xr:uid="{4B6B5E0B-DAF5-4826-BF65-8F1E5FAC4A37}"/>
    <cellStyle name="Note 6 2 5" xfId="2972" xr:uid="{5EAEFE25-2CF6-4E5D-96F1-521B47770D1D}"/>
    <cellStyle name="Note 6 2 5 2" xfId="4397" xr:uid="{444ED077-DDFE-4AB0-ADE2-A5EECA76126D}"/>
    <cellStyle name="Note 6 2 6" xfId="3708" xr:uid="{A0C39F31-83B6-442A-A6EA-4475962D5D7F}"/>
    <cellStyle name="Note 6 3" xfId="2413" xr:uid="{B8972BD9-3970-4BDB-A4E4-6FCDE7817FAE}"/>
    <cellStyle name="Note 6 3 2" xfId="3116" xr:uid="{5D647BAD-2273-4153-B93A-29A466BD4214}"/>
    <cellStyle name="Note 6 3 2 2" xfId="3419" xr:uid="{5AE7C842-E993-4910-A620-0A9299791192}"/>
    <cellStyle name="Note 6 3 2 2 2" xfId="4153" xr:uid="{8154185E-8FC4-4A8F-944C-778416E72F45}"/>
    <cellStyle name="Note 6 3 2 3" xfId="3854" xr:uid="{ECA981D4-09B3-4586-922B-2C8CC2999A83}"/>
    <cellStyle name="Note 6 3 3" xfId="3280" xr:uid="{85ACA7E7-8FCB-44BE-A22D-39349D3A9C85}"/>
    <cellStyle name="Note 6 3 3 2" xfId="4014" xr:uid="{5BC0194E-4CF2-4790-8CAD-9046D161D02B}"/>
    <cellStyle name="Note 6 3 4" xfId="2974" xr:uid="{E808A02D-9BA0-4C28-8B12-A1CCE8CFC928}"/>
    <cellStyle name="Note 6 3 4 2" xfId="4399" xr:uid="{EE3745D7-A2DE-45BB-B80B-E6EB7217B9C7}"/>
    <cellStyle name="Note 6 3 5" xfId="3710" xr:uid="{3990E344-577A-481D-9FF6-5D8F2DA8D492}"/>
    <cellStyle name="Note 6 4" xfId="2410" xr:uid="{87464EAF-EBFE-4901-AAD3-D0B53D8C122F}"/>
    <cellStyle name="Note 6 4 2" xfId="3416" xr:uid="{70B94B68-76F3-411A-AF71-88D56F858129}"/>
    <cellStyle name="Note 6 4 2 2" xfId="4150" xr:uid="{371F1651-1778-4226-BE97-B5C070C6E60E}"/>
    <cellStyle name="Note 6 4 3" xfId="3113" xr:uid="{03040C73-612C-4885-B586-312FDCA07A09}"/>
    <cellStyle name="Note 6 4 3 2" xfId="4440" xr:uid="{D1B7D447-62AE-4A5B-AEF2-434C3166434E}"/>
    <cellStyle name="Note 6 4 4" xfId="3851" xr:uid="{53ABA12C-E02F-48AE-A66D-368F88DB5DD3}"/>
    <cellStyle name="Note 6 5" xfId="3277" xr:uid="{536173F6-AE28-40A7-97C0-8E433C43DE81}"/>
    <cellStyle name="Note 6 5 2" xfId="4011" xr:uid="{F6D1F08B-D673-4EDF-B39E-6152AA09DEBB}"/>
    <cellStyle name="Note 6 6" xfId="2971" xr:uid="{87121C15-0620-406B-B61D-AED6F21F2780}"/>
    <cellStyle name="Note 6 6 2" xfId="4396" xr:uid="{4DF64E30-0EF0-4386-B684-3829B0553CA1}"/>
    <cellStyle name="Note 6 7" xfId="4215" xr:uid="{A54FB3CE-F9C4-4E96-81BF-A2241F93809E}"/>
    <cellStyle name="Note 6 8" xfId="3707" xr:uid="{5C77A45A-7608-4D7F-AB03-00A09AD25090}"/>
    <cellStyle name="Note 7" xfId="2414" xr:uid="{A027638A-298D-4249-BD86-15B962C4AA45}"/>
    <cellStyle name="Note 8" xfId="2415" xr:uid="{29B213C6-CCD8-43EA-9BE3-6E959550E32B}"/>
    <cellStyle name="Note 9" xfId="2416" xr:uid="{BBA21370-00B1-4415-8ACD-18A0DAC77767}"/>
    <cellStyle name="Notitie" xfId="1199" xr:uid="{00000000-0005-0000-0000-0000B0040000}"/>
    <cellStyle name="Notitie 2" xfId="2417" xr:uid="{BF6FA698-BEAD-4798-A683-2C03DC0B1E19}"/>
    <cellStyle name="Number" xfId="1200" xr:uid="{00000000-0005-0000-0000-0000B1040000}"/>
    <cellStyle name="Œ…‹æØ‚è [0.00]_4m stock" xfId="1201" xr:uid="{00000000-0005-0000-0000-0000B2040000}"/>
    <cellStyle name="Œ…‹æØ‚è_4m stock" xfId="1202" xr:uid="{00000000-0005-0000-0000-0000B3040000}"/>
    <cellStyle name="oft Excel]_x000d__x000a_Comment=The open=/f lines load custom functions into the Paste Function list._x000d__x000a_Maximized=3_x000d__x000a_Basics=1_x000d__x000a_A" xfId="1203" xr:uid="{00000000-0005-0000-0000-0000B4040000}"/>
    <cellStyle name="Ongeldig" xfId="1204" xr:uid="{00000000-0005-0000-0000-0000B5040000}"/>
    <cellStyle name="Output" xfId="2613" builtinId="21" customBuiltin="1"/>
    <cellStyle name="Output 10" xfId="2419" xr:uid="{40BC4467-6C41-4162-BF1F-59DC94B041E8}"/>
    <cellStyle name="Output 11" xfId="2418" xr:uid="{0468C351-7643-4AA3-88F0-38B8F082E9A4}"/>
    <cellStyle name="Output 12" xfId="1653" xr:uid="{84734F0F-B378-4714-A131-3B8A51973C41}"/>
    <cellStyle name="Output 2" xfId="2420" xr:uid="{A6B6D21F-E64B-4DD1-A817-3972D0FC46E6}"/>
    <cellStyle name="Output 3" xfId="2421" xr:uid="{42A449D2-D12A-4958-8C46-58E60C524840}"/>
    <cellStyle name="Output 4" xfId="2422" xr:uid="{819BBD24-9C6C-4CE9-9ED6-10021D83D787}"/>
    <cellStyle name="Output 5" xfId="2423" xr:uid="{337A3652-31E7-4E89-850D-96F953B504B1}"/>
    <cellStyle name="Output 6" xfId="2424" xr:uid="{0D8FC607-BA97-434B-AA7E-06C0058A8D3D}"/>
    <cellStyle name="Output 7" xfId="2425" xr:uid="{2CA02294-A895-4103-B8AD-A88C7C14AFE8}"/>
    <cellStyle name="Output 8" xfId="2426" xr:uid="{88ADD450-C04A-4DCA-ABFE-0CFD2A71AA28}"/>
    <cellStyle name="Output 9" xfId="2427" xr:uid="{F40999DD-56C2-4107-AE84-4FEA3045B771}"/>
    <cellStyle name="Output Amounts" xfId="1205" xr:uid="{00000000-0005-0000-0000-0000B6040000}"/>
    <cellStyle name="Output Column Headings" xfId="1206" xr:uid="{00000000-0005-0000-0000-0000B7040000}"/>
    <cellStyle name="Output Line Items" xfId="1207" xr:uid="{00000000-0005-0000-0000-0000B8040000}"/>
    <cellStyle name="OUTPUT REPORT HEADING" xfId="1208" xr:uid="{00000000-0005-0000-0000-0000B9040000}"/>
    <cellStyle name="OUTPUT REPORT TITLE" xfId="1209" xr:uid="{00000000-0005-0000-0000-0000BA040000}"/>
    <cellStyle name="OUTPUTERROR" xfId="1210" xr:uid="{00000000-0005-0000-0000-0000BB040000}"/>
    <cellStyle name="OUTPUTNORMAL" xfId="1211" xr:uid="{00000000-0005-0000-0000-0000BC040000}"/>
    <cellStyle name="Page Number" xfId="1212" xr:uid="{00000000-0005-0000-0000-0000BD040000}"/>
    <cellStyle name="PageSubTitle" xfId="1213" xr:uid="{00000000-0005-0000-0000-0000BE040000}"/>
    <cellStyle name="PageTitle" xfId="1214" xr:uid="{00000000-0005-0000-0000-0000BF040000}"/>
    <cellStyle name="Pattern" xfId="1215" xr:uid="{00000000-0005-0000-0000-0000C0040000}"/>
    <cellStyle name="Pattern 2" xfId="1216" xr:uid="{00000000-0005-0000-0000-0000C1040000}"/>
    <cellStyle name="PCI" xfId="1217" xr:uid="{00000000-0005-0000-0000-0000C2040000}"/>
    <cellStyle name="per.style" xfId="1218" xr:uid="{00000000-0005-0000-0000-0000C3040000}"/>
    <cellStyle name="Percent (0%)" xfId="1219" xr:uid="{00000000-0005-0000-0000-0000C4040000}"/>
    <cellStyle name="Percent (0)" xfId="1220" xr:uid="{00000000-0005-0000-0000-0000C5040000}"/>
    <cellStyle name="Percent (0) 2" xfId="1221" xr:uid="{00000000-0005-0000-0000-0000C6040000}"/>
    <cellStyle name="Percent (0) 2 2" xfId="1222" xr:uid="{00000000-0005-0000-0000-0000C7040000}"/>
    <cellStyle name="Percent (0) 2 2 2" xfId="2431" xr:uid="{B7E5ACB1-3489-44A3-A238-FE797D584348}"/>
    <cellStyle name="Percent (0) 2 3" xfId="2430" xr:uid="{75E47C9B-1AF5-4B95-AF2C-444501B38B2A}"/>
    <cellStyle name="Percent (0) 3" xfId="1223" xr:uid="{00000000-0005-0000-0000-0000C8040000}"/>
    <cellStyle name="Percent (0) 3 2" xfId="2432" xr:uid="{BE3CB4F2-D49C-4C8E-BF33-50C48F0668A5}"/>
    <cellStyle name="Percent (0) 4" xfId="2429" xr:uid="{CFA4B4C6-4460-4B20-B310-CC751D4804F3}"/>
    <cellStyle name="Percent (0.0%)" xfId="1224" xr:uid="{00000000-0005-0000-0000-0000C9040000}"/>
    <cellStyle name="Percent (0.00%)" xfId="1225" xr:uid="{00000000-0005-0000-0000-0000CA040000}"/>
    <cellStyle name="Percent [0]" xfId="1226" xr:uid="{00000000-0005-0000-0000-0000CB040000}"/>
    <cellStyle name="Percent [0] 1" xfId="1227" xr:uid="{00000000-0005-0000-0000-0000CC040000}"/>
    <cellStyle name="Percent [0] 1 2" xfId="1228" xr:uid="{00000000-0005-0000-0000-0000CD040000}"/>
    <cellStyle name="Percent [0] 2" xfId="1229" xr:uid="{00000000-0005-0000-0000-0000CE040000}"/>
    <cellStyle name="Percent [0] 3" xfId="1230" xr:uid="{00000000-0005-0000-0000-0000CF040000}"/>
    <cellStyle name="Percent [0]_0 Final FS G4SCT 2008 after Adj. 2008 -  Draft # 1 ---- Income Tax Provision_Revised_Final---- (version 1)" xfId="1231" xr:uid="{00000000-0005-0000-0000-0000D0040000}"/>
    <cellStyle name="Percent [00]" xfId="1232" xr:uid="{00000000-0005-0000-0000-0000D1040000}"/>
    <cellStyle name="Percent [00] 1" xfId="1233" xr:uid="{00000000-0005-0000-0000-0000D2040000}"/>
    <cellStyle name="Percent [00] 1 2" xfId="1234" xr:uid="{00000000-0005-0000-0000-0000D3040000}"/>
    <cellStyle name="Percent [00] 2" xfId="1235" xr:uid="{00000000-0005-0000-0000-0000D4040000}"/>
    <cellStyle name="Percent [00] 3" xfId="1236" xr:uid="{00000000-0005-0000-0000-0000D5040000}"/>
    <cellStyle name="Percent [00]_0 Final FS G4SCT 2008 after Adj. 2008 -  Draft # 1 ---- Income Tax Provision_Revised_Final---- (version 1)" xfId="1237" xr:uid="{00000000-0005-0000-0000-0000D6040000}"/>
    <cellStyle name="Percent [2]" xfId="1238" xr:uid="{00000000-0005-0000-0000-0000D7040000}"/>
    <cellStyle name="Percent [2] 2" xfId="1239" xr:uid="{00000000-0005-0000-0000-0000D8040000}"/>
    <cellStyle name="Percent [2] 2 2" xfId="1240" xr:uid="{00000000-0005-0000-0000-0000D9040000}"/>
    <cellStyle name="Percent [2] 2 2 2" xfId="2435" xr:uid="{4B4B7C56-9ECD-4301-9917-4930147A49EB}"/>
    <cellStyle name="Percent [2] 2 3" xfId="2434" xr:uid="{92AD9D6F-C278-4265-913D-D85F1326B414}"/>
    <cellStyle name="Percent [2] 3" xfId="1241" xr:uid="{00000000-0005-0000-0000-0000DA040000}"/>
    <cellStyle name="Percent [2] 3 2" xfId="2436" xr:uid="{51796060-D2C7-41C7-8E9F-9477038FE0DB}"/>
    <cellStyle name="Percent [2] 4" xfId="2433" xr:uid="{BBA192DB-4D62-4A7A-8DC8-B2B65C80FEDC}"/>
    <cellStyle name="Percent 10" xfId="1242" xr:uid="{00000000-0005-0000-0000-0000DB040000}"/>
    <cellStyle name="Percent 11" xfId="1243" xr:uid="{00000000-0005-0000-0000-0000DC040000}"/>
    <cellStyle name="Percent 12" xfId="1244" xr:uid="{00000000-0005-0000-0000-0000DD040000}"/>
    <cellStyle name="Percent 12 2" xfId="2437" xr:uid="{5C2DAFE4-758F-41BE-AACF-D39CAF678DCC}"/>
    <cellStyle name="Percent 13" xfId="1245" xr:uid="{00000000-0005-0000-0000-0000DE040000}"/>
    <cellStyle name="Percent 14" xfId="1246" xr:uid="{00000000-0005-0000-0000-0000DF040000}"/>
    <cellStyle name="Percent 14 2" xfId="2438" xr:uid="{B536EBCB-28CD-4959-9134-98EB866BD683}"/>
    <cellStyle name="Percent 14 3" xfId="4232" xr:uid="{E9A19121-6558-42E1-869D-2232FE54B215}"/>
    <cellStyle name="Percent 15" xfId="1247" xr:uid="{00000000-0005-0000-0000-0000E0040000}"/>
    <cellStyle name="Percent 15 2" xfId="2439" xr:uid="{4FF16D57-4FCC-4A79-B3A2-6C07AB44A158}"/>
    <cellStyle name="Percent 16" xfId="1248" xr:uid="{00000000-0005-0000-0000-0000E1040000}"/>
    <cellStyle name="Percent 16 2" xfId="2428" xr:uid="{BBA6B010-FD76-4CCB-866C-BD950D38AB79}"/>
    <cellStyle name="Percent 16 2 2" xfId="2762" xr:uid="{1A199E8B-FA93-4C93-A2F8-3B501AD38DC2}"/>
    <cellStyle name="Percent 16 2 2 2" xfId="4277" xr:uid="{C25088AE-F55B-4DB2-B7AD-557643117A25}"/>
    <cellStyle name="Percent 16 2 3" xfId="4193" xr:uid="{2EF7CB0B-19E2-46E2-A1E7-72297B9C3500}"/>
    <cellStyle name="Percent 16 2 4" xfId="3570" xr:uid="{EF7C634E-7219-440A-960C-3102570FD6E5}"/>
    <cellStyle name="Percent 16 3" xfId="2751" xr:uid="{1C2CDBA5-8523-47C8-AC0F-7FB9B6237112}"/>
    <cellStyle name="Percent 16 3 2" xfId="3564" xr:uid="{F0A81618-699F-4016-B3B6-0C47F3E3DABF}"/>
    <cellStyle name="Percent 16 4" xfId="2666" xr:uid="{DBC65F56-5C11-42E4-A45D-27D2451F520B}"/>
    <cellStyle name="Percent 16 4 2" xfId="4244" xr:uid="{59FE2239-85FF-401C-8ADE-BD0EC5205900}"/>
    <cellStyle name="Percent 16 5" xfId="4220" xr:uid="{54D1F285-C64B-40B3-90BD-D3F0DA8366B9}"/>
    <cellStyle name="Percent 16 6" xfId="3509" xr:uid="{468810AB-E917-46EE-AB25-367CE9CCAD22}"/>
    <cellStyle name="Percent 17" xfId="1249" xr:uid="{00000000-0005-0000-0000-0000E2040000}"/>
    <cellStyle name="Percent 17 2" xfId="2583" xr:uid="{F44C7A5B-AFCE-47B2-A226-FEDF72D6CE28}"/>
    <cellStyle name="Percent 17 2 2" xfId="4181" xr:uid="{F0216C44-BCE8-413B-9F83-4F0F5071C897}"/>
    <cellStyle name="Percent 17 3" xfId="3139" xr:uid="{07CBE452-CAC9-4935-AA44-7A4AAB66A9CD}"/>
    <cellStyle name="Percent 17 3 2" xfId="4445" xr:uid="{47502D53-901B-40EB-AC6C-3828F8E1AA26}"/>
    <cellStyle name="Percent 17 4" xfId="4226" xr:uid="{C8B0919B-3280-49E8-95F5-ACD894F0AF1A}"/>
    <cellStyle name="Percent 17 5" xfId="3875" xr:uid="{0F834955-C5F9-4BAB-8119-300ED5422944}"/>
    <cellStyle name="Percent 18" xfId="2593" xr:uid="{B430771C-AA24-4C19-B24A-2948D4C5E933}"/>
    <cellStyle name="Percent 19" xfId="2604" xr:uid="{E2B5EFB0-E955-4935-A143-CD83C9AC35DB}"/>
    <cellStyle name="Percent 2" xfId="1250" xr:uid="{00000000-0005-0000-0000-0000E3040000}"/>
    <cellStyle name="Percent 2 2" xfId="1251" xr:uid="{00000000-0005-0000-0000-0000E4040000}"/>
    <cellStyle name="Percent 2 2 2" xfId="2441" xr:uid="{DC7B2D21-7B6C-40D7-B7C7-2D685412F3AF}"/>
    <cellStyle name="Percent 2 2 2 2" xfId="2706" xr:uid="{73D17735-EA7C-4B54-AD29-0319DDEFFDAF}"/>
    <cellStyle name="Percent 2 2 2 2 2" xfId="4258" xr:uid="{FE0E7780-C8D9-488F-B2E7-808ED28EB598}"/>
    <cellStyle name="Percent 2 2 2 3" xfId="4216" xr:uid="{63848587-8BD9-41F2-8F69-DB2079FA5700}"/>
    <cellStyle name="Percent 2 2 2 4" xfId="3543" xr:uid="{65B4B752-B0B2-4909-871D-757F47779D73}"/>
    <cellStyle name="Percent 2 2 3" xfId="2772" xr:uid="{3FA5FE52-F6C9-4D01-8959-80DABCD9A452}"/>
    <cellStyle name="Percent 2 2 3 2" xfId="3579" xr:uid="{76B6C9EA-8159-4931-9629-C1FE70D2B5B3}"/>
    <cellStyle name="Percent 2 3" xfId="1252" xr:uid="{00000000-0005-0000-0000-0000E5040000}"/>
    <cellStyle name="Percent 2 3 2" xfId="2442" xr:uid="{84E21637-ECDB-4083-A92C-7AA9B41C5EB2}"/>
    <cellStyle name="Percent 2 3 3" xfId="2665" xr:uid="{7F824BAF-7DC2-479F-A10B-48F81B49F191}"/>
    <cellStyle name="Percent 2 3 3 2" xfId="4243" xr:uid="{4E3BA5E7-F421-439D-9143-A65B2F302824}"/>
    <cellStyle name="Percent 2 3 4" xfId="3508" xr:uid="{21153ED2-0143-441D-8931-84A62B30B2EC}"/>
    <cellStyle name="Percent 2 4" xfId="2440" xr:uid="{0CC8A4E6-CEB9-441E-A403-4A94A4E5B7E9}"/>
    <cellStyle name="Percent 2 4 2" xfId="2747" xr:uid="{91A7E8FF-240C-4808-B57B-5B02D21BB887}"/>
    <cellStyle name="Percent 2 4 2 2" xfId="4273" xr:uid="{6D9A5F43-69C3-43D0-893F-B9D5E3DF8139}"/>
    <cellStyle name="Percent 2 4 3" xfId="4227" xr:uid="{0508BEE2-BE74-43BD-9705-924B99DB2D53}"/>
    <cellStyle name="Percent 2 4 4" xfId="3561" xr:uid="{1F83CCAF-2F18-4439-A432-88FD8F8AFEB0}"/>
    <cellStyle name="Percent 2 5" xfId="1609" xr:uid="{F0817622-5059-4EFA-8901-16E33A2A3346}"/>
    <cellStyle name="Percent 2 5 2" xfId="2796" xr:uid="{C47779BC-B8DA-49B3-8C80-31C2299442E0}"/>
    <cellStyle name="Percent 2 5 3" xfId="4211" xr:uid="{ACCF3877-0BF3-4CFD-9290-2C2077CEC1B7}"/>
    <cellStyle name="Percent 2 6" xfId="2695" xr:uid="{14F2253A-57F8-4C99-A1C1-6EC29727D7C0}"/>
    <cellStyle name="Percent 20" xfId="2605" xr:uid="{8806EFAA-A6D5-4592-89C2-4D34ADF18203}"/>
    <cellStyle name="Percent 21" xfId="2601" xr:uid="{AB6CF4EC-C53A-4870-801E-3A9FFAF9593E}"/>
    <cellStyle name="Percent 22" xfId="3464" xr:uid="{0C42BF02-04B8-40EF-8189-FF7511D52129}"/>
    <cellStyle name="Percent 23" xfId="3487" xr:uid="{D82961CB-5B89-404A-8230-8E6EF6F4C40D}"/>
    <cellStyle name="Percent 24" xfId="3470" xr:uid="{7AD4F4C9-9961-4596-A07C-A7D7EC258DAD}"/>
    <cellStyle name="Percent 25" xfId="3481" xr:uid="{06A0AC0E-045E-4246-B92A-44A68469B1BF}"/>
    <cellStyle name="Percent 26" xfId="3474" xr:uid="{4460617C-3D7F-40E5-8814-2AA8A9A4687E}"/>
    <cellStyle name="Percent 27" xfId="3480" xr:uid="{65EC5CAE-51BA-4B3F-A48C-4734FFC64918}"/>
    <cellStyle name="Percent 28" xfId="3462" xr:uid="{BF84E653-66CF-41D1-9777-06D9ADB1FE16}"/>
    <cellStyle name="Percent 29" xfId="2701" xr:uid="{A1697DE3-0383-4ABE-973D-858365F606E0}"/>
    <cellStyle name="Percent 29 2" xfId="4255" xr:uid="{08B5B6A2-BA93-4610-8396-E6EC02DFEC8F}"/>
    <cellStyle name="Percent 3" xfId="1253" xr:uid="{00000000-0005-0000-0000-0000E6040000}"/>
    <cellStyle name="Percent 3 2" xfId="1254" xr:uid="{00000000-0005-0000-0000-0000E7040000}"/>
    <cellStyle name="Percent 3 2 2" xfId="2444" xr:uid="{A6A944EB-F898-4930-A1AF-D80CE10AC5E5}"/>
    <cellStyle name="Percent 3 2 2 2" xfId="2741" xr:uid="{C8DD3775-A5B9-4599-B2CF-CFF41EA6B48D}"/>
    <cellStyle name="Percent 3 2 2 3" xfId="2685" xr:uid="{DFC60F58-3C36-4324-9C9E-101EA91B1339}"/>
    <cellStyle name="Percent 3 2 2 3 2" xfId="4251" xr:uid="{0D6CC0FB-7C60-4202-8B68-9032E097CE16}"/>
    <cellStyle name="Percent 3 2 2 4" xfId="3516" xr:uid="{12DC0907-DD08-43DC-8BF0-C5545F22E811}"/>
    <cellStyle name="Percent 3 2 3" xfId="2732" xr:uid="{EF1FE5C8-D885-4C5C-8C52-F517C37D10C6}"/>
    <cellStyle name="Percent 3 3" xfId="2580" xr:uid="{E5D5BAE7-03A2-430B-BA70-1FD758429FC9}"/>
    <cellStyle name="Percent 3 4" xfId="2443" xr:uid="{C0198EFA-571F-43EF-810A-503BAFB91415}"/>
    <cellStyle name="Percent 3 4 2" xfId="2731" xr:uid="{1F0BFA5F-21B8-4DE7-A31E-18A6851F5FFB}"/>
    <cellStyle name="Percent 3 4 3" xfId="4192" xr:uid="{10864807-9BB4-48A4-96C3-A07EFA7CC675}"/>
    <cellStyle name="Percent 3 5" xfId="2586" xr:uid="{5FF8EA47-41F2-4786-8106-14149CDE1F8E}"/>
    <cellStyle name="Percent 3 5 2" xfId="4182" xr:uid="{4F59FFCE-6F3E-43E6-A9D5-11D4807C6061}"/>
    <cellStyle name="Percent 3 6" xfId="1610" xr:uid="{D5FE25A2-2842-4CA7-8EE0-4EF5FD6B28AC}"/>
    <cellStyle name="Percent 3 6 2" xfId="4210" xr:uid="{4526ED1A-60AA-4039-94E4-667937235C46}"/>
    <cellStyle name="Percent 3 7" xfId="2652" xr:uid="{D06AD308-44E3-4EE6-9A0B-F8F801E20050}"/>
    <cellStyle name="Percent 30" xfId="4197" xr:uid="{4659511F-65C2-4D1A-B507-ABEC896740BE}"/>
    <cellStyle name="Percent 31" xfId="3527" xr:uid="{7A34DD0E-97A0-42C1-9EA0-9EC37998B1A0}"/>
    <cellStyle name="Percent 32" xfId="3459" xr:uid="{85E43CE2-B0AF-44B8-962C-D8E4DC7B79D2}"/>
    <cellStyle name="Percent 33" xfId="3713" xr:uid="{77F8A443-9867-427C-B080-63E3ABC471D8}"/>
    <cellStyle name="Percent 34" xfId="3591" xr:uid="{3929B799-C1F1-4E30-B8C1-4332209AC86F}"/>
    <cellStyle name="Percent 4" xfId="1255" xr:uid="{00000000-0005-0000-0000-0000E8040000}"/>
    <cellStyle name="Percent 4 2" xfId="1256" xr:uid="{00000000-0005-0000-0000-0000E9040000}"/>
    <cellStyle name="Percent 4 3" xfId="1257" xr:uid="{00000000-0005-0000-0000-0000EA040000}"/>
    <cellStyle name="Percent 4 4" xfId="1258" xr:uid="{00000000-0005-0000-0000-0000EB040000}"/>
    <cellStyle name="Percent 4 5" xfId="2445" xr:uid="{C7D5EDEC-4F0D-49AC-92B3-F46BE7B0290A}"/>
    <cellStyle name="Percent 4 6" xfId="2693" xr:uid="{B6D2C574-DAE0-4A8A-A0B0-1AC8432E9700}"/>
    <cellStyle name="Percent 5" xfId="1259" xr:uid="{00000000-0005-0000-0000-0000EC040000}"/>
    <cellStyle name="Percent 5 2" xfId="2447" xr:uid="{F07351BB-D88E-4BCF-93AB-DE6A9ACD52B0}"/>
    <cellStyle name="Percent 5 3" xfId="2446" xr:uid="{599E9275-0DEA-416E-BA95-5F0A06A4DBFF}"/>
    <cellStyle name="Percent 5 4" xfId="2778" xr:uid="{532C53F5-BD4A-4D96-84EA-D7B5F5F16457}"/>
    <cellStyle name="Percent 6" xfId="1260" xr:uid="{00000000-0005-0000-0000-0000ED040000}"/>
    <cellStyle name="Percent 6 2" xfId="2448" xr:uid="{D0EBD92A-5F10-4EC1-A268-4E7A97D11578}"/>
    <cellStyle name="Percent 7" xfId="1261" xr:uid="{00000000-0005-0000-0000-0000EE040000}"/>
    <cellStyle name="Percent 8" xfId="1262" xr:uid="{00000000-0005-0000-0000-0000EF040000}"/>
    <cellStyle name="Percent 9" xfId="1263" xr:uid="{00000000-0005-0000-0000-0000F0040000}"/>
    <cellStyle name="PERCENTAGE" xfId="1264" xr:uid="{00000000-0005-0000-0000-0000F1040000}"/>
    <cellStyle name="PLAN" xfId="1265" xr:uid="{00000000-0005-0000-0000-0000F2040000}"/>
    <cellStyle name="Porcentaje" xfId="1266" xr:uid="{00000000-0005-0000-0000-0000F3040000}"/>
    <cellStyle name="Porcentual_ret_conso_statu_2000" xfId="1267" xr:uid="{00000000-0005-0000-0000-0000F4040000}"/>
    <cellStyle name="PrePop Currency (0)" xfId="1268" xr:uid="{00000000-0005-0000-0000-0000F5040000}"/>
    <cellStyle name="PrePop Currency (0) 1" xfId="1269" xr:uid="{00000000-0005-0000-0000-0000F6040000}"/>
    <cellStyle name="PrePop Currency (0) 2" xfId="1270" xr:uid="{00000000-0005-0000-0000-0000F7040000}"/>
    <cellStyle name="PrePop Currency (0)_0 Final FS G4SCT 2008 after Adj. 2008 -  Draft # 1 ---- Income Tax Provision_Revised_Final---- (version 1)" xfId="1271" xr:uid="{00000000-0005-0000-0000-0000F8040000}"/>
    <cellStyle name="PrePop Currency (2)" xfId="1272" xr:uid="{00000000-0005-0000-0000-0000F9040000}"/>
    <cellStyle name="PrePop Currency (2) 1" xfId="1273" xr:uid="{00000000-0005-0000-0000-0000FA040000}"/>
    <cellStyle name="PrePop Currency (2) 1 2" xfId="2449" xr:uid="{9C53DB1D-2FAF-4F97-8EB9-818735A0D6A3}"/>
    <cellStyle name="PrePop Currency (2) 2" xfId="1274" xr:uid="{00000000-0005-0000-0000-0000FB040000}"/>
    <cellStyle name="PrePop Currency (2)_0 Final FS G4SCT 2008 after Adj. 2008 -  Draft # 1 ---- Income Tax Provision_Revised_Final---- (version 1)" xfId="1275" xr:uid="{00000000-0005-0000-0000-0000FC040000}"/>
    <cellStyle name="PrePop Units (0)" xfId="1276" xr:uid="{00000000-0005-0000-0000-0000FD040000}"/>
    <cellStyle name="PrePop Units (0) 1" xfId="1277" xr:uid="{00000000-0005-0000-0000-0000FE040000}"/>
    <cellStyle name="PrePop Units (0) 2" xfId="1278" xr:uid="{00000000-0005-0000-0000-0000FF040000}"/>
    <cellStyle name="PrePop Units (0)_0 Final FS G4SCT 2008 after Adj. 2008 -  Draft # 1 ---- Income Tax Provision_Revised_Final---- (version 1)" xfId="1279" xr:uid="{00000000-0005-0000-0000-000000050000}"/>
    <cellStyle name="PrePop Units (1)" xfId="1280" xr:uid="{00000000-0005-0000-0000-000001050000}"/>
    <cellStyle name="PrePop Units (1) 1" xfId="1281" xr:uid="{00000000-0005-0000-0000-000002050000}"/>
    <cellStyle name="PrePop Units (1) 1 2" xfId="2450" xr:uid="{B7D6D0B3-4F2C-4553-A535-3DC720545219}"/>
    <cellStyle name="PrePop Units (1) 2" xfId="1282" xr:uid="{00000000-0005-0000-0000-000003050000}"/>
    <cellStyle name="PrePop Units (1)_0 Final FS G4SCT 2008 after Adj. 2008 -  Draft # 1 ---- Income Tax Provision_Revised_Final---- (version 1)" xfId="1283" xr:uid="{00000000-0005-0000-0000-000004050000}"/>
    <cellStyle name="PrePop Units (2)" xfId="1284" xr:uid="{00000000-0005-0000-0000-000005050000}"/>
    <cellStyle name="PrePop Units (2) 1" xfId="1285" xr:uid="{00000000-0005-0000-0000-000006050000}"/>
    <cellStyle name="PrePop Units (2) 1 2" xfId="2451" xr:uid="{12AE4D24-C087-4EE0-94A0-4A64EA11BDD2}"/>
    <cellStyle name="PrePop Units (2) 2" xfId="1286" xr:uid="{00000000-0005-0000-0000-000007050000}"/>
    <cellStyle name="PrePop Units (2)_0 Final FS G4SCT 2008 after Adj. 2008 -  Draft # 1 ---- Income Tax Provision_Revised_Final---- (version 1)" xfId="1287" xr:uid="{00000000-0005-0000-0000-000008050000}"/>
    <cellStyle name="price" xfId="1288" xr:uid="{00000000-0005-0000-0000-000009050000}"/>
    <cellStyle name="PSChar" xfId="1289" xr:uid="{00000000-0005-0000-0000-00000A050000}"/>
    <cellStyle name="PSDate" xfId="1290" xr:uid="{00000000-0005-0000-0000-00000B050000}"/>
    <cellStyle name="PSDec" xfId="1291" xr:uid="{00000000-0005-0000-0000-00000C050000}"/>
    <cellStyle name="PSHeading" xfId="1292" xr:uid="{00000000-0005-0000-0000-00000D050000}"/>
    <cellStyle name="PSInt" xfId="1293" xr:uid="{00000000-0005-0000-0000-00000E050000}"/>
    <cellStyle name="PSSpacer" xfId="1294" xr:uid="{00000000-0005-0000-0000-00000F050000}"/>
    <cellStyle name="pwstyle" xfId="1295" xr:uid="{00000000-0005-0000-0000-000010050000}"/>
    <cellStyle name="Q" xfId="1296" xr:uid="{00000000-0005-0000-0000-000011050000}"/>
    <cellStyle name="Q 2" xfId="1297" xr:uid="{00000000-0005-0000-0000-000012050000}"/>
    <cellStyle name="Q 2 2" xfId="1298" xr:uid="{00000000-0005-0000-0000-000013050000}"/>
    <cellStyle name="Q 2 2 2" xfId="2454" xr:uid="{7F7808DC-F97A-4363-BCD4-5E109BE9EDB4}"/>
    <cellStyle name="Q 2 3" xfId="2453" xr:uid="{80220106-8BA4-4FAE-A60D-EDA5AC76EF2D}"/>
    <cellStyle name="Q 3" xfId="1299" xr:uid="{00000000-0005-0000-0000-000014050000}"/>
    <cellStyle name="Q 3 2" xfId="2455" xr:uid="{00EE15A5-D53D-4BD8-8180-F94D8825680B}"/>
    <cellStyle name="Q 4" xfId="2452" xr:uid="{9911D9CC-F4E4-4BF8-9366-8F840AE54404}"/>
    <cellStyle name="Q_Thanakorn_YE'10" xfId="1300" xr:uid="{00000000-0005-0000-0000-000015050000}"/>
    <cellStyle name="Q_Thanakorn_YE'10 2" xfId="2456" xr:uid="{7B4F8035-001B-476F-A3A0-77BE6D5BB8AF}"/>
    <cellStyle name="QTR94_95_INCOME CTMP#1 98" xfId="1301" xr:uid="{00000000-0005-0000-0000-000016050000}"/>
    <cellStyle name="Quantity" xfId="1302" xr:uid="{00000000-0005-0000-0000-000017050000}"/>
    <cellStyle name="Quantity 2" xfId="1303" xr:uid="{00000000-0005-0000-0000-000018050000}"/>
    <cellStyle name="Quantity 2 2" xfId="1304" xr:uid="{00000000-0005-0000-0000-000019050000}"/>
    <cellStyle name="Quantity 2 2 2" xfId="2459" xr:uid="{D9CC27CE-4ADE-416C-92D8-29727DF7BA52}"/>
    <cellStyle name="Quantity 2 3" xfId="2458" xr:uid="{04BB7175-89C8-458C-9FAE-F8E9F02283BC}"/>
    <cellStyle name="Quantity 3" xfId="1305" xr:uid="{00000000-0005-0000-0000-00001A050000}"/>
    <cellStyle name="Quantity 3 2" xfId="2460" xr:uid="{3656A9C7-C9DC-4915-B8EB-5442AEF06300}"/>
    <cellStyle name="Quantity 4" xfId="2457" xr:uid="{21F70445-E1B8-45FF-824E-0C4389022619}"/>
    <cellStyle name="Quantity_BS" xfId="1306" xr:uid="{00000000-0005-0000-0000-00001B050000}"/>
    <cellStyle name="regstoresfromspecstores" xfId="1307" xr:uid="{00000000-0005-0000-0000-00001C050000}"/>
    <cellStyle name="report_title" xfId="1308" xr:uid="{00000000-0005-0000-0000-00001D050000}"/>
    <cellStyle name="Reset  - Style7" xfId="1309" xr:uid="{00000000-0005-0000-0000-00001E050000}"/>
    <cellStyle name="revised" xfId="1310" xr:uid="{00000000-0005-0000-0000-00001F050000}"/>
    <cellStyle name="RevList" xfId="1311" xr:uid="{00000000-0005-0000-0000-000020050000}"/>
    <cellStyle name="RevList 2" xfId="1312" xr:uid="{00000000-0005-0000-0000-000021050000}"/>
    <cellStyle name="RevList 2 2" xfId="2462" xr:uid="{4502230F-0702-40AC-9E5D-D09AEFFBC577}"/>
    <cellStyle name="RevList 3" xfId="2461" xr:uid="{8899C974-2A87-465D-AB94-B73C964F57C0}"/>
    <cellStyle name="RM" xfId="1313" xr:uid="{00000000-0005-0000-0000-000022050000}"/>
    <cellStyle name="rmal_h2 composition" xfId="1314" xr:uid="{00000000-0005-0000-0000-000023050000}"/>
    <cellStyle name="Salomon Logo" xfId="1315" xr:uid="{00000000-0005-0000-0000-000024050000}"/>
    <cellStyle name="SAPBEXaggData" xfId="1316" xr:uid="{00000000-0005-0000-0000-000025050000}"/>
    <cellStyle name="SAPBEXaggDataEmph" xfId="1317" xr:uid="{00000000-0005-0000-0000-000026050000}"/>
    <cellStyle name="SAPBEXaggDataEmph 2" xfId="2463" xr:uid="{272CB715-21F1-4EF2-9B71-EA0C9452D974}"/>
    <cellStyle name="SAPBEXaggItem" xfId="1318" xr:uid="{00000000-0005-0000-0000-000027050000}"/>
    <cellStyle name="SAPBEXaggItemX" xfId="1319" xr:uid="{00000000-0005-0000-0000-000028050000}"/>
    <cellStyle name="SAPBEXchaText" xfId="1320" xr:uid="{00000000-0005-0000-0000-000029050000}"/>
    <cellStyle name="SAPBEXexcBad7" xfId="1321" xr:uid="{00000000-0005-0000-0000-00002A050000}"/>
    <cellStyle name="SAPBEXexcBad8" xfId="1322" xr:uid="{00000000-0005-0000-0000-00002B050000}"/>
    <cellStyle name="SAPBEXexcBad9" xfId="1323" xr:uid="{00000000-0005-0000-0000-00002C050000}"/>
    <cellStyle name="SAPBEXexcCritical4" xfId="1324" xr:uid="{00000000-0005-0000-0000-00002D050000}"/>
    <cellStyle name="SAPBEXexcCritical5" xfId="1325" xr:uid="{00000000-0005-0000-0000-00002E050000}"/>
    <cellStyle name="SAPBEXexcCritical6" xfId="1326" xr:uid="{00000000-0005-0000-0000-00002F050000}"/>
    <cellStyle name="SAPBEXexcGood1" xfId="1327" xr:uid="{00000000-0005-0000-0000-000030050000}"/>
    <cellStyle name="SAPBEXexcGood2" xfId="1328" xr:uid="{00000000-0005-0000-0000-000031050000}"/>
    <cellStyle name="SAPBEXexcGood3" xfId="1329" xr:uid="{00000000-0005-0000-0000-000032050000}"/>
    <cellStyle name="SAPBEXfilterDrill" xfId="1330" xr:uid="{00000000-0005-0000-0000-000033050000}"/>
    <cellStyle name="SAPBEXfilterItem" xfId="1331" xr:uid="{00000000-0005-0000-0000-000034050000}"/>
    <cellStyle name="SAPBEXfilterText" xfId="1332" xr:uid="{00000000-0005-0000-0000-000035050000}"/>
    <cellStyle name="SAPBEXformats" xfId="1333" xr:uid="{00000000-0005-0000-0000-000036050000}"/>
    <cellStyle name="SAPBEXformats 2" xfId="2464" xr:uid="{766F23CF-8331-42C7-ABA1-5868DAAD831F}"/>
    <cellStyle name="SAPBEXheaderItem" xfId="1334" xr:uid="{00000000-0005-0000-0000-000037050000}"/>
    <cellStyle name="SAPBEXheaderText" xfId="1335" xr:uid="{00000000-0005-0000-0000-000038050000}"/>
    <cellStyle name="SAPBEXHLevel0" xfId="1336" xr:uid="{00000000-0005-0000-0000-000039050000}"/>
    <cellStyle name="SAPBEXHLevel0 2" xfId="2465" xr:uid="{7FD319EE-19C8-4070-98FE-5601112EB05C}"/>
    <cellStyle name="SAPBEXHLevel0X" xfId="1337" xr:uid="{00000000-0005-0000-0000-00003A050000}"/>
    <cellStyle name="SAPBEXHLevel0X 2" xfId="2466" xr:uid="{35470EEC-74DE-4216-B00F-74270E20EB97}"/>
    <cellStyle name="SAPBEXHLevel1" xfId="1338" xr:uid="{00000000-0005-0000-0000-00003B050000}"/>
    <cellStyle name="SAPBEXHLevel1 2" xfId="2467" xr:uid="{EB994783-C128-4832-A1A8-CB002001B5B9}"/>
    <cellStyle name="SAPBEXHLevel1X" xfId="1339" xr:uid="{00000000-0005-0000-0000-00003C050000}"/>
    <cellStyle name="SAPBEXHLevel1X 2" xfId="2468" xr:uid="{7D92A386-A603-4E3C-8CD8-66EF85EA9BC8}"/>
    <cellStyle name="SAPBEXHLevel2" xfId="1340" xr:uid="{00000000-0005-0000-0000-00003D050000}"/>
    <cellStyle name="SAPBEXHLevel2 2" xfId="2469" xr:uid="{A44549C2-A12D-4CD5-BFEF-F89D62564404}"/>
    <cellStyle name="SAPBEXHLevel2X" xfId="1341" xr:uid="{00000000-0005-0000-0000-00003E050000}"/>
    <cellStyle name="SAPBEXHLevel2X 2" xfId="2470" xr:uid="{720C0D60-03E5-4560-B61E-C80687029F57}"/>
    <cellStyle name="SAPBEXHLevel3" xfId="1342" xr:uid="{00000000-0005-0000-0000-00003F050000}"/>
    <cellStyle name="SAPBEXHLevel3 2" xfId="2471" xr:uid="{572C3C95-C716-43CC-BF28-6CBC074E8439}"/>
    <cellStyle name="SAPBEXHLevel3X" xfId="1343" xr:uid="{00000000-0005-0000-0000-000040050000}"/>
    <cellStyle name="SAPBEXHLevel3X 2" xfId="2472" xr:uid="{2A52AD7A-B0F2-4096-B503-7E326430819B}"/>
    <cellStyle name="SAPBEXresData" xfId="1344" xr:uid="{00000000-0005-0000-0000-000041050000}"/>
    <cellStyle name="SAPBEXresDataEmph" xfId="1345" xr:uid="{00000000-0005-0000-0000-000042050000}"/>
    <cellStyle name="SAPBEXresDataEmph 2" xfId="2473" xr:uid="{DC6B2C6A-3F7C-43E3-B0A2-C10736E312C9}"/>
    <cellStyle name="SAPBEXresItem" xfId="1346" xr:uid="{00000000-0005-0000-0000-000043050000}"/>
    <cellStyle name="SAPBEXresItemX" xfId="1347" xr:uid="{00000000-0005-0000-0000-000044050000}"/>
    <cellStyle name="SAPBEXstdData" xfId="1348" xr:uid="{00000000-0005-0000-0000-000045050000}"/>
    <cellStyle name="SAPBEXstdDataEmph" xfId="1349" xr:uid="{00000000-0005-0000-0000-000046050000}"/>
    <cellStyle name="SAPBEXstdDataEmph 2" xfId="2474" xr:uid="{AACD829E-1B1C-4745-81BC-B26C453FF03F}"/>
    <cellStyle name="SAPBEXstdItem" xfId="1350" xr:uid="{00000000-0005-0000-0000-000047050000}"/>
    <cellStyle name="SAPBEXstdItem 2" xfId="1351" xr:uid="{00000000-0005-0000-0000-000048050000}"/>
    <cellStyle name="SAPBEXstdItem 2 2" xfId="2476" xr:uid="{77066A39-CD56-4CB3-89C1-1FE415365125}"/>
    <cellStyle name="SAPBEXstdItem 3" xfId="2475" xr:uid="{00A985EC-8C57-47B8-A93B-90CB07B59259}"/>
    <cellStyle name="SAPBEXstdItemX" xfId="1352" xr:uid="{00000000-0005-0000-0000-000049050000}"/>
    <cellStyle name="SAPBEXtitle" xfId="1353" xr:uid="{00000000-0005-0000-0000-00004A050000}"/>
    <cellStyle name="SAPBEXundefined" xfId="1354" xr:uid="{00000000-0005-0000-0000-00004B050000}"/>
    <cellStyle name="SCH1" xfId="1355" xr:uid="{00000000-0005-0000-0000-00004C050000}"/>
    <cellStyle name="section" xfId="1356" xr:uid="{00000000-0005-0000-0000-00004D050000}"/>
    <cellStyle name="section head" xfId="1357" xr:uid="{00000000-0005-0000-0000-00004E050000}"/>
    <cellStyle name="SHADEDSTORES" xfId="1358" xr:uid="{00000000-0005-0000-0000-00004F050000}"/>
    <cellStyle name="small border line" xfId="1359" xr:uid="{00000000-0005-0000-0000-000050050000}"/>
    <cellStyle name="specstores" xfId="1360" xr:uid="{00000000-0005-0000-0000-000051050000}"/>
    <cellStyle name="Standard" xfId="1361" xr:uid="{00000000-0005-0000-0000-000052050000}"/>
    <cellStyle name="Style 1" xfId="1362" xr:uid="{00000000-0005-0000-0000-000053050000}"/>
    <cellStyle name="Style 1 2" xfId="1363" xr:uid="{00000000-0005-0000-0000-000054050000}"/>
    <cellStyle name="Style 1 3" xfId="1364" xr:uid="{00000000-0005-0000-0000-000055050000}"/>
    <cellStyle name="Style 2" xfId="1365" xr:uid="{00000000-0005-0000-0000-000056050000}"/>
    <cellStyle name="Style 2 2" xfId="2477" xr:uid="{81CC34B1-521E-4C34-B717-614E5DD34FD0}"/>
    <cellStyle name="Style 22" xfId="1366" xr:uid="{00000000-0005-0000-0000-000057050000}"/>
    <cellStyle name="Style 23" xfId="1367" xr:uid="{00000000-0005-0000-0000-000058050000}"/>
    <cellStyle name="Style 24" xfId="1368" xr:uid="{00000000-0005-0000-0000-000059050000}"/>
    <cellStyle name="Style 26" xfId="1369" xr:uid="{00000000-0005-0000-0000-00005A050000}"/>
    <cellStyle name="Style 27" xfId="1370" xr:uid="{00000000-0005-0000-0000-00005B050000}"/>
    <cellStyle name="style1" xfId="1371" xr:uid="{00000000-0005-0000-0000-00005C050000}"/>
    <cellStyle name="STYLE2" xfId="1372" xr:uid="{00000000-0005-0000-0000-00005D050000}"/>
    <cellStyle name="STYLE3" xfId="1373" xr:uid="{00000000-0005-0000-0000-00005E050000}"/>
    <cellStyle name="STYLE4" xfId="1374" xr:uid="{00000000-0005-0000-0000-00005F050000}"/>
    <cellStyle name="STYLE5" xfId="1375" xr:uid="{00000000-0005-0000-0000-000060050000}"/>
    <cellStyle name="STYLE6" xfId="1376" xr:uid="{00000000-0005-0000-0000-000061050000}"/>
    <cellStyle name="STYLE7" xfId="1377" xr:uid="{00000000-0005-0000-0000-000062050000}"/>
    <cellStyle name="STYLE8" xfId="1378" xr:uid="{00000000-0005-0000-0000-000063050000}"/>
    <cellStyle name="subhead" xfId="1379" xr:uid="{00000000-0005-0000-0000-000064050000}"/>
    <cellStyle name="SubHeading" xfId="1380" xr:uid="{00000000-0005-0000-0000-000065050000}"/>
    <cellStyle name="Subtotal" xfId="1381" xr:uid="{00000000-0005-0000-0000-000066050000}"/>
    <cellStyle name="Table  - Style6" xfId="1382" xr:uid="{00000000-0005-0000-0000-000067050000}"/>
    <cellStyle name="Table Head" xfId="1383" xr:uid="{00000000-0005-0000-0000-000068050000}"/>
    <cellStyle name="Table Source" xfId="1384" xr:uid="{00000000-0005-0000-0000-000069050000}"/>
    <cellStyle name="Table Text" xfId="1385" xr:uid="{00000000-0005-0000-0000-00006A050000}"/>
    <cellStyle name="Table Title" xfId="1386" xr:uid="{00000000-0005-0000-0000-00006B050000}"/>
    <cellStyle name="Table Units" xfId="1387" xr:uid="{00000000-0005-0000-0000-00006C050000}"/>
    <cellStyle name="TB" xfId="1388" xr:uid="{00000000-0005-0000-0000-00006D050000}"/>
    <cellStyle name="TB 2" xfId="2478" xr:uid="{DB5B2F1A-1CA7-4C80-848D-759B81B55A97}"/>
    <cellStyle name="TED STANDARD" xfId="1389" xr:uid="{00000000-0005-0000-0000-00006E050000}"/>
    <cellStyle name="Testo avviso" xfId="1390" xr:uid="{00000000-0005-0000-0000-00006F050000}"/>
    <cellStyle name="Testo descrittivo" xfId="1391" xr:uid="{00000000-0005-0000-0000-000070050000}"/>
    <cellStyle name="Text" xfId="1392" xr:uid="{00000000-0005-0000-0000-000071050000}"/>
    <cellStyle name="Text 1" xfId="1393" xr:uid="{00000000-0005-0000-0000-000072050000}"/>
    <cellStyle name="Text 2" xfId="1394" xr:uid="{00000000-0005-0000-0000-000073050000}"/>
    <cellStyle name="Text 3" xfId="2479" xr:uid="{BDD8A717-F0BE-404E-BDB6-0C536FBE2BB4}"/>
    <cellStyle name="Text Head 1" xfId="1395" xr:uid="{00000000-0005-0000-0000-000074050000}"/>
    <cellStyle name="Text Head 2" xfId="1396" xr:uid="{00000000-0005-0000-0000-000075050000}"/>
    <cellStyle name="Text Indent 1" xfId="1397" xr:uid="{00000000-0005-0000-0000-000076050000}"/>
    <cellStyle name="Text Indent 2" xfId="1398" xr:uid="{00000000-0005-0000-0000-000077050000}"/>
    <cellStyle name="Text Indent A" xfId="1399" xr:uid="{00000000-0005-0000-0000-000078050000}"/>
    <cellStyle name="Text Indent A 1" xfId="1400" xr:uid="{00000000-0005-0000-0000-000079050000}"/>
    <cellStyle name="Text Indent A 1 2" xfId="1401" xr:uid="{00000000-0005-0000-0000-00007A050000}"/>
    <cellStyle name="Text Indent A 2" xfId="1402" xr:uid="{00000000-0005-0000-0000-00007B050000}"/>
    <cellStyle name="Text Indent A 3" xfId="1403" xr:uid="{00000000-0005-0000-0000-00007C050000}"/>
    <cellStyle name="Text Indent A_0 Final FS G4SCT 2008 after Adj. 2008 -  Draft # 1 ---- Income Tax Provision_Revised_Final---- (version 1)" xfId="1404" xr:uid="{00000000-0005-0000-0000-00007D050000}"/>
    <cellStyle name="Text Indent B" xfId="1405" xr:uid="{00000000-0005-0000-0000-00007E050000}"/>
    <cellStyle name="Text Indent B 1" xfId="1406" xr:uid="{00000000-0005-0000-0000-00007F050000}"/>
    <cellStyle name="Text Indent B 1 2" xfId="2481" xr:uid="{4A7FDF04-75FF-4C1C-ADC3-5B617097B7D2}"/>
    <cellStyle name="Text Indent B 2" xfId="1407" xr:uid="{00000000-0005-0000-0000-000080050000}"/>
    <cellStyle name="Text Indent B_0 Final FS G4SCT 2008 after Adj. 2008 -  Draft # 1 ---- Income Tax Provision_Revised_Final---- (version 1)" xfId="1408" xr:uid="{00000000-0005-0000-0000-000081050000}"/>
    <cellStyle name="Text Indent C" xfId="1409" xr:uid="{00000000-0005-0000-0000-000082050000}"/>
    <cellStyle name="Text Indent C 1" xfId="1410" xr:uid="{00000000-0005-0000-0000-000083050000}"/>
    <cellStyle name="Text Indent C 1 2" xfId="2482" xr:uid="{BD154EA7-007D-40DE-8D5C-350994291BBE}"/>
    <cellStyle name="Text Indent C 2" xfId="1411" xr:uid="{00000000-0005-0000-0000-000084050000}"/>
    <cellStyle name="Text Indent C_0 Final FS G4SCT 2008 after Adj. 2008 -  Draft # 1 ---- Income Tax Provision_Revised_Final---- (version 1)" xfId="1412" xr:uid="{00000000-0005-0000-0000-000085050000}"/>
    <cellStyle name="Text_0.Conso Note Q3.2011" xfId="1413" xr:uid="{00000000-0005-0000-0000-000086050000}"/>
    <cellStyle name="þ_x001d_ðK&amp;‚ý»&amp;{ý_x000b__x0008_n_x0008_B_x0009__x0007__x0001__x0001_" xfId="1414" xr:uid="{00000000-0005-0000-0000-000087050000}"/>
    <cellStyle name="þ_x001d_ðK&amp;‚ý»&amp;{ý_x000b__x0008_n_x0008_B_x0009__x0007__x0001__x0001_ 2" xfId="2483" xr:uid="{9B65DA81-2370-4B2C-BF7B-56B6A1B9C1B2}"/>
    <cellStyle name="Tickmark" xfId="1415" xr:uid="{00000000-0005-0000-0000-000088050000}"/>
    <cellStyle name="Titel" xfId="1416" xr:uid="{00000000-0005-0000-0000-000089050000}"/>
    <cellStyle name="Title  - Style1" xfId="1417" xr:uid="{00000000-0005-0000-0000-00008A050000}"/>
    <cellStyle name="Title 10" xfId="2485" xr:uid="{F68647EE-AA11-448E-8354-C56F95F6EEE7}"/>
    <cellStyle name="Title 11" xfId="2484" xr:uid="{3C79C8F6-A9E7-4779-9FC7-F30172B6FAA1}"/>
    <cellStyle name="Title 12" xfId="1654" xr:uid="{7BCC110D-D9AF-4DDD-9025-07ABE169EA57}"/>
    <cellStyle name="Title 12 2" xfId="3440" xr:uid="{A0DAF83B-7BA6-4AFA-9D0B-7804D46AF6B6}"/>
    <cellStyle name="Title 12 3" xfId="4170" xr:uid="{95535F77-3E06-4DA7-BA43-DC78159748C8}"/>
    <cellStyle name="Title 13" xfId="3442" xr:uid="{40698B37-C2E9-402E-9505-2CB40F4D41DE}"/>
    <cellStyle name="Title 14" xfId="3485" xr:uid="{7A078ED4-70A2-4CEA-B1E2-7D01901FB18D}"/>
    <cellStyle name="Title 15" xfId="3491" xr:uid="{026B92FE-A538-4F71-84AE-A0DCC270B214}"/>
    <cellStyle name="Title 16" xfId="3466" xr:uid="{FD92949B-0B48-448C-BF18-23D26C76D008}"/>
    <cellStyle name="Title 17" xfId="3484" xr:uid="{B06C8AC2-621E-4F2C-B0BB-E7EECEA465A3}"/>
    <cellStyle name="Title 18" xfId="3472" xr:uid="{F4659738-1459-42C0-BCDF-EDF0280F26DF}"/>
    <cellStyle name="Title 19" xfId="3494" xr:uid="{8D27B21D-C8A5-416D-92F3-4AED3D6D2CC7}"/>
    <cellStyle name="Title 2" xfId="2486" xr:uid="{221A92B0-C8B8-4A0E-B059-C7D793B5ED7D}"/>
    <cellStyle name="Title 20" xfId="3467" xr:uid="{515E3E16-3AAE-40DC-9705-BC8AEE250BFC}"/>
    <cellStyle name="Title 21" xfId="3483" xr:uid="{30A5AFCC-623C-4155-B576-9C0556D29CAB}"/>
    <cellStyle name="Title 22" xfId="3490" xr:uid="{E4CE65E8-1A8C-4E58-8E95-220CEFF82324}"/>
    <cellStyle name="Title 23" xfId="4457" xr:uid="{BA6B9A1B-ADF1-48EB-B4DC-BD023AA927CF}"/>
    <cellStyle name="Title 3" xfId="2487" xr:uid="{7D1E41D0-F393-4D32-9CB7-EE7644410E91}"/>
    <cellStyle name="Title 4" xfId="2488" xr:uid="{70D7F5FA-1030-4561-A386-091E78A18500}"/>
    <cellStyle name="Title 5" xfId="2489" xr:uid="{64E30CB2-E536-434B-A524-662E06105119}"/>
    <cellStyle name="Title 6" xfId="2490" xr:uid="{6D4EC480-C790-4B90-9E59-B73968D9AC24}"/>
    <cellStyle name="Title 7" xfId="2491" xr:uid="{A1EEBFBA-A83B-4515-8602-0F82262A8284}"/>
    <cellStyle name="Title 8" xfId="2492" xr:uid="{A9A9A9BE-4647-42A6-9605-7961964C6A22}"/>
    <cellStyle name="Title 9" xfId="2493" xr:uid="{C7A8B00B-A528-4C29-B411-CA599A63DEB7}"/>
    <cellStyle name="Title1" xfId="1418" xr:uid="{00000000-0005-0000-0000-00008B050000}"/>
    <cellStyle name="Title2" xfId="1419" xr:uid="{00000000-0005-0000-0000-00008C050000}"/>
    <cellStyle name="Title3" xfId="1420" xr:uid="{00000000-0005-0000-0000-00008D050000}"/>
    <cellStyle name="Title3 2" xfId="2494" xr:uid="{F8587064-5F33-43F3-ABB8-0783ECBC40DD}"/>
    <cellStyle name="Titolo" xfId="1421" xr:uid="{00000000-0005-0000-0000-00008E050000}"/>
    <cellStyle name="Titolo 1" xfId="1422" xr:uid="{00000000-0005-0000-0000-00008F050000}"/>
    <cellStyle name="Titolo 2" xfId="1423" xr:uid="{00000000-0005-0000-0000-000090050000}"/>
    <cellStyle name="Titolo 3" xfId="1424" xr:uid="{00000000-0005-0000-0000-000091050000}"/>
    <cellStyle name="Titolo 4" xfId="1425" xr:uid="{00000000-0005-0000-0000-000092050000}"/>
    <cellStyle name="TOC 1" xfId="1426" xr:uid="{00000000-0005-0000-0000-000093050000}"/>
    <cellStyle name="TOC 2" xfId="1427" xr:uid="{00000000-0005-0000-0000-000094050000}"/>
    <cellStyle name="Totaal" xfId="1428" xr:uid="{00000000-0005-0000-0000-000095050000}"/>
    <cellStyle name="Total" xfId="2619" builtinId="25" customBuiltin="1"/>
    <cellStyle name="Total 10" xfId="2496" xr:uid="{EBF65D81-4E7F-4603-B96C-725950963259}"/>
    <cellStyle name="Total 11" xfId="2495" xr:uid="{544DD889-B3BA-4A8F-A2C1-4BDB45F7A03C}"/>
    <cellStyle name="Total 12" xfId="1655" xr:uid="{DE7B68C3-862F-410A-888A-D976C77FB675}"/>
    <cellStyle name="Total 2" xfId="1429" xr:uid="{00000000-0005-0000-0000-000096050000}"/>
    <cellStyle name="Total 2 2" xfId="1430" xr:uid="{00000000-0005-0000-0000-000097050000}"/>
    <cellStyle name="Total 2 2 2" xfId="2498" xr:uid="{3E9C80BA-8827-4F24-A9AC-52A7F8D7819E}"/>
    <cellStyle name="Total 2 3" xfId="2497" xr:uid="{3837D5A5-8A96-4947-AE01-D67423C01149}"/>
    <cellStyle name="Total 3" xfId="1431" xr:uid="{00000000-0005-0000-0000-000098050000}"/>
    <cellStyle name="Total 3 2" xfId="2499" xr:uid="{45DA98F9-213C-489A-B066-78BC9C75180B}"/>
    <cellStyle name="Total 4" xfId="1432" xr:uid="{00000000-0005-0000-0000-000099050000}"/>
    <cellStyle name="Total 5" xfId="2500" xr:uid="{1B2F13F9-5DC0-439B-AA43-298CBCF2A64D}"/>
    <cellStyle name="Total 6" xfId="2501" xr:uid="{4E083F98-5393-4A7B-AE61-5994704906F0}"/>
    <cellStyle name="Total 7" xfId="2502" xr:uid="{D4032F2E-D7B6-4E3F-972D-470A7B986D79}"/>
    <cellStyle name="Total 8" xfId="2503" xr:uid="{BB153868-2DAC-4BEC-B504-F09A3543142D}"/>
    <cellStyle name="Total 9" xfId="2504" xr:uid="{2C52071D-0F86-497E-B622-0FA6722C1398}"/>
    <cellStyle name="Totale" xfId="1433" xr:uid="{00000000-0005-0000-0000-00009A050000}"/>
    <cellStyle name="TotCol - Style5" xfId="1434" xr:uid="{00000000-0005-0000-0000-00009B050000}"/>
    <cellStyle name="TotRow - Style4" xfId="1435" xr:uid="{00000000-0005-0000-0000-00009C050000}"/>
    <cellStyle name="turns the number of whole workdays between two dateœ" xfId="1436" xr:uid="{00000000-0005-0000-0000-00009D050000}"/>
    <cellStyle name="turns the number of whole workdays between two dateœ 2" xfId="2505" xr:uid="{BA6A1779-0898-4595-B1B5-641390AC2AD4}"/>
    <cellStyle name="Tusental (0)_laroux" xfId="1437" xr:uid="{00000000-0005-0000-0000-00009E050000}"/>
    <cellStyle name="Tusental_laroux" xfId="1438" xr:uid="{00000000-0005-0000-0000-00009F050000}"/>
    <cellStyle name="Uitvoer" xfId="1439" xr:uid="{00000000-0005-0000-0000-0000A0050000}"/>
    <cellStyle name="Undefined" xfId="1440" xr:uid="{00000000-0005-0000-0000-0000A1050000}"/>
    <cellStyle name="UR" xfId="1441" xr:uid="{00000000-0005-0000-0000-0000A2050000}"/>
    <cellStyle name="Valore non valido" xfId="1442" xr:uid="{00000000-0005-0000-0000-0000A3050000}"/>
    <cellStyle name="Valore valido" xfId="1443" xr:uid="{00000000-0005-0000-0000-0000A4050000}"/>
    <cellStyle name="Valuta (0)" xfId="1444" xr:uid="{00000000-0005-0000-0000-0000A5050000}"/>
    <cellStyle name="Valuta_9611A02C" xfId="1445" xr:uid="{00000000-0005-0000-0000-0000A6050000}"/>
    <cellStyle name="Verklarende tekst" xfId="1446" xr:uid="{00000000-0005-0000-0000-0000A7050000}"/>
    <cellStyle name="W" xfId="1447" xr:uid="{00000000-0005-0000-0000-0000A8050000}"/>
    <cellStyle name="W 2" xfId="1448" xr:uid="{00000000-0005-0000-0000-0000A9050000}"/>
    <cellStyle name="W 2 2" xfId="1449" xr:uid="{00000000-0005-0000-0000-0000AA050000}"/>
    <cellStyle name="W 2 2 2" xfId="2508" xr:uid="{D6B74A18-EB12-4762-B05F-51C5A55C1086}"/>
    <cellStyle name="W 2 3" xfId="2507" xr:uid="{E3627B1F-7304-41BB-9214-2330F695F3A1}"/>
    <cellStyle name="W 3" xfId="1450" xr:uid="{00000000-0005-0000-0000-0000AB050000}"/>
    <cellStyle name="W 3 2" xfId="2509" xr:uid="{81C635D6-588A-407D-8518-4F3F82690191}"/>
    <cellStyle name="W 4" xfId="2506" xr:uid="{843F1D3E-F55A-4B48-AE80-B520588F2129}"/>
    <cellStyle name="W_Thanakorn_YE'10" xfId="1451" xr:uid="{00000000-0005-0000-0000-0000AC050000}"/>
    <cellStyle name="W_Thanakorn_YE'10 2" xfId="2510" xr:uid="{8F1CA515-A36E-4D11-92C6-2FA2318B892D}"/>
    <cellStyle name="Waarschuwingstekst" xfId="1452" xr:uid="{00000000-0005-0000-0000-0000AD050000}"/>
    <cellStyle name="Währung [0]_Tabelle1" xfId="1453" xr:uid="{00000000-0005-0000-0000-0000AE050000}"/>
    <cellStyle name="Währung_Tabelle1" xfId="1454" xr:uid="{00000000-0005-0000-0000-0000AF050000}"/>
    <cellStyle name="Walutowy [0]_laroux" xfId="1455" xr:uid="{00000000-0005-0000-0000-0000B0050000}"/>
    <cellStyle name="Walutowy_laroux" xfId="1456" xr:uid="{00000000-0005-0000-0000-0000B1050000}"/>
    <cellStyle name="Warning Text" xfId="2617" builtinId="11" customBuiltin="1"/>
    <cellStyle name="Warning Text 10" xfId="2512" xr:uid="{70487833-EE8A-42B2-93EE-F3E80A693B7C}"/>
    <cellStyle name="Warning Text 11" xfId="2511" xr:uid="{14C087C1-CC2E-4902-8F8B-D6A5AC2B6F01}"/>
    <cellStyle name="Warning Text 12" xfId="1656" xr:uid="{3C3905C5-2F0A-495F-A200-F5F0330E9F07}"/>
    <cellStyle name="Warning Text 2" xfId="2513" xr:uid="{AC3B7489-8764-47BF-AC93-914BD07C9104}"/>
    <cellStyle name="Warning Text 3" xfId="2514" xr:uid="{867C3148-3383-4D44-ADA9-E6C08B04E6C9}"/>
    <cellStyle name="Warning Text 4" xfId="2515" xr:uid="{B9B90300-E07C-4175-B58A-A556874C54F4}"/>
    <cellStyle name="Warning Text 5" xfId="2516" xr:uid="{D8EC1B33-0B81-453E-84FB-50434B46EE83}"/>
    <cellStyle name="Warning Text 6" xfId="2517" xr:uid="{E1F9AD6B-80F7-4BC8-ADBF-0544F2934AFF}"/>
    <cellStyle name="Warning Text 7" xfId="2518" xr:uid="{CFCB2593-B9AF-4526-A88E-A35D3593754F}"/>
    <cellStyle name="Warning Text 8" xfId="2519" xr:uid="{600BC541-A4ED-43AE-9BD0-5A5C77E8F13A}"/>
    <cellStyle name="Warning Text 9" xfId="2520" xr:uid="{B02BD0CE-477D-433C-BC5B-F1080E3E7226}"/>
    <cellStyle name="Work in progress" xfId="1457" xr:uid="{00000000-0005-0000-0000-0000B2050000}"/>
    <cellStyle name="Work in progress 2" xfId="2521" xr:uid="{734C3271-912B-4985-BB43-1DCC17ACAD61}"/>
    <cellStyle name="wrap" xfId="1458" xr:uid="{00000000-0005-0000-0000-0000B3050000}"/>
    <cellStyle name="wrap 2" xfId="2522" xr:uid="{93EEA469-E7F3-4AB9-8153-5D71EC900542}"/>
    <cellStyle name="Wไhrung [0]_35ERI8T2gbIEMixb4v26icuOo" xfId="1459" xr:uid="{00000000-0005-0000-0000-0000B4050000}"/>
    <cellStyle name="Wไhrung_35ERI8T2gbIEMixb4v26icuOo" xfId="1460" xr:uid="{00000000-0005-0000-0000-0000B5050000}"/>
    <cellStyle name="Year" xfId="1461" xr:uid="{00000000-0005-0000-0000-0000B6050000}"/>
    <cellStyle name="Year 2" xfId="2523" xr:uid="{8A969B23-3736-46BA-8CA2-430CB101B881}"/>
    <cellStyle name="ZSAPBEXsubtitle" xfId="1462" xr:uid="{00000000-0005-0000-0000-0000B7050000}"/>
    <cellStyle name="アクセント 1" xfId="1463" xr:uid="{00000000-0005-0000-0000-0000B8050000}"/>
    <cellStyle name="アクセント 2" xfId="1464" xr:uid="{00000000-0005-0000-0000-0000B9050000}"/>
    <cellStyle name="アクセント 3" xfId="1465" xr:uid="{00000000-0005-0000-0000-0000BA050000}"/>
    <cellStyle name="アクセント 4" xfId="1466" xr:uid="{00000000-0005-0000-0000-0000BB050000}"/>
    <cellStyle name="アクセント 5" xfId="1467" xr:uid="{00000000-0005-0000-0000-0000BC050000}"/>
    <cellStyle name="アクセント 6" xfId="1468" xr:uid="{00000000-0005-0000-0000-0000BD050000}"/>
    <cellStyle name="ｵﾒﾁ｡ﾒﾃ爼ﾗ靉ﾁ篦ｧﾋﾅﾒﾂﾁﾔｵﾔ" xfId="1469" xr:uid="{00000000-0005-0000-0000-0000BE050000}"/>
    <cellStyle name="タイトル" xfId="1470" xr:uid="{00000000-0005-0000-0000-0000BF050000}"/>
    <cellStyle name="チェック セル" xfId="1471" xr:uid="{00000000-0005-0000-0000-0000C0050000}"/>
    <cellStyle name="どちらでもない" xfId="1472" xr:uid="{00000000-0005-0000-0000-0000C1050000}"/>
    <cellStyle name="パーセント()" xfId="1473" xr:uid="{00000000-0005-0000-0000-0000C2050000}"/>
    <cellStyle name="パーセント(0.00)" xfId="1474" xr:uid="{00000000-0005-0000-0000-0000C3050000}"/>
    <cellStyle name="パーセント[0.00]" xfId="1475" xr:uid="{00000000-0005-0000-0000-0000C4050000}"/>
    <cellStyle name="ハイパーリンク_管理BSPL_WK" xfId="1476" xr:uid="{00000000-0005-0000-0000-0000C5050000}"/>
    <cellStyle name="メモ" xfId="1477" xr:uid="{00000000-0005-0000-0000-0000C6050000}"/>
    <cellStyle name="リンク セル" xfId="1478" xr:uid="{00000000-0005-0000-0000-0000C7050000}"/>
    <cellStyle name="เครื่องหมายเปอร์เซ็นต์" xfId="1479" xr:uid="{00000000-0005-0000-0000-0000C8050000}"/>
    <cellStyle name="เครื่องหมายจุลภาค" xfId="1480" xr:uid="{00000000-0005-0000-0000-0000C9050000}"/>
    <cellStyle name="เครื่องหมายจุลภาค [0]" xfId="1481" xr:uid="{00000000-0005-0000-0000-0000CA050000}"/>
    <cellStyle name="เครื่องหมายจุลภาค [0] 2" xfId="1482" xr:uid="{00000000-0005-0000-0000-0000CB050000}"/>
    <cellStyle name="เครื่องหมายจุลภาค [0] 3" xfId="1483" xr:uid="{00000000-0005-0000-0000-0000CC050000}"/>
    <cellStyle name="เครื่องหมายจุลภาค [0]_1" xfId="1484" xr:uid="{00000000-0005-0000-0000-0000CD050000}"/>
    <cellStyle name="เครื่องหมายจุลภาค 10" xfId="1485" xr:uid="{00000000-0005-0000-0000-0000CE050000}"/>
    <cellStyle name="เครื่องหมายจุลภาค 11" xfId="1486" xr:uid="{00000000-0005-0000-0000-0000CF050000}"/>
    <cellStyle name="เครื่องหมายจุลภาค 12" xfId="1487" xr:uid="{00000000-0005-0000-0000-0000D0050000}"/>
    <cellStyle name="เครื่องหมายจุลภาค 13" xfId="1488" xr:uid="{00000000-0005-0000-0000-0000D1050000}"/>
    <cellStyle name="เครื่องหมายจุลภาค 13 2" xfId="2524" xr:uid="{A9782432-5B37-40B5-BF0E-86E2C4AD8039}"/>
    <cellStyle name="เครื่องหมายจุลภาค 14" xfId="1489" xr:uid="{00000000-0005-0000-0000-0000D2050000}"/>
    <cellStyle name="เครื่องหมายจุลภาค 14 2" xfId="2525" xr:uid="{7024E789-7448-4C3B-AEA4-A7E9E0AB355E}"/>
    <cellStyle name="เครื่องหมายจุลภาค 2" xfId="1490" xr:uid="{00000000-0005-0000-0000-0000D3050000}"/>
    <cellStyle name="เครื่องหมายจุลภาค 2 2" xfId="2526" xr:uid="{84500F5C-8A16-4635-B495-B79533265F7A}"/>
    <cellStyle name="เครื่องหมายจุลภาค 2 2 2" xfId="2975" xr:uid="{030E5FB2-6FE1-45F9-B0DF-93F458C957C3}"/>
    <cellStyle name="เครื่องหมายจุลภาค 2 2 3" xfId="2807" xr:uid="{665086FB-4533-403C-A18E-9116B4E1CE10}"/>
    <cellStyle name="เครื่องหมายจุลภาค 2 3" xfId="2656" xr:uid="{259B5C74-04A8-4C65-B1C7-59EBEB467974}"/>
    <cellStyle name="เครื่องหมายจุลภาค 3" xfId="1491" xr:uid="{00000000-0005-0000-0000-0000D4050000}"/>
    <cellStyle name="เครื่องหมายจุลภาค 3 2" xfId="2528" xr:uid="{AF168C3E-A7AD-42A7-89C7-B273CCA80952}"/>
    <cellStyle name="เครื่องหมายจุลภาค 3 3" xfId="2527" xr:uid="{449506EC-78A2-40C4-A719-63E116F1B5F8}"/>
    <cellStyle name="เครื่องหมายจุลภาค 4" xfId="1492" xr:uid="{00000000-0005-0000-0000-0000D5050000}"/>
    <cellStyle name="เครื่องหมายจุลภาค 4 2" xfId="2529" xr:uid="{A75F6A09-CF94-434F-B890-B3CE42B3004E}"/>
    <cellStyle name="เครื่องหมายจุลภาค 5" xfId="1493" xr:uid="{00000000-0005-0000-0000-0000D6050000}"/>
    <cellStyle name="เครื่องหมายจุลภาค 5 2" xfId="2530" xr:uid="{93F06590-7AF3-44BC-9E27-3FD421B7592A}"/>
    <cellStyle name="เครื่องหมายจุลภาค 6" xfId="1494" xr:uid="{00000000-0005-0000-0000-0000D7050000}"/>
    <cellStyle name="เครื่องหมายจุลภาค 7" xfId="1495" xr:uid="{00000000-0005-0000-0000-0000D8050000}"/>
    <cellStyle name="เครื่องหมายจุลภาค 8" xfId="1496" xr:uid="{00000000-0005-0000-0000-0000D9050000}"/>
    <cellStyle name="เครื่องหมายจุลภาค 9" xfId="1497" xr:uid="{00000000-0005-0000-0000-0000DA050000}"/>
    <cellStyle name="เครื่องหมายจุลภาค_~0391937" xfId="1498" xr:uid="{00000000-0005-0000-0000-0000DB050000}"/>
    <cellStyle name="เครื่องหมายสกุลเงิน" xfId="1499" xr:uid="{00000000-0005-0000-0000-0000DC050000}"/>
    <cellStyle name="เครื่องหมายสกุลเงิน [0]" xfId="1500" xr:uid="{00000000-0005-0000-0000-0000DD050000}"/>
    <cellStyle name="เครื่องหมายสกุลเงิน_~0391937" xfId="1501" xr:uid="{00000000-0005-0000-0000-0000DE050000}"/>
    <cellStyle name="เชื่อมโยงหลายมิติ" xfId="1502" xr:uid="{00000000-0005-0000-0000-0000DF050000}"/>
    <cellStyle name="เซลล์ตรวจสอบ" xfId="1503" xr:uid="{00000000-0005-0000-0000-0000E0050000}"/>
    <cellStyle name="เซลล์ตรวจสอบ 2" xfId="2532" xr:uid="{BA1A76EC-C1BF-4C3F-8B0C-928E91E6391D}"/>
    <cellStyle name="เซลล์ที่มีการเชื่อมโยง" xfId="1504" xr:uid="{00000000-0005-0000-0000-0000E1050000}"/>
    <cellStyle name="เซลล์ที่มีการเชื่อมโยง 2" xfId="2533" xr:uid="{75A2C3CA-25AA-43ED-9DCC-489F99F07926}"/>
    <cellStyle name="เปอร์เซ็นต์ 2" xfId="1505" xr:uid="{00000000-0005-0000-0000-0000E2050000}"/>
    <cellStyle name="เปอร์เซ็นต์ 3" xfId="1506" xr:uid="{00000000-0005-0000-0000-0000E3050000}"/>
    <cellStyle name="เปอร์เซ็นต์ 4" xfId="1507" xr:uid="{00000000-0005-0000-0000-0000E4050000}"/>
    <cellStyle name="แย่" xfId="1508" xr:uid="{00000000-0005-0000-0000-0000E5050000}"/>
    <cellStyle name="แย่ 2" xfId="2536" xr:uid="{DC4391AD-A4A2-4403-B667-8B73B90BE6A6}"/>
    <cellStyle name="แสดงผล" xfId="1509" xr:uid="{00000000-0005-0000-0000-0000E6050000}"/>
    <cellStyle name="แสดงผล 2" xfId="2537" xr:uid="{E7DD247D-71FB-4723-A041-B69E1AD8C40D}"/>
    <cellStyle name="แสดงผล 3" xfId="2538" xr:uid="{7683F616-6F4D-4BFF-810C-9F099E28F79A}"/>
    <cellStyle name="แสดงผล 4" xfId="2539" xr:uid="{97CE7E2A-B58C-4601-9B36-DC05F45EAEF3}"/>
    <cellStyle name="การคำนวณ" xfId="1510" xr:uid="{00000000-0005-0000-0000-0000E7050000}"/>
    <cellStyle name="การคำนวณ 2" xfId="2540" xr:uid="{5CFAD649-5F20-487F-9399-0B9897B080B4}"/>
    <cellStyle name="การคำนวณ 3" xfId="2541" xr:uid="{5D5EDA4E-18AA-49D4-9EA5-D447A4808E1C}"/>
    <cellStyle name="การคำนวณ 4" xfId="2542" xr:uid="{C598DFC3-C6B9-4D29-8AB7-757513DF4427}"/>
    <cellStyle name="ข้อความเตือน" xfId="1511" xr:uid="{00000000-0005-0000-0000-0000E8050000}"/>
    <cellStyle name="ข้อความเตือน 2" xfId="2543" xr:uid="{DF24EC8E-F10F-4CAE-90D4-4707903B0C92}"/>
    <cellStyle name="ข้อความอธิบาย" xfId="1512" xr:uid="{00000000-0005-0000-0000-0000E9050000}"/>
    <cellStyle name="ข้อความอธิบาย 2" xfId="2544" xr:uid="{3064D048-9B7C-411A-9111-3C895054BE3E}"/>
    <cellStyle name="ค@ฏ๋_1111D2111DQ2" xfId="1513" xr:uid="{00000000-0005-0000-0000-0000EA050000}"/>
    <cellStyle name="คdคภฆ์[0]_1111D2111DQ2" xfId="1514" xr:uid="{00000000-0005-0000-0000-0000EB050000}"/>
    <cellStyle name="คdคภฆ์_1111D2111DQ1" xfId="1515" xr:uid="{00000000-0005-0000-0000-0000EC050000}"/>
    <cellStyle name="ชื่อเรื่อง" xfId="1516" xr:uid="{00000000-0005-0000-0000-0000ED050000}"/>
    <cellStyle name="ชื่อเรื่อง 2" xfId="2545" xr:uid="{B03676B1-41F2-449F-A9E7-37C88419A914}"/>
    <cellStyle name="ณfน๔ [0]_Book1" xfId="1517" xr:uid="{00000000-0005-0000-0000-0000EE050000}"/>
    <cellStyle name="ณfน๔_Book1" xfId="1518" xr:uid="{00000000-0005-0000-0000-0000EF050000}"/>
    <cellStyle name="ดี" xfId="1519" xr:uid="{00000000-0005-0000-0000-0000F0050000}"/>
    <cellStyle name="ดี 2" xfId="2546" xr:uid="{ADC7DAB8-E302-49A8-B711-3E85A0CC6279}"/>
    <cellStyle name="ตามการเชื่อมโยงหลายมิติ" xfId="1520" xr:uid="{00000000-0005-0000-0000-0000F1050000}"/>
    <cellStyle name="น้บะภฒ_95" xfId="1521" xr:uid="{00000000-0005-0000-0000-0000F2050000}"/>
    <cellStyle name="ปกติ 2" xfId="1522" xr:uid="{00000000-0005-0000-0000-0000F3050000}"/>
    <cellStyle name="ปกติ 2 2" xfId="1523" xr:uid="{00000000-0005-0000-0000-0000F4050000}"/>
    <cellStyle name="ปกติ 2 2 2" xfId="1524" xr:uid="{00000000-0005-0000-0000-0000F5050000}"/>
    <cellStyle name="ปกติ 2 2 2 2" xfId="2547" xr:uid="{DB5B3B04-7F70-4804-B8EE-64525E8E29B5}"/>
    <cellStyle name="ปกติ 2 2 2 3" xfId="2658" xr:uid="{D41DFB76-C04B-4EBB-8004-B56C9B95FEAE}"/>
    <cellStyle name="ปกติ 2 2 3" xfId="2548" xr:uid="{D8C20B35-FC36-4CE5-894F-E8E5EC160A42}"/>
    <cellStyle name="ปกติ 2 3" xfId="2549" xr:uid="{12FB28E4-B025-41BA-9684-E6593826155F}"/>
    <cellStyle name="ปกติ 2 4" xfId="2976" xr:uid="{89FD35A8-1F0E-43EB-896A-B8D7E538CD8B}"/>
    <cellStyle name="ปกติ 2 5" xfId="2806" xr:uid="{35BDA369-7288-49A9-80ED-D92105496510}"/>
    <cellStyle name="ปกติ 2 6" xfId="2653" xr:uid="{0B531532-5474-4213-99E9-6607EBD28CDB}"/>
    <cellStyle name="ปกติ 2 7 2 2 2 2" xfId="2699" xr:uid="{1A9F3886-634C-4090-AC73-86414FD2271C}"/>
    <cellStyle name="ปกติ 3" xfId="1525" xr:uid="{00000000-0005-0000-0000-0000F6050000}"/>
    <cellStyle name="ปกติ 4" xfId="1526" xr:uid="{00000000-0005-0000-0000-0000F7050000}"/>
    <cellStyle name="ปกติ 5" xfId="1527" xr:uid="{00000000-0005-0000-0000-0000F8050000}"/>
    <cellStyle name="ปกติ 6" xfId="2550" xr:uid="{5A3A7DDB-DECC-40EB-BE6D-C74D574C564C}"/>
    <cellStyle name="ปกติ 7" xfId="2551" xr:uid="{41F3F9BE-2AD9-44AB-947B-9C0144210E83}"/>
    <cellStyle name="ปกติ_~0391937" xfId="1528" xr:uid="{00000000-0005-0000-0000-0000F9050000}"/>
    <cellStyle name="ป้อนค่า" xfId="1529" xr:uid="{00000000-0005-0000-0000-0000FA050000}"/>
    <cellStyle name="ป้อนค่า 2" xfId="2552" xr:uid="{AD88BA51-AFD6-401D-8BF1-0FAA36591B3C}"/>
    <cellStyle name="ป้อนค่า 3" xfId="2553" xr:uid="{1EE785BE-275D-4163-9B06-5F33E3A034BA}"/>
    <cellStyle name="ป้อนค่า 4" xfId="2554" xr:uid="{7034D65C-4D00-47CB-AD52-37D5E8C40BE6}"/>
    <cellStyle name="ปานกลาง" xfId="1530" xr:uid="{00000000-0005-0000-0000-0000FB050000}"/>
    <cellStyle name="ปานกลาง 2" xfId="2555" xr:uid="{D3C09336-DA10-492B-851B-FCA97252C0CE}"/>
    <cellStyle name="ผลรวม" xfId="1531" xr:uid="{00000000-0005-0000-0000-0000FC050000}"/>
    <cellStyle name="ผลรวม 2" xfId="2556" xr:uid="{3AA53534-DC05-46C9-AA9F-84651716C0BD}"/>
    <cellStyle name="ผลรวม 3" xfId="2557" xr:uid="{B097FE5B-786A-4194-94D5-DE3A5A39B351}"/>
    <cellStyle name="ผลรวม 4" xfId="2558" xr:uid="{4EC942F9-E6A8-45A9-B9AD-7B4748F3FA42}"/>
    <cellStyle name="ฤ?ธถ [0]_95" xfId="1532" xr:uid="{00000000-0005-0000-0000-0000FD050000}"/>
    <cellStyle name="ฤ?ธถ_95" xfId="1533" xr:uid="{00000000-0005-0000-0000-0000FE050000}"/>
    <cellStyle name="ฤธถ [0]_0e82ylkxXsZu0YORaMwizTk2E" xfId="1534" xr:uid="{00000000-0005-0000-0000-0000FF050000}"/>
    <cellStyle name="ฤธถ_0e82ylkxXsZu0YORaMwizTk2E" xfId="1535" xr:uid="{00000000-0005-0000-0000-000000060000}"/>
    <cellStyle name="ลEญ [0]_laroux" xfId="1536" xr:uid="{00000000-0005-0000-0000-000001060000}"/>
    <cellStyle name="ลEญ_laroux" xfId="1537" xr:uid="{00000000-0005-0000-0000-000002060000}"/>
    <cellStyle name="ลวดลาย" xfId="1538" xr:uid="{00000000-0005-0000-0000-000003060000}"/>
    <cellStyle name="ล๋ศญ [0]_0e82ylkxXsZu0YORaMwizTk2E" xfId="1539" xr:uid="{00000000-0005-0000-0000-000004060000}"/>
    <cellStyle name="ล๋ศญ_0e82ylkxXsZu0YORaMwizTk2E" xfId="1540" xr:uid="{00000000-0005-0000-0000-000005060000}"/>
    <cellStyle name="ลักษณะ 3" xfId="2559" xr:uid="{663E9943-DAA7-449E-A840-6360F358C60F}"/>
    <cellStyle name="วฅมุ_4ฟ๙ฝวภ๛" xfId="1541" xr:uid="{00000000-0005-0000-0000-000006060000}"/>
    <cellStyle name="ส่วนที่ถูกเน้น1" xfId="1542" xr:uid="{00000000-0005-0000-0000-000007060000}"/>
    <cellStyle name="ส่วนที่ถูกเน้น1 2" xfId="2560" xr:uid="{2CDC44C7-A9FA-4BA3-89CA-922066AC215B}"/>
    <cellStyle name="ส่วนที่ถูกเน้น2" xfId="1543" xr:uid="{00000000-0005-0000-0000-000008060000}"/>
    <cellStyle name="ส่วนที่ถูกเน้น2 2" xfId="2561" xr:uid="{2448829F-235D-44AC-8C56-E3D5BD20080E}"/>
    <cellStyle name="ส่วนที่ถูกเน้น3" xfId="1544" xr:uid="{00000000-0005-0000-0000-000009060000}"/>
    <cellStyle name="ส่วนที่ถูกเน้น3 2" xfId="2562" xr:uid="{6B60B05C-6A0E-4834-863E-69C7024A92B5}"/>
    <cellStyle name="ส่วนที่ถูกเน้น4" xfId="1545" xr:uid="{00000000-0005-0000-0000-00000A060000}"/>
    <cellStyle name="ส่วนที่ถูกเน้น4 2" xfId="2563" xr:uid="{2B4162FE-B060-483A-B0FF-F14CCEC61FDB}"/>
    <cellStyle name="ส่วนที่ถูกเน้น5" xfId="1546" xr:uid="{00000000-0005-0000-0000-00000B060000}"/>
    <cellStyle name="ส่วนที่ถูกเน้น5 2" xfId="2564" xr:uid="{F986AECC-AC16-429B-ADBF-D138D8175145}"/>
    <cellStyle name="ส่วนที่ถูกเน้น6" xfId="1547" xr:uid="{00000000-0005-0000-0000-00000C060000}"/>
    <cellStyle name="ส่วนที่ถูกเน้น6 2" xfId="2565" xr:uid="{7A8E6094-308B-4FA4-B7F0-26C956E84F34}"/>
    <cellStyle name="หมายเหตุ" xfId="1548" xr:uid="{00000000-0005-0000-0000-00000D060000}"/>
    <cellStyle name="หมายเหตุ 2" xfId="2566" xr:uid="{2EA155AB-C808-416D-8F1B-D1F1DE4CD348}"/>
    <cellStyle name="หมายเหตุ 3" xfId="2567" xr:uid="{EE8353BC-3B69-4D6A-802F-05F44809E794}"/>
    <cellStyle name="หมายเหตุ 4" xfId="2568" xr:uid="{1AFBD09A-3737-464E-8998-3C8C8EF76135}"/>
    <cellStyle name="หัวเรื่อง 1" xfId="1549" xr:uid="{00000000-0005-0000-0000-00000E060000}"/>
    <cellStyle name="หัวเรื่อง 1 2" xfId="2569" xr:uid="{9381EBE8-7D21-4DC1-A35A-3FB6EA5B47B1}"/>
    <cellStyle name="หัวเรื่อง 2" xfId="1550" xr:uid="{00000000-0005-0000-0000-00000F060000}"/>
    <cellStyle name="หัวเรื่อง 2 2" xfId="2570" xr:uid="{AC4F34BC-75C8-47EE-94B9-B413514220B8}"/>
    <cellStyle name="หัวเรื่อง 3" xfId="1551" xr:uid="{00000000-0005-0000-0000-000010060000}"/>
    <cellStyle name="หัวเรื่อง 3 2" xfId="2571" xr:uid="{8C15444D-0B3A-415F-85D4-6BF46E4000E2}"/>
    <cellStyle name="หัวเรื่อง 4" xfId="1552" xr:uid="{00000000-0005-0000-0000-000011060000}"/>
    <cellStyle name="หัวเรื่อง 4 2" xfId="2572" xr:uid="{BC11D44E-5A9E-4A60-AB2C-E4AA042835E1}"/>
    <cellStyle name="ơ᪒＀＀＀＀＀＀＀＀＀＀＀＀＀＀＀＀＀＀＀＀＀＀＀＀＀＀＀＀ma_QTR94_95_1ฟ๙ศธบ๑ณปฟช (2)" xfId="1553" xr:uid="{00000000-0005-0000-0000-000012060000}"/>
    <cellStyle name="…_x000e__x000a_ธ๎_x000c_U_x0001_ฅ_x0005_ด_x000a__x0007__x0001__x0001_" xfId="1554" xr:uid="{00000000-0005-0000-0000-000013060000}"/>
    <cellStyle name="_x001d_๐'&amp;O—&amp;Hx_x0001_ํ_x0007__x0016__x0011__x0007__x0001__x0001_" xfId="1555" xr:uid="{00000000-0005-0000-0000-000014060000}"/>
    <cellStyle name="_x001d_๐7_x000c_๎_x0017__x000d_เU_x0001_า_x0006_|!_x0007__x0001__x0001_" xfId="1556" xr:uid="{00000000-0005-0000-0000-000015060000}"/>
    <cellStyle name="_x001d_๐7_x000c_๎_x0017__x000d_เU_x0001_า_x0006_!_x0007__x0001__x0001_" xfId="1557" xr:uid="{00000000-0005-0000-0000-000016060000}"/>
    <cellStyle name="_xddb0_̟ᩒb_xdddc_̟ᩢb_xde1c_̟ᩲbơ᪂bơ᪒＀＀＀＀＀＀＀＀＀＀＀＀＀＀＀＀＀＀＀＀＀＀＀＀＀＀＀＀ma_QTR94_95_1ฟ๙ศธบ๑ณปฟช (2)" xfId="1558" xr:uid="{00000000-0005-0000-0000-000017060000}"/>
    <cellStyle name="백분율_95" xfId="1559" xr:uid="{00000000-0005-0000-0000-000018060000}"/>
    <cellStyle name="콤마 [0]_12월" xfId="1560" xr:uid="{00000000-0005-0000-0000-000019060000}"/>
    <cellStyle name="콤마_12월" xfId="1561" xr:uid="{00000000-0005-0000-0000-00001A060000}"/>
    <cellStyle name="통화 [0]_12월" xfId="1562" xr:uid="{00000000-0005-0000-0000-00001B060000}"/>
    <cellStyle name="통화_12월" xfId="1563" xr:uid="{00000000-0005-0000-0000-00001C060000}"/>
    <cellStyle name="표준_1.6GB" xfId="1564" xr:uid="{00000000-0005-0000-0000-00001D060000}"/>
    <cellStyle name="一般_~4664860" xfId="1565" xr:uid="{00000000-0005-0000-0000-00001E060000}"/>
    <cellStyle name="入力" xfId="1566" xr:uid="{00000000-0005-0000-0000-00001F060000}"/>
    <cellStyle name="出力" xfId="1567" xr:uid="{00000000-0005-0000-0000-000020060000}"/>
    <cellStyle name="千位分隔_10原料汇总" xfId="1568" xr:uid="{00000000-0005-0000-0000-000021060000}"/>
    <cellStyle name="千分位[0]_6C-BITL(Apr03-Jan04)" xfId="1569" xr:uid="{00000000-0005-0000-0000-000022060000}"/>
    <cellStyle name="千分位_6C-BITL(Apr03-Jan04)" xfId="1570" xr:uid="{00000000-0005-0000-0000-000023060000}"/>
    <cellStyle name="后继超级链接" xfId="1571" xr:uid="{00000000-0005-0000-0000-000024060000}"/>
    <cellStyle name="常规_03-三表 (1)" xfId="1572" xr:uid="{00000000-0005-0000-0000-000025060000}"/>
    <cellStyle name="悪い" xfId="1573" xr:uid="{00000000-0005-0000-0000-000026060000}"/>
    <cellStyle name="折り返し" xfId="1574" xr:uid="{00000000-0005-0000-0000-000027060000}"/>
    <cellStyle name="未定義" xfId="1575" xr:uid="{00000000-0005-0000-0000-000028060000}"/>
    <cellStyle name="桁区切り [0.00]_4550" xfId="1576" xr:uid="{00000000-0005-0000-0000-000029060000}"/>
    <cellStyle name="桁区切り_272W_COSTBREWDOWN_1" xfId="1577" xr:uid="{00000000-0005-0000-0000-00002A060000}"/>
    <cellStyle name="標準_00 AA-NOV99" xfId="1578" xr:uid="{00000000-0005-0000-0000-00002B060000}"/>
    <cellStyle name="爼ﾗ靉ﾁ篦ｧﾋﾅﾒﾂﾁﾔｵﾔ" xfId="1579" xr:uid="{00000000-0005-0000-0000-00002C060000}"/>
    <cellStyle name="百分比_BIT - Bank &amp; Credit Line Statement Jan 30 2004" xfId="1580" xr:uid="{00000000-0005-0000-0000-00002D060000}"/>
    <cellStyle name="良い" xfId="1581" xr:uid="{00000000-0005-0000-0000-00002E060000}"/>
    <cellStyle name="見出し 1" xfId="1582" xr:uid="{00000000-0005-0000-0000-00002F060000}"/>
    <cellStyle name="見出し 2" xfId="1583" xr:uid="{00000000-0005-0000-0000-000030060000}"/>
    <cellStyle name="見出し 3" xfId="1584" xr:uid="{00000000-0005-0000-0000-000031060000}"/>
    <cellStyle name="見出し 4" xfId="1585" xr:uid="{00000000-0005-0000-0000-000032060000}"/>
    <cellStyle name="見出し１" xfId="1586" xr:uid="{00000000-0005-0000-0000-000033060000}"/>
    <cellStyle name="計算" xfId="1587" xr:uid="{00000000-0005-0000-0000-000034060000}"/>
    <cellStyle name="説明文" xfId="1588" xr:uid="{00000000-0005-0000-0000-000035060000}"/>
    <cellStyle name="警告文" xfId="1589" xr:uid="{00000000-0005-0000-0000-000036060000}"/>
    <cellStyle name="貨幣 [0]_6C-BITL(Apr03-Jan04)" xfId="1590" xr:uid="{00000000-0005-0000-0000-000037060000}"/>
    <cellStyle name="貨幣[0]_LC (2)" xfId="1591" xr:uid="{00000000-0005-0000-0000-000038060000}"/>
    <cellStyle name="貨幣_6C-BITL(Apr03-Jan04)" xfId="1592" xr:uid="{00000000-0005-0000-0000-000039060000}"/>
    <cellStyle name="超级链接" xfId="1593" xr:uid="{00000000-0005-0000-0000-00003A060000}"/>
    <cellStyle name="超連結_8A-Balance_Sheet(M-T-M)_THB'M" xfId="1594" xr:uid="{00000000-0005-0000-0000-00003B060000}"/>
    <cellStyle name="通貨 [0.00]_BI(A)" xfId="1595" xr:uid="{00000000-0005-0000-0000-00003C060000}"/>
    <cellStyle name="通貨_BI(A)" xfId="1596" xr:uid="{00000000-0005-0000-0000-00003D060000}"/>
    <cellStyle name="隨後的超連結_8A-Balance_Sheet(M-T-M)_THB'M" xfId="1597" xr:uid="{00000000-0005-0000-0000-00003E060000}"/>
    <cellStyle name="集計" xfId="1598" xr:uid="{00000000-0005-0000-0000-00003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ayorwan/Desktop/ROLL%20FS%2024-3-23/Exotic%20Food%20Q1%20-%201259860/Q1/Q1%20FS/1259860-Exotic%20Food%20Public%20Company%20Limited_2022Dec_FSA_TH_Q1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PL-6"/>
      <sheetName val="SH7-8"/>
      <sheetName val="CF-9-10"/>
    </sheetNames>
    <sheetDataSet>
      <sheetData sheetId="0"/>
      <sheetData sheetId="1">
        <row r="33">
          <cell r="D33">
            <v>95165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4C39-05A4-4E56-8B7B-8FCE7FA1625A}">
  <dimension ref="A1:J82"/>
  <sheetViews>
    <sheetView view="pageBreakPreview" topLeftCell="A74" zoomScaleNormal="100" zoomScaleSheetLayoutView="100" workbookViewId="0">
      <selection activeCell="J71" sqref="J71"/>
    </sheetView>
  </sheetViews>
  <sheetFormatPr defaultColWidth="9.09765625" defaultRowHeight="21.5"/>
  <cols>
    <col min="1" max="1" width="49.09765625" style="1" customWidth="1"/>
    <col min="2" max="2" width="10.09765625" style="13" customWidth="1"/>
    <col min="3" max="3" width="1.59765625" style="13" customWidth="1"/>
    <col min="4" max="4" width="14.69921875" style="13" customWidth="1"/>
    <col min="5" max="5" width="1.59765625" style="1" customWidth="1"/>
    <col min="6" max="6" width="14.69921875" style="13" customWidth="1"/>
    <col min="7" max="7" width="9.09765625" style="1"/>
    <col min="8" max="8" width="14.8984375" style="72" bestFit="1" customWidth="1"/>
    <col min="9" max="9" width="9.09765625" style="1"/>
    <col min="10" max="10" width="13.8984375" style="1" bestFit="1" customWidth="1"/>
    <col min="11" max="16384" width="9.09765625" style="1"/>
  </cols>
  <sheetData>
    <row r="1" spans="1:9" customFormat="1" ht="23.25" customHeight="1">
      <c r="A1" s="2" t="s">
        <v>0</v>
      </c>
      <c r="B1" s="13"/>
      <c r="C1" s="13"/>
      <c r="D1" s="13"/>
      <c r="F1" s="13"/>
      <c r="H1" s="71"/>
    </row>
    <row r="2" spans="1:9" customFormat="1" ht="23.25" customHeight="1">
      <c r="A2" s="18" t="s">
        <v>1</v>
      </c>
      <c r="B2" s="13"/>
      <c r="C2" s="13"/>
      <c r="D2" s="13"/>
      <c r="F2" s="13"/>
      <c r="H2" s="71"/>
    </row>
    <row r="3" spans="1:9" customFormat="1" ht="23.25" customHeight="1">
      <c r="A3" s="18"/>
      <c r="B3" s="13"/>
      <c r="C3" s="13"/>
      <c r="D3" s="101"/>
      <c r="E3" s="102"/>
      <c r="F3" s="101"/>
      <c r="H3" s="71"/>
    </row>
    <row r="4" spans="1:9" customFormat="1" ht="23.25" customHeight="1">
      <c r="B4" s="13"/>
      <c r="C4" s="13"/>
      <c r="D4" s="103" t="s">
        <v>143</v>
      </c>
      <c r="E4" s="103"/>
      <c r="F4" s="103" t="s">
        <v>2</v>
      </c>
      <c r="H4" s="71"/>
    </row>
    <row r="5" spans="1:9" customFormat="1" ht="23.25" customHeight="1">
      <c r="A5" s="2" t="s">
        <v>3</v>
      </c>
      <c r="B5" s="9" t="s">
        <v>4</v>
      </c>
      <c r="C5" s="13"/>
      <c r="D5" s="104">
        <v>2566</v>
      </c>
      <c r="E5" s="104"/>
      <c r="F5" s="104">
        <v>2565</v>
      </c>
      <c r="H5" s="71"/>
    </row>
    <row r="6" spans="1:9" customFormat="1" ht="23.25" customHeight="1">
      <c r="A6" s="2"/>
      <c r="B6" s="9"/>
      <c r="C6" s="13"/>
      <c r="D6" s="103" t="s">
        <v>5</v>
      </c>
      <c r="E6" s="104"/>
      <c r="F6" s="104"/>
      <c r="H6" s="71"/>
    </row>
    <row r="7" spans="1:9" customFormat="1" ht="23.25" customHeight="1">
      <c r="C7" s="9"/>
      <c r="D7" s="183" t="s">
        <v>6</v>
      </c>
      <c r="E7" s="183"/>
      <c r="F7" s="183"/>
      <c r="H7" s="71"/>
    </row>
    <row r="8" spans="1:9" customFormat="1" ht="23.25" customHeight="1">
      <c r="A8" s="11" t="s">
        <v>7</v>
      </c>
      <c r="B8" s="9"/>
      <c r="C8" s="9"/>
      <c r="D8" s="105"/>
      <c r="E8" s="102"/>
      <c r="F8" s="105"/>
      <c r="H8" s="71"/>
    </row>
    <row r="9" spans="1:9" customFormat="1" ht="23.25" customHeight="1">
      <c r="A9" t="s">
        <v>8</v>
      </c>
      <c r="B9" s="9"/>
      <c r="C9" s="9"/>
      <c r="D9" s="36">
        <v>145037</v>
      </c>
      <c r="E9" s="77"/>
      <c r="F9" s="36">
        <v>234072</v>
      </c>
      <c r="H9" s="89"/>
      <c r="I9" s="51"/>
    </row>
    <row r="10" spans="1:9" customFormat="1" ht="23.25" customHeight="1">
      <c r="A10" t="s">
        <v>9</v>
      </c>
      <c r="B10" s="9">
        <v>3</v>
      </c>
      <c r="C10" s="9"/>
      <c r="D10" s="36">
        <v>116203</v>
      </c>
      <c r="E10" s="77"/>
      <c r="F10" s="36">
        <v>58033</v>
      </c>
      <c r="H10" s="90"/>
      <c r="I10" s="51"/>
    </row>
    <row r="11" spans="1:9" customFormat="1" ht="23.25" customHeight="1">
      <c r="A11" s="4" t="s">
        <v>10</v>
      </c>
      <c r="B11" s="9"/>
      <c r="C11" s="9"/>
      <c r="D11" s="36">
        <v>57132</v>
      </c>
      <c r="E11" s="77"/>
      <c r="F11" s="36">
        <v>42496</v>
      </c>
      <c r="H11" s="71"/>
      <c r="I11" s="51"/>
    </row>
    <row r="12" spans="1:9" customFormat="1" ht="23.25" hidden="1" customHeight="1">
      <c r="A12" s="4" t="s">
        <v>10</v>
      </c>
      <c r="B12" s="9"/>
      <c r="C12" s="9"/>
      <c r="D12" s="36"/>
      <c r="E12" s="77"/>
      <c r="F12" s="36">
        <v>0</v>
      </c>
      <c r="H12" s="71"/>
      <c r="I12" s="51"/>
    </row>
    <row r="13" spans="1:9" customFormat="1" ht="23.25" customHeight="1">
      <c r="A13" t="s">
        <v>11</v>
      </c>
      <c r="B13" s="9"/>
      <c r="C13" s="9"/>
      <c r="D13" s="36">
        <v>153766</v>
      </c>
      <c r="E13" s="77"/>
      <c r="F13" s="36">
        <v>113429</v>
      </c>
      <c r="H13" s="71"/>
      <c r="I13" s="51"/>
    </row>
    <row r="14" spans="1:9" customFormat="1" ht="23.25" customHeight="1">
      <c r="A14" t="s">
        <v>12</v>
      </c>
      <c r="B14" s="9">
        <v>11</v>
      </c>
      <c r="C14" s="9"/>
      <c r="D14" s="36">
        <v>339216</v>
      </c>
      <c r="E14" s="77"/>
      <c r="F14" s="36">
        <v>251518</v>
      </c>
      <c r="H14" s="89"/>
      <c r="I14" s="51"/>
    </row>
    <row r="15" spans="1:9" customFormat="1" ht="23.25" customHeight="1">
      <c r="A15" t="s">
        <v>13</v>
      </c>
      <c r="B15" s="9"/>
      <c r="C15" s="8"/>
      <c r="D15" s="36">
        <v>2369</v>
      </c>
      <c r="E15" s="77"/>
      <c r="F15" s="36">
        <f>2751+1</f>
        <v>2752</v>
      </c>
      <c r="H15" s="71"/>
      <c r="I15" s="51"/>
    </row>
    <row r="16" spans="1:9" customFormat="1" ht="23.25" customHeight="1">
      <c r="A16" s="3" t="s">
        <v>14</v>
      </c>
      <c r="B16" s="9"/>
      <c r="C16" s="9"/>
      <c r="D16" s="60">
        <f>SUM(D9:D15)</f>
        <v>813723</v>
      </c>
      <c r="E16" s="67"/>
      <c r="F16" s="60">
        <f>SUM(F9:F15)</f>
        <v>702300</v>
      </c>
      <c r="H16" s="71"/>
    </row>
    <row r="17" spans="1:10" customFormat="1" ht="23.25" customHeight="1">
      <c r="A17" s="3"/>
      <c r="B17" s="9"/>
      <c r="C17" s="9"/>
      <c r="D17" s="106"/>
      <c r="E17" s="102"/>
      <c r="F17" s="106"/>
      <c r="H17" s="71"/>
    </row>
    <row r="18" spans="1:10" customFormat="1" ht="23.25" customHeight="1">
      <c r="A18" s="11" t="s">
        <v>15</v>
      </c>
      <c r="B18" s="9"/>
      <c r="C18" s="9"/>
      <c r="D18" s="106"/>
      <c r="E18" s="102"/>
      <c r="F18" s="106"/>
      <c r="H18" s="71"/>
    </row>
    <row r="19" spans="1:10" customFormat="1" ht="23.25" customHeight="1">
      <c r="A19" t="s">
        <v>16</v>
      </c>
      <c r="B19" s="9"/>
      <c r="C19" s="9"/>
      <c r="D19" s="106">
        <v>43988</v>
      </c>
      <c r="E19" s="106"/>
      <c r="F19" s="106">
        <v>43988</v>
      </c>
      <c r="H19" s="71"/>
      <c r="I19" s="51"/>
    </row>
    <row r="20" spans="1:10" customFormat="1" ht="23.25" customHeight="1">
      <c r="A20" t="s">
        <v>17</v>
      </c>
      <c r="B20" s="9">
        <v>4</v>
      </c>
      <c r="C20" s="9"/>
      <c r="D20" s="106">
        <v>781677</v>
      </c>
      <c r="E20" s="67"/>
      <c r="F20" s="106">
        <v>780718</v>
      </c>
      <c r="H20" s="71"/>
      <c r="I20" s="51"/>
      <c r="J20" s="4"/>
    </row>
    <row r="21" spans="1:10" customFormat="1" ht="23.25" customHeight="1">
      <c r="A21" t="s">
        <v>18</v>
      </c>
      <c r="B21" s="9"/>
      <c r="C21" s="9"/>
      <c r="D21" s="106">
        <v>44200</v>
      </c>
      <c r="E21" s="67"/>
      <c r="F21" s="106">
        <v>36656</v>
      </c>
      <c r="H21" s="71"/>
      <c r="I21" s="51"/>
    </row>
    <row r="22" spans="1:10" customFormat="1" ht="23.25" customHeight="1">
      <c r="A22" t="s">
        <v>19</v>
      </c>
      <c r="B22" s="9"/>
      <c r="C22" s="9"/>
      <c r="D22" s="106">
        <v>1004</v>
      </c>
      <c r="E22" s="67"/>
      <c r="F22" s="106">
        <v>1162</v>
      </c>
      <c r="H22" s="71"/>
      <c r="I22" s="51"/>
    </row>
    <row r="23" spans="1:10" customFormat="1" ht="23.25" customHeight="1">
      <c r="A23" t="s">
        <v>20</v>
      </c>
      <c r="B23" s="9"/>
      <c r="C23" s="9"/>
      <c r="D23" s="180">
        <v>4713</v>
      </c>
      <c r="E23" s="102"/>
      <c r="F23" s="106">
        <v>2344</v>
      </c>
      <c r="H23" s="71"/>
      <c r="I23" s="51"/>
    </row>
    <row r="24" spans="1:10" customFormat="1" ht="23.25" customHeight="1">
      <c r="A24" t="s">
        <v>21</v>
      </c>
      <c r="B24" s="9"/>
      <c r="C24" s="9"/>
      <c r="D24" s="106">
        <v>2463</v>
      </c>
      <c r="E24" s="67"/>
      <c r="F24" s="106">
        <v>2467</v>
      </c>
      <c r="H24" s="71"/>
      <c r="I24" s="51"/>
    </row>
    <row r="25" spans="1:10" customFormat="1" ht="23.25" customHeight="1">
      <c r="A25" s="3" t="s">
        <v>22</v>
      </c>
      <c r="B25" s="9"/>
      <c r="C25" s="9"/>
      <c r="D25" s="60">
        <f>SUM(D19:D24)</f>
        <v>878045</v>
      </c>
      <c r="E25" s="67"/>
      <c r="F25" s="60">
        <f>SUM(F19:F24)</f>
        <v>867335</v>
      </c>
      <c r="H25" s="71"/>
    </row>
    <row r="26" spans="1:10" customFormat="1" ht="23.25" customHeight="1">
      <c r="A26" s="3"/>
      <c r="B26" s="9"/>
      <c r="C26" s="9"/>
      <c r="D26" s="47"/>
      <c r="E26" s="67"/>
      <c r="F26" s="47"/>
      <c r="H26" s="71"/>
    </row>
    <row r="27" spans="1:10" customFormat="1" ht="23.25" customHeight="1" thickBot="1">
      <c r="A27" s="3" t="s">
        <v>23</v>
      </c>
      <c r="B27" s="9"/>
      <c r="C27" s="9"/>
      <c r="D27" s="74">
        <f>SUM(D16,D25)</f>
        <v>1691768</v>
      </c>
      <c r="E27" s="67"/>
      <c r="F27" s="74">
        <f>SUM(F16,F25)</f>
        <v>1569635</v>
      </c>
      <c r="H27" s="71"/>
    </row>
    <row r="28" spans="1:10" customFormat="1" ht="23.25" customHeight="1" thickTop="1">
      <c r="A28" s="3"/>
      <c r="B28" s="9"/>
      <c r="C28" s="9"/>
      <c r="D28" s="107"/>
      <c r="E28" s="102"/>
      <c r="F28" s="107"/>
      <c r="H28" s="71"/>
    </row>
    <row r="29" spans="1:10" customFormat="1" ht="23.25" customHeight="1">
      <c r="A29" s="2" t="s">
        <v>0</v>
      </c>
      <c r="B29" s="13"/>
      <c r="C29" s="13"/>
      <c r="D29" s="101"/>
      <c r="E29" s="102"/>
      <c r="F29" s="101"/>
      <c r="H29" s="71"/>
    </row>
    <row r="30" spans="1:10" customFormat="1" ht="23.25" customHeight="1">
      <c r="A30" s="18" t="s">
        <v>1</v>
      </c>
      <c r="B30" s="13"/>
      <c r="C30" s="13"/>
      <c r="D30" s="101"/>
      <c r="E30" s="102"/>
      <c r="F30" s="101"/>
      <c r="H30" s="71"/>
    </row>
    <row r="31" spans="1:10" customFormat="1" ht="23.25" customHeight="1">
      <c r="A31" s="2"/>
      <c r="B31" s="13"/>
      <c r="C31" s="13"/>
      <c r="D31" s="101"/>
      <c r="E31" s="102"/>
      <c r="F31" s="101"/>
      <c r="H31" s="71"/>
    </row>
    <row r="32" spans="1:10" customFormat="1" ht="23.25" customHeight="1">
      <c r="A32" s="2"/>
      <c r="B32" s="13"/>
      <c r="C32" s="13"/>
      <c r="D32" s="103" t="s">
        <v>143</v>
      </c>
      <c r="E32" s="103"/>
      <c r="F32" s="103" t="s">
        <v>2</v>
      </c>
      <c r="H32" s="71"/>
    </row>
    <row r="33" spans="1:10" customFormat="1" ht="23.25" customHeight="1">
      <c r="A33" s="2" t="s">
        <v>24</v>
      </c>
      <c r="B33" s="9" t="s">
        <v>4</v>
      </c>
      <c r="C33" s="9"/>
      <c r="D33" s="104">
        <v>2566</v>
      </c>
      <c r="E33" s="104"/>
      <c r="F33" s="104">
        <v>2565</v>
      </c>
      <c r="H33" s="71"/>
    </row>
    <row r="34" spans="1:10" customFormat="1" ht="23.25" customHeight="1">
      <c r="A34" s="2"/>
      <c r="B34" s="9"/>
      <c r="C34" s="9"/>
      <c r="D34" s="103" t="s">
        <v>5</v>
      </c>
      <c r="E34" s="104"/>
      <c r="F34" s="104"/>
      <c r="H34" s="71"/>
    </row>
    <row r="35" spans="1:10" customFormat="1" ht="23.25" customHeight="1">
      <c r="C35" s="9"/>
      <c r="D35" s="183" t="s">
        <v>6</v>
      </c>
      <c r="E35" s="183"/>
      <c r="F35" s="183"/>
      <c r="H35" s="71"/>
    </row>
    <row r="36" spans="1:10" customFormat="1" ht="23.25" customHeight="1">
      <c r="A36" s="11" t="s">
        <v>25</v>
      </c>
      <c r="B36" s="9"/>
      <c r="C36" s="9"/>
      <c r="D36" s="105"/>
      <c r="E36" s="102"/>
      <c r="F36" s="105"/>
      <c r="H36" s="71"/>
    </row>
    <row r="37" spans="1:10" customFormat="1" ht="23.25" customHeight="1">
      <c r="A37" t="s">
        <v>26</v>
      </c>
      <c r="B37" s="9"/>
      <c r="C37" s="9"/>
      <c r="D37" s="75">
        <v>116587</v>
      </c>
      <c r="E37" s="102"/>
      <c r="F37" s="75">
        <v>92484</v>
      </c>
      <c r="H37" s="71"/>
      <c r="I37" s="51"/>
    </row>
    <row r="38" spans="1:10" customFormat="1" ht="23.25" customHeight="1">
      <c r="A38" t="s">
        <v>27</v>
      </c>
      <c r="B38" s="9"/>
      <c r="C38" s="9"/>
      <c r="D38" s="36">
        <v>59218</v>
      </c>
      <c r="E38" s="77"/>
      <c r="F38" s="36">
        <v>75553</v>
      </c>
      <c r="H38" s="71"/>
      <c r="I38" s="51"/>
    </row>
    <row r="39" spans="1:10" customFormat="1" ht="23.25" hidden="1" customHeight="1">
      <c r="A39" t="s">
        <v>27</v>
      </c>
      <c r="B39" s="9">
        <v>13</v>
      </c>
      <c r="C39" s="9"/>
      <c r="D39" s="36"/>
      <c r="E39" s="77" t="e">
        <f>ROUND(#REF!,0)</f>
        <v>#REF!</v>
      </c>
      <c r="F39" s="36">
        <v>0</v>
      </c>
      <c r="H39" s="71"/>
      <c r="I39" s="51"/>
    </row>
    <row r="40" spans="1:10" customFormat="1" ht="23.25" customHeight="1">
      <c r="A40" t="s">
        <v>28</v>
      </c>
      <c r="B40" s="9"/>
      <c r="C40" s="9"/>
      <c r="D40" s="36">
        <v>30287</v>
      </c>
      <c r="E40" s="77"/>
      <c r="F40" s="36">
        <v>14083</v>
      </c>
      <c r="H40" s="71"/>
      <c r="I40" s="51"/>
    </row>
    <row r="41" spans="1:10" customFormat="1" ht="23.25" hidden="1" customHeight="1">
      <c r="A41" t="s">
        <v>29</v>
      </c>
      <c r="B41" s="9"/>
      <c r="C41" s="9"/>
      <c r="D41" s="36"/>
      <c r="E41" s="77"/>
      <c r="F41" s="36">
        <v>0</v>
      </c>
      <c r="H41" s="71"/>
      <c r="I41" s="51"/>
    </row>
    <row r="42" spans="1:10" customFormat="1" ht="23.25" hidden="1" customHeight="1">
      <c r="A42" t="s">
        <v>30</v>
      </c>
      <c r="B42" s="9"/>
      <c r="C42" s="9"/>
      <c r="D42" s="36"/>
      <c r="E42" s="77"/>
      <c r="F42" s="36">
        <v>0</v>
      </c>
      <c r="H42" s="71"/>
      <c r="I42" s="51"/>
    </row>
    <row r="43" spans="1:10" customFormat="1" ht="23.25" customHeight="1">
      <c r="A43" t="s">
        <v>29</v>
      </c>
      <c r="B43" s="94"/>
      <c r="C43" s="94"/>
      <c r="D43" s="36"/>
      <c r="E43" s="77"/>
      <c r="F43" s="36"/>
      <c r="H43" s="71"/>
      <c r="I43" s="51"/>
    </row>
    <row r="44" spans="1:10" customFormat="1" ht="23.25" customHeight="1">
      <c r="A44" t="s">
        <v>30</v>
      </c>
      <c r="B44" s="94">
        <v>5</v>
      </c>
      <c r="C44" s="94"/>
      <c r="D44" s="36">
        <v>27438</v>
      </c>
      <c r="E44" s="77"/>
      <c r="F44" s="36">
        <v>27219</v>
      </c>
      <c r="H44" s="71"/>
      <c r="I44" s="51"/>
    </row>
    <row r="45" spans="1:10" customFormat="1" ht="23.25" customHeight="1">
      <c r="A45" t="s">
        <v>31</v>
      </c>
      <c r="B45" s="9">
        <v>5</v>
      </c>
      <c r="C45" s="9"/>
      <c r="D45" s="36">
        <v>9762</v>
      </c>
      <c r="E45" s="77"/>
      <c r="F45" s="36">
        <v>8355</v>
      </c>
      <c r="H45" s="76"/>
      <c r="I45" s="51"/>
    </row>
    <row r="46" spans="1:10" customFormat="1" ht="23.25" customHeight="1">
      <c r="A46" t="s">
        <v>32</v>
      </c>
      <c r="B46" s="9"/>
      <c r="C46" s="9"/>
      <c r="D46" s="36">
        <v>5355</v>
      </c>
      <c r="E46" s="77"/>
      <c r="F46" s="36">
        <v>4381</v>
      </c>
      <c r="H46" s="71"/>
      <c r="I46" s="51"/>
    </row>
    <row r="47" spans="1:10" customFormat="1" ht="23.25" hidden="1" customHeight="1">
      <c r="A47" t="s">
        <v>33</v>
      </c>
      <c r="B47" s="9">
        <v>13</v>
      </c>
      <c r="C47" s="9"/>
      <c r="D47" s="36">
        <v>0</v>
      </c>
      <c r="E47" s="77"/>
      <c r="F47" s="36">
        <v>0</v>
      </c>
      <c r="H47" s="71"/>
      <c r="I47" s="51"/>
    </row>
    <row r="48" spans="1:10" customFormat="1" ht="23.25" customHeight="1">
      <c r="A48" t="s">
        <v>34</v>
      </c>
      <c r="B48" s="9"/>
      <c r="C48" s="9"/>
      <c r="D48" s="36">
        <v>40</v>
      </c>
      <c r="E48" s="77"/>
      <c r="F48" s="36">
        <f>563</f>
        <v>563</v>
      </c>
      <c r="H48" s="71"/>
      <c r="I48" s="51"/>
      <c r="J48" s="51"/>
    </row>
    <row r="49" spans="1:10" customFormat="1" ht="23.25" customHeight="1">
      <c r="A49" s="3" t="s">
        <v>35</v>
      </c>
      <c r="B49" s="9"/>
      <c r="C49" s="9"/>
      <c r="D49" s="60">
        <f>SUM(D37:D48)</f>
        <v>248687</v>
      </c>
      <c r="E49" s="67"/>
      <c r="F49" s="60">
        <f>SUM(F37:F48)</f>
        <v>222638</v>
      </c>
      <c r="H49" s="71"/>
    </row>
    <row r="50" spans="1:10" customFormat="1">
      <c r="A50" s="8"/>
      <c r="B50" s="9"/>
      <c r="C50" s="9"/>
      <c r="D50" s="108"/>
      <c r="E50" s="109"/>
      <c r="F50" s="108"/>
      <c r="H50" s="71"/>
    </row>
    <row r="51" spans="1:10" customFormat="1" ht="23.25" customHeight="1">
      <c r="A51" s="11" t="s">
        <v>36</v>
      </c>
      <c r="B51" s="9"/>
      <c r="C51" s="9"/>
      <c r="D51" s="108"/>
      <c r="E51" s="109"/>
      <c r="F51" s="108"/>
      <c r="H51" s="71"/>
      <c r="J51" s="19"/>
    </row>
    <row r="52" spans="1:10" customFormat="1" ht="23.25" hidden="1" customHeight="1">
      <c r="A52" t="s">
        <v>37</v>
      </c>
      <c r="B52" s="9">
        <v>12</v>
      </c>
      <c r="C52" s="9"/>
      <c r="D52" s="36"/>
      <c r="E52" s="77" t="e">
        <f>ROUND(#REF!,0)</f>
        <v>#REF!</v>
      </c>
      <c r="F52" s="36"/>
      <c r="H52" s="71"/>
    </row>
    <row r="53" spans="1:10" customFormat="1" ht="23.25" customHeight="1">
      <c r="A53" t="s">
        <v>37</v>
      </c>
      <c r="B53" s="94">
        <v>5</v>
      </c>
      <c r="C53" s="94"/>
      <c r="D53" s="36">
        <v>66315</v>
      </c>
      <c r="E53" s="77"/>
      <c r="F53" s="36">
        <v>73223</v>
      </c>
      <c r="H53" s="71"/>
    </row>
    <row r="54" spans="1:10" customFormat="1" ht="23.25" customHeight="1">
      <c r="A54" t="s">
        <v>38</v>
      </c>
      <c r="B54" s="177">
        <v>5</v>
      </c>
      <c r="C54" s="9"/>
      <c r="D54" s="36">
        <v>33198</v>
      </c>
      <c r="E54" s="77"/>
      <c r="F54" s="36">
        <v>29552</v>
      </c>
      <c r="H54" s="73"/>
      <c r="I54" s="51"/>
      <c r="J54" s="70"/>
    </row>
    <row r="55" spans="1:10" customFormat="1" ht="23.25" customHeight="1">
      <c r="A55" t="s">
        <v>39</v>
      </c>
      <c r="B55" s="9"/>
      <c r="C55" s="9"/>
      <c r="D55" s="77">
        <v>4352</v>
      </c>
      <c r="E55" s="77"/>
      <c r="F55" s="77">
        <v>4163</v>
      </c>
      <c r="H55" s="71"/>
      <c r="I55" s="51"/>
    </row>
    <row r="56" spans="1:10" customFormat="1" ht="23.25" customHeight="1">
      <c r="A56" t="s">
        <v>40</v>
      </c>
      <c r="B56" s="9"/>
      <c r="C56" s="9"/>
      <c r="D56" s="78">
        <v>1555</v>
      </c>
      <c r="E56" s="77"/>
      <c r="F56" s="78">
        <v>1555</v>
      </c>
      <c r="H56" s="71"/>
      <c r="I56" s="51"/>
    </row>
    <row r="57" spans="1:10" s="3" customFormat="1" ht="23.25" customHeight="1">
      <c r="A57" s="3" t="s">
        <v>41</v>
      </c>
      <c r="B57" s="44"/>
      <c r="C57" s="44"/>
      <c r="D57" s="60">
        <f>SUM(D52:D56)</f>
        <v>105420</v>
      </c>
      <c r="E57" s="110"/>
      <c r="F57" s="60">
        <f>SUM(F52:F56)</f>
        <v>108493</v>
      </c>
      <c r="H57" s="79"/>
    </row>
    <row r="58" spans="1:10" s="3" customFormat="1" ht="23.25" customHeight="1">
      <c r="B58" s="44"/>
      <c r="C58" s="44"/>
      <c r="D58" s="50"/>
      <c r="E58" s="110"/>
      <c r="F58" s="50"/>
      <c r="H58" s="79"/>
      <c r="J58" s="91"/>
    </row>
    <row r="59" spans="1:10" s="3" customFormat="1" ht="23.25" customHeight="1">
      <c r="A59" s="3" t="s">
        <v>42</v>
      </c>
      <c r="B59" s="44"/>
      <c r="C59" s="44"/>
      <c r="D59" s="58">
        <f>D57+D49</f>
        <v>354107</v>
      </c>
      <c r="E59" s="110"/>
      <c r="F59" s="58">
        <f>F57+F49</f>
        <v>331131</v>
      </c>
      <c r="H59" s="79"/>
    </row>
    <row r="60" spans="1:10" customFormat="1">
      <c r="A60" s="8"/>
      <c r="B60" s="9"/>
      <c r="C60" s="9"/>
      <c r="D60" s="108"/>
      <c r="E60" s="109"/>
      <c r="F60" s="108"/>
      <c r="H60" s="71"/>
    </row>
    <row r="61" spans="1:10" customFormat="1" ht="23.25" customHeight="1">
      <c r="A61" s="2" t="s">
        <v>0</v>
      </c>
      <c r="B61" s="13"/>
      <c r="C61" s="13"/>
      <c r="D61" s="101"/>
      <c r="E61" s="102"/>
      <c r="F61" s="101"/>
      <c r="H61" s="71"/>
    </row>
    <row r="62" spans="1:10" customFormat="1" ht="23.25" customHeight="1">
      <c r="A62" s="18" t="s">
        <v>1</v>
      </c>
      <c r="B62" s="13"/>
      <c r="C62" s="13"/>
      <c r="D62" s="101"/>
      <c r="E62" s="102"/>
      <c r="F62" s="101"/>
      <c r="H62" s="71"/>
    </row>
    <row r="63" spans="1:10" customFormat="1" ht="23.25" customHeight="1">
      <c r="A63" s="2"/>
      <c r="B63" s="13"/>
      <c r="C63" s="13"/>
      <c r="D63" s="101"/>
      <c r="E63" s="102"/>
      <c r="F63" s="101"/>
      <c r="H63" s="71"/>
    </row>
    <row r="64" spans="1:10" customFormat="1" ht="23.25" customHeight="1">
      <c r="A64" s="2"/>
      <c r="B64" s="13"/>
      <c r="C64" s="13"/>
      <c r="D64" s="103" t="s">
        <v>143</v>
      </c>
      <c r="E64" s="103"/>
      <c r="F64" s="103" t="s">
        <v>2</v>
      </c>
      <c r="H64" s="71"/>
    </row>
    <row r="65" spans="1:9" customFormat="1" ht="23.25" customHeight="1">
      <c r="A65" s="2" t="s">
        <v>24</v>
      </c>
      <c r="B65" s="9" t="s">
        <v>4</v>
      </c>
      <c r="C65" s="9"/>
      <c r="D65" s="104">
        <v>2566</v>
      </c>
      <c r="E65" s="104"/>
      <c r="F65" s="104">
        <v>2565</v>
      </c>
      <c r="H65" s="71"/>
    </row>
    <row r="66" spans="1:9" customFormat="1" ht="23.25" customHeight="1">
      <c r="A66" s="2"/>
      <c r="B66" s="9"/>
      <c r="C66" s="9"/>
      <c r="D66" s="103" t="s">
        <v>5</v>
      </c>
      <c r="E66" s="104"/>
      <c r="F66" s="104"/>
      <c r="H66" s="71"/>
    </row>
    <row r="67" spans="1:9" customFormat="1" ht="23.25" customHeight="1">
      <c r="C67" s="9"/>
      <c r="D67" s="183" t="s">
        <v>6</v>
      </c>
      <c r="E67" s="183"/>
      <c r="F67" s="183"/>
      <c r="H67" s="71"/>
    </row>
    <row r="68" spans="1:9" customFormat="1" ht="23.25" customHeight="1">
      <c r="A68" s="11" t="s">
        <v>43</v>
      </c>
      <c r="C68" s="9"/>
      <c r="D68" s="105"/>
      <c r="E68" s="105"/>
      <c r="F68" s="105"/>
      <c r="H68" s="71"/>
    </row>
    <row r="69" spans="1:9" customFormat="1" ht="23.25" customHeight="1">
      <c r="A69" s="8" t="s">
        <v>44</v>
      </c>
      <c r="B69" s="177">
        <v>6</v>
      </c>
      <c r="C69" s="9"/>
      <c r="D69" s="106"/>
      <c r="E69" s="102"/>
      <c r="F69" s="106"/>
      <c r="H69" s="71"/>
    </row>
    <row r="70" spans="1:9" customFormat="1" ht="23.25" customHeight="1" thickBot="1">
      <c r="A70" s="8" t="s">
        <v>45</v>
      </c>
      <c r="B70" s="177"/>
      <c r="C70" s="9"/>
      <c r="D70" s="80">
        <v>214132</v>
      </c>
      <c r="E70" s="67"/>
      <c r="F70" s="80">
        <v>214132</v>
      </c>
      <c r="H70" s="71"/>
    </row>
    <row r="71" spans="1:9" customFormat="1" ht="23.25" customHeight="1" thickTop="1">
      <c r="A71" s="8" t="s">
        <v>46</v>
      </c>
      <c r="B71" s="177"/>
      <c r="C71" s="9"/>
      <c r="D71" s="81">
        <v>212804</v>
      </c>
      <c r="E71" s="81"/>
      <c r="F71" s="81">
        <v>212804</v>
      </c>
      <c r="H71" s="71"/>
      <c r="I71" s="51"/>
    </row>
    <row r="72" spans="1:9" customFormat="1" ht="23.25" customHeight="1">
      <c r="A72" t="s">
        <v>47</v>
      </c>
      <c r="B72" s="177"/>
      <c r="C72" s="9"/>
      <c r="D72" s="82">
        <v>388958</v>
      </c>
      <c r="E72" s="82"/>
      <c r="F72" s="82">
        <v>388958</v>
      </c>
      <c r="H72" s="71"/>
      <c r="I72" s="51"/>
    </row>
    <row r="73" spans="1:9" customFormat="1" ht="23.25" customHeight="1">
      <c r="A73" t="s">
        <v>48</v>
      </c>
      <c r="B73" s="9">
        <v>7</v>
      </c>
      <c r="C73" s="9"/>
      <c r="D73" s="83">
        <v>15656</v>
      </c>
      <c r="E73" s="82"/>
      <c r="F73" s="83">
        <v>12973</v>
      </c>
      <c r="H73" s="71"/>
      <c r="I73" s="51"/>
    </row>
    <row r="74" spans="1:9" customFormat="1" ht="23.25" customHeight="1">
      <c r="A74" s="8" t="s">
        <v>49</v>
      </c>
      <c r="B74" s="9"/>
      <c r="C74" s="9"/>
      <c r="D74" s="106"/>
      <c r="E74" s="102"/>
      <c r="F74" s="106"/>
      <c r="H74" s="71"/>
    </row>
    <row r="75" spans="1:9" customFormat="1" ht="23.25" hidden="1" customHeight="1">
      <c r="A75" t="s">
        <v>50</v>
      </c>
      <c r="B75" s="9"/>
      <c r="C75" s="9"/>
      <c r="D75" s="106"/>
      <c r="E75" s="102"/>
      <c r="F75" s="106">
        <v>0</v>
      </c>
      <c r="H75" s="71"/>
    </row>
    <row r="76" spans="1:9" customFormat="1" ht="23.25" customHeight="1">
      <c r="A76" t="s">
        <v>51</v>
      </c>
      <c r="B76" s="9"/>
      <c r="C76" s="9"/>
      <c r="D76" s="83">
        <v>21413</v>
      </c>
      <c r="E76" s="82"/>
      <c r="F76" s="83">
        <v>21413</v>
      </c>
      <c r="H76" s="71"/>
      <c r="I76" s="51"/>
    </row>
    <row r="77" spans="1:9" customFormat="1" ht="23.25" customHeight="1">
      <c r="A77" t="s">
        <v>52</v>
      </c>
      <c r="B77" s="9"/>
      <c r="C77" s="9"/>
      <c r="D77" s="181">
        <v>698830</v>
      </c>
      <c r="E77" s="81"/>
      <c r="F77" s="84">
        <v>602356</v>
      </c>
      <c r="H77" s="71"/>
      <c r="I77" s="51"/>
    </row>
    <row r="78" spans="1:9" customFormat="1" ht="23.25" hidden="1" customHeight="1" thickTop="1">
      <c r="A78" t="s">
        <v>53</v>
      </c>
      <c r="B78" s="9"/>
      <c r="C78" s="9"/>
      <c r="D78" s="84"/>
      <c r="E78" s="81"/>
      <c r="F78" s="84">
        <v>0</v>
      </c>
      <c r="H78" s="71"/>
    </row>
    <row r="79" spans="1:9" customFormat="1" ht="23.25" customHeight="1">
      <c r="A79" s="3" t="s">
        <v>54</v>
      </c>
      <c r="B79" s="9"/>
      <c r="C79" s="9"/>
      <c r="D79" s="58">
        <f>SUM(D71:D78)</f>
        <v>1337661</v>
      </c>
      <c r="E79" s="67"/>
      <c r="F79" s="58">
        <f>SUM(F71:F78)</f>
        <v>1238504</v>
      </c>
      <c r="H79" s="71"/>
    </row>
    <row r="80" spans="1:9" customFormat="1" ht="23.25" customHeight="1">
      <c r="A80" s="46"/>
      <c r="B80" s="9"/>
      <c r="C80" s="9"/>
      <c r="D80" s="85"/>
      <c r="E80" s="111"/>
      <c r="F80" s="85"/>
      <c r="H80" s="71"/>
    </row>
    <row r="81" spans="1:8" customFormat="1" ht="23.25" customHeight="1" thickBot="1">
      <c r="A81" s="3" t="s">
        <v>55</v>
      </c>
      <c r="B81" s="9"/>
      <c r="C81" s="9"/>
      <c r="D81" s="74">
        <f>D79+D59</f>
        <v>1691768</v>
      </c>
      <c r="E81" s="67"/>
      <c r="F81" s="74">
        <f>F79+F59</f>
        <v>1569635</v>
      </c>
      <c r="H81" s="71"/>
    </row>
    <row r="82" spans="1:8" customFormat="1" ht="23.25" customHeight="1" thickTop="1">
      <c r="A82" s="3"/>
      <c r="B82" s="9"/>
      <c r="C82" s="9"/>
      <c r="D82" s="86">
        <f>D27-D81</f>
        <v>0</v>
      </c>
      <c r="F82" s="9"/>
      <c r="H82" s="71"/>
    </row>
  </sheetData>
  <mergeCells count="3">
    <mergeCell ref="D7:F7"/>
    <mergeCell ref="D35:F35"/>
    <mergeCell ref="D67:F67"/>
  </mergeCells>
  <pageMargins left="0.8" right="0.8" top="0.48" bottom="0.5" header="0.5" footer="0.5"/>
  <pageSetup paperSize="9" scale="10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6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showGridLines="0" tabSelected="1" view="pageBreakPreview" topLeftCell="A32" zoomScale="85" zoomScaleNormal="85" zoomScaleSheetLayoutView="85" workbookViewId="0">
      <selection activeCell="J17" sqref="J17"/>
    </sheetView>
  </sheetViews>
  <sheetFormatPr defaultColWidth="9.09765625" defaultRowHeight="23.25" customHeight="1"/>
  <cols>
    <col min="1" max="1" width="45.69921875" style="1" customWidth="1"/>
    <col min="2" max="2" width="15.09765625" style="13" customWidth="1"/>
    <col min="3" max="3" width="1.09765625" style="13" customWidth="1"/>
    <col min="4" max="4" width="18.59765625" style="13" customWidth="1"/>
    <col min="5" max="5" width="1.09765625" style="1" customWidth="1"/>
    <col min="6" max="6" width="18.59765625" style="13" customWidth="1"/>
    <col min="7" max="7" width="1.09765625" style="13" customWidth="1"/>
    <col min="8" max="8" width="9.09765625" style="1"/>
    <col min="9" max="9" width="17.8984375" style="23" bestFit="1" customWidth="1"/>
    <col min="10" max="10" width="10.59765625" style="1" bestFit="1" customWidth="1"/>
    <col min="11" max="11" width="9.09765625" style="1"/>
    <col min="12" max="12" width="16.69921875" style="23" customWidth="1"/>
    <col min="13" max="13" width="15.3984375" style="1" customWidth="1"/>
    <col min="14" max="16384" width="9.09765625" style="1"/>
  </cols>
  <sheetData>
    <row r="1" spans="1:13" customFormat="1" ht="23.25" customHeight="1">
      <c r="A1" s="2" t="s">
        <v>0</v>
      </c>
      <c r="B1" s="13"/>
      <c r="C1" s="13"/>
      <c r="D1" s="13"/>
      <c r="F1" s="13"/>
      <c r="G1" s="13"/>
      <c r="I1" s="24"/>
      <c r="L1" s="24"/>
    </row>
    <row r="2" spans="1:13" customFormat="1" ht="23.25" customHeight="1">
      <c r="A2" s="18" t="s">
        <v>56</v>
      </c>
      <c r="B2" s="13"/>
      <c r="C2" s="13"/>
      <c r="D2" s="13"/>
      <c r="F2" s="13"/>
      <c r="G2" s="13"/>
      <c r="I2" s="24"/>
      <c r="L2" s="24"/>
    </row>
    <row r="3" spans="1:13" customFormat="1" ht="23.25" customHeight="1">
      <c r="A3" s="2"/>
      <c r="B3" s="13"/>
      <c r="C3" s="101"/>
      <c r="D3" s="101"/>
      <c r="E3" s="102"/>
      <c r="F3" s="101"/>
      <c r="G3" s="101"/>
      <c r="I3" s="24"/>
      <c r="L3" s="24"/>
    </row>
    <row r="4" spans="1:13" customFormat="1" ht="23.25" customHeight="1">
      <c r="A4" s="2"/>
      <c r="B4" s="13"/>
      <c r="C4" s="101"/>
      <c r="D4" s="185" t="s">
        <v>57</v>
      </c>
      <c r="E4" s="186"/>
      <c r="F4" s="186"/>
      <c r="G4" s="103"/>
      <c r="I4" s="24"/>
      <c r="L4" s="24"/>
    </row>
    <row r="5" spans="1:13" customFormat="1" ht="23.25" customHeight="1">
      <c r="A5" s="2"/>
      <c r="B5" s="13"/>
      <c r="C5" s="101"/>
      <c r="D5" s="185" t="s">
        <v>144</v>
      </c>
      <c r="E5" s="185"/>
      <c r="F5" s="185"/>
      <c r="G5" s="112"/>
      <c r="I5" s="24"/>
      <c r="L5" s="24"/>
    </row>
    <row r="6" spans="1:13" customFormat="1" ht="23.25" customHeight="1">
      <c r="A6" s="5"/>
      <c r="B6" s="9" t="s">
        <v>4</v>
      </c>
      <c r="C6" s="105"/>
      <c r="D6" s="104">
        <v>2566</v>
      </c>
      <c r="E6" s="104"/>
      <c r="F6" s="104">
        <v>2565</v>
      </c>
      <c r="G6" s="104"/>
      <c r="I6" s="184"/>
      <c r="J6" s="184"/>
      <c r="L6" s="184"/>
      <c r="M6" s="184"/>
    </row>
    <row r="7" spans="1:13" customFormat="1" ht="23.25" customHeight="1">
      <c r="A7" s="5"/>
      <c r="B7" s="9"/>
      <c r="C7" s="105"/>
      <c r="D7" s="183" t="s">
        <v>6</v>
      </c>
      <c r="E7" s="183"/>
      <c r="F7" s="183"/>
      <c r="G7" s="183"/>
      <c r="I7" s="24"/>
      <c r="L7" s="24"/>
    </row>
    <row r="8" spans="1:13" customFormat="1" ht="23.15" customHeight="1">
      <c r="A8" s="11" t="s">
        <v>58</v>
      </c>
      <c r="B8" s="9"/>
      <c r="C8" s="105"/>
      <c r="D8" s="105"/>
      <c r="E8" s="102"/>
      <c r="F8" s="105"/>
      <c r="G8" s="105"/>
      <c r="I8" s="24"/>
      <c r="L8" s="24"/>
    </row>
    <row r="9" spans="1:13" customFormat="1" ht="23.25" customHeight="1">
      <c r="A9" t="s">
        <v>59</v>
      </c>
      <c r="B9" s="38">
        <v>8</v>
      </c>
      <c r="C9" s="105"/>
      <c r="D9" s="47">
        <v>394947</v>
      </c>
      <c r="E9" s="113"/>
      <c r="F9" s="47">
        <v>347752</v>
      </c>
      <c r="G9" s="32"/>
      <c r="I9" s="24"/>
      <c r="J9" s="51"/>
      <c r="L9" s="24"/>
      <c r="M9" s="51"/>
    </row>
    <row r="10" spans="1:13" customFormat="1" ht="23.25" customHeight="1">
      <c r="A10" t="s">
        <v>60</v>
      </c>
      <c r="B10" s="9"/>
      <c r="C10" s="105"/>
      <c r="D10" s="47">
        <v>1983</v>
      </c>
      <c r="E10" s="113"/>
      <c r="F10" s="47">
        <v>334</v>
      </c>
      <c r="G10" s="114"/>
      <c r="I10" s="24"/>
      <c r="J10" s="51"/>
      <c r="L10" s="24"/>
      <c r="M10" s="51"/>
    </row>
    <row r="11" spans="1:13" customFormat="1" ht="23.25" customHeight="1">
      <c r="A11" t="s">
        <v>61</v>
      </c>
      <c r="B11" s="9"/>
      <c r="C11" s="105"/>
      <c r="D11" s="48">
        <v>2514</v>
      </c>
      <c r="E11" s="113"/>
      <c r="F11" s="48">
        <v>3050</v>
      </c>
      <c r="G11" s="33"/>
      <c r="I11" s="24"/>
      <c r="J11" s="51"/>
      <c r="L11" s="24"/>
      <c r="M11" s="51"/>
    </row>
    <row r="12" spans="1:13" customFormat="1" ht="23.25" customHeight="1">
      <c r="A12" s="3" t="s">
        <v>62</v>
      </c>
      <c r="B12" s="9"/>
      <c r="C12" s="105"/>
      <c r="D12" s="58">
        <f>SUM(D9:D11)</f>
        <v>399444</v>
      </c>
      <c r="E12" s="113"/>
      <c r="F12" s="58">
        <f>SUM(F9:F11)</f>
        <v>351136</v>
      </c>
      <c r="G12" s="50"/>
      <c r="I12" s="24"/>
      <c r="L12" s="24"/>
    </row>
    <row r="13" spans="1:13" customFormat="1" ht="12" customHeight="1">
      <c r="A13" s="6"/>
      <c r="B13" s="9"/>
      <c r="C13" s="105"/>
      <c r="D13" s="59"/>
      <c r="E13" s="115"/>
      <c r="F13" s="59"/>
      <c r="G13" s="59"/>
      <c r="I13" s="24"/>
      <c r="L13" s="24"/>
    </row>
    <row r="14" spans="1:13" customFormat="1" ht="23.25" customHeight="1">
      <c r="A14" s="11" t="s">
        <v>63</v>
      </c>
      <c r="B14" s="9"/>
      <c r="C14" s="105"/>
      <c r="D14" s="47"/>
      <c r="E14" s="113"/>
      <c r="F14" s="47"/>
      <c r="G14" s="32"/>
      <c r="I14" s="24"/>
      <c r="L14" s="24"/>
      <c r="M14" s="51"/>
    </row>
    <row r="15" spans="1:13" customFormat="1" ht="23.25" customHeight="1">
      <c r="A15" t="s">
        <v>64</v>
      </c>
      <c r="B15" s="9"/>
      <c r="C15" s="105"/>
      <c r="D15" s="47">
        <v>219853</v>
      </c>
      <c r="E15" s="113"/>
      <c r="F15" s="47">
        <v>195548</v>
      </c>
      <c r="G15" s="32"/>
      <c r="I15" s="24"/>
      <c r="J15" s="51"/>
      <c r="L15" s="24"/>
      <c r="M15" s="51"/>
    </row>
    <row r="16" spans="1:13" customFormat="1" ht="23.25" customHeight="1">
      <c r="A16" t="s">
        <v>65</v>
      </c>
      <c r="B16" s="9"/>
      <c r="C16" s="105"/>
      <c r="D16" s="47">
        <v>22744.453500000003</v>
      </c>
      <c r="E16" s="113"/>
      <c r="F16" s="47">
        <v>19910</v>
      </c>
      <c r="G16" s="32"/>
      <c r="I16" s="24"/>
      <c r="J16" s="51"/>
      <c r="L16" s="24"/>
      <c r="M16" s="51"/>
    </row>
    <row r="17" spans="1:13" customFormat="1" ht="23.25" customHeight="1">
      <c r="A17" t="s">
        <v>66</v>
      </c>
      <c r="B17" s="9"/>
      <c r="C17" s="105"/>
      <c r="D17" s="47">
        <v>47838</v>
      </c>
      <c r="E17" s="67"/>
      <c r="F17" s="47">
        <v>34677</v>
      </c>
      <c r="G17" s="33"/>
      <c r="I17" s="68"/>
      <c r="J17" s="51"/>
      <c r="L17" s="68"/>
      <c r="M17" s="51"/>
    </row>
    <row r="18" spans="1:13" customFormat="1" ht="23.25" customHeight="1">
      <c r="A18" t="s">
        <v>67</v>
      </c>
      <c r="B18" s="9">
        <v>11</v>
      </c>
      <c r="C18" s="105"/>
      <c r="D18" s="47">
        <v>12618</v>
      </c>
      <c r="E18" s="67"/>
      <c r="F18" s="47">
        <v>2770</v>
      </c>
      <c r="G18" s="33"/>
      <c r="I18" s="68"/>
      <c r="J18" s="51"/>
      <c r="L18" s="68"/>
      <c r="M18" s="51"/>
    </row>
    <row r="19" spans="1:13" customFormat="1" ht="23.25" hidden="1" customHeight="1">
      <c r="A19" t="s">
        <v>68</v>
      </c>
      <c r="B19" s="9"/>
      <c r="C19" s="105"/>
      <c r="D19" s="47"/>
      <c r="E19" s="67"/>
      <c r="F19" s="47"/>
      <c r="G19" s="33"/>
      <c r="I19" s="68"/>
      <c r="J19" s="51"/>
      <c r="L19" s="68"/>
      <c r="M19" s="51"/>
    </row>
    <row r="20" spans="1:13" customFormat="1" ht="23.25" customHeight="1">
      <c r="A20" s="3" t="s">
        <v>69</v>
      </c>
      <c r="B20" s="9"/>
      <c r="C20" s="105"/>
      <c r="D20" s="60">
        <f>SUM(D15:D18)</f>
        <v>303053.4535</v>
      </c>
      <c r="E20" s="113"/>
      <c r="F20" s="60">
        <f>SUM(F15:F18)</f>
        <v>252905</v>
      </c>
      <c r="G20" s="50"/>
      <c r="I20" s="24"/>
      <c r="L20" s="24"/>
    </row>
    <row r="21" spans="1:13" customFormat="1" ht="11.25" customHeight="1">
      <c r="A21" s="6"/>
      <c r="B21" s="9"/>
      <c r="C21" s="105"/>
      <c r="D21" s="59"/>
      <c r="E21" s="115"/>
      <c r="F21" s="59"/>
      <c r="G21" s="59"/>
      <c r="I21" s="24"/>
      <c r="L21" s="24"/>
    </row>
    <row r="22" spans="1:13" customFormat="1" ht="23.25" customHeight="1">
      <c r="A22" s="3" t="s">
        <v>70</v>
      </c>
      <c r="B22" s="9"/>
      <c r="C22" s="105"/>
      <c r="D22" s="49">
        <f>D12-D20</f>
        <v>96390.546499999997</v>
      </c>
      <c r="E22" s="113"/>
      <c r="F22" s="49">
        <f>F12-F20</f>
        <v>98231</v>
      </c>
      <c r="G22" s="49"/>
      <c r="I22" s="24"/>
      <c r="L22" s="24"/>
    </row>
    <row r="23" spans="1:13" customFormat="1" ht="23.25" customHeight="1">
      <c r="A23" t="s">
        <v>71</v>
      </c>
      <c r="B23" s="9"/>
      <c r="C23" s="105"/>
      <c r="D23" s="32">
        <v>1311</v>
      </c>
      <c r="E23" s="113"/>
      <c r="F23" s="32">
        <v>389</v>
      </c>
      <c r="G23" s="49"/>
      <c r="I23" s="24"/>
      <c r="J23" s="51"/>
      <c r="L23" s="24"/>
      <c r="M23" s="51"/>
    </row>
    <row r="24" spans="1:13" customFormat="1" ht="23.25" customHeight="1">
      <c r="A24" s="3" t="s">
        <v>72</v>
      </c>
      <c r="B24" s="9"/>
      <c r="C24" s="105"/>
      <c r="D24" s="61">
        <f>D22-D23</f>
        <v>95079.546499999997</v>
      </c>
      <c r="E24" s="113"/>
      <c r="F24" s="61">
        <f>F22-F23</f>
        <v>97842</v>
      </c>
      <c r="G24" s="49"/>
      <c r="I24" s="24"/>
      <c r="L24" s="24"/>
    </row>
    <row r="25" spans="1:13" customFormat="1" ht="23.25" customHeight="1">
      <c r="A25" t="s">
        <v>159</v>
      </c>
      <c r="B25" s="9">
        <v>9</v>
      </c>
      <c r="C25" s="105"/>
      <c r="D25" s="182">
        <v>-1394</v>
      </c>
      <c r="E25" s="113"/>
      <c r="F25" s="48">
        <v>2677</v>
      </c>
      <c r="G25" s="114"/>
      <c r="I25" s="24"/>
      <c r="J25" s="51"/>
      <c r="L25" s="24"/>
      <c r="M25" s="51"/>
    </row>
    <row r="26" spans="1:13" customFormat="1" ht="23.25" customHeight="1">
      <c r="A26" s="3" t="s">
        <v>73</v>
      </c>
      <c r="B26" s="9"/>
      <c r="C26" s="105"/>
      <c r="D26" s="60">
        <f>D24-D25</f>
        <v>96473.546499999997</v>
      </c>
      <c r="E26" s="113"/>
      <c r="F26" s="60">
        <f>F24-F25</f>
        <v>95165</v>
      </c>
      <c r="G26" s="50"/>
      <c r="I26" s="24"/>
      <c r="L26" s="24"/>
    </row>
    <row r="27" spans="1:13" customFormat="1" ht="12" customHeight="1">
      <c r="A27" s="3"/>
      <c r="B27" s="9"/>
      <c r="C27" s="105"/>
      <c r="D27" s="50"/>
      <c r="E27" s="67"/>
      <c r="F27" s="50"/>
      <c r="G27" s="50"/>
      <c r="I27" s="24"/>
      <c r="L27" s="24"/>
    </row>
    <row r="28" spans="1:13" customFormat="1" ht="23.25" customHeight="1">
      <c r="A28" s="3" t="s">
        <v>74</v>
      </c>
      <c r="B28" s="9"/>
      <c r="C28" s="105"/>
      <c r="D28" s="58">
        <v>0</v>
      </c>
      <c r="E28" s="67"/>
      <c r="F28" s="58">
        <v>0</v>
      </c>
      <c r="G28" s="50"/>
      <c r="I28" s="24"/>
      <c r="L28" s="24"/>
    </row>
    <row r="29" spans="1:13" customFormat="1" ht="23.25" customHeight="1" thickBot="1">
      <c r="A29" s="3" t="s">
        <v>75</v>
      </c>
      <c r="B29" s="9"/>
      <c r="C29" s="105"/>
      <c r="D29" s="50">
        <f>D26+D28</f>
        <v>96473.546499999997</v>
      </c>
      <c r="E29" s="50"/>
      <c r="F29" s="50">
        <f>F26+F28</f>
        <v>95165</v>
      </c>
      <c r="G29" s="50"/>
      <c r="I29" s="24"/>
      <c r="L29" s="24"/>
    </row>
    <row r="30" spans="1:13" customFormat="1" ht="12" customHeight="1" thickTop="1">
      <c r="A30" s="6"/>
      <c r="B30" s="9"/>
      <c r="C30" s="105"/>
      <c r="D30" s="62"/>
      <c r="E30" s="116"/>
      <c r="F30" s="62"/>
      <c r="G30" s="117"/>
      <c r="I30" s="24"/>
      <c r="L30" s="24"/>
    </row>
    <row r="31" spans="1:13" customFormat="1" ht="22">
      <c r="A31" s="3" t="s">
        <v>157</v>
      </c>
      <c r="B31" s="177">
        <v>10</v>
      </c>
      <c r="C31" s="176"/>
      <c r="D31" s="117"/>
      <c r="E31" s="116"/>
      <c r="F31" s="117"/>
      <c r="G31" s="117"/>
      <c r="I31" s="24"/>
      <c r="L31" s="24"/>
    </row>
    <row r="32" spans="1:13" customFormat="1" ht="29.15" customHeight="1" thickBot="1">
      <c r="A32" t="s">
        <v>76</v>
      </c>
      <c r="B32" s="9"/>
      <c r="C32" s="101"/>
      <c r="D32" s="118">
        <v>0.23</v>
      </c>
      <c r="E32" s="119"/>
      <c r="F32" s="118">
        <v>0.22</v>
      </c>
      <c r="G32" s="120"/>
      <c r="I32" s="24"/>
      <c r="L32" s="24"/>
    </row>
    <row r="33" spans="1:7" ht="23.25" customHeight="1" thickTop="1" thickBot="1">
      <c r="A33" t="s">
        <v>77</v>
      </c>
      <c r="B33" s="9"/>
      <c r="C33" s="121"/>
      <c r="D33" s="92">
        <v>0.23</v>
      </c>
      <c r="E33" s="93"/>
      <c r="F33" s="92">
        <v>0.22</v>
      </c>
      <c r="G33" s="121"/>
    </row>
    <row r="34" spans="1:7" ht="23.25" customHeight="1" thickTop="1">
      <c r="C34" s="101"/>
      <c r="D34" s="101"/>
      <c r="E34" s="122"/>
      <c r="F34" s="101"/>
      <c r="G34" s="101"/>
    </row>
  </sheetData>
  <mergeCells count="5">
    <mergeCell ref="D7:G7"/>
    <mergeCell ref="I6:J6"/>
    <mergeCell ref="L6:M6"/>
    <mergeCell ref="D4:F4"/>
    <mergeCell ref="D5:F5"/>
  </mergeCells>
  <phoneticPr fontId="11" type="noConversion"/>
  <pageMargins left="0.8" right="0.8" top="0.48" bottom="0.5" header="0.5" footer="0.5"/>
  <pageSetup paperSize="9" scale="95" firstPageNumber="6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78CA2-9C6C-4DC0-A7C6-009BB074D74F}">
  <dimension ref="A1:M24"/>
  <sheetViews>
    <sheetView showGridLines="0" view="pageBreakPreview" topLeftCell="A10" zoomScale="80" zoomScaleNormal="90" zoomScaleSheetLayoutView="80" workbookViewId="0">
      <selection activeCell="G72" sqref="G72"/>
    </sheetView>
  </sheetViews>
  <sheetFormatPr defaultColWidth="9.09765625" defaultRowHeight="21.5"/>
  <cols>
    <col min="1" max="1" width="43.09765625" customWidth="1"/>
    <col min="2" max="2" width="14.3984375" customWidth="1"/>
    <col min="3" max="3" width="12.69921875" style="13" customWidth="1"/>
    <col min="4" max="4" width="2.296875" customWidth="1"/>
    <col min="5" max="5" width="12.69921875" style="13" customWidth="1"/>
    <col min="6" max="6" width="2.296875" customWidth="1"/>
    <col min="7" max="7" width="17.09765625" style="24" customWidth="1"/>
    <col min="8" max="8" width="2.296875" customWidth="1"/>
    <col min="9" max="9" width="12.69921875" style="13" customWidth="1"/>
    <col min="10" max="10" width="2.296875" customWidth="1"/>
    <col min="11" max="11" width="13.09765625" customWidth="1"/>
    <col min="12" max="12" width="2.296875" customWidth="1"/>
    <col min="13" max="13" width="13.09765625" customWidth="1"/>
  </cols>
  <sheetData>
    <row r="1" spans="1:13" ht="23">
      <c r="A1" s="2" t="s">
        <v>0</v>
      </c>
      <c r="B1" s="2"/>
      <c r="I1"/>
    </row>
    <row r="2" spans="1:13" ht="23">
      <c r="A2" s="2" t="s">
        <v>78</v>
      </c>
      <c r="B2" s="2"/>
      <c r="I2"/>
      <c r="K2" s="4"/>
    </row>
    <row r="3" spans="1:13" ht="20.5" customHeight="1">
      <c r="A3" s="2"/>
      <c r="B3" s="2"/>
      <c r="I3"/>
    </row>
    <row r="4" spans="1:13" ht="22.5" customHeight="1">
      <c r="A4" s="97"/>
      <c r="B4" s="97"/>
      <c r="C4" s="97"/>
      <c r="D4" s="97"/>
      <c r="E4" s="97"/>
      <c r="F4" s="97"/>
      <c r="G4" s="40"/>
      <c r="H4" s="97"/>
      <c r="I4" s="187" t="s">
        <v>79</v>
      </c>
      <c r="J4" s="187"/>
      <c r="K4" s="187"/>
      <c r="L4" s="97"/>
    </row>
    <row r="5" spans="1:13" ht="22.5" customHeight="1">
      <c r="A5" s="97"/>
      <c r="B5" s="97"/>
      <c r="C5" s="97"/>
      <c r="D5" s="97"/>
      <c r="E5" s="96"/>
      <c r="F5" s="97"/>
      <c r="G5" s="30" t="s">
        <v>80</v>
      </c>
      <c r="H5" s="97"/>
      <c r="I5" s="188"/>
      <c r="J5" s="188"/>
      <c r="K5" s="188"/>
      <c r="L5" s="97"/>
    </row>
    <row r="6" spans="1:13" ht="22.5" customHeight="1">
      <c r="A6" s="97"/>
      <c r="B6" s="97"/>
      <c r="C6" s="173" t="s">
        <v>156</v>
      </c>
      <c r="D6" s="97"/>
      <c r="E6" s="96" t="s">
        <v>81</v>
      </c>
      <c r="F6" s="97"/>
      <c r="G6" s="30" t="s">
        <v>82</v>
      </c>
      <c r="H6" s="97"/>
      <c r="I6" s="97" t="s">
        <v>83</v>
      </c>
      <c r="J6" s="97"/>
      <c r="K6" s="97" t="s">
        <v>84</v>
      </c>
      <c r="M6" s="97" t="s">
        <v>85</v>
      </c>
    </row>
    <row r="7" spans="1:13" ht="22.5" customHeight="1">
      <c r="A7" s="104"/>
      <c r="B7" s="95" t="s">
        <v>4</v>
      </c>
      <c r="C7" s="97" t="s">
        <v>86</v>
      </c>
      <c r="D7" s="97"/>
      <c r="E7" s="96" t="s">
        <v>87</v>
      </c>
      <c r="F7" s="97"/>
      <c r="G7" s="30" t="s">
        <v>88</v>
      </c>
      <c r="H7" s="97"/>
      <c r="I7" s="97" t="s">
        <v>89</v>
      </c>
      <c r="J7" s="97"/>
      <c r="K7" s="97" t="s">
        <v>90</v>
      </c>
      <c r="M7" s="97" t="s">
        <v>91</v>
      </c>
    </row>
    <row r="8" spans="1:13" ht="22.5" customHeight="1">
      <c r="A8" s="123"/>
      <c r="B8" s="97"/>
      <c r="C8" s="189" t="s">
        <v>6</v>
      </c>
      <c r="D8" s="189"/>
      <c r="E8" s="189"/>
      <c r="F8" s="189"/>
      <c r="G8" s="189"/>
      <c r="H8" s="189"/>
      <c r="I8" s="189"/>
      <c r="J8" s="189"/>
      <c r="K8" s="189"/>
      <c r="L8" s="189"/>
      <c r="M8" s="189"/>
    </row>
    <row r="9" spans="1:13" ht="22.5" customHeight="1">
      <c r="A9" s="119" t="s">
        <v>149</v>
      </c>
      <c r="B9" s="97"/>
      <c r="C9" s="95"/>
      <c r="D9" s="95"/>
      <c r="E9" s="95"/>
      <c r="F9" s="95"/>
      <c r="G9" s="41"/>
      <c r="H9" s="95"/>
      <c r="I9" s="95"/>
      <c r="J9" s="95"/>
      <c r="K9" s="95"/>
      <c r="L9" s="95"/>
    </row>
    <row r="10" spans="1:13" ht="22.5" customHeight="1">
      <c r="A10" s="119" t="s">
        <v>150</v>
      </c>
      <c r="B10" s="95"/>
      <c r="C10" s="99">
        <v>212382</v>
      </c>
      <c r="D10" s="99"/>
      <c r="E10" s="99">
        <v>374862</v>
      </c>
      <c r="F10" s="99"/>
      <c r="G10" s="99">
        <v>8824</v>
      </c>
      <c r="H10" s="99"/>
      <c r="I10" s="99">
        <v>21254</v>
      </c>
      <c r="J10" s="99"/>
      <c r="K10" s="99">
        <v>517052</v>
      </c>
      <c r="L10" s="99"/>
      <c r="M10" s="45">
        <f>SUM(C10:K10)</f>
        <v>1134374</v>
      </c>
    </row>
    <row r="11" spans="1:13" ht="20.5" customHeight="1">
      <c r="A11" s="119"/>
      <c r="B11" s="95"/>
      <c r="C11" s="20"/>
      <c r="D11" s="21"/>
      <c r="E11" s="22"/>
      <c r="F11" s="21"/>
      <c r="G11" s="42"/>
      <c r="H11" s="21"/>
      <c r="I11" s="20"/>
      <c r="J11" s="22"/>
      <c r="K11" s="20"/>
      <c r="L11" s="20"/>
      <c r="M11" s="26"/>
    </row>
    <row r="12" spans="1:13" ht="20.5" customHeight="1">
      <c r="A12" s="119" t="s">
        <v>92</v>
      </c>
      <c r="B12" s="95"/>
      <c r="C12" s="20"/>
      <c r="D12" s="21"/>
      <c r="E12" s="22"/>
      <c r="F12" s="21"/>
      <c r="G12" s="42"/>
      <c r="H12" s="21"/>
      <c r="I12" s="20"/>
      <c r="J12" s="22"/>
      <c r="K12" s="20"/>
      <c r="L12" s="20"/>
      <c r="M12" s="26"/>
    </row>
    <row r="13" spans="1:13" ht="20.5" customHeight="1">
      <c r="A13" s="124" t="s">
        <v>152</v>
      </c>
      <c r="B13" s="95"/>
      <c r="C13" s="20"/>
      <c r="D13" s="21"/>
      <c r="E13" s="22"/>
      <c r="F13" s="21"/>
      <c r="G13" s="100"/>
      <c r="H13" s="21"/>
      <c r="I13" s="20"/>
      <c r="J13" s="22"/>
      <c r="K13" s="20"/>
      <c r="L13" s="20"/>
      <c r="M13" s="26"/>
    </row>
    <row r="14" spans="1:13" ht="20.5" customHeight="1">
      <c r="A14" s="102" t="s">
        <v>153</v>
      </c>
      <c r="B14" s="95">
        <v>7</v>
      </c>
      <c r="C14" s="28">
        <v>0</v>
      </c>
      <c r="D14" s="17"/>
      <c r="E14" s="28">
        <v>0</v>
      </c>
      <c r="F14" s="17"/>
      <c r="G14" s="27">
        <v>2674</v>
      </c>
      <c r="H14" s="17"/>
      <c r="I14" s="28">
        <v>0</v>
      </c>
      <c r="J14" s="10"/>
      <c r="K14" s="27">
        <f>'[1]PL-6'!F45</f>
        <v>0</v>
      </c>
      <c r="L14" s="27"/>
      <c r="M14" s="27">
        <f>SUM(C14:K14)</f>
        <v>2674</v>
      </c>
    </row>
    <row r="15" spans="1:13" ht="20.5" hidden="1" customHeight="1">
      <c r="A15" s="102" t="s">
        <v>154</v>
      </c>
      <c r="B15" s="95"/>
      <c r="C15" s="28">
        <v>0</v>
      </c>
      <c r="D15" s="15"/>
      <c r="E15" s="28">
        <v>0</v>
      </c>
      <c r="F15" s="15"/>
      <c r="G15" s="27">
        <v>0</v>
      </c>
      <c r="H15" s="15"/>
      <c r="I15" s="28">
        <v>0</v>
      </c>
      <c r="J15" s="15"/>
      <c r="K15" s="39">
        <v>0</v>
      </c>
      <c r="L15" s="28"/>
      <c r="M15" s="27">
        <f>SUM(C15:K15)</f>
        <v>0</v>
      </c>
    </row>
    <row r="16" spans="1:13" ht="20.5" customHeight="1">
      <c r="A16" s="125" t="s">
        <v>155</v>
      </c>
      <c r="B16" s="95"/>
      <c r="C16" s="29">
        <f>SUM(C14:C15)</f>
        <v>0</v>
      </c>
      <c r="D16" s="14"/>
      <c r="E16" s="29">
        <f>SUM(E14:E15)</f>
        <v>0</v>
      </c>
      <c r="F16" s="14"/>
      <c r="G16" s="31">
        <f>SUM(G14:G15)</f>
        <v>2674</v>
      </c>
      <c r="H16" s="14"/>
      <c r="I16" s="29">
        <f>SUM(I14:I15)</f>
        <v>0</v>
      </c>
      <c r="J16" s="16"/>
      <c r="K16" s="31">
        <f>SUM(K14:K15)</f>
        <v>0</v>
      </c>
      <c r="L16" s="35"/>
      <c r="M16" s="31">
        <f>SUM(C16:K16)</f>
        <v>2674</v>
      </c>
    </row>
    <row r="17" spans="1:13" ht="20.5" customHeight="1">
      <c r="A17" s="119"/>
      <c r="B17" s="95"/>
      <c r="C17" s="20"/>
      <c r="D17" s="21"/>
      <c r="E17" s="22"/>
      <c r="F17" s="21"/>
      <c r="G17" s="42"/>
      <c r="H17" s="21"/>
      <c r="I17" s="20"/>
      <c r="J17" s="22"/>
      <c r="K17" s="20"/>
      <c r="L17" s="20"/>
      <c r="M17" s="26"/>
    </row>
    <row r="18" spans="1:13" ht="22.5" customHeight="1">
      <c r="A18" s="126" t="s">
        <v>94</v>
      </c>
      <c r="B18" s="3"/>
      <c r="C18" s="14"/>
      <c r="E18" s="14"/>
      <c r="I18" s="14"/>
      <c r="J18" s="14"/>
      <c r="K18" s="14"/>
      <c r="L18" s="14"/>
    </row>
    <row r="19" spans="1:13" ht="22.5" customHeight="1">
      <c r="A19" s="127" t="s">
        <v>95</v>
      </c>
      <c r="B19" s="3"/>
      <c r="C19" s="28">
        <v>0</v>
      </c>
      <c r="D19" s="17"/>
      <c r="E19" s="28">
        <v>0</v>
      </c>
      <c r="F19" s="17"/>
      <c r="G19" s="28">
        <v>0</v>
      </c>
      <c r="H19" s="17"/>
      <c r="I19" s="28">
        <v>0</v>
      </c>
      <c r="J19" s="10"/>
      <c r="K19" s="27">
        <f>'[1]PL-6'!D33</f>
        <v>95165</v>
      </c>
      <c r="L19" s="27"/>
      <c r="M19" s="27">
        <f>SUM(C19:K19)</f>
        <v>95165</v>
      </c>
    </row>
    <row r="20" spans="1:13" ht="22.5" customHeight="1">
      <c r="A20" s="127" t="s">
        <v>96</v>
      </c>
      <c r="B20" s="95"/>
      <c r="C20" s="28">
        <v>0</v>
      </c>
      <c r="D20" s="15"/>
      <c r="E20" s="28">
        <v>0</v>
      </c>
      <c r="F20" s="15"/>
      <c r="G20" s="28">
        <v>0</v>
      </c>
      <c r="H20" s="15"/>
      <c r="I20" s="28">
        <v>0</v>
      </c>
      <c r="J20" s="15"/>
      <c r="K20" s="39">
        <v>0</v>
      </c>
      <c r="L20" s="28"/>
      <c r="M20" s="27">
        <f>SUM(C20:K20)</f>
        <v>0</v>
      </c>
    </row>
    <row r="21" spans="1:13" ht="22.5" customHeight="1">
      <c r="A21" s="126" t="s">
        <v>75</v>
      </c>
      <c r="B21" s="3"/>
      <c r="C21" s="29">
        <f>SUM(C19:C20)</f>
        <v>0</v>
      </c>
      <c r="D21" s="14"/>
      <c r="E21" s="29">
        <f>SUM(E19:E20)</f>
        <v>0</v>
      </c>
      <c r="F21" s="14"/>
      <c r="G21" s="29">
        <f>SUM(G19:G20)</f>
        <v>0</v>
      </c>
      <c r="H21" s="14"/>
      <c r="I21" s="29">
        <f>SUM(I19:I20)</f>
        <v>0</v>
      </c>
      <c r="J21" s="16"/>
      <c r="K21" s="31">
        <f>SUM(K19:K20)</f>
        <v>95165</v>
      </c>
      <c r="L21" s="35"/>
      <c r="M21" s="31">
        <f>SUM(C21:K21)</f>
        <v>95165</v>
      </c>
    </row>
    <row r="22" spans="1:13" ht="20.5" customHeight="1">
      <c r="A22" s="126"/>
      <c r="B22" s="3"/>
      <c r="C22" s="34"/>
      <c r="D22" s="14"/>
      <c r="E22" s="34"/>
      <c r="F22" s="14"/>
      <c r="G22" s="43"/>
      <c r="H22" s="14"/>
      <c r="I22" s="34"/>
      <c r="J22" s="16"/>
      <c r="K22" s="35"/>
      <c r="L22" s="14"/>
    </row>
    <row r="23" spans="1:13" ht="22.5" customHeight="1" thickBot="1">
      <c r="A23" s="119" t="s">
        <v>151</v>
      </c>
      <c r="B23" s="3"/>
      <c r="C23" s="12">
        <f>SUM(C10,C16,C21)</f>
        <v>212382</v>
      </c>
      <c r="D23" s="10"/>
      <c r="E23" s="12">
        <f>SUM(E10,E16,E21)</f>
        <v>374862</v>
      </c>
      <c r="F23" s="10"/>
      <c r="G23" s="12">
        <f>SUM(G10,G16,G21)</f>
        <v>11498</v>
      </c>
      <c r="H23" s="10"/>
      <c r="I23" s="12">
        <f>SUM(I10,I16,I21)</f>
        <v>21254</v>
      </c>
      <c r="J23" s="10"/>
      <c r="K23" s="12">
        <f>SUM(K10,K16,K21)</f>
        <v>612217</v>
      </c>
      <c r="L23" s="10"/>
      <c r="M23" s="12">
        <f>SUM(M10,M16,M21)</f>
        <v>1232213</v>
      </c>
    </row>
    <row r="24" spans="1:13" ht="22" thickTop="1"/>
  </sheetData>
  <mergeCells count="3">
    <mergeCell ref="I4:K4"/>
    <mergeCell ref="I5:K5"/>
    <mergeCell ref="C8:M8"/>
  </mergeCells>
  <pageMargins left="0.8" right="0.8" top="0.48" bottom="0.5" header="0.5" footer="0.5"/>
  <pageSetup paperSize="9" scale="95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C67B-A59E-4DC9-9AD2-FAB9BBF615EB}">
  <dimension ref="A1:M29"/>
  <sheetViews>
    <sheetView showGridLines="0" view="pageBreakPreview" topLeftCell="A4" zoomScale="70" zoomScaleNormal="90" zoomScaleSheetLayoutView="70" workbookViewId="0">
      <selection activeCell="P21" sqref="P21"/>
    </sheetView>
  </sheetViews>
  <sheetFormatPr defaultColWidth="9.09765625" defaultRowHeight="21.5"/>
  <cols>
    <col min="1" max="1" width="61" customWidth="1"/>
    <col min="2" max="2" width="9.59765625" customWidth="1"/>
    <col min="3" max="3" width="11.09765625" style="13" customWidth="1"/>
    <col min="4" max="4" width="1.3984375" customWidth="1"/>
    <col min="5" max="5" width="11.09765625" style="13" customWidth="1"/>
    <col min="6" max="6" width="1.3984375" customWidth="1"/>
    <col min="7" max="7" width="16.3984375" style="24" customWidth="1"/>
    <col min="8" max="8" width="1.3984375" customWidth="1"/>
    <col min="9" max="9" width="11.8984375" style="13" customWidth="1"/>
    <col min="10" max="10" width="1.3984375" customWidth="1"/>
    <col min="11" max="11" width="11.8984375" customWidth="1"/>
    <col min="12" max="12" width="1.3984375" customWidth="1"/>
    <col min="13" max="13" width="13.796875" bestFit="1" customWidth="1"/>
  </cols>
  <sheetData>
    <row r="1" spans="1:13" ht="23">
      <c r="A1" s="2" t="s">
        <v>0</v>
      </c>
      <c r="B1" s="2"/>
      <c r="I1"/>
    </row>
    <row r="2" spans="1:13" ht="23">
      <c r="A2" s="2" t="s">
        <v>78</v>
      </c>
      <c r="B2" s="2"/>
      <c r="I2"/>
      <c r="K2" s="4"/>
    </row>
    <row r="3" spans="1:13" ht="17.5" customHeight="1">
      <c r="A3" s="2"/>
      <c r="B3" s="2"/>
      <c r="I3"/>
    </row>
    <row r="4" spans="1:13">
      <c r="A4" s="7"/>
      <c r="B4" s="7"/>
      <c r="C4" s="7"/>
      <c r="D4" s="7"/>
      <c r="E4" s="7"/>
      <c r="F4" s="7"/>
      <c r="G4" s="40"/>
      <c r="H4" s="7"/>
      <c r="I4" s="187" t="s">
        <v>79</v>
      </c>
      <c r="J4" s="187"/>
      <c r="K4" s="187"/>
      <c r="L4" s="8"/>
    </row>
    <row r="5" spans="1:13">
      <c r="A5" s="7"/>
      <c r="B5" s="7"/>
      <c r="C5" s="7"/>
      <c r="D5" s="7"/>
      <c r="E5" s="19"/>
      <c r="F5" s="7"/>
      <c r="G5" s="30" t="s">
        <v>80</v>
      </c>
      <c r="H5" s="7"/>
      <c r="I5" s="188"/>
      <c r="J5" s="188"/>
      <c r="K5" s="188"/>
      <c r="L5" s="8"/>
    </row>
    <row r="6" spans="1:13">
      <c r="A6" s="7"/>
      <c r="B6" s="7"/>
      <c r="C6" s="7" t="s">
        <v>156</v>
      </c>
      <c r="D6" s="7"/>
      <c r="E6" s="19" t="s">
        <v>81</v>
      </c>
      <c r="F6" s="7"/>
      <c r="G6" s="30" t="s">
        <v>82</v>
      </c>
      <c r="H6" s="7"/>
      <c r="I6" s="7" t="s">
        <v>83</v>
      </c>
      <c r="J6" s="7"/>
      <c r="K6" s="7" t="s">
        <v>84</v>
      </c>
      <c r="L6" s="8"/>
      <c r="M6" s="7" t="s">
        <v>85</v>
      </c>
    </row>
    <row r="7" spans="1:13">
      <c r="A7" s="7"/>
      <c r="B7" s="9" t="s">
        <v>4</v>
      </c>
      <c r="C7" s="7" t="s">
        <v>86</v>
      </c>
      <c r="D7" s="7"/>
      <c r="E7" s="19" t="s">
        <v>87</v>
      </c>
      <c r="F7" s="7"/>
      <c r="G7" s="30" t="s">
        <v>88</v>
      </c>
      <c r="H7" s="7"/>
      <c r="I7" s="7" t="s">
        <v>89</v>
      </c>
      <c r="J7" s="7"/>
      <c r="K7" s="7" t="s">
        <v>90</v>
      </c>
      <c r="L7" s="7"/>
      <c r="M7" s="7" t="s">
        <v>91</v>
      </c>
    </row>
    <row r="8" spans="1:13">
      <c r="A8" s="8"/>
      <c r="B8" s="7"/>
      <c r="C8" s="189" t="s">
        <v>6</v>
      </c>
      <c r="D8" s="189"/>
      <c r="E8" s="189"/>
      <c r="F8" s="189"/>
      <c r="G8" s="189"/>
      <c r="H8" s="189"/>
      <c r="I8" s="189"/>
      <c r="J8" s="189"/>
      <c r="K8" s="189"/>
      <c r="L8" s="189"/>
      <c r="M8" s="189"/>
    </row>
    <row r="9" spans="1:13" ht="22">
      <c r="A9" s="119" t="s">
        <v>145</v>
      </c>
      <c r="B9" s="104"/>
      <c r="C9" s="105"/>
      <c r="D9" s="105"/>
      <c r="E9" s="105"/>
      <c r="F9" s="105"/>
      <c r="G9" s="128"/>
      <c r="H9" s="105"/>
      <c r="I9" s="105"/>
      <c r="J9" s="105"/>
      <c r="K9" s="105"/>
      <c r="L9" s="105"/>
      <c r="M9" s="102"/>
    </row>
    <row r="10" spans="1:13" ht="22">
      <c r="A10" s="119" t="s">
        <v>146</v>
      </c>
      <c r="B10" s="105"/>
      <c r="C10" s="50">
        <f>'BS3-5'!F71</f>
        <v>212804</v>
      </c>
      <c r="D10" s="50">
        <v>0</v>
      </c>
      <c r="E10" s="50">
        <v>388958</v>
      </c>
      <c r="F10" s="50">
        <v>0</v>
      </c>
      <c r="G10" s="50">
        <v>12973</v>
      </c>
      <c r="H10" s="50">
        <v>0</v>
      </c>
      <c r="I10" s="50">
        <v>21413</v>
      </c>
      <c r="J10" s="50">
        <v>0</v>
      </c>
      <c r="K10" s="50">
        <v>602356</v>
      </c>
      <c r="L10" s="50">
        <v>0</v>
      </c>
      <c r="M10" s="66">
        <v>1238504</v>
      </c>
    </row>
    <row r="11" spans="1:13" ht="9.65" customHeight="1">
      <c r="A11" s="119"/>
      <c r="B11" s="105"/>
      <c r="C11" s="107"/>
      <c r="D11" s="129"/>
      <c r="E11" s="130"/>
      <c r="F11" s="129"/>
      <c r="G11" s="131"/>
      <c r="H11" s="129"/>
      <c r="I11" s="107"/>
      <c r="J11" s="130"/>
      <c r="K11" s="107"/>
      <c r="L11" s="130"/>
      <c r="M11" s="93"/>
    </row>
    <row r="12" spans="1:13" ht="22">
      <c r="A12" s="119" t="s">
        <v>92</v>
      </c>
      <c r="B12" s="105"/>
      <c r="C12" s="107"/>
      <c r="D12" s="129"/>
      <c r="E12" s="107"/>
      <c r="F12" s="129"/>
      <c r="G12" s="131"/>
      <c r="H12" s="129"/>
      <c r="I12" s="107"/>
      <c r="J12" s="130"/>
      <c r="K12" s="132"/>
      <c r="L12" s="130"/>
      <c r="M12" s="93"/>
    </row>
    <row r="13" spans="1:13" ht="22">
      <c r="A13" s="133" t="s">
        <v>158</v>
      </c>
      <c r="B13" s="105"/>
      <c r="C13" s="107"/>
      <c r="D13" s="129"/>
      <c r="E13" s="107"/>
      <c r="F13" s="129"/>
      <c r="G13" s="131"/>
      <c r="H13" s="129"/>
      <c r="I13" s="107"/>
      <c r="J13" s="130"/>
      <c r="K13" s="132"/>
      <c r="L13" s="130"/>
      <c r="M13" s="93"/>
    </row>
    <row r="14" spans="1:13" ht="22" hidden="1">
      <c r="A14" s="134" t="s">
        <v>98</v>
      </c>
      <c r="B14" s="105" t="s">
        <v>99</v>
      </c>
      <c r="C14" s="39">
        <v>0</v>
      </c>
      <c r="D14" s="135"/>
      <c r="E14" s="39">
        <v>0</v>
      </c>
      <c r="F14" s="135"/>
      <c r="G14" s="39">
        <v>0</v>
      </c>
      <c r="H14" s="136"/>
      <c r="I14" s="39">
        <v>0</v>
      </c>
      <c r="J14" s="137"/>
      <c r="K14" s="39">
        <v>0</v>
      </c>
      <c r="L14" s="130"/>
      <c r="M14" s="39">
        <f t="shared" ref="M14:M16" si="0">SUM(C14:K14)</f>
        <v>0</v>
      </c>
    </row>
    <row r="15" spans="1:13" ht="22">
      <c r="A15" s="134" t="s">
        <v>100</v>
      </c>
      <c r="B15" s="105">
        <v>7</v>
      </c>
      <c r="C15" s="135">
        <v>0</v>
      </c>
      <c r="D15" s="138"/>
      <c r="E15" s="135">
        <v>0</v>
      </c>
      <c r="F15" s="137"/>
      <c r="G15" s="39">
        <v>2683</v>
      </c>
      <c r="H15" s="137"/>
      <c r="I15" s="39">
        <v>0</v>
      </c>
      <c r="J15" s="137"/>
      <c r="K15" s="39">
        <v>0</v>
      </c>
      <c r="L15" s="130"/>
      <c r="M15" s="39">
        <f t="shared" si="0"/>
        <v>2683</v>
      </c>
    </row>
    <row r="16" spans="1:13" ht="22" hidden="1">
      <c r="A16" s="134" t="s">
        <v>101</v>
      </c>
      <c r="B16" s="105">
        <v>11</v>
      </c>
      <c r="C16" s="81">
        <v>0</v>
      </c>
      <c r="D16" s="139"/>
      <c r="E16" s="81">
        <v>0</v>
      </c>
      <c r="F16" s="140"/>
      <c r="G16" s="141">
        <v>0</v>
      </c>
      <c r="H16" s="139"/>
      <c r="I16" s="81">
        <v>0</v>
      </c>
      <c r="J16" s="140"/>
      <c r="K16" s="81">
        <v>0</v>
      </c>
      <c r="L16" s="140"/>
      <c r="M16" s="39">
        <f t="shared" si="0"/>
        <v>0</v>
      </c>
    </row>
    <row r="17" spans="1:13" ht="22">
      <c r="A17" s="124" t="s">
        <v>93</v>
      </c>
      <c r="B17" s="119"/>
      <c r="C17" s="142">
        <f>SUM(C15:C16)</f>
        <v>0</v>
      </c>
      <c r="D17" s="113"/>
      <c r="E17" s="142">
        <f>SUM(E15:E16)</f>
        <v>0</v>
      </c>
      <c r="F17" s="67"/>
      <c r="G17" s="142">
        <f>SUM(G15:G16)</f>
        <v>2683</v>
      </c>
      <c r="H17" s="113"/>
      <c r="I17" s="142">
        <f>SUM(I15:I16)</f>
        <v>0</v>
      </c>
      <c r="J17" s="93"/>
      <c r="K17" s="142">
        <f>SUM(K15:K16)</f>
        <v>0</v>
      </c>
      <c r="L17" s="66"/>
      <c r="M17" s="142">
        <f>SUM(C17:K17)</f>
        <v>2683</v>
      </c>
    </row>
    <row r="18" spans="1:13" ht="9.65" customHeight="1">
      <c r="A18" s="119"/>
      <c r="B18" s="105"/>
      <c r="C18" s="107"/>
      <c r="D18" s="129"/>
      <c r="E18" s="130"/>
      <c r="F18" s="129"/>
      <c r="G18" s="131"/>
      <c r="H18" s="129"/>
      <c r="I18" s="107"/>
      <c r="J18" s="130"/>
      <c r="K18" s="107"/>
      <c r="L18" s="130"/>
      <c r="M18" s="102"/>
    </row>
    <row r="19" spans="1:13" ht="22">
      <c r="A19" s="126" t="s">
        <v>94</v>
      </c>
      <c r="B19" s="119"/>
      <c r="C19" s="132"/>
      <c r="D19" s="102"/>
      <c r="E19" s="132"/>
      <c r="F19" s="102"/>
      <c r="G19" s="68"/>
      <c r="H19" s="102"/>
      <c r="I19" s="132"/>
      <c r="J19" s="132"/>
      <c r="K19" s="132"/>
      <c r="L19" s="132"/>
      <c r="M19" s="102"/>
    </row>
    <row r="20" spans="1:13" ht="22">
      <c r="A20" s="127" t="s">
        <v>95</v>
      </c>
      <c r="B20" s="119"/>
      <c r="C20" s="30">
        <v>0</v>
      </c>
      <c r="D20" s="143"/>
      <c r="E20" s="30">
        <v>0</v>
      </c>
      <c r="F20" s="143"/>
      <c r="G20" s="30">
        <v>0</v>
      </c>
      <c r="H20" s="143"/>
      <c r="I20" s="30">
        <v>0</v>
      </c>
      <c r="J20" s="107"/>
      <c r="K20" s="39">
        <f>ROUNDUP('PL-6'!D26,0)</f>
        <v>96474</v>
      </c>
      <c r="L20" s="132"/>
      <c r="M20" s="39">
        <f t="shared" ref="M20:M21" si="1">SUM(C20:K20)</f>
        <v>96474</v>
      </c>
    </row>
    <row r="21" spans="1:13">
      <c r="A21" s="127" t="s">
        <v>96</v>
      </c>
      <c r="B21" s="105"/>
      <c r="C21" s="30">
        <v>0</v>
      </c>
      <c r="D21" s="108"/>
      <c r="E21" s="30">
        <v>0</v>
      </c>
      <c r="F21" s="108"/>
      <c r="G21" s="30">
        <v>0</v>
      </c>
      <c r="H21" s="108"/>
      <c r="I21" s="30">
        <v>0</v>
      </c>
      <c r="J21" s="108"/>
      <c r="K21" s="39">
        <v>0</v>
      </c>
      <c r="L21" s="144"/>
      <c r="M21" s="39">
        <f t="shared" si="1"/>
        <v>0</v>
      </c>
    </row>
    <row r="22" spans="1:13" ht="22">
      <c r="A22" s="126" t="s">
        <v>75</v>
      </c>
      <c r="B22" s="119"/>
      <c r="C22" s="145">
        <f>SUM(C20:C21)</f>
        <v>0</v>
      </c>
      <c r="D22" s="132"/>
      <c r="E22" s="145">
        <f>SUM(E20:E21)</f>
        <v>0</v>
      </c>
      <c r="F22" s="132"/>
      <c r="G22" s="145">
        <f>SUM(G20:G21)</f>
        <v>0</v>
      </c>
      <c r="H22" s="132"/>
      <c r="I22" s="145">
        <f>SUM(I20:I21)</f>
        <v>0</v>
      </c>
      <c r="J22" s="144"/>
      <c r="K22" s="178">
        <f>SUM(K20:K21)</f>
        <v>96474</v>
      </c>
      <c r="L22" s="179"/>
      <c r="M22" s="178">
        <f>SUM(M20:M21)</f>
        <v>96474</v>
      </c>
    </row>
    <row r="23" spans="1:13" ht="9.65" hidden="1" customHeight="1">
      <c r="A23" s="126"/>
      <c r="B23" s="119"/>
      <c r="C23" s="146"/>
      <c r="D23" s="132"/>
      <c r="E23" s="146"/>
      <c r="F23" s="132"/>
      <c r="G23" s="147"/>
      <c r="H23" s="132"/>
      <c r="I23" s="146"/>
      <c r="J23" s="144"/>
      <c r="K23" s="140"/>
      <c r="L23" s="144"/>
      <c r="M23" s="102"/>
    </row>
    <row r="24" spans="1:13" hidden="1">
      <c r="A24" s="127" t="s">
        <v>97</v>
      </c>
      <c r="B24" s="105">
        <v>12</v>
      </c>
      <c r="C24" s="148">
        <v>0</v>
      </c>
      <c r="D24" s="149"/>
      <c r="E24" s="141">
        <v>0</v>
      </c>
      <c r="F24" s="149"/>
      <c r="G24" s="150">
        <v>0</v>
      </c>
      <c r="H24" s="149"/>
      <c r="I24" s="141">
        <v>0</v>
      </c>
      <c r="J24" s="151"/>
      <c r="K24" s="141">
        <v>0</v>
      </c>
      <c r="L24" s="149"/>
      <c r="M24" s="148">
        <f t="shared" ref="M24" si="2">SUM(C24:K24)</f>
        <v>0</v>
      </c>
    </row>
    <row r="25" spans="1:13" ht="9.65" customHeight="1">
      <c r="A25" s="126"/>
      <c r="B25" s="119"/>
      <c r="C25" s="146"/>
      <c r="D25" s="132"/>
      <c r="E25" s="146"/>
      <c r="F25" s="132"/>
      <c r="G25" s="147"/>
      <c r="H25" s="132"/>
      <c r="I25" s="146"/>
      <c r="J25" s="144"/>
      <c r="K25" s="140"/>
      <c r="L25" s="144"/>
      <c r="M25" s="102"/>
    </row>
    <row r="26" spans="1:13" ht="22.5" thickBot="1">
      <c r="A26" s="119" t="s">
        <v>147</v>
      </c>
      <c r="B26" s="119"/>
      <c r="C26" s="152">
        <f>SUM(C10,C17,C22,C24)</f>
        <v>212804</v>
      </c>
      <c r="D26" s="143"/>
      <c r="E26" s="152">
        <f>SUM(E10,E17,E22,E24)</f>
        <v>388958</v>
      </c>
      <c r="F26" s="107"/>
      <c r="G26" s="152">
        <f>SUM(G10,G17,G22,G24)</f>
        <v>15656</v>
      </c>
      <c r="H26" s="143"/>
      <c r="I26" s="152">
        <f>SUM(I10,I17,I22,I24)</f>
        <v>21413</v>
      </c>
      <c r="J26" s="107"/>
      <c r="K26" s="152">
        <f>SUM(K10,K17,K22,K24)</f>
        <v>698830</v>
      </c>
      <c r="L26" s="107"/>
      <c r="M26" s="152">
        <f>SUM(C26:K26)</f>
        <v>1337661</v>
      </c>
    </row>
    <row r="27" spans="1:13" ht="22" thickTop="1">
      <c r="A27" s="102"/>
      <c r="B27" s="102"/>
      <c r="C27" s="101"/>
      <c r="D27" s="102"/>
      <c r="E27" s="101"/>
      <c r="F27" s="102"/>
      <c r="G27" s="68"/>
      <c r="H27" s="102"/>
      <c r="I27" s="101"/>
      <c r="J27" s="102"/>
      <c r="K27" s="102"/>
      <c r="L27" s="102"/>
      <c r="M27" s="102"/>
    </row>
    <row r="28" spans="1:13">
      <c r="E28" s="174">
        <f>E26-'BS3-5'!D72</f>
        <v>0</v>
      </c>
      <c r="F28" s="175"/>
      <c r="G28" s="24">
        <f>G26-'BS3-5'!D73</f>
        <v>0</v>
      </c>
      <c r="H28" s="24"/>
      <c r="I28" s="87">
        <f>I26-'BS3-5'!D76</f>
        <v>0</v>
      </c>
      <c r="J28" s="24"/>
      <c r="K28" s="24">
        <f>K26-'BS3-5'!D77</f>
        <v>0</v>
      </c>
      <c r="L28" s="88"/>
      <c r="M28" s="24">
        <f>M26-'BS3-5'!D79</f>
        <v>0</v>
      </c>
    </row>
    <row r="29" spans="1:13">
      <c r="H29" s="24"/>
    </row>
  </sheetData>
  <mergeCells count="3">
    <mergeCell ref="I4:K4"/>
    <mergeCell ref="I5:K5"/>
    <mergeCell ref="C8:M8"/>
  </mergeCells>
  <pageMargins left="0.8" right="0.8" top="0.48" bottom="0.5" header="0.5" footer="0.4"/>
  <pageSetup paperSize="9" scale="95" firstPageNumber="8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99B7-EA6A-42EA-ADA1-A6102C9CA16D}">
  <dimension ref="A1:J81"/>
  <sheetViews>
    <sheetView view="pageBreakPreview" topLeftCell="A66" zoomScale="85" zoomScaleNormal="87" zoomScaleSheetLayoutView="85" workbookViewId="0">
      <selection activeCell="F82" sqref="F82"/>
    </sheetView>
  </sheetViews>
  <sheetFormatPr defaultColWidth="9.09765625" defaultRowHeight="23.25" customHeight="1"/>
  <cols>
    <col min="1" max="1" width="58" style="1" customWidth="1"/>
    <col min="2" max="2" width="13.3984375" style="13" customWidth="1"/>
    <col min="3" max="3" width="4.3984375" style="13" customWidth="1"/>
    <col min="4" max="4" width="13.3984375" style="13" customWidth="1"/>
    <col min="5" max="5" width="1.69921875" style="1" customWidth="1"/>
    <col min="6" max="6" width="13.3984375" style="13" customWidth="1"/>
    <col min="7" max="16384" width="9.09765625" style="1"/>
  </cols>
  <sheetData>
    <row r="1" spans="1:6" customFormat="1" ht="23.25" customHeight="1">
      <c r="A1" s="2" t="s">
        <v>0</v>
      </c>
      <c r="B1" s="13"/>
      <c r="C1" s="13"/>
      <c r="D1" s="13"/>
      <c r="F1" s="13"/>
    </row>
    <row r="2" spans="1:6" customFormat="1" ht="23.25" customHeight="1">
      <c r="A2" s="2" t="s">
        <v>102</v>
      </c>
      <c r="B2" s="13"/>
      <c r="C2" s="13"/>
      <c r="D2" s="101"/>
      <c r="E2" s="102"/>
      <c r="F2" s="101"/>
    </row>
    <row r="3" spans="1:6" customFormat="1" ht="10.5" hidden="1" customHeight="1">
      <c r="A3" s="2"/>
      <c r="B3" s="13"/>
      <c r="C3" s="13"/>
      <c r="D3" s="101"/>
      <c r="E3" s="102"/>
      <c r="F3" s="101"/>
    </row>
    <row r="4" spans="1:6" s="54" customFormat="1" ht="22">
      <c r="A4" s="52"/>
      <c r="B4" s="53"/>
      <c r="C4" s="53"/>
      <c r="D4" s="190" t="s">
        <v>57</v>
      </c>
      <c r="E4" s="190"/>
      <c r="F4" s="190"/>
    </row>
    <row r="5" spans="1:6" s="54" customFormat="1" ht="19.5" customHeight="1">
      <c r="B5" s="53"/>
      <c r="C5" s="53"/>
      <c r="D5" s="190" t="s">
        <v>144</v>
      </c>
      <c r="E5" s="190"/>
      <c r="F5" s="190"/>
    </row>
    <row r="6" spans="1:6" s="54" customFormat="1" ht="20.149999999999999" customHeight="1">
      <c r="A6" s="52"/>
      <c r="B6" s="55" t="s">
        <v>4</v>
      </c>
      <c r="C6" s="53"/>
      <c r="D6" s="153">
        <v>2566</v>
      </c>
      <c r="E6" s="153"/>
      <c r="F6" s="153">
        <v>2565</v>
      </c>
    </row>
    <row r="7" spans="1:6" s="54" customFormat="1" ht="20.149999999999999" customHeight="1">
      <c r="C7" s="55"/>
      <c r="D7" s="191" t="s">
        <v>6</v>
      </c>
      <c r="E7" s="191"/>
      <c r="F7" s="191"/>
    </row>
    <row r="8" spans="1:6" s="54" customFormat="1" ht="22">
      <c r="A8" s="56" t="s">
        <v>103</v>
      </c>
      <c r="B8" s="55"/>
      <c r="C8" s="55"/>
      <c r="D8" s="154"/>
      <c r="E8" s="155"/>
      <c r="F8" s="154"/>
    </row>
    <row r="9" spans="1:6" s="54" customFormat="1" ht="21.5">
      <c r="A9" s="54" t="s">
        <v>73</v>
      </c>
      <c r="B9" s="55"/>
      <c r="C9" s="55"/>
      <c r="D9" s="63">
        <v>96474</v>
      </c>
      <c r="E9" s="156"/>
      <c r="F9" s="63">
        <v>95165</v>
      </c>
    </row>
    <row r="10" spans="1:6" s="54" customFormat="1" ht="21.5">
      <c r="A10" s="53" t="s">
        <v>104</v>
      </c>
      <c r="B10" s="55"/>
      <c r="C10" s="55"/>
      <c r="D10" s="63"/>
      <c r="E10" s="156"/>
      <c r="F10" s="63"/>
    </row>
    <row r="11" spans="1:6" s="54" customFormat="1" ht="21.5">
      <c r="A11" s="54" t="s">
        <v>159</v>
      </c>
      <c r="B11" s="55"/>
      <c r="C11" s="55"/>
      <c r="D11" s="63">
        <v>-1394</v>
      </c>
      <c r="E11" s="156"/>
      <c r="F11" s="63">
        <v>2677</v>
      </c>
    </row>
    <row r="12" spans="1:6" s="54" customFormat="1" ht="21.5">
      <c r="A12" s="54" t="s">
        <v>71</v>
      </c>
      <c r="B12" s="55"/>
      <c r="C12" s="55"/>
      <c r="D12" s="63">
        <v>1311</v>
      </c>
      <c r="E12" s="157"/>
      <c r="F12" s="63">
        <v>389</v>
      </c>
    </row>
    <row r="13" spans="1:6" s="54" customFormat="1" ht="21.5">
      <c r="A13" s="54" t="s">
        <v>105</v>
      </c>
      <c r="B13" s="55"/>
      <c r="C13" s="55"/>
      <c r="D13" s="63">
        <v>14332</v>
      </c>
      <c r="E13" s="156"/>
      <c r="F13" s="63">
        <v>13864</v>
      </c>
    </row>
    <row r="14" spans="1:6" s="54" customFormat="1" ht="21.5">
      <c r="A14" s="54" t="s">
        <v>106</v>
      </c>
      <c r="B14" s="55"/>
      <c r="C14" s="55"/>
      <c r="D14" s="63">
        <f>157+1</f>
        <v>158</v>
      </c>
      <c r="E14" s="156"/>
      <c r="F14" s="63">
        <v>605</v>
      </c>
    </row>
    <row r="15" spans="1:6" s="54" customFormat="1" ht="21.5">
      <c r="A15" s="54" t="s">
        <v>107</v>
      </c>
      <c r="B15" s="55"/>
      <c r="C15" s="55"/>
      <c r="D15" s="63">
        <v>-19</v>
      </c>
      <c r="E15" s="156"/>
      <c r="F15" s="63">
        <v>-81</v>
      </c>
    </row>
    <row r="16" spans="1:6" s="54" customFormat="1" ht="21.5">
      <c r="A16" s="54" t="s">
        <v>161</v>
      </c>
      <c r="B16" s="98">
        <v>11</v>
      </c>
      <c r="C16" s="55"/>
      <c r="D16" s="63">
        <v>12302</v>
      </c>
      <c r="E16" s="156"/>
      <c r="F16" s="63">
        <v>2395</v>
      </c>
    </row>
    <row r="17" spans="1:10" s="54" customFormat="1" ht="21.5">
      <c r="A17" s="54" t="s">
        <v>162</v>
      </c>
      <c r="B17" s="55"/>
      <c r="C17" s="55"/>
      <c r="D17" s="63">
        <v>0</v>
      </c>
      <c r="E17" s="156"/>
      <c r="F17" s="63">
        <v>123</v>
      </c>
    </row>
    <row r="18" spans="1:10" s="54" customFormat="1" ht="21.5">
      <c r="A18" t="s">
        <v>163</v>
      </c>
      <c r="B18" s="98"/>
      <c r="C18" s="98"/>
      <c r="D18" s="63">
        <v>1029</v>
      </c>
      <c r="E18" s="156"/>
      <c r="F18" s="63">
        <v>-810</v>
      </c>
    </row>
    <row r="19" spans="1:10" s="54" customFormat="1" ht="21.5" hidden="1">
      <c r="A19" s="54" t="s">
        <v>108</v>
      </c>
      <c r="B19" s="55"/>
      <c r="C19" s="55"/>
      <c r="D19" s="63">
        <v>0</v>
      </c>
      <c r="E19" s="156"/>
      <c r="F19" s="63">
        <v>0</v>
      </c>
    </row>
    <row r="20" spans="1:10" s="54" customFormat="1" ht="21.5" hidden="1">
      <c r="A20" s="54" t="s">
        <v>109</v>
      </c>
      <c r="B20" s="55"/>
      <c r="C20" s="55"/>
      <c r="D20" s="63">
        <v>0</v>
      </c>
      <c r="E20" s="156"/>
      <c r="F20" s="63">
        <v>0</v>
      </c>
      <c r="J20" s="57"/>
    </row>
    <row r="21" spans="1:10" s="54" customFormat="1" ht="21.5">
      <c r="A21" s="54" t="s">
        <v>164</v>
      </c>
      <c r="B21" s="55"/>
      <c r="C21" s="55"/>
      <c r="D21" s="63">
        <v>22</v>
      </c>
      <c r="E21" s="156"/>
      <c r="F21" s="63">
        <v>-64</v>
      </c>
    </row>
    <row r="22" spans="1:10" s="54" customFormat="1" ht="21.5" hidden="1">
      <c r="A22" s="54" t="s">
        <v>110</v>
      </c>
      <c r="B22" s="55"/>
      <c r="C22" s="55"/>
      <c r="D22" s="63">
        <v>0</v>
      </c>
      <c r="E22" s="156"/>
      <c r="F22" s="63">
        <v>0</v>
      </c>
    </row>
    <row r="23" spans="1:10" s="54" customFormat="1" ht="21.5">
      <c r="A23" s="54" t="s">
        <v>39</v>
      </c>
      <c r="B23" s="55"/>
      <c r="C23" s="55"/>
      <c r="D23" s="63">
        <v>189</v>
      </c>
      <c r="E23" s="156"/>
      <c r="F23" s="63">
        <v>101</v>
      </c>
    </row>
    <row r="24" spans="1:10" s="54" customFormat="1" ht="21.5">
      <c r="A24" s="54" t="s">
        <v>100</v>
      </c>
      <c r="B24" s="55">
        <v>7</v>
      </c>
      <c r="C24" s="55"/>
      <c r="D24" s="63">
        <v>2683</v>
      </c>
      <c r="E24" s="156"/>
      <c r="F24" s="63">
        <v>2674</v>
      </c>
    </row>
    <row r="25" spans="1:10" s="54" customFormat="1" ht="21.5" hidden="1">
      <c r="A25" s="54" t="s">
        <v>111</v>
      </c>
      <c r="B25" s="55"/>
      <c r="C25" s="55"/>
      <c r="D25" s="158">
        <v>0</v>
      </c>
      <c r="E25" s="156"/>
      <c r="F25" s="158">
        <v>0</v>
      </c>
    </row>
    <row r="26" spans="1:10" s="54" customFormat="1" ht="21.5">
      <c r="A26" s="54" t="s">
        <v>112</v>
      </c>
      <c r="B26" s="55"/>
      <c r="C26" s="55"/>
      <c r="D26" s="158">
        <v>-1788</v>
      </c>
      <c r="E26" s="156"/>
      <c r="F26" s="158">
        <v>-1549</v>
      </c>
    </row>
    <row r="27" spans="1:10" s="54" customFormat="1" ht="21.5">
      <c r="B27" s="55"/>
      <c r="C27" s="55"/>
      <c r="D27" s="159">
        <f>SUM(D9:D26)</f>
        <v>125299</v>
      </c>
      <c r="E27" s="156"/>
      <c r="F27" s="159">
        <f>SUM(F9:F26)</f>
        <v>115489</v>
      </c>
    </row>
    <row r="28" spans="1:10" s="54" customFormat="1" ht="21.5">
      <c r="A28" s="53" t="s">
        <v>113</v>
      </c>
      <c r="B28" s="55"/>
      <c r="C28" s="55"/>
      <c r="D28" s="160"/>
      <c r="E28" s="156"/>
      <c r="F28" s="160"/>
    </row>
    <row r="29" spans="1:10" s="54" customFormat="1" ht="21.5">
      <c r="A29" s="54" t="s">
        <v>9</v>
      </c>
      <c r="B29" s="55"/>
      <c r="C29" s="55"/>
      <c r="D29" s="161">
        <v>-58259</v>
      </c>
      <c r="E29" s="156"/>
      <c r="F29" s="161">
        <v>14412</v>
      </c>
    </row>
    <row r="30" spans="1:10" s="54" customFormat="1" ht="21.5">
      <c r="A30" s="54" t="s">
        <v>10</v>
      </c>
      <c r="B30" s="55"/>
      <c r="C30" s="55"/>
      <c r="D30" s="161">
        <f>-14501</f>
        <v>-14501</v>
      </c>
      <c r="E30" s="156"/>
      <c r="F30" s="161">
        <v>-8937</v>
      </c>
    </row>
    <row r="31" spans="1:10" s="54" customFormat="1" ht="21.5">
      <c r="A31" s="54" t="s">
        <v>114</v>
      </c>
      <c r="B31" s="55"/>
      <c r="C31" s="55"/>
      <c r="D31" s="161">
        <f>-41367+1</f>
        <v>-41366</v>
      </c>
      <c r="E31" s="156"/>
      <c r="F31" s="161">
        <v>-21540</v>
      </c>
    </row>
    <row r="32" spans="1:10" s="54" customFormat="1" ht="21.5">
      <c r="A32" s="54" t="s">
        <v>115</v>
      </c>
      <c r="B32" s="55"/>
      <c r="C32" s="55"/>
      <c r="D32" s="161">
        <v>383</v>
      </c>
      <c r="E32" s="156"/>
      <c r="F32" s="161">
        <v>-210</v>
      </c>
    </row>
    <row r="33" spans="1:6" s="54" customFormat="1" ht="21.5">
      <c r="A33" s="54" t="s">
        <v>21</v>
      </c>
      <c r="B33" s="55"/>
      <c r="C33" s="55"/>
      <c r="D33" s="161">
        <v>4</v>
      </c>
      <c r="E33" s="156"/>
      <c r="F33" s="161">
        <v>-34</v>
      </c>
    </row>
    <row r="34" spans="1:6" s="54" customFormat="1" ht="21.5">
      <c r="A34" s="54" t="s">
        <v>26</v>
      </c>
      <c r="B34" s="55"/>
      <c r="C34" s="55"/>
      <c r="D34" s="161">
        <v>24237</v>
      </c>
      <c r="E34" s="156"/>
      <c r="F34" s="161">
        <v>24537</v>
      </c>
    </row>
    <row r="35" spans="1:6" s="54" customFormat="1" ht="21.5">
      <c r="A35" s="54" t="s">
        <v>27</v>
      </c>
      <c r="B35" s="55"/>
      <c r="C35" s="55"/>
      <c r="D35" s="161">
        <f>-16076-1</f>
        <v>-16077</v>
      </c>
      <c r="E35" s="156"/>
      <c r="F35" s="161">
        <v>-28700</v>
      </c>
    </row>
    <row r="36" spans="1:6" s="54" customFormat="1" ht="21.5">
      <c r="A36" s="54" t="s">
        <v>28</v>
      </c>
      <c r="B36" s="55"/>
      <c r="C36" s="55"/>
      <c r="D36" s="161">
        <v>16204</v>
      </c>
      <c r="E36" s="156"/>
      <c r="F36" s="161">
        <v>749</v>
      </c>
    </row>
    <row r="37" spans="1:6" s="54" customFormat="1" ht="21.5">
      <c r="A37" s="54" t="s">
        <v>34</v>
      </c>
      <c r="B37" s="55"/>
      <c r="C37" s="55"/>
      <c r="D37" s="162">
        <v>-523</v>
      </c>
      <c r="E37" s="156"/>
      <c r="F37" s="162">
        <v>76</v>
      </c>
    </row>
    <row r="38" spans="1:6" s="54" customFormat="1" ht="21.5">
      <c r="A38" s="54" t="s">
        <v>116</v>
      </c>
      <c r="B38" s="55"/>
      <c r="C38" s="55"/>
      <c r="D38" s="163">
        <f>SUM(D27,D29:D37)</f>
        <v>35401</v>
      </c>
      <c r="E38" s="156"/>
      <c r="F38" s="163">
        <f>SUM(F27,F29:F37)</f>
        <v>95842</v>
      </c>
    </row>
    <row r="39" spans="1:6" s="54" customFormat="1" ht="21.5">
      <c r="A39" s="54" t="s">
        <v>117</v>
      </c>
      <c r="B39" s="55"/>
      <c r="C39" s="55"/>
      <c r="D39" s="161">
        <v>-148</v>
      </c>
      <c r="E39" s="156"/>
      <c r="F39" s="161">
        <v>-130</v>
      </c>
    </row>
    <row r="40" spans="1:6" s="54" customFormat="1" ht="22">
      <c r="A40" s="52" t="s">
        <v>118</v>
      </c>
      <c r="B40" s="55"/>
      <c r="C40" s="55"/>
      <c r="D40" s="164">
        <f>SUM(D38:D39)</f>
        <v>35253</v>
      </c>
      <c r="E40" s="165"/>
      <c r="F40" s="164">
        <f>SUM(F38:F39)</f>
        <v>95712</v>
      </c>
    </row>
    <row r="41" spans="1:6" s="54" customFormat="1" ht="22">
      <c r="A41" s="52"/>
      <c r="B41" s="55"/>
      <c r="C41" s="55"/>
      <c r="D41" s="166"/>
      <c r="E41" s="165"/>
      <c r="F41" s="166"/>
    </row>
    <row r="42" spans="1:6" customFormat="1" ht="23">
      <c r="A42" s="2" t="s">
        <v>0</v>
      </c>
      <c r="B42" s="13"/>
      <c r="C42" s="13"/>
      <c r="D42" s="101"/>
      <c r="E42" s="102"/>
      <c r="F42" s="101"/>
    </row>
    <row r="43" spans="1:6" customFormat="1" ht="23">
      <c r="A43" s="2" t="s">
        <v>102</v>
      </c>
      <c r="B43" s="13"/>
      <c r="C43" s="13"/>
      <c r="D43" s="101"/>
      <c r="E43" s="102"/>
      <c r="F43" s="101"/>
    </row>
    <row r="44" spans="1:6" customFormat="1" ht="21.5" customHeight="1">
      <c r="B44" s="13"/>
      <c r="C44" s="13"/>
      <c r="D44" s="190" t="s">
        <v>57</v>
      </c>
      <c r="E44" s="190"/>
      <c r="F44" s="190"/>
    </row>
    <row r="45" spans="1:6" customFormat="1" ht="23" customHeight="1">
      <c r="A45" s="2"/>
      <c r="B45" s="9"/>
      <c r="C45" s="13"/>
      <c r="D45" s="190" t="s">
        <v>144</v>
      </c>
      <c r="E45" s="190"/>
      <c r="F45" s="190"/>
    </row>
    <row r="46" spans="1:6" customFormat="1" ht="23">
      <c r="A46" s="2"/>
      <c r="B46" s="9" t="s">
        <v>4</v>
      </c>
      <c r="C46" s="13"/>
      <c r="D46" s="153">
        <v>2566</v>
      </c>
      <c r="E46" s="104"/>
      <c r="F46" s="153">
        <v>2565</v>
      </c>
    </row>
    <row r="47" spans="1:6" customFormat="1" ht="21.5">
      <c r="C47" s="9"/>
      <c r="D47" s="183" t="s">
        <v>6</v>
      </c>
      <c r="E47" s="183"/>
      <c r="F47" s="183"/>
    </row>
    <row r="48" spans="1:6" customFormat="1" ht="22">
      <c r="A48" s="11" t="s">
        <v>119</v>
      </c>
      <c r="B48" s="9"/>
      <c r="C48" s="9"/>
      <c r="D48" s="106"/>
      <c r="E48" s="143"/>
      <c r="F48" s="106"/>
    </row>
    <row r="49" spans="1:6" customFormat="1" ht="21.5" hidden="1">
      <c r="A49" t="s">
        <v>120</v>
      </c>
      <c r="B49" s="9"/>
      <c r="C49" s="9"/>
      <c r="D49" s="167">
        <v>0</v>
      </c>
      <c r="E49" s="143"/>
      <c r="F49" s="167">
        <v>0</v>
      </c>
    </row>
    <row r="50" spans="1:6" customFormat="1" ht="21.5" hidden="1">
      <c r="A50" t="s">
        <v>121</v>
      </c>
      <c r="B50" s="9"/>
      <c r="C50" s="9"/>
      <c r="D50" s="167">
        <v>0</v>
      </c>
      <c r="E50" s="143"/>
      <c r="F50" s="167">
        <v>0</v>
      </c>
    </row>
    <row r="51" spans="1:6" customFormat="1" ht="21.5" hidden="1">
      <c r="A51" t="s">
        <v>122</v>
      </c>
      <c r="B51" s="9"/>
      <c r="C51" s="9"/>
      <c r="D51" s="167">
        <v>0</v>
      </c>
      <c r="E51" s="143"/>
      <c r="F51" s="167">
        <v>0</v>
      </c>
    </row>
    <row r="52" spans="1:6" customFormat="1" ht="21.5">
      <c r="A52" t="s">
        <v>123</v>
      </c>
      <c r="B52" s="9">
        <v>11</v>
      </c>
      <c r="C52" s="9"/>
      <c r="D52" s="167">
        <v>-100000</v>
      </c>
      <c r="E52" s="143"/>
      <c r="F52" s="167">
        <v>-47955</v>
      </c>
    </row>
    <row r="53" spans="1:6" customFormat="1" ht="21.5">
      <c r="A53" t="s">
        <v>124</v>
      </c>
      <c r="B53" s="9"/>
      <c r="C53" s="9"/>
      <c r="D53" s="167">
        <v>0</v>
      </c>
      <c r="E53" s="143"/>
      <c r="F53" s="167">
        <v>1981</v>
      </c>
    </row>
    <row r="54" spans="1:6" customFormat="1" ht="21.5">
      <c r="A54" t="s">
        <v>125</v>
      </c>
      <c r="B54" s="9"/>
      <c r="C54" s="9"/>
      <c r="D54" s="167">
        <v>0</v>
      </c>
      <c r="E54" s="143"/>
      <c r="F54" s="167">
        <v>32299</v>
      </c>
    </row>
    <row r="55" spans="1:6" customFormat="1" ht="21.5">
      <c r="A55" t="s">
        <v>112</v>
      </c>
      <c r="B55" s="9"/>
      <c r="C55" s="9"/>
      <c r="D55" s="167">
        <v>1788</v>
      </c>
      <c r="E55" s="143"/>
      <c r="F55" s="167">
        <v>1549</v>
      </c>
    </row>
    <row r="56" spans="1:6" customFormat="1" ht="21.5">
      <c r="A56" t="s">
        <v>126</v>
      </c>
      <c r="B56" s="9"/>
      <c r="C56" s="9"/>
      <c r="D56" s="167">
        <v>2</v>
      </c>
      <c r="E56" s="143"/>
      <c r="F56" s="167">
        <v>300</v>
      </c>
    </row>
    <row r="57" spans="1:6" customFormat="1" ht="21.5">
      <c r="A57" t="s">
        <v>127</v>
      </c>
      <c r="B57" s="9"/>
      <c r="C57" s="9"/>
      <c r="D57" s="167">
        <f>-12991</f>
        <v>-12991</v>
      </c>
      <c r="E57" s="143"/>
      <c r="F57" s="167">
        <v>-25017</v>
      </c>
    </row>
    <row r="58" spans="1:6" customFormat="1" ht="21.5" hidden="1">
      <c r="A58" t="s">
        <v>128</v>
      </c>
      <c r="B58" s="9">
        <v>14</v>
      </c>
      <c r="C58" s="9"/>
      <c r="D58" s="167">
        <v>0</v>
      </c>
      <c r="E58" s="143"/>
      <c r="F58" s="167">
        <v>0</v>
      </c>
    </row>
    <row r="59" spans="1:6" customFormat="1" ht="21.5">
      <c r="A59" t="s">
        <v>129</v>
      </c>
      <c r="B59" s="9"/>
      <c r="C59" s="9"/>
      <c r="D59" s="167">
        <v>0</v>
      </c>
      <c r="E59" s="143"/>
      <c r="F59" s="167">
        <v>-40</v>
      </c>
    </row>
    <row r="60" spans="1:6" customFormat="1" ht="21.5" hidden="1">
      <c r="A60" t="s">
        <v>130</v>
      </c>
      <c r="B60" s="9"/>
      <c r="C60" s="9"/>
      <c r="D60" s="167">
        <v>0</v>
      </c>
      <c r="E60" s="143"/>
      <c r="F60" s="167">
        <v>0</v>
      </c>
    </row>
    <row r="61" spans="1:6" customFormat="1" ht="21.5" hidden="1">
      <c r="A61" t="s">
        <v>131</v>
      </c>
      <c r="B61" s="9"/>
      <c r="C61" s="9"/>
      <c r="D61" s="167">
        <v>0</v>
      </c>
      <c r="E61" s="143"/>
      <c r="F61" s="167">
        <v>0</v>
      </c>
    </row>
    <row r="62" spans="1:6" customFormat="1" ht="22">
      <c r="A62" s="3" t="s">
        <v>160</v>
      </c>
      <c r="B62" s="9"/>
      <c r="C62" s="9"/>
      <c r="D62" s="60">
        <f>SUM(D49:D61)</f>
        <v>-111201</v>
      </c>
      <c r="E62" s="168"/>
      <c r="F62" s="60">
        <f>SUM(F49:F61)</f>
        <v>-36883</v>
      </c>
    </row>
    <row r="63" spans="1:6" customFormat="1" ht="21.5">
      <c r="C63" s="9"/>
      <c r="D63" s="101"/>
      <c r="E63" s="101"/>
      <c r="F63" s="101"/>
    </row>
    <row r="64" spans="1:6" customFormat="1" ht="22">
      <c r="A64" s="11" t="s">
        <v>132</v>
      </c>
      <c r="B64" s="9"/>
      <c r="C64" s="9"/>
      <c r="D64" s="106"/>
      <c r="E64" s="143"/>
      <c r="F64" s="106"/>
    </row>
    <row r="65" spans="1:7" customFormat="1" ht="21.5" hidden="1">
      <c r="A65" t="s">
        <v>133</v>
      </c>
      <c r="B65" s="9">
        <v>7</v>
      </c>
      <c r="C65" s="9"/>
      <c r="D65" s="47"/>
      <c r="E65" s="143"/>
      <c r="F65" s="169"/>
    </row>
    <row r="66" spans="1:7" customFormat="1" ht="21.5">
      <c r="A66" s="37" t="s">
        <v>134</v>
      </c>
      <c r="B66" s="9"/>
      <c r="C66" s="9"/>
      <c r="D66" s="47">
        <v>-6677</v>
      </c>
      <c r="E66" s="143"/>
      <c r="F66" s="169">
        <v>0</v>
      </c>
    </row>
    <row r="67" spans="1:7" customFormat="1" ht="21.5">
      <c r="A67" t="s">
        <v>135</v>
      </c>
      <c r="B67" s="9"/>
      <c r="C67" s="9"/>
      <c r="D67" s="167">
        <v>-5089</v>
      </c>
      <c r="E67" s="170"/>
      <c r="F67" s="167">
        <v>-4012</v>
      </c>
    </row>
    <row r="68" spans="1:7" customFormat="1" ht="21.5" hidden="1">
      <c r="A68" t="s">
        <v>136</v>
      </c>
      <c r="B68" s="9">
        <v>11</v>
      </c>
      <c r="C68" s="9"/>
      <c r="D68" s="167">
        <v>0</v>
      </c>
      <c r="E68" s="170"/>
      <c r="F68" s="167">
        <v>0</v>
      </c>
    </row>
    <row r="69" spans="1:7" customFormat="1" ht="21.5">
      <c r="A69" t="s">
        <v>137</v>
      </c>
      <c r="B69" s="9"/>
      <c r="C69" s="9"/>
      <c r="D69" s="167">
        <v>-1321</v>
      </c>
      <c r="E69" s="170"/>
      <c r="F69" s="167">
        <v>-389</v>
      </c>
    </row>
    <row r="70" spans="1:7" customFormat="1" ht="21.5" hidden="1">
      <c r="A70" t="s">
        <v>138</v>
      </c>
      <c r="B70" s="9"/>
      <c r="C70" s="9"/>
      <c r="D70" s="171"/>
      <c r="E70" s="170"/>
      <c r="F70" s="171"/>
    </row>
    <row r="71" spans="1:7" customFormat="1" ht="22">
      <c r="A71" s="3" t="s">
        <v>139</v>
      </c>
      <c r="B71" s="9"/>
      <c r="C71" s="9"/>
      <c r="D71" s="60">
        <f>SUM(D65:D70)</f>
        <v>-13087</v>
      </c>
      <c r="E71" s="168"/>
      <c r="F71" s="60">
        <f>SUM(F65:F70)</f>
        <v>-4401</v>
      </c>
    </row>
    <row r="72" spans="1:7" customFormat="1" ht="21.5">
      <c r="C72" s="9"/>
      <c r="D72" s="101"/>
      <c r="E72" s="101"/>
      <c r="F72" s="101"/>
    </row>
    <row r="73" spans="1:7" customFormat="1" ht="22">
      <c r="A73" s="3" t="s">
        <v>165</v>
      </c>
      <c r="B73" s="9"/>
      <c r="C73" s="9"/>
      <c r="D73" s="49">
        <f>SUM(D71,D62,D40)</f>
        <v>-89035</v>
      </c>
      <c r="E73" s="168"/>
      <c r="F73" s="49">
        <f>F71+F62+F40</f>
        <v>54428</v>
      </c>
    </row>
    <row r="74" spans="1:7" customFormat="1" ht="21.5">
      <c r="A74" t="s">
        <v>140</v>
      </c>
      <c r="B74" s="9"/>
      <c r="C74" s="9"/>
      <c r="D74" s="167">
        <f>'BS3-5'!F9</f>
        <v>234072</v>
      </c>
      <c r="E74" s="143"/>
      <c r="F74" s="167">
        <v>130917</v>
      </c>
    </row>
    <row r="75" spans="1:7" customFormat="1" ht="22.5" thickBot="1">
      <c r="A75" s="119" t="s">
        <v>148</v>
      </c>
      <c r="B75" s="9"/>
      <c r="C75" s="9"/>
      <c r="D75" s="172">
        <f>SUM(D73:D74)</f>
        <v>145037</v>
      </c>
      <c r="E75" s="143"/>
      <c r="F75" s="172">
        <f>SUM(F73:F74)</f>
        <v>185345</v>
      </c>
    </row>
    <row r="76" spans="1:7" customFormat="1" ht="22.5" thickTop="1">
      <c r="A76" s="3"/>
      <c r="B76" s="9"/>
      <c r="C76" s="9"/>
      <c r="D76" s="50"/>
      <c r="E76" s="143"/>
      <c r="F76" s="50"/>
    </row>
    <row r="77" spans="1:7" customFormat="1" ht="22">
      <c r="A77" s="3" t="s">
        <v>141</v>
      </c>
      <c r="B77" s="9"/>
      <c r="C77" s="9"/>
      <c r="D77" s="50"/>
      <c r="E77" s="143"/>
      <c r="F77" s="50"/>
    </row>
    <row r="78" spans="1:7" customFormat="1" ht="21.5">
      <c r="A78" t="s">
        <v>142</v>
      </c>
      <c r="B78" s="9"/>
      <c r="C78" s="9"/>
      <c r="D78" s="33">
        <v>1498</v>
      </c>
      <c r="E78" s="143"/>
      <c r="F78" s="33">
        <v>6146</v>
      </c>
      <c r="G78" s="51"/>
    </row>
    <row r="79" spans="1:7" customFormat="1" ht="22">
      <c r="A79" s="3"/>
      <c r="B79" s="9"/>
      <c r="C79" s="9"/>
      <c r="D79" s="25"/>
      <c r="E79" s="17"/>
      <c r="F79" s="25"/>
    </row>
    <row r="80" spans="1:7" ht="12" customHeight="1"/>
    <row r="81" spans="1:6" ht="20.5">
      <c r="A81" s="65"/>
      <c r="B81" s="64"/>
      <c r="C81" s="64"/>
      <c r="D81" s="69">
        <f>D75-'BS3-5'!D9</f>
        <v>0</v>
      </c>
      <c r="E81" s="64"/>
      <c r="F81" s="69"/>
    </row>
  </sheetData>
  <mergeCells count="6">
    <mergeCell ref="D47:F47"/>
    <mergeCell ref="D4:F4"/>
    <mergeCell ref="D5:F5"/>
    <mergeCell ref="D7:F7"/>
    <mergeCell ref="D44:F44"/>
    <mergeCell ref="D45:F45"/>
  </mergeCells>
  <pageMargins left="0.8" right="0.75" top="0.48" bottom="0.48" header="0.5" footer="0.35"/>
  <pageSetup paperSize="9" scale="93" firstPageNumber="9" fitToHeight="2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A53C6E-F553-474A-B695-621F6FA44F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6247E1-ADE0-46DC-9488-8DBC80294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BS3-5</vt:lpstr>
      <vt:lpstr>PL-6</vt:lpstr>
      <vt:lpstr>SH7</vt:lpstr>
      <vt:lpstr>SH8</vt:lpstr>
      <vt:lpstr>CF-9-10</vt:lpstr>
      <vt:lpstr>'BS3-5'!Print_Area</vt:lpstr>
      <vt:lpstr>'CF-9-10'!Print_Area</vt:lpstr>
      <vt:lpstr>'PL-6'!Print_Area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Kamonchanok, Sangprat</cp:lastModifiedBy>
  <cp:revision/>
  <cp:lastPrinted>2023-04-28T15:05:58Z</cp:lastPrinted>
  <dcterms:created xsi:type="dcterms:W3CDTF">2004-12-16T07:52:50Z</dcterms:created>
  <dcterms:modified xsi:type="dcterms:W3CDTF">2023-05-08T10:30:57Z</dcterms:modified>
  <cp:category/>
  <cp:contentStatus/>
</cp:coreProperties>
</file>