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ART-CO-SECRETARY-2022-1\MEETING-BOD\2566-02-BOD\SMART-BOD-2566-02-ONLINE-SETLINK\FS-TH\"/>
    </mc:Choice>
  </mc:AlternateContent>
  <xr:revisionPtr revIDLastSave="0" documentId="13_ncr:1_{CD66925E-9DA6-4616-8AC0-B73B04238124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_2,3,4" sheetId="3" r:id="rId1"/>
    <sheet name="PL3M_5" sheetId="17" r:id="rId2"/>
    <sheet name="SE_6" sheetId="12" r:id="rId3"/>
    <sheet name="CF_7,8" sheetId="14" r:id="rId4"/>
  </sheets>
  <definedNames>
    <definedName name="_xlnm.Print_Area" localSheetId="0">'BS_2,3,4'!$A$1:$G$74</definedName>
    <definedName name="_xlnm.Print_Area" localSheetId="3">'CF_7,8'!$A$1:$G$65</definedName>
    <definedName name="_xlnm.Print_Area" localSheetId="2">SE_6!$A$1:$M$18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14" l="1"/>
  <c r="E61" i="14"/>
  <c r="E44" i="14"/>
  <c r="M12" i="12" l="1"/>
  <c r="G16" i="3" l="1"/>
  <c r="E16" i="3"/>
  <c r="G44" i="14" l="1"/>
  <c r="E45" i="3"/>
  <c r="G45" i="3"/>
  <c r="G20" i="14" l="1"/>
  <c r="G67" i="3"/>
  <c r="G71" i="3"/>
  <c r="M16" i="12"/>
  <c r="E18" i="12"/>
  <c r="E67" i="3" s="1"/>
  <c r="E14" i="12"/>
  <c r="K14" i="12" l="1"/>
  <c r="K18" i="12"/>
  <c r="E71" i="3" s="1"/>
  <c r="G18" i="12"/>
  <c r="C18" i="12"/>
  <c r="G14" i="12"/>
  <c r="C14" i="12"/>
  <c r="E20" i="14" l="1"/>
  <c r="G16" i="17" l="1"/>
  <c r="E16" i="17"/>
  <c r="G49" i="14" l="1"/>
  <c r="E49" i="14"/>
  <c r="G70" i="3"/>
  <c r="G69" i="3"/>
  <c r="G66" i="3"/>
  <c r="G72" i="3" l="1"/>
  <c r="G27" i="3"/>
  <c r="G50" i="3" l="1"/>
  <c r="E50" i="3"/>
  <c r="E52" i="14"/>
  <c r="H52" i="14" l="1"/>
  <c r="G6" i="14" l="1"/>
  <c r="G36" i="14" s="1"/>
  <c r="E6" i="14"/>
  <c r="E36" i="14" s="1"/>
  <c r="E69" i="3" l="1"/>
  <c r="A3" i="12"/>
  <c r="A3" i="14" s="1"/>
  <c r="E10" i="17"/>
  <c r="E18" i="17" s="1"/>
  <c r="E22" i="17" s="1"/>
  <c r="E26" i="17" s="1"/>
  <c r="E32" i="17" s="1"/>
  <c r="E52" i="3"/>
  <c r="E27" i="3"/>
  <c r="E8" i="14" l="1"/>
  <c r="I17" i="12"/>
  <c r="E30" i="17"/>
  <c r="E29" i="3"/>
  <c r="I18" i="12" l="1"/>
  <c r="M17" i="12"/>
  <c r="M18" i="12" s="1"/>
  <c r="G52" i="3"/>
  <c r="G74" i="3" s="1"/>
  <c r="G10" i="17" l="1"/>
  <c r="G18" i="17" s="1"/>
  <c r="G22" i="17" s="1"/>
  <c r="G26" i="17" s="1"/>
  <c r="G32" i="17" s="1"/>
  <c r="A1" i="17"/>
  <c r="G8" i="14" l="1"/>
  <c r="I13" i="12"/>
  <c r="I14" i="12" s="1"/>
  <c r="G30" i="17"/>
  <c r="G29" i="3" l="1"/>
  <c r="J74" i="3" s="1"/>
  <c r="A31" i="14"/>
  <c r="A30" i="3"/>
  <c r="A32" i="3"/>
  <c r="A53" i="3"/>
  <c r="A55" i="3"/>
  <c r="E66" i="3" l="1"/>
  <c r="A33" i="14"/>
  <c r="M13" i="12" l="1"/>
  <c r="M14" i="12" s="1"/>
  <c r="E70" i="3"/>
  <c r="E72" i="3" s="1"/>
  <c r="G21" i="14"/>
  <c r="G28" i="14" s="1"/>
  <c r="G30" i="14" l="1"/>
  <c r="E21" i="14" l="1"/>
  <c r="E28" i="14" s="1"/>
  <c r="E30" i="14" l="1"/>
  <c r="E51" i="14" s="1"/>
  <c r="E74" i="3" l="1"/>
  <c r="I74" i="3" s="1"/>
  <c r="E53" i="14"/>
  <c r="H53" i="14" s="1"/>
  <c r="H61" i="14" l="1"/>
  <c r="G51" i="14"/>
  <c r="G53" i="14" s="1"/>
  <c r="I61" i="14" s="1"/>
</calcChain>
</file>

<file path=xl/sharedStrings.xml><?xml version="1.0" encoding="utf-8"?>
<sst xmlns="http://schemas.openxmlformats.org/spreadsheetml/2006/main" count="185" uniqueCount="143">
  <si>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</si>
  <si>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</si>
  <si>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</si>
  <si>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</si>
  <si>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</si>
  <si>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</si>
  <si>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</si>
  <si>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</si>
  <si>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</si>
  <si>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</si>
  <si>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</si>
  <si>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</si>
  <si>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</si>
  <si>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</si>
  <si>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</si>
  <si>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</si>
  <si>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</si>
  <si>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</si>
  <si>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</si>
  <si>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</si>
  <si>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</si>
  <si>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</si>
  <si>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</si>
  <si>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</si>
  <si>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</si>
  <si>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</si>
  <si>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</si>
  <si>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</si>
  <si>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</si>
  <si>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</si>
  <si>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</si>
  <si>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</si>
  <si>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</si>
  <si>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</si>
  <si>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</si>
  <si>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</si>
  <si>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</si>
  <si>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</si>
  <si>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</si>
  <si>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</si>
  <si>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</si>
  <si>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</si>
  <si>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</si>
  <si>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</si>
  <si>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</si>
  <si>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</si>
  <si>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</si>
  <si>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</si>
  <si>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</si>
  <si>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</si>
  <si>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</si>
  <si>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</si>
  <si>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</si>
  <si>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</si>
  <si>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</si>
  <si>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</si>
  <si>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</si>
  <si>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</si>
  <si>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จ่ายภาษีเงินได้</t>
  </si>
  <si>
    <t>สำรองตามกฎหมาย</t>
  </si>
  <si>
    <t>จัดสรรเป็นทุน</t>
  </si>
  <si>
    <t>ข) รายการที่ไม่เป็นเงินสด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</si>
  <si>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</si>
  <si>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</si>
  <si>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</si>
  <si>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</si>
  <si>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</si>
  <si>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</si>
  <si>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</si>
  <si>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</si>
  <si>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</si>
  <si>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</si>
  <si>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</si>
  <si>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</si>
  <si>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</si>
  <si>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</si>
  <si>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</si>
  <si>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</si>
  <si>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</si>
  <si>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</si>
  <si>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>ทุนที่ออก</t>
  </si>
  <si>
    <t>เงินสดสุทธิใช้ไปในกิจกรรมลงทุน</t>
  </si>
  <si>
    <t>รายได้จากการขาย - สุทธิ</t>
  </si>
  <si>
    <t>กำไรสำหรับงวด</t>
  </si>
  <si>
    <t>กำไรเบ็ดเสร็จรวมสำหรับงวด</t>
  </si>
  <si>
    <t>เงินสดสุทธิใช้ไปในกิจกรรมจัดหาเงิน</t>
  </si>
  <si>
    <t>เงินสดสุทธิได้มาจากกิจกรรมดำเนินงาน</t>
  </si>
  <si>
    <t>กำไรก่อนภาษีเงินได้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</si>
  <si>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</si>
  <si>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</si>
  <si>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</si>
  <si>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 xml:space="preserve">รวมส่วนของผู้ถือหุ้น </t>
  </si>
  <si>
    <t>ค่าใช้จ่ายภาษีเงินได้</t>
  </si>
  <si>
    <t>รวม</t>
  </si>
  <si>
    <t>จ่ายชำระหนี้สินตามสัญญาเช่า</t>
  </si>
  <si>
    <t xml:space="preserve">   </t>
  </si>
  <si>
    <t>เงินสดรับจากการดำเนินงาน</t>
  </si>
  <si>
    <t>ลูกหนี้การค้าและลูกหนี้หมุนเวียนอื่น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</si>
  <si>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</si>
  <si>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</si>
  <si>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หนี้สินตามสัญญาเช่า - สุทธิ</t>
  </si>
  <si>
    <t>กำไรจากกิจกรรมดำเนินงาน</t>
  </si>
  <si>
    <t>ลูกหนี้การค้าและลูกหนี้หมุนเวียนอื่น</t>
  </si>
  <si>
    <t xml:space="preserve">    และเคลื่อนไหวช้าเพิ่มขึ้น (ลดลง)</t>
  </si>
  <si>
    <t>เงินสดและรายการเทียบเท่าเงินสดเพิ่มขึ้น - สุทธิ</t>
  </si>
  <si>
    <t>3, 4</t>
  </si>
  <si>
    <t>เงินจ่ายล่วงหน้าเพื่อซื้อสินทรัพย์ถาวรเพิ่มขึ้น</t>
  </si>
  <si>
    <t>2565</t>
  </si>
  <si>
    <t>ยอดคงเหลือ ณ วันที่ 1 มกราคม 2565</t>
  </si>
  <si>
    <t>ยอดคงเหลือ ณ วันที่ 31 มีนาคม 2565</t>
  </si>
  <si>
    <t>องค์ประกอบอื่น</t>
  </si>
  <si>
    <t>ของส่วนของผู้ถือหุ้น</t>
  </si>
  <si>
    <t>พนักงานที่กำหนดไว้</t>
  </si>
  <si>
    <t>ส่วนเกิน</t>
  </si>
  <si>
    <t>มูลค่าหุ้น</t>
  </si>
  <si>
    <t>องค์ประกอบอื่นของส่วนของผู้ถือหุ้น</t>
  </si>
  <si>
    <t>ส่วนเกินมูลค่าหุ้น</t>
  </si>
  <si>
    <t>กำไรต่อหุ้นขั้นพื้นฐาน (บาท)</t>
  </si>
  <si>
    <t>สินทรัพย์ไม่มีตัวตนเพิ่มขึ้น</t>
  </si>
  <si>
    <t>ภาษีเงินได้ค้างจ่าย</t>
  </si>
  <si>
    <t>จำนวนหุ้นสามัญถัวเฉลี่ยถ่วงน้ำหนัก (พันหุ้น)</t>
  </si>
  <si>
    <t>ณ วันที่ 31 มีนาคม 2566 และวันที่ 31 ธันวาคม 2565</t>
  </si>
  <si>
    <t>31 ธันวาคม 2565</t>
  </si>
  <si>
    <t>31 มีนาคม 2566</t>
  </si>
  <si>
    <t>สินทรัพย์ทางการเงินหมุนเวียนอื่น</t>
  </si>
  <si>
    <t>อสังหาริมทรัพย์เพื่อการลงทุน</t>
  </si>
  <si>
    <t>3, 9</t>
  </si>
  <si>
    <t>สินทรัพย์ทางการเงินไม่หมุนเวียนอื่น</t>
  </si>
  <si>
    <t>3, 10</t>
  </si>
  <si>
    <t>สำหรับงวดสามเดือนสิ้นสุดวันที่ 31 มีนาคม 2566 และ 2565</t>
  </si>
  <si>
    <t>2566</t>
  </si>
  <si>
    <t>ยอดคงเหลือ ณ วันที่ 1 มกราคม 2566</t>
  </si>
  <si>
    <t>ยอดคงเหลือ ณ วันที่ 31 มีนาคม 2566</t>
  </si>
  <si>
    <t>สินทรัพย์ทางการเงินหมุนเวียนอื่นเพิ่มขึ้น</t>
  </si>
  <si>
    <t>เงินสดรับจากการจำหน่ายสินทรัพย์ถาวร</t>
  </si>
  <si>
    <t>ขาดทุนจากอัตราแลกเปลี่ยนที่ยังไม่เกิดขึ้นจริง</t>
  </si>
  <si>
    <t>เงินฝากประจำกับธนาคาร - 3 เดือน</t>
  </si>
  <si>
    <t>สินทรัพย์ถาวรเพิ่มขึ้น</t>
  </si>
  <si>
    <t>ขาดทุนสุทธิจากการจำหน่ายและตัดจำหน่ายสินทรัพย์</t>
  </si>
  <si>
    <t>กำไร (ขาดทุน) จากการวัด</t>
  </si>
  <si>
    <t>มูลค่าใหม่ของผลประโยชน์</t>
  </si>
  <si>
    <t xml:space="preserve">   จะเกิดขึ้นเพิ่มขึ้น (ลดลง)</t>
  </si>
  <si>
    <t>หนี้สูญและค่าเผื่อผลขาดทุนด้านเครดิตที่คาดว่า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</si>
</sst>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0.0000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164" fontId="7" fillId="0" borderId="0" applyFont="0" applyFill="0" applyBorder="0" applyAlignment="0" applyProtection="0"/>
    <xf numFmtId="0" fontId="4" fillId="0" borderId="0"/>
  </cellStyleXfs>
  <cellXfs count="66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0" xfId="0" applyNumberFormat="1" applyFont="1"/>
    <xf numFmtId="165" fontId="4" fillId="0" borderId="0" xfId="6" applyNumberFormat="1" applyFont="1" applyFill="1" applyBorder="1" applyAlignment="1"/>
    <xf numFmtId="165" fontId="4" fillId="0" borderId="1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/>
    <xf numFmtId="0" fontId="2" fillId="0" borderId="0" xfId="0" applyFont="1"/>
    <xf numFmtId="49" fontId="3" fillId="0" borderId="0" xfId="0" applyNumberFormat="1" applyFont="1"/>
    <xf numFmtId="49" fontId="4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37" fontId="4" fillId="0" borderId="0" xfId="0" applyNumberFormat="1" applyFont="1"/>
    <xf numFmtId="0" fontId="6" fillId="0" borderId="0" xfId="0" applyFont="1" applyAlignment="1">
      <alignment horizontal="center"/>
    </xf>
    <xf numFmtId="166" fontId="4" fillId="0" borderId="0" xfId="7" applyNumberFormat="1" applyAlignment="1">
      <alignment horizontal="center"/>
    </xf>
    <xf numFmtId="166" fontId="4" fillId="0" borderId="0" xfId="7" applyNumberFormat="1"/>
    <xf numFmtId="0" fontId="4" fillId="0" borderId="0" xfId="7"/>
    <xf numFmtId="0" fontId="2" fillId="0" borderId="0" xfId="4" applyFont="1"/>
    <xf numFmtId="0" fontId="4" fillId="0" borderId="0" xfId="7" applyAlignment="1">
      <alignment horizontal="center"/>
    </xf>
    <xf numFmtId="0" fontId="3" fillId="0" borderId="0" xfId="7" applyFont="1"/>
    <xf numFmtId="49" fontId="4" fillId="0" borderId="2" xfId="7" applyNumberFormat="1" applyBorder="1" applyAlignment="1">
      <alignment horizontal="center"/>
    </xf>
    <xf numFmtId="49" fontId="4" fillId="0" borderId="0" xfId="7" applyNumberFormat="1" applyAlignment="1">
      <alignment horizontal="center"/>
    </xf>
    <xf numFmtId="165" fontId="4" fillId="0" borderId="0" xfId="1" applyNumberFormat="1" applyFont="1" applyFill="1" applyAlignment="1"/>
    <xf numFmtId="165" fontId="4" fillId="0" borderId="0" xfId="7" applyNumberFormat="1"/>
    <xf numFmtId="0" fontId="10" fillId="0" borderId="0" xfId="5" applyFont="1" applyAlignment="1">
      <alignment vertical="top"/>
    </xf>
    <xf numFmtId="164" fontId="4" fillId="0" borderId="0" xfId="1" applyFont="1" applyFill="1" applyAlignment="1"/>
    <xf numFmtId="164" fontId="4" fillId="0" borderId="0" xfId="1" applyFont="1" applyFill="1" applyBorder="1" applyAlignment="1"/>
    <xf numFmtId="0" fontId="11" fillId="0" borderId="0" xfId="0" applyFont="1"/>
    <xf numFmtId="0" fontId="12" fillId="0" borderId="0" xfId="0" applyFont="1"/>
    <xf numFmtId="165" fontId="12" fillId="0" borderId="0" xfId="1" applyNumberFormat="1" applyFont="1" applyFill="1" applyAlignment="1"/>
    <xf numFmtId="164" fontId="4" fillId="0" borderId="0" xfId="1" quotePrefix="1" applyFont="1" applyFill="1" applyBorder="1" applyAlignment="1"/>
    <xf numFmtId="165" fontId="4" fillId="0" borderId="3" xfId="6" applyNumberFormat="1" applyFont="1" applyFill="1" applyBorder="1" applyAlignment="1"/>
    <xf numFmtId="165" fontId="4" fillId="0" borderId="5" xfId="1" applyNumberFormat="1" applyFont="1" applyFill="1" applyBorder="1" applyAlignment="1"/>
    <xf numFmtId="49" fontId="0" fillId="0" borderId="0" xfId="0" applyNumberFormat="1"/>
    <xf numFmtId="165" fontId="4" fillId="0" borderId="2" xfId="1" quotePrefix="1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0" fontId="4" fillId="0" borderId="0" xfId="0" quotePrefix="1" applyFont="1" applyAlignment="1">
      <alignment horizontal="center"/>
    </xf>
    <xf numFmtId="49" fontId="4" fillId="0" borderId="0" xfId="2" applyNumberFormat="1"/>
    <xf numFmtId="165" fontId="4" fillId="0" borderId="4" xfId="6" applyNumberFormat="1" applyFont="1" applyFill="1" applyBorder="1" applyAlignment="1"/>
    <xf numFmtId="165" fontId="4" fillId="0" borderId="0" xfId="1" quotePrefix="1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left"/>
    </xf>
    <xf numFmtId="165" fontId="4" fillId="0" borderId="0" xfId="7" applyNumberFormat="1" applyAlignment="1">
      <alignment horizontal="center"/>
    </xf>
    <xf numFmtId="165" fontId="13" fillId="0" borderId="0" xfId="1" applyNumberFormat="1" applyFont="1" applyFill="1" applyBorder="1" applyAlignment="1"/>
    <xf numFmtId="165" fontId="4" fillId="0" borderId="5" xfId="1" applyNumberFormat="1" applyFont="1" applyFill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quotePrefix="1" applyFont="1"/>
    <xf numFmtId="165" fontId="4" fillId="0" borderId="2" xfId="1" applyNumberFormat="1" applyFont="1" applyFill="1" applyBorder="1" applyAlignment="1">
      <alignment horizontal="center"/>
    </xf>
    <xf numFmtId="165" fontId="4" fillId="0" borderId="3" xfId="7" applyNumberFormat="1" applyBorder="1"/>
    <xf numFmtId="49" fontId="4" fillId="0" borderId="5" xfId="7" applyNumberFormat="1" applyBorder="1" applyAlignment="1">
      <alignment horizontal="center"/>
    </xf>
    <xf numFmtId="49" fontId="4" fillId="0" borderId="0" xfId="7" applyNumberFormat="1"/>
    <xf numFmtId="0" fontId="4" fillId="0" borderId="5" xfId="4" applyBorder="1" applyAlignment="1">
      <alignment horizontal="center" vertical="center"/>
    </xf>
    <xf numFmtId="0" fontId="4" fillId="0" borderId="2" xfId="4" applyBorder="1" applyAlignment="1">
      <alignment horizontal="center" vertical="center"/>
    </xf>
    <xf numFmtId="0" fontId="4" fillId="0" borderId="0" xfId="4" applyAlignment="1">
      <alignment horizontal="center" vertical="center"/>
    </xf>
    <xf numFmtId="167" fontId="4" fillId="0" borderId="4" xfId="1" applyNumberFormat="1" applyFont="1" applyFill="1" applyBorder="1" applyAlignment="1"/>
    <xf numFmtId="49" fontId="3" fillId="0" borderId="0" xfId="2" applyNumberFormat="1" applyFont="1"/>
    <xf numFmtId="165" fontId="4" fillId="0" borderId="2" xfId="1" applyNumberFormat="1" applyFont="1" applyFill="1" applyBorder="1" applyAlignment="1">
      <alignment horizontal="center"/>
    </xf>
    <xf numFmtId="49" fontId="4" fillId="0" borderId="2" xfId="7" applyNumberFormat="1" applyBorder="1" applyAlignment="1">
      <alignment horizontal="center"/>
    </xf>
    <xf numFmtId="165" fontId="4" fillId="0" borderId="2" xfId="6" applyNumberFormat="1" applyFont="1" applyFill="1" applyBorder="1" applyAlignment="1">
      <alignment horizontal="center"/>
    </xf>
  </cellXfs>
  <cellStyles count="8">
    <cellStyle name="Comma" xfId="1" builtinId="3"/>
    <cellStyle name="Normal" xfId="0" builtinId="0"/>
    <cellStyle name="Normal 2" xfId="2" xr:uid="{00000000-0005-0000-0000-000002000000}"/>
    <cellStyle name="Normal 2 2 2" xfId="3" xr:uid="{00000000-0005-0000-0000-000003000000}"/>
    <cellStyle name="Normal_mic007a071c-06t-1 Rev 6" xfId="4" xr:uid="{00000000-0005-0000-0000-000004000000}"/>
    <cellStyle name="Normal_T-59-Q1" xfId="5" xr:uid="{00000000-0005-0000-0000-000005000000}"/>
    <cellStyle name="เครื่องหมายจุลภาค 2" xfId="6" xr:uid="{00000000-0005-0000-0000-000006000000}"/>
    <cellStyle name="ปกติ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33</xdr:row>
      <xdr:rowOff>419100</xdr:rowOff>
    </xdr:from>
    <xdr:to>
      <xdr:col>1</xdr:col>
      <xdr:colOff>2721</xdr:colOff>
      <xdr:row>36</xdr:row>
      <xdr:rowOff>95250</xdr:rowOff>
    </xdr:to>
    <xdr:sp macro="" textlink="">
      <xdr:nvSpPr>
        <xdr:cNvPr id="5620" name="Rectangle 1">
          <a:extLst>
            <a:ext uri="{FF2B5EF4-FFF2-40B4-BE49-F238E27FC236}">
              <a16:creationId xmlns:a16="http://schemas.microsoft.com/office/drawing/2014/main" id="{00000000-0008-0000-0300-0000F4150000}"/>
            </a:ext>
          </a:extLst>
        </xdr:cNvPr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90487</xdr:rowOff>
    </xdr:to>
    <xdr:sp macro="" textlink="">
      <xdr:nvSpPr>
        <xdr:cNvPr id="5621" name="Rectangle 2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33</xdr:row>
      <xdr:rowOff>1076325</xdr:rowOff>
    </xdr:from>
    <xdr:to>
      <xdr:col>1</xdr:col>
      <xdr:colOff>2721</xdr:colOff>
      <xdr:row>36</xdr:row>
      <xdr:rowOff>95250</xdr:rowOff>
    </xdr:to>
    <xdr:sp macro="" textlink="">
      <xdr:nvSpPr>
        <xdr:cNvPr id="5622" name="Rectangle 2">
          <a:extLst>
            <a:ext uri="{FF2B5EF4-FFF2-40B4-BE49-F238E27FC236}">
              <a16:creationId xmlns:a16="http://schemas.microsoft.com/office/drawing/2014/main" id="{00000000-0008-0000-0300-0000F6150000}"/>
            </a:ext>
          </a:extLst>
        </xdr:cNvPr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65</xdr:row>
      <xdr:rowOff>0</xdr:rowOff>
    </xdr:from>
    <xdr:to>
      <xdr:col>1</xdr:col>
      <xdr:colOff>2721</xdr:colOff>
      <xdr:row>67</xdr:row>
      <xdr:rowOff>82551</xdr:rowOff>
    </xdr:to>
    <xdr:sp macro="" textlink="">
      <xdr:nvSpPr>
        <xdr:cNvPr id="5623" name="Rectangle 1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65</xdr:row>
      <xdr:rowOff>0</xdr:rowOff>
    </xdr:from>
    <xdr:to>
      <xdr:col>1</xdr:col>
      <xdr:colOff>2721</xdr:colOff>
      <xdr:row>67</xdr:row>
      <xdr:rowOff>82551</xdr:rowOff>
    </xdr:to>
    <xdr:sp macro="" textlink="">
      <xdr:nvSpPr>
        <xdr:cNvPr id="5624" name="Rectangle 2">
          <a:extLst>
            <a:ext uri="{FF2B5EF4-FFF2-40B4-BE49-F238E27FC236}">
              <a16:creationId xmlns:a16="http://schemas.microsoft.com/office/drawing/2014/main" id="{00000000-0008-0000-0300-0000F8150000}"/>
            </a:ext>
          </a:extLst>
        </xdr:cNvPr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5"/>
  <sheetViews>
    <sheetView tabSelected="1" zoomScaleNormal="100" workbookViewId="0"/>
  </sheetViews>
  <sheetFormatPr defaultColWidth="9" defaultRowHeight="23.45" customHeight="1" x14ac:dyDescent="0.45"/>
  <cols>
    <col min="1" max="1" width="2" style="3" customWidth="1"/>
    <col min="2" max="2" width="42.140625" style="3" customWidth="1"/>
    <col min="3" max="3" width="10.140625" style="2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5.7109375" style="3" customWidth="1"/>
    <col min="9" max="9" width="6" style="3" customWidth="1"/>
    <col min="10" max="10" width="5.140625" style="3" customWidth="1"/>
    <col min="11" max="11" width="5.7109375" style="3" customWidth="1"/>
    <col min="12" max="12" width="35.85546875" style="3" customWidth="1"/>
    <col min="13" max="13" width="4.7109375" style="3" customWidth="1"/>
    <col min="14" max="14" width="15.42578125" style="3" customWidth="1"/>
    <col min="15" max="15" width="15.140625" style="34" customWidth="1"/>
    <col min="16" max="16" width="14.140625" style="34" customWidth="1"/>
    <col min="17" max="17" width="13.5703125" style="34" customWidth="1"/>
    <col min="18" max="18" width="14.7109375" style="34" customWidth="1"/>
    <col min="19" max="19" width="16" style="34" customWidth="1"/>
    <col min="20" max="20" width="10.85546875" style="3" customWidth="1"/>
    <col min="21" max="23" width="9" style="3"/>
    <col min="24" max="24" width="9.140625" style="3" bestFit="1" customWidth="1"/>
    <col min="25" max="25" width="15.140625" style="3" hidden="1" customWidth="1"/>
    <col min="26" max="26" width="13.140625" style="3" hidden="1" customWidth="1"/>
    <col min="27" max="27" width="9.140625" style="3" hidden="1" customWidth="1"/>
    <col min="28" max="28" width="15.140625" style="3" bestFit="1" customWidth="1"/>
    <col min="29" max="29" width="16" style="3" bestFit="1" customWidth="1"/>
    <col min="30" max="16384" width="9" style="3"/>
  </cols>
  <sheetData>
    <row r="1" spans="1:19" ht="23.45" customHeight="1" x14ac:dyDescent="0.5">
      <c r="A1" s="13" t="s">
        <v>50</v>
      </c>
      <c r="B1" s="13"/>
    </row>
    <row r="2" spans="1:19" ht="23.45" customHeight="1" x14ac:dyDescent="0.5">
      <c r="A2" s="13" t="s">
        <v>42</v>
      </c>
      <c r="B2" s="13"/>
      <c r="G2" s="3" t="s">
        <v>36</v>
      </c>
    </row>
    <row r="3" spans="1:19" ht="23.45" customHeight="1" x14ac:dyDescent="0.5">
      <c r="A3" s="13" t="s">
        <v>121</v>
      </c>
      <c r="B3" s="13"/>
    </row>
    <row r="5" spans="1:19" ht="26.25" customHeight="1" x14ac:dyDescent="0.5">
      <c r="A5" s="17" t="s">
        <v>0</v>
      </c>
      <c r="B5" s="17"/>
    </row>
    <row r="6" spans="1:19" ht="23.45" customHeight="1" x14ac:dyDescent="0.5">
      <c r="A6" s="17"/>
      <c r="B6" s="17"/>
    </row>
    <row r="7" spans="1:19" ht="23.45" customHeight="1" x14ac:dyDescent="0.45">
      <c r="E7" s="63" t="s">
        <v>48</v>
      </c>
      <c r="F7" s="63"/>
      <c r="G7" s="63"/>
      <c r="H7" s="6"/>
    </row>
    <row r="8" spans="1:19" ht="23.45" customHeight="1" x14ac:dyDescent="0.45">
      <c r="E8" s="47" t="s">
        <v>123</v>
      </c>
      <c r="F8" s="6"/>
      <c r="G8" s="47" t="s">
        <v>122</v>
      </c>
      <c r="H8" s="47"/>
    </row>
    <row r="9" spans="1:19" ht="23.45" customHeight="1" x14ac:dyDescent="0.45">
      <c r="E9" s="6" t="s">
        <v>65</v>
      </c>
      <c r="F9" s="6"/>
      <c r="G9" s="2" t="s">
        <v>66</v>
      </c>
      <c r="H9" s="2"/>
    </row>
    <row r="10" spans="1:19" ht="23.45" customHeight="1" x14ac:dyDescent="0.45">
      <c r="C10" s="18" t="s">
        <v>5</v>
      </c>
      <c r="E10" s="54" t="s">
        <v>67</v>
      </c>
      <c r="F10" s="6"/>
      <c r="G10" s="18"/>
      <c r="H10" s="2"/>
    </row>
    <row r="11" spans="1:19" ht="23.45" customHeight="1" x14ac:dyDescent="0.45">
      <c r="A11" s="16" t="s">
        <v>1</v>
      </c>
      <c r="B11" s="16"/>
      <c r="R11" s="38"/>
      <c r="S11" s="38"/>
    </row>
    <row r="12" spans="1:19" ht="23.45" customHeight="1" x14ac:dyDescent="0.45">
      <c r="A12" s="3" t="s">
        <v>21</v>
      </c>
      <c r="E12" s="4">
        <v>112117</v>
      </c>
      <c r="G12" s="4">
        <v>73893</v>
      </c>
      <c r="H12" s="4"/>
    </row>
    <row r="13" spans="1:19" ht="23.45" customHeight="1" x14ac:dyDescent="0.45">
      <c r="A13" s="1" t="s">
        <v>97</v>
      </c>
      <c r="B13" s="1"/>
      <c r="C13" s="2" t="s">
        <v>105</v>
      </c>
      <c r="E13" s="4">
        <v>111769</v>
      </c>
      <c r="G13" s="4">
        <v>117471</v>
      </c>
      <c r="H13" s="4"/>
    </row>
    <row r="14" spans="1:19" ht="24" customHeight="1" x14ac:dyDescent="0.45">
      <c r="A14" s="1" t="s">
        <v>46</v>
      </c>
      <c r="B14" s="1"/>
      <c r="C14" s="44">
        <v>5</v>
      </c>
      <c r="E14" s="4">
        <v>33696</v>
      </c>
      <c r="G14" s="4">
        <v>41149</v>
      </c>
      <c r="H14" s="4"/>
    </row>
    <row r="15" spans="1:19" ht="24" customHeight="1" x14ac:dyDescent="0.45">
      <c r="A15" s="1" t="s">
        <v>124</v>
      </c>
      <c r="B15" s="1"/>
      <c r="C15" s="44">
        <v>6</v>
      </c>
      <c r="E15" s="4">
        <v>50633</v>
      </c>
      <c r="G15" s="4">
        <v>50495</v>
      </c>
      <c r="H15" s="4"/>
    </row>
    <row r="16" spans="1:19" ht="23.45" customHeight="1" x14ac:dyDescent="0.45">
      <c r="A16" s="19" t="s">
        <v>2</v>
      </c>
      <c r="B16" s="19"/>
      <c r="E16" s="5">
        <f>SUM(E12:E15)</f>
        <v>308215</v>
      </c>
      <c r="F16" s="4"/>
      <c r="G16" s="5">
        <f>SUM(G12:G15)</f>
        <v>283008</v>
      </c>
      <c r="H16" s="4"/>
    </row>
    <row r="17" spans="1:9" ht="20.100000000000001" customHeight="1" x14ac:dyDescent="0.45">
      <c r="G17" s="4"/>
      <c r="H17" s="4"/>
    </row>
    <row r="18" spans="1:9" ht="23.45" customHeight="1" x14ac:dyDescent="0.45">
      <c r="A18" s="16" t="s">
        <v>3</v>
      </c>
      <c r="B18" s="16"/>
      <c r="G18" s="4"/>
      <c r="H18" s="4"/>
    </row>
    <row r="19" spans="1:9" ht="23.45" customHeight="1" x14ac:dyDescent="0.45">
      <c r="A19" s="3" t="s">
        <v>25</v>
      </c>
      <c r="E19" s="4">
        <v>350</v>
      </c>
      <c r="G19" s="4">
        <v>350</v>
      </c>
      <c r="H19" s="4"/>
    </row>
    <row r="20" spans="1:9" ht="23.45" customHeight="1" x14ac:dyDescent="0.45">
      <c r="A20" s="3" t="s">
        <v>127</v>
      </c>
      <c r="C20" s="2">
        <v>7</v>
      </c>
      <c r="E20" s="4">
        <v>25000</v>
      </c>
      <c r="G20" s="4">
        <v>25000</v>
      </c>
      <c r="H20" s="4"/>
    </row>
    <row r="21" spans="1:9" ht="23.45" customHeight="1" x14ac:dyDescent="0.45">
      <c r="A21" s="3" t="s">
        <v>125</v>
      </c>
      <c r="C21" s="2">
        <v>8</v>
      </c>
      <c r="E21" s="4">
        <v>79399</v>
      </c>
      <c r="G21" s="4">
        <v>0</v>
      </c>
      <c r="H21" s="4"/>
    </row>
    <row r="22" spans="1:9" ht="23.45" customHeight="1" x14ac:dyDescent="0.45">
      <c r="A22" s="1" t="s">
        <v>47</v>
      </c>
      <c r="B22" s="1"/>
      <c r="C22" s="2" t="s">
        <v>126</v>
      </c>
      <c r="E22" s="4">
        <v>308075</v>
      </c>
      <c r="G22" s="4">
        <v>391903</v>
      </c>
      <c r="H22" s="4"/>
    </row>
    <row r="23" spans="1:9" ht="23.45" customHeight="1" x14ac:dyDescent="0.45">
      <c r="A23" s="1" t="s">
        <v>98</v>
      </c>
      <c r="B23" s="1"/>
      <c r="E23" s="4">
        <v>35886</v>
      </c>
      <c r="G23" s="4">
        <v>37009</v>
      </c>
      <c r="H23" s="4"/>
    </row>
    <row r="24" spans="1:9" ht="23.45" customHeight="1" x14ac:dyDescent="0.45">
      <c r="A24" s="1" t="s">
        <v>72</v>
      </c>
      <c r="B24" s="1"/>
      <c r="E24" s="4">
        <v>2753</v>
      </c>
      <c r="G24" s="4">
        <v>3080</v>
      </c>
      <c r="H24" s="4"/>
    </row>
    <row r="25" spans="1:9" ht="23.45" customHeight="1" x14ac:dyDescent="0.45">
      <c r="A25" s="1" t="s">
        <v>49</v>
      </c>
      <c r="B25" s="1"/>
      <c r="C25" s="44"/>
      <c r="E25" s="4">
        <v>6263</v>
      </c>
      <c r="G25" s="4">
        <v>6235</v>
      </c>
      <c r="H25" s="4"/>
    </row>
    <row r="26" spans="1:9" ht="23.45" customHeight="1" x14ac:dyDescent="0.45">
      <c r="A26" s="1" t="s">
        <v>14</v>
      </c>
      <c r="B26" s="1"/>
      <c r="E26" s="4">
        <v>97</v>
      </c>
      <c r="G26" s="4">
        <v>59</v>
      </c>
      <c r="H26" s="4"/>
    </row>
    <row r="27" spans="1:9" ht="23.45" customHeight="1" x14ac:dyDescent="0.45">
      <c r="A27" s="19" t="s">
        <v>15</v>
      </c>
      <c r="B27" s="19"/>
      <c r="E27" s="11">
        <f>SUM(E19:E26)</f>
        <v>457823</v>
      </c>
      <c r="F27" s="6"/>
      <c r="G27" s="11">
        <f>SUM(G19:G26)</f>
        <v>463636</v>
      </c>
      <c r="H27" s="6"/>
    </row>
    <row r="28" spans="1:9" ht="20.100000000000001" customHeight="1" x14ac:dyDescent="0.45">
      <c r="A28" s="1"/>
      <c r="B28" s="1"/>
      <c r="E28" s="6"/>
      <c r="G28" s="6"/>
      <c r="H28" s="6"/>
      <c r="I28" s="6"/>
    </row>
    <row r="29" spans="1:9" ht="23.45" customHeight="1" thickBot="1" x14ac:dyDescent="0.5">
      <c r="A29" s="16" t="s">
        <v>4</v>
      </c>
      <c r="B29" s="16"/>
      <c r="E29" s="12">
        <f>SUM(E27,E16)</f>
        <v>766038</v>
      </c>
      <c r="G29" s="12">
        <f>SUM(G27,G16)</f>
        <v>746644</v>
      </c>
      <c r="H29" s="4"/>
      <c r="I29" s="9"/>
    </row>
    <row r="30" spans="1:9" ht="23.45" customHeight="1" thickTop="1" x14ac:dyDescent="0.5">
      <c r="A30" s="13" t="str">
        <f>A1</f>
        <v>บริษัท สมาร์ทคอนกรีต จำกัด (มหาชน)</v>
      </c>
      <c r="B30" s="13"/>
    </row>
    <row r="31" spans="1:9" ht="23.45" customHeight="1" x14ac:dyDescent="0.5">
      <c r="A31" s="13" t="s">
        <v>42</v>
      </c>
      <c r="B31" s="13"/>
    </row>
    <row r="32" spans="1:9" ht="23.45" customHeight="1" x14ac:dyDescent="0.5">
      <c r="A32" s="13" t="str">
        <f>A3</f>
        <v>ณ วันที่ 31 มีนาคม 2566 และวันที่ 31 ธันวาคม 2565</v>
      </c>
      <c r="B32" s="13"/>
    </row>
    <row r="34" spans="1:20" ht="26.25" customHeight="1" x14ac:dyDescent="0.5">
      <c r="A34" s="17" t="s">
        <v>9</v>
      </c>
      <c r="B34" s="17"/>
    </row>
    <row r="35" spans="1:20" ht="23.45" customHeight="1" x14ac:dyDescent="0.5">
      <c r="A35" s="17"/>
      <c r="B35" s="17"/>
    </row>
    <row r="36" spans="1:20" ht="23.45" customHeight="1" x14ac:dyDescent="0.45">
      <c r="E36" s="63" t="s">
        <v>48</v>
      </c>
      <c r="F36" s="63"/>
      <c r="G36" s="63"/>
      <c r="H36" s="6"/>
      <c r="I36" s="34"/>
      <c r="J36" s="34"/>
      <c r="K36" s="34"/>
      <c r="L36" s="34"/>
      <c r="M36" s="34"/>
      <c r="N36" s="34"/>
      <c r="T36" s="34"/>
    </row>
    <row r="37" spans="1:20" ht="23.45" customHeight="1" x14ac:dyDescent="0.45">
      <c r="E37" s="47" t="s">
        <v>123</v>
      </c>
      <c r="F37" s="6"/>
      <c r="G37" s="47" t="s">
        <v>122</v>
      </c>
      <c r="H37" s="47"/>
    </row>
    <row r="38" spans="1:20" ht="23.45" customHeight="1" x14ac:dyDescent="0.45">
      <c r="E38" s="6" t="s">
        <v>65</v>
      </c>
      <c r="F38" s="6"/>
      <c r="G38" s="2" t="s">
        <v>66</v>
      </c>
      <c r="H38" s="2"/>
    </row>
    <row r="39" spans="1:20" ht="23.45" customHeight="1" x14ac:dyDescent="0.45">
      <c r="C39" s="18" t="s">
        <v>5</v>
      </c>
      <c r="E39" s="54" t="s">
        <v>67</v>
      </c>
      <c r="F39" s="6"/>
      <c r="G39" s="18"/>
      <c r="H39" s="2"/>
    </row>
    <row r="40" spans="1:20" ht="23.45" customHeight="1" x14ac:dyDescent="0.45">
      <c r="A40" s="16" t="s">
        <v>13</v>
      </c>
      <c r="B40" s="16"/>
      <c r="I40" s="34"/>
      <c r="J40" s="34"/>
      <c r="K40" s="34"/>
      <c r="L40" s="34"/>
      <c r="M40" s="34"/>
      <c r="N40" s="34"/>
      <c r="T40" s="34"/>
    </row>
    <row r="41" spans="1:20" ht="23.45" customHeight="1" x14ac:dyDescent="0.45">
      <c r="A41" s="1" t="s">
        <v>99</v>
      </c>
      <c r="B41" s="1"/>
      <c r="C41" s="2" t="s">
        <v>128</v>
      </c>
      <c r="E41" s="4">
        <v>76995</v>
      </c>
      <c r="G41" s="4">
        <v>88118</v>
      </c>
      <c r="H41" s="4"/>
      <c r="I41" s="34"/>
      <c r="J41" s="34"/>
      <c r="K41" s="34"/>
      <c r="L41" s="34"/>
      <c r="M41" s="34"/>
      <c r="N41" s="34"/>
      <c r="T41" s="34"/>
    </row>
    <row r="42" spans="1:20" ht="23.45" customHeight="1" x14ac:dyDescent="0.45">
      <c r="A42" s="3" t="s">
        <v>88</v>
      </c>
      <c r="G42" s="4"/>
      <c r="H42" s="4"/>
      <c r="I42" s="34"/>
      <c r="J42" s="34"/>
      <c r="K42" s="34"/>
      <c r="L42" s="34"/>
      <c r="M42" s="34"/>
      <c r="N42" s="34"/>
      <c r="T42" s="34"/>
    </row>
    <row r="43" spans="1:20" ht="23.45" customHeight="1" x14ac:dyDescent="0.45">
      <c r="B43" s="3" t="s">
        <v>89</v>
      </c>
      <c r="C43" s="2">
        <v>3</v>
      </c>
      <c r="E43" s="4">
        <v>3766</v>
      </c>
      <c r="G43" s="4">
        <v>4281</v>
      </c>
      <c r="H43" s="4"/>
      <c r="I43" s="34"/>
      <c r="J43" s="34"/>
      <c r="K43" s="34"/>
      <c r="L43" s="34"/>
      <c r="M43" s="34"/>
      <c r="N43" s="34"/>
      <c r="T43" s="34"/>
    </row>
    <row r="44" spans="1:20" ht="23.45" customHeight="1" x14ac:dyDescent="0.45">
      <c r="A44" s="3" t="s">
        <v>119</v>
      </c>
      <c r="E44" s="4">
        <v>14144</v>
      </c>
      <c r="G44" s="4">
        <v>7599</v>
      </c>
      <c r="H44" s="4"/>
      <c r="I44" s="34"/>
      <c r="J44" s="34"/>
      <c r="K44" s="34"/>
      <c r="L44" s="34"/>
      <c r="M44" s="34"/>
      <c r="N44" s="34"/>
      <c r="T44" s="34"/>
    </row>
    <row r="45" spans="1:20" ht="23.45" customHeight="1" x14ac:dyDescent="0.45">
      <c r="A45" s="16" t="s">
        <v>16</v>
      </c>
      <c r="B45" s="16"/>
      <c r="E45" s="5">
        <f>SUM(E41:E44)</f>
        <v>94905</v>
      </c>
      <c r="F45" s="4"/>
      <c r="G45" s="5">
        <f>SUM(G41:G44)</f>
        <v>99998</v>
      </c>
      <c r="H45" s="4"/>
      <c r="I45" s="34"/>
      <c r="J45" s="34"/>
      <c r="K45" s="34"/>
      <c r="L45" s="34"/>
      <c r="M45" s="34"/>
      <c r="N45" s="34"/>
      <c r="T45" s="34"/>
    </row>
    <row r="46" spans="1:20" ht="21.75" x14ac:dyDescent="0.45">
      <c r="A46" s="16"/>
      <c r="B46" s="16"/>
      <c r="G46" s="4"/>
      <c r="H46" s="4"/>
      <c r="I46" s="34"/>
      <c r="J46" s="34"/>
      <c r="K46" s="34"/>
      <c r="L46" s="34"/>
      <c r="M46" s="34"/>
      <c r="N46" s="34"/>
      <c r="T46" s="34"/>
    </row>
    <row r="47" spans="1:20" ht="21.75" x14ac:dyDescent="0.45">
      <c r="A47" s="16" t="s">
        <v>39</v>
      </c>
      <c r="B47" s="16"/>
      <c r="G47" s="4"/>
      <c r="H47" s="4"/>
      <c r="I47" s="34"/>
      <c r="J47" s="34"/>
      <c r="K47" s="34"/>
      <c r="L47" s="34"/>
      <c r="M47" s="34"/>
      <c r="N47" s="34"/>
      <c r="T47" s="34"/>
    </row>
    <row r="48" spans="1:20" ht="21.75" x14ac:dyDescent="0.45">
      <c r="A48" s="3" t="s">
        <v>100</v>
      </c>
      <c r="B48" s="16"/>
      <c r="C48" s="2">
        <v>3</v>
      </c>
      <c r="E48" s="4">
        <v>30130</v>
      </c>
      <c r="G48" s="4">
        <v>30773</v>
      </c>
      <c r="H48" s="4"/>
      <c r="I48" s="34"/>
      <c r="J48" s="34"/>
      <c r="K48" s="34"/>
      <c r="L48" s="34"/>
      <c r="M48" s="34"/>
      <c r="N48" s="34"/>
      <c r="T48" s="34"/>
    </row>
    <row r="49" spans="1:20" ht="21.75" x14ac:dyDescent="0.45">
      <c r="A49" s="3" t="s">
        <v>43</v>
      </c>
      <c r="E49" s="7">
        <v>11292</v>
      </c>
      <c r="G49" s="7">
        <v>10958</v>
      </c>
      <c r="H49" s="4"/>
      <c r="I49" s="34"/>
      <c r="J49" s="34"/>
      <c r="K49" s="34"/>
      <c r="L49" s="34"/>
      <c r="M49" s="34"/>
      <c r="N49" s="34"/>
      <c r="T49" s="34"/>
    </row>
    <row r="50" spans="1:20" ht="21.75" x14ac:dyDescent="0.45">
      <c r="A50" s="16" t="s">
        <v>90</v>
      </c>
      <c r="E50" s="5">
        <f>SUM(E48:E49)</f>
        <v>41422</v>
      </c>
      <c r="G50" s="5">
        <f>SUM(G48:G49)</f>
        <v>41731</v>
      </c>
      <c r="H50" s="4"/>
      <c r="I50" s="34"/>
      <c r="J50" s="34"/>
      <c r="K50" s="34"/>
      <c r="L50" s="34"/>
      <c r="M50" s="34"/>
      <c r="N50" s="34"/>
      <c r="T50" s="34"/>
    </row>
    <row r="51" spans="1:20" ht="21.75" x14ac:dyDescent="0.45">
      <c r="A51" s="16"/>
      <c r="B51" s="16"/>
      <c r="G51" s="4"/>
      <c r="H51" s="4"/>
      <c r="I51" s="34"/>
      <c r="J51" s="34"/>
      <c r="K51" s="34"/>
      <c r="L51" s="34"/>
      <c r="M51" s="34"/>
      <c r="N51" s="34"/>
      <c r="T51" s="34"/>
    </row>
    <row r="52" spans="1:20" ht="21.75" x14ac:dyDescent="0.45">
      <c r="A52" s="16" t="s">
        <v>40</v>
      </c>
      <c r="B52" s="16"/>
      <c r="E52" s="7">
        <f>E50+E45</f>
        <v>136327</v>
      </c>
      <c r="G52" s="7">
        <f>G50+G45</f>
        <v>141729</v>
      </c>
      <c r="H52" s="4"/>
      <c r="I52" s="34"/>
      <c r="J52" s="34"/>
      <c r="K52" s="34"/>
      <c r="L52" s="34"/>
      <c r="M52" s="34"/>
      <c r="N52" s="34"/>
      <c r="T52" s="34"/>
    </row>
    <row r="53" spans="1:20" ht="23.25" x14ac:dyDescent="0.5">
      <c r="A53" s="13" t="str">
        <f>A1</f>
        <v>บริษัท สมาร์ทคอนกรีต จำกัด (มหาชน)</v>
      </c>
      <c r="B53" s="13"/>
      <c r="I53" s="34"/>
      <c r="J53" s="34"/>
      <c r="K53" s="34"/>
      <c r="L53" s="34"/>
      <c r="M53" s="34"/>
      <c r="N53" s="34"/>
      <c r="T53" s="34"/>
    </row>
    <row r="54" spans="1:20" ht="23.25" x14ac:dyDescent="0.5">
      <c r="A54" s="13" t="s">
        <v>42</v>
      </c>
      <c r="B54" s="13"/>
      <c r="I54" s="34"/>
      <c r="J54" s="34"/>
      <c r="K54" s="34"/>
      <c r="L54" s="34"/>
      <c r="M54" s="34"/>
      <c r="N54" s="34"/>
      <c r="T54" s="34"/>
    </row>
    <row r="55" spans="1:20" ht="23.25" x14ac:dyDescent="0.5">
      <c r="A55" s="13" t="str">
        <f>A3</f>
        <v>ณ วันที่ 31 มีนาคม 2566 และวันที่ 31 ธันวาคม 2565</v>
      </c>
      <c r="B55" s="13"/>
      <c r="I55" s="34"/>
      <c r="J55" s="34"/>
      <c r="K55" s="34"/>
      <c r="L55" s="34"/>
      <c r="M55" s="34"/>
      <c r="N55" s="34"/>
      <c r="T55" s="34"/>
    </row>
    <row r="56" spans="1:20" ht="21.75" x14ac:dyDescent="0.45">
      <c r="I56" s="34"/>
      <c r="J56" s="34"/>
      <c r="K56" s="34"/>
      <c r="L56" s="34"/>
      <c r="M56" s="34"/>
      <c r="N56" s="34"/>
      <c r="T56" s="34"/>
    </row>
    <row r="57" spans="1:20" ht="27.75" customHeight="1" x14ac:dyDescent="0.5">
      <c r="A57" s="17" t="s">
        <v>41</v>
      </c>
      <c r="B57" s="17"/>
      <c r="I57" s="34"/>
      <c r="J57" s="34"/>
      <c r="K57" s="34"/>
      <c r="L57" s="34"/>
      <c r="M57" s="34"/>
      <c r="N57" s="34"/>
      <c r="T57" s="34"/>
    </row>
    <row r="58" spans="1:20" ht="23.25" x14ac:dyDescent="0.5">
      <c r="A58" s="17"/>
      <c r="B58" s="17"/>
      <c r="I58" s="34"/>
      <c r="J58" s="34"/>
      <c r="K58" s="34"/>
      <c r="L58" s="34"/>
      <c r="M58" s="34"/>
      <c r="N58" s="34"/>
      <c r="T58" s="34"/>
    </row>
    <row r="59" spans="1:20" ht="23.45" customHeight="1" x14ac:dyDescent="0.45">
      <c r="E59" s="63" t="s">
        <v>48</v>
      </c>
      <c r="F59" s="63"/>
      <c r="G59" s="63"/>
      <c r="H59" s="6"/>
      <c r="I59" s="34"/>
      <c r="J59" s="34"/>
      <c r="K59" s="34"/>
      <c r="L59" s="34"/>
      <c r="M59" s="34"/>
      <c r="N59" s="34"/>
      <c r="T59" s="34"/>
    </row>
    <row r="60" spans="1:20" ht="23.45" customHeight="1" x14ac:dyDescent="0.45">
      <c r="E60" s="47" t="s">
        <v>123</v>
      </c>
      <c r="F60" s="6"/>
      <c r="G60" s="47" t="s">
        <v>122</v>
      </c>
      <c r="H60" s="47"/>
    </row>
    <row r="61" spans="1:20" ht="23.45" customHeight="1" x14ac:dyDescent="0.45">
      <c r="E61" s="6" t="s">
        <v>65</v>
      </c>
      <c r="F61" s="6"/>
      <c r="G61" s="2" t="s">
        <v>66</v>
      </c>
      <c r="H61" s="2"/>
    </row>
    <row r="62" spans="1:20" ht="23.45" customHeight="1" x14ac:dyDescent="0.45">
      <c r="C62" s="18" t="s">
        <v>5</v>
      </c>
      <c r="E62" s="54" t="s">
        <v>67</v>
      </c>
      <c r="F62" s="6"/>
      <c r="G62" s="18"/>
      <c r="H62" s="2"/>
    </row>
    <row r="63" spans="1:20" ht="23.45" customHeight="1" x14ac:dyDescent="0.45">
      <c r="A63" s="16" t="s">
        <v>10</v>
      </c>
      <c r="B63" s="16"/>
      <c r="I63" s="34"/>
      <c r="J63" s="34"/>
      <c r="K63" s="34"/>
      <c r="L63" s="34"/>
      <c r="M63" s="34"/>
      <c r="N63" s="34"/>
      <c r="T63" s="34"/>
    </row>
    <row r="64" spans="1:20" ht="23.45" customHeight="1" x14ac:dyDescent="0.45">
      <c r="A64" s="3" t="s">
        <v>8</v>
      </c>
      <c r="I64" s="34"/>
      <c r="J64" s="34"/>
      <c r="K64" s="34"/>
      <c r="L64" s="34"/>
      <c r="M64" s="34"/>
      <c r="N64" s="34"/>
      <c r="T64" s="34"/>
    </row>
    <row r="65" spans="1:20" ht="23.45" customHeight="1" thickBot="1" x14ac:dyDescent="0.5">
      <c r="A65" s="48" t="s">
        <v>76</v>
      </c>
      <c r="B65" s="48" t="s">
        <v>77</v>
      </c>
      <c r="C65" s="2">
        <v>11</v>
      </c>
      <c r="D65" s="20"/>
      <c r="E65" s="12">
        <v>520783</v>
      </c>
      <c r="G65" s="12">
        <v>520783</v>
      </c>
      <c r="H65" s="4"/>
      <c r="I65" s="34"/>
      <c r="J65" s="34"/>
      <c r="K65" s="34"/>
      <c r="L65" s="34"/>
      <c r="M65" s="34"/>
      <c r="N65" s="34"/>
      <c r="T65" s="34"/>
    </row>
    <row r="66" spans="1:20" ht="23.45" customHeight="1" thickTop="1" x14ac:dyDescent="0.45">
      <c r="A66" s="48" t="s">
        <v>76</v>
      </c>
      <c r="B66" s="48" t="s">
        <v>78</v>
      </c>
      <c r="C66" s="2">
        <v>11</v>
      </c>
      <c r="D66" s="20"/>
      <c r="E66" s="4">
        <f>SE_6!C18</f>
        <v>520783</v>
      </c>
      <c r="G66" s="4">
        <f>SE_6!C16</f>
        <v>520783</v>
      </c>
      <c r="H66" s="4"/>
    </row>
    <row r="67" spans="1:20" ht="23.45" customHeight="1" x14ac:dyDescent="0.45">
      <c r="A67" s="1" t="s">
        <v>116</v>
      </c>
      <c r="B67" s="48"/>
      <c r="D67" s="20"/>
      <c r="E67" s="4">
        <f>SE_6!E18</f>
        <v>26023</v>
      </c>
      <c r="G67" s="4">
        <f>SE_6!E16</f>
        <v>26023</v>
      </c>
      <c r="H67" s="4"/>
    </row>
    <row r="68" spans="1:20" ht="23.45" customHeight="1" x14ac:dyDescent="0.45">
      <c r="A68" s="1" t="s">
        <v>53</v>
      </c>
      <c r="B68" s="1"/>
      <c r="D68" s="20"/>
      <c r="G68" s="4"/>
      <c r="H68" s="4"/>
    </row>
    <row r="69" spans="1:20" ht="23.45" customHeight="1" x14ac:dyDescent="0.45">
      <c r="A69" s="48" t="s">
        <v>76</v>
      </c>
      <c r="B69" s="48" t="s">
        <v>79</v>
      </c>
      <c r="D69" s="20"/>
      <c r="E69" s="4">
        <f>SE_6!G18</f>
        <v>8000</v>
      </c>
      <c r="G69" s="4">
        <f>SE_6!G16</f>
        <v>8000</v>
      </c>
      <c r="H69" s="4"/>
    </row>
    <row r="70" spans="1:20" ht="23.45" customHeight="1" x14ac:dyDescent="0.45">
      <c r="A70" s="48" t="s">
        <v>76</v>
      </c>
      <c r="B70" s="48" t="s">
        <v>55</v>
      </c>
      <c r="D70" s="20"/>
      <c r="E70" s="50">
        <f>SE_6!I18</f>
        <v>77396</v>
      </c>
      <c r="G70" s="4">
        <f>SE_6!I16</f>
        <v>52600</v>
      </c>
      <c r="H70" s="4"/>
    </row>
    <row r="71" spans="1:20" ht="23.45" customHeight="1" x14ac:dyDescent="0.45">
      <c r="A71" s="1" t="s">
        <v>115</v>
      </c>
      <c r="B71" s="48"/>
      <c r="D71" s="20"/>
      <c r="E71" s="50">
        <f>SE_6!K18</f>
        <v>-2491</v>
      </c>
      <c r="G71" s="4">
        <f>SE_6!K16</f>
        <v>-2491</v>
      </c>
      <c r="H71" s="4"/>
    </row>
    <row r="72" spans="1:20" ht="23.45" customHeight="1" x14ac:dyDescent="0.45">
      <c r="A72" s="19" t="s">
        <v>91</v>
      </c>
      <c r="B72" s="19"/>
      <c r="D72" s="20"/>
      <c r="E72" s="5">
        <f>SUM(E66:E71)</f>
        <v>629711</v>
      </c>
      <c r="G72" s="5">
        <f>SUM(G66:G71)</f>
        <v>604915</v>
      </c>
      <c r="H72" s="4"/>
    </row>
    <row r="73" spans="1:20" ht="20.100000000000001" customHeight="1" x14ac:dyDescent="0.45">
      <c r="A73" s="1"/>
      <c r="B73" s="1"/>
      <c r="D73" s="20"/>
      <c r="G73" s="4"/>
      <c r="H73" s="4"/>
    </row>
    <row r="74" spans="1:20" ht="23.45" customHeight="1" thickBot="1" x14ac:dyDescent="0.5">
      <c r="A74" s="16" t="s">
        <v>11</v>
      </c>
      <c r="B74" s="16"/>
      <c r="D74" s="20"/>
      <c r="E74" s="12">
        <f>E72+E52</f>
        <v>766038</v>
      </c>
      <c r="G74" s="12">
        <f>G72+G52</f>
        <v>746644</v>
      </c>
      <c r="H74" s="4"/>
      <c r="I74" s="9">
        <f>E74-E29</f>
        <v>0</v>
      </c>
      <c r="J74" s="9">
        <f>G74-G29</f>
        <v>0</v>
      </c>
      <c r="K74" s="9"/>
    </row>
    <row r="75" spans="1:20" ht="23.45" customHeight="1" thickTop="1" x14ac:dyDescent="0.45"/>
  </sheetData>
  <mergeCells count="3">
    <mergeCell ref="E7:G7"/>
    <mergeCell ref="E36:G36"/>
    <mergeCell ref="E59:G59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9" max="16383" man="1"/>
    <brk id="5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5"/>
  <sheetViews>
    <sheetView zoomScaleNormal="100" workbookViewId="0"/>
  </sheetViews>
  <sheetFormatPr defaultColWidth="9" defaultRowHeight="23.45" customHeight="1" x14ac:dyDescent="0.45"/>
  <cols>
    <col min="1" max="1" width="2.140625" style="3" customWidth="1"/>
    <col min="2" max="2" width="42.140625" style="3" customWidth="1"/>
    <col min="3" max="3" width="10" style="2" customWidth="1"/>
    <col min="4" max="4" width="2.5703125" style="3" customWidth="1"/>
    <col min="5" max="5" width="17.7109375" style="4" customWidth="1"/>
    <col min="6" max="6" width="2.5703125" style="3" customWidth="1"/>
    <col min="7" max="7" width="17.7109375" style="3" customWidth="1"/>
    <col min="8" max="8" width="2.14062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140625" style="34" customWidth="1"/>
    <col min="13" max="13" width="14.140625" style="34" customWidth="1"/>
    <col min="14" max="14" width="13.5703125" style="34" customWidth="1"/>
    <col min="15" max="15" width="14.7109375" style="34" customWidth="1"/>
    <col min="16" max="16" width="16" style="34" customWidth="1"/>
    <col min="17" max="17" width="10.85546875" style="3" customWidth="1"/>
    <col min="18" max="20" width="9" style="3"/>
    <col min="21" max="21" width="9.140625" style="3" bestFit="1" customWidth="1"/>
    <col min="22" max="22" width="15.140625" style="3" hidden="1" customWidth="1"/>
    <col min="23" max="23" width="13.140625" style="3" hidden="1" customWidth="1"/>
    <col min="24" max="24" width="9.140625" style="3" hidden="1" customWidth="1"/>
    <col min="25" max="25" width="15.140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'BS_2,3,4'!A1</f>
        <v>บริษัท สมาร์ทคอนกรีต จำกัด (มหาชน)</v>
      </c>
      <c r="B1" s="13"/>
      <c r="G1" s="2" t="s">
        <v>65</v>
      </c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23.45" customHeight="1" x14ac:dyDescent="0.5">
      <c r="A2" s="13" t="s">
        <v>44</v>
      </c>
      <c r="B2" s="13"/>
      <c r="G2" s="2" t="s">
        <v>67</v>
      </c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23.45" customHeight="1" x14ac:dyDescent="0.5">
      <c r="A3" s="13" t="s">
        <v>129</v>
      </c>
      <c r="B3" s="13"/>
      <c r="G3" s="2"/>
      <c r="Q3" s="34"/>
      <c r="R3" s="34"/>
      <c r="S3" s="34"/>
      <c r="T3" s="34"/>
      <c r="U3" s="34"/>
      <c r="V3" s="34"/>
      <c r="W3" s="34"/>
      <c r="X3" s="34"/>
      <c r="Y3" s="34"/>
      <c r="Z3" s="34"/>
    </row>
    <row r="5" spans="1:26" ht="23.45" customHeight="1" x14ac:dyDescent="0.45">
      <c r="C5" s="21"/>
      <c r="E5" s="63" t="s">
        <v>48</v>
      </c>
      <c r="F5" s="63"/>
      <c r="G5" s="63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23.45" customHeight="1" x14ac:dyDescent="0.45">
      <c r="C6" s="18" t="s">
        <v>5</v>
      </c>
      <c r="E6" s="42" t="s">
        <v>130</v>
      </c>
      <c r="F6" s="6"/>
      <c r="G6" s="42" t="s">
        <v>107</v>
      </c>
    </row>
    <row r="7" spans="1:26" ht="23.45" customHeight="1" x14ac:dyDescent="0.45">
      <c r="A7" s="16" t="s">
        <v>6</v>
      </c>
      <c r="B7" s="16"/>
      <c r="C7" s="2">
        <v>3</v>
      </c>
      <c r="G7" s="4"/>
    </row>
    <row r="8" spans="1:26" ht="23.45" customHeight="1" x14ac:dyDescent="0.45">
      <c r="A8" s="3" t="s">
        <v>82</v>
      </c>
      <c r="E8" s="4">
        <v>171737</v>
      </c>
      <c r="G8" s="4">
        <v>137477</v>
      </c>
    </row>
    <row r="9" spans="1:26" ht="23.45" customHeight="1" x14ac:dyDescent="0.45">
      <c r="A9" s="3" t="s">
        <v>17</v>
      </c>
      <c r="E9" s="7">
        <v>899</v>
      </c>
      <c r="G9" s="7">
        <v>235</v>
      </c>
    </row>
    <row r="10" spans="1:26" ht="23.45" customHeight="1" x14ac:dyDescent="0.45">
      <c r="A10" s="16" t="s">
        <v>19</v>
      </c>
      <c r="B10" s="16"/>
      <c r="E10" s="5">
        <f>SUM(E8:E9)</f>
        <v>172636</v>
      </c>
      <c r="G10" s="5">
        <f>SUM(G8:G9)</f>
        <v>137712</v>
      </c>
    </row>
    <row r="12" spans="1:26" ht="23.45" customHeight="1" x14ac:dyDescent="0.45">
      <c r="A12" s="16" t="s">
        <v>7</v>
      </c>
      <c r="B12" s="16"/>
      <c r="C12" s="2">
        <v>3</v>
      </c>
      <c r="G12" s="4"/>
    </row>
    <row r="13" spans="1:26" ht="23.45" customHeight="1" x14ac:dyDescent="0.45">
      <c r="A13" s="3" t="s">
        <v>22</v>
      </c>
      <c r="E13" s="4">
        <v>124152</v>
      </c>
      <c r="F13" s="9"/>
      <c r="G13" s="4">
        <v>112952</v>
      </c>
    </row>
    <row r="14" spans="1:26" ht="23.45" customHeight="1" x14ac:dyDescent="0.45">
      <c r="A14" s="3" t="s">
        <v>73</v>
      </c>
      <c r="E14" s="4">
        <v>4625</v>
      </c>
      <c r="G14" s="4">
        <v>4187</v>
      </c>
    </row>
    <row r="15" spans="1:26" ht="23.45" customHeight="1" x14ac:dyDescent="0.45">
      <c r="A15" s="3" t="s">
        <v>37</v>
      </c>
      <c r="E15" s="4">
        <v>12094</v>
      </c>
      <c r="G15" s="4">
        <v>9491</v>
      </c>
    </row>
    <row r="16" spans="1:26" ht="23.45" customHeight="1" x14ac:dyDescent="0.45">
      <c r="A16" s="16" t="s">
        <v>18</v>
      </c>
      <c r="B16" s="16"/>
      <c r="E16" s="5">
        <f>SUM(E13:E15)</f>
        <v>140871</v>
      </c>
      <c r="G16" s="5">
        <f>SUM(G13:G15)</f>
        <v>126630</v>
      </c>
    </row>
    <row r="17" spans="1:7" ht="12" customHeight="1" x14ac:dyDescent="0.45">
      <c r="A17" s="16"/>
      <c r="B17" s="16"/>
      <c r="G17" s="4"/>
    </row>
    <row r="18" spans="1:7" ht="23.45" customHeight="1" x14ac:dyDescent="0.45">
      <c r="A18" s="16" t="s">
        <v>101</v>
      </c>
      <c r="E18" s="4">
        <f>+E10-E16</f>
        <v>31765</v>
      </c>
      <c r="G18" s="4">
        <f>+G10-G16</f>
        <v>11082</v>
      </c>
    </row>
    <row r="19" spans="1:7" ht="12" customHeight="1" x14ac:dyDescent="0.45">
      <c r="A19" s="16"/>
      <c r="B19" s="16"/>
      <c r="G19" s="4"/>
    </row>
    <row r="20" spans="1:7" ht="23.45" customHeight="1" x14ac:dyDescent="0.45">
      <c r="A20" s="3" t="s">
        <v>38</v>
      </c>
      <c r="E20" s="7">
        <v>452</v>
      </c>
      <c r="G20" s="7">
        <v>499</v>
      </c>
    </row>
    <row r="21" spans="1:7" ht="12" customHeight="1" x14ac:dyDescent="0.45">
      <c r="A21" s="16"/>
      <c r="B21" s="16"/>
      <c r="G21" s="4"/>
    </row>
    <row r="22" spans="1:7" ht="23.45" customHeight="1" x14ac:dyDescent="0.45">
      <c r="A22" s="16" t="s">
        <v>87</v>
      </c>
      <c r="B22" s="16"/>
      <c r="E22" s="4">
        <f>+E18-E20</f>
        <v>31313</v>
      </c>
      <c r="G22" s="4">
        <f>+G18-G20</f>
        <v>10583</v>
      </c>
    </row>
    <row r="23" spans="1:7" ht="12" customHeight="1" x14ac:dyDescent="0.45">
      <c r="A23" s="16"/>
      <c r="B23" s="16"/>
      <c r="G23" s="4"/>
    </row>
    <row r="24" spans="1:7" ht="23.45" customHeight="1" x14ac:dyDescent="0.45">
      <c r="A24" s="16" t="s">
        <v>92</v>
      </c>
      <c r="B24" s="16"/>
      <c r="C24" s="2">
        <v>12</v>
      </c>
      <c r="E24" s="7">
        <v>6517</v>
      </c>
      <c r="G24" s="7">
        <v>2247</v>
      </c>
    </row>
    <row r="25" spans="1:7" ht="12" customHeight="1" x14ac:dyDescent="0.45">
      <c r="A25" s="16"/>
      <c r="B25" s="16"/>
      <c r="G25" s="4"/>
    </row>
    <row r="26" spans="1:7" ht="23.45" customHeight="1" x14ac:dyDescent="0.45">
      <c r="A26" s="16" t="s">
        <v>83</v>
      </c>
      <c r="B26" s="16"/>
      <c r="E26" s="4">
        <f>E22-E24</f>
        <v>24796</v>
      </c>
      <c r="G26" s="4">
        <f>G22-G24</f>
        <v>8336</v>
      </c>
    </row>
    <row r="27" spans="1:7" ht="13.5" customHeight="1" x14ac:dyDescent="0.45">
      <c r="A27" s="16"/>
      <c r="B27" s="16"/>
      <c r="G27" s="4"/>
    </row>
    <row r="28" spans="1:7" ht="23.45" customHeight="1" x14ac:dyDescent="0.45">
      <c r="A28" s="16" t="s">
        <v>75</v>
      </c>
      <c r="B28" s="45"/>
      <c r="E28" s="54">
        <v>0</v>
      </c>
      <c r="G28" s="54">
        <v>0</v>
      </c>
    </row>
    <row r="29" spans="1:7" ht="13.5" customHeight="1" x14ac:dyDescent="0.45">
      <c r="A29" s="16"/>
      <c r="B29" s="16"/>
      <c r="G29" s="4"/>
    </row>
    <row r="30" spans="1:7" ht="23.45" customHeight="1" thickBot="1" x14ac:dyDescent="0.5">
      <c r="A30" s="16" t="s">
        <v>84</v>
      </c>
      <c r="B30" s="16"/>
      <c r="E30" s="12">
        <f>SUM(E26:E28)</f>
        <v>24796</v>
      </c>
      <c r="G30" s="12">
        <f>SUM(G26:G28)</f>
        <v>8336</v>
      </c>
    </row>
    <row r="31" spans="1:7" ht="13.5" customHeight="1" thickTop="1" x14ac:dyDescent="0.45">
      <c r="A31" s="16"/>
      <c r="B31" s="16"/>
    </row>
    <row r="32" spans="1:7" ht="23.45" customHeight="1" thickBot="1" x14ac:dyDescent="0.5">
      <c r="A32" s="62" t="s">
        <v>117</v>
      </c>
      <c r="E32" s="61">
        <f>E26/E34</f>
        <v>2.3806437799968702E-2</v>
      </c>
      <c r="G32" s="61">
        <f>G26/G34</f>
        <v>8.0033257582085449E-3</v>
      </c>
    </row>
    <row r="33" spans="1:7" ht="13.5" customHeight="1" thickTop="1" x14ac:dyDescent="0.45">
      <c r="A33" s="16"/>
      <c r="B33" s="16"/>
    </row>
    <row r="34" spans="1:7" ht="23.45" customHeight="1" thickBot="1" x14ac:dyDescent="0.5">
      <c r="A34" s="16" t="s">
        <v>120</v>
      </c>
      <c r="E34" s="12">
        <v>1041567</v>
      </c>
      <c r="G34" s="12">
        <v>1041567</v>
      </c>
    </row>
    <row r="35" spans="1:7" ht="13.5" customHeight="1" thickTop="1" x14ac:dyDescent="0.45">
      <c r="A35" s="16"/>
      <c r="B35" s="16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workbookViewId="0"/>
  </sheetViews>
  <sheetFormatPr defaultColWidth="9" defaultRowHeight="22.7" customHeight="1" x14ac:dyDescent="0.45"/>
  <cols>
    <col min="1" max="1" width="30.140625" style="24" customWidth="1"/>
    <col min="2" max="2" width="3.140625" style="26" customWidth="1"/>
    <col min="3" max="3" width="15.140625" style="24" customWidth="1"/>
    <col min="4" max="4" width="3.140625" style="24" customWidth="1"/>
    <col min="5" max="5" width="15.140625" style="24" customWidth="1"/>
    <col min="6" max="6" width="3.140625" style="24" customWidth="1"/>
    <col min="7" max="7" width="15.140625" style="24" customWidth="1"/>
    <col min="8" max="8" width="3.140625" style="24" customWidth="1"/>
    <col min="9" max="9" width="15.140625" style="24" customWidth="1"/>
    <col min="10" max="10" width="3.140625" style="24" customWidth="1"/>
    <col min="11" max="11" width="21.5703125" style="24" customWidth="1"/>
    <col min="12" max="12" width="3.140625" style="24" customWidth="1"/>
    <col min="13" max="13" width="15.140625" style="24" customWidth="1"/>
    <col min="14" max="16384" width="9" style="24"/>
  </cols>
  <sheetData>
    <row r="1" spans="1:19" ht="22.7" customHeight="1" x14ac:dyDescent="0.5">
      <c r="A1" s="13" t="s">
        <v>50</v>
      </c>
      <c r="B1" s="22"/>
      <c r="C1" s="23"/>
      <c r="D1" s="23"/>
      <c r="E1" s="23"/>
      <c r="F1" s="23"/>
      <c r="G1" s="23"/>
      <c r="H1" s="23"/>
      <c r="I1" s="23"/>
      <c r="J1" s="23"/>
      <c r="K1" s="23"/>
      <c r="L1" s="23"/>
      <c r="M1" s="2" t="s">
        <v>65</v>
      </c>
    </row>
    <row r="2" spans="1:19" ht="22.7" customHeight="1" x14ac:dyDescent="0.5">
      <c r="A2" s="25" t="s">
        <v>12</v>
      </c>
      <c r="M2" s="2" t="s">
        <v>67</v>
      </c>
    </row>
    <row r="3" spans="1:19" ht="24" customHeight="1" x14ac:dyDescent="0.5">
      <c r="A3" s="13" t="str">
        <f>PL3M_5!A3</f>
        <v>สำหรับงวดสามเดือนสิ้นสุดวันที่ 31 มีนาคม 2566 และ 2565</v>
      </c>
    </row>
    <row r="4" spans="1:19" ht="9.75" customHeight="1" x14ac:dyDescent="0.5">
      <c r="A4" s="13"/>
    </row>
    <row r="5" spans="1:19" ht="22.7" customHeight="1" x14ac:dyDescent="0.45">
      <c r="A5" s="27"/>
      <c r="C5" s="64" t="s">
        <v>54</v>
      </c>
      <c r="D5" s="64"/>
      <c r="E5" s="64"/>
      <c r="F5" s="64"/>
      <c r="G5" s="64"/>
      <c r="H5" s="64"/>
      <c r="I5" s="64"/>
      <c r="J5" s="64"/>
      <c r="K5" s="64"/>
      <c r="L5" s="64"/>
      <c r="M5" s="64"/>
    </row>
    <row r="6" spans="1:19" ht="22.7" customHeight="1" x14ac:dyDescent="0.45">
      <c r="A6" s="27"/>
      <c r="C6" s="29"/>
      <c r="D6" s="29"/>
      <c r="E6" s="29"/>
      <c r="F6" s="29"/>
      <c r="G6" s="56"/>
      <c r="H6" s="56"/>
      <c r="I6" s="56"/>
      <c r="J6" s="56"/>
      <c r="K6" s="58" t="s">
        <v>110</v>
      </c>
      <c r="L6" s="56"/>
      <c r="M6" s="29"/>
    </row>
    <row r="7" spans="1:19" ht="22.7" customHeight="1" x14ac:dyDescent="0.45">
      <c r="A7" s="27"/>
      <c r="C7" s="29"/>
      <c r="D7" s="29"/>
      <c r="E7" s="29"/>
      <c r="F7" s="29"/>
      <c r="G7" s="29"/>
      <c r="H7" s="29"/>
      <c r="I7" s="29"/>
      <c r="J7" s="29"/>
      <c r="K7" s="59" t="s">
        <v>111</v>
      </c>
      <c r="L7" s="29"/>
      <c r="M7" s="29"/>
    </row>
    <row r="8" spans="1:19" ht="22.7" customHeight="1" x14ac:dyDescent="0.45">
      <c r="A8" s="27"/>
      <c r="C8" s="29"/>
      <c r="D8" s="29"/>
      <c r="E8" s="29"/>
      <c r="F8" s="29"/>
      <c r="G8" s="64" t="s">
        <v>53</v>
      </c>
      <c r="H8" s="64"/>
      <c r="I8" s="64"/>
      <c r="J8" s="29"/>
      <c r="K8" s="60" t="s">
        <v>139</v>
      </c>
      <c r="L8" s="57"/>
      <c r="M8" s="29"/>
      <c r="Q8" s="32"/>
      <c r="R8" s="32"/>
      <c r="S8" s="32"/>
    </row>
    <row r="9" spans="1:19" ht="22.7" customHeight="1" x14ac:dyDescent="0.45">
      <c r="A9" s="27"/>
      <c r="C9" s="29" t="s">
        <v>80</v>
      </c>
      <c r="D9" s="29"/>
      <c r="E9" s="29" t="s">
        <v>113</v>
      </c>
      <c r="F9" s="29"/>
      <c r="G9" s="29" t="s">
        <v>60</v>
      </c>
      <c r="H9" s="29"/>
      <c r="I9" s="29"/>
      <c r="J9" s="29"/>
      <c r="K9" s="60" t="s">
        <v>140</v>
      </c>
      <c r="L9" s="29"/>
      <c r="M9" s="29" t="s">
        <v>93</v>
      </c>
      <c r="Q9" s="32"/>
      <c r="R9" s="32"/>
      <c r="S9" s="32"/>
    </row>
    <row r="10" spans="1:19" ht="22.7" customHeight="1" x14ac:dyDescent="0.45">
      <c r="C10" s="28" t="s">
        <v>23</v>
      </c>
      <c r="D10" s="29"/>
      <c r="E10" s="28" t="s">
        <v>114</v>
      </c>
      <c r="F10" s="29"/>
      <c r="G10" s="28" t="s">
        <v>59</v>
      </c>
      <c r="H10" s="29"/>
      <c r="I10" s="28" t="s">
        <v>55</v>
      </c>
      <c r="J10" s="29"/>
      <c r="K10" s="59" t="s">
        <v>112</v>
      </c>
      <c r="L10" s="29"/>
      <c r="M10" s="28" t="s">
        <v>10</v>
      </c>
      <c r="Q10" s="32"/>
      <c r="R10" s="32"/>
      <c r="S10" s="32"/>
    </row>
    <row r="11" spans="1:19" ht="4.5" customHeight="1" x14ac:dyDescent="0.45"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Q11" s="32"/>
      <c r="R11" s="32"/>
      <c r="S11" s="32"/>
    </row>
    <row r="12" spans="1:19" ht="22.7" customHeight="1" x14ac:dyDescent="0.45">
      <c r="A12" s="27" t="s">
        <v>108</v>
      </c>
      <c r="C12" s="31">
        <v>520783</v>
      </c>
      <c r="D12" s="23"/>
      <c r="E12" s="23">
        <v>26023</v>
      </c>
      <c r="F12" s="23"/>
      <c r="G12" s="31">
        <v>6000</v>
      </c>
      <c r="H12" s="23"/>
      <c r="I12" s="31">
        <v>57298</v>
      </c>
      <c r="J12" s="31"/>
      <c r="K12" s="31">
        <v>-2634</v>
      </c>
      <c r="L12" s="23"/>
      <c r="M12" s="31">
        <f>SUM(C12:K12)</f>
        <v>607470</v>
      </c>
      <c r="Q12" s="32"/>
      <c r="R12" s="32"/>
      <c r="S12" s="32"/>
    </row>
    <row r="13" spans="1:19" ht="22.7" customHeight="1" x14ac:dyDescent="0.45">
      <c r="A13" s="24" t="s">
        <v>84</v>
      </c>
      <c r="C13" s="49">
        <v>0</v>
      </c>
      <c r="D13" s="23"/>
      <c r="E13" s="34">
        <v>0</v>
      </c>
      <c r="F13" s="23"/>
      <c r="G13" s="49">
        <v>0</v>
      </c>
      <c r="H13" s="23"/>
      <c r="I13" s="4">
        <f>PL3M_5!G26</f>
        <v>8336</v>
      </c>
      <c r="J13" s="4"/>
      <c r="K13" s="4">
        <v>0</v>
      </c>
      <c r="L13" s="4"/>
      <c r="M13" s="31">
        <f>SUM(C13:I13)</f>
        <v>8336</v>
      </c>
      <c r="Q13" s="32"/>
      <c r="R13" s="32"/>
      <c r="S13" s="32"/>
    </row>
    <row r="14" spans="1:19" ht="22.7" customHeight="1" thickBot="1" x14ac:dyDescent="0.5">
      <c r="A14" s="27" t="s">
        <v>109</v>
      </c>
      <c r="C14" s="55">
        <f>SUM(C12:C13)</f>
        <v>520783</v>
      </c>
      <c r="D14" s="31"/>
      <c r="E14" s="55">
        <f>SUM(E12:E13)</f>
        <v>26023</v>
      </c>
      <c r="F14" s="31"/>
      <c r="G14" s="55">
        <f>SUM(G12:G13)</f>
        <v>6000</v>
      </c>
      <c r="H14" s="31"/>
      <c r="I14" s="55">
        <f>SUM(I12:I13)</f>
        <v>65634</v>
      </c>
      <c r="J14" s="31"/>
      <c r="K14" s="55">
        <f>SUM(K12:K13)</f>
        <v>-2634</v>
      </c>
      <c r="L14" s="31"/>
      <c r="M14" s="55">
        <f>SUM(M12:M13)</f>
        <v>615806</v>
      </c>
    </row>
    <row r="15" spans="1:19" ht="15" customHeight="1" thickTop="1" x14ac:dyDescent="0.45">
      <c r="C15" s="33"/>
      <c r="D15" s="23"/>
      <c r="E15" s="23"/>
      <c r="F15" s="23"/>
      <c r="G15" s="30"/>
      <c r="H15" s="23"/>
      <c r="I15" s="4"/>
      <c r="J15" s="4"/>
      <c r="K15" s="4"/>
      <c r="L15" s="30"/>
      <c r="M15" s="31"/>
      <c r="N15" s="31"/>
      <c r="Q15" s="32"/>
      <c r="R15" s="32"/>
      <c r="S15" s="32"/>
    </row>
    <row r="16" spans="1:19" ht="22.7" customHeight="1" x14ac:dyDescent="0.45">
      <c r="A16" s="27" t="s">
        <v>131</v>
      </c>
      <c r="C16" s="31">
        <v>520783</v>
      </c>
      <c r="D16" s="23"/>
      <c r="E16" s="23">
        <v>26023</v>
      </c>
      <c r="F16" s="23"/>
      <c r="G16" s="31">
        <v>8000</v>
      </c>
      <c r="H16" s="23"/>
      <c r="I16" s="31">
        <v>52600</v>
      </c>
      <c r="J16" s="31"/>
      <c r="K16" s="31">
        <v>-2491</v>
      </c>
      <c r="L16" s="23"/>
      <c r="M16" s="31">
        <f>SUM(C16:K16)</f>
        <v>604915</v>
      </c>
      <c r="N16" s="31"/>
      <c r="Q16" s="32"/>
      <c r="R16" s="32"/>
      <c r="S16" s="32"/>
    </row>
    <row r="17" spans="1:19" ht="22.7" customHeight="1" x14ac:dyDescent="0.45">
      <c r="A17" s="24" t="s">
        <v>84</v>
      </c>
      <c r="C17" s="49">
        <v>0</v>
      </c>
      <c r="D17" s="23"/>
      <c r="E17" s="34">
        <v>0</v>
      </c>
      <c r="F17" s="23"/>
      <c r="G17" s="49">
        <v>0</v>
      </c>
      <c r="H17" s="23"/>
      <c r="I17" s="23">
        <f>PL3M_5!E26</f>
        <v>24796</v>
      </c>
      <c r="J17" s="23"/>
      <c r="K17" s="34">
        <v>0</v>
      </c>
      <c r="L17" s="23"/>
      <c r="M17" s="31">
        <f>SUM(C17:I17)</f>
        <v>24796</v>
      </c>
      <c r="N17" s="31"/>
      <c r="Q17" s="32"/>
      <c r="R17" s="32"/>
      <c r="S17" s="32"/>
    </row>
    <row r="18" spans="1:19" ht="22.7" customHeight="1" thickBot="1" x14ac:dyDescent="0.5">
      <c r="A18" s="27" t="s">
        <v>132</v>
      </c>
      <c r="C18" s="55">
        <f>SUM(C16:C17)</f>
        <v>520783</v>
      </c>
      <c r="D18" s="23"/>
      <c r="E18" s="55">
        <f>SUM(E16:E17)</f>
        <v>26023</v>
      </c>
      <c r="F18" s="23"/>
      <c r="G18" s="55">
        <f>SUM(G16:G17)</f>
        <v>8000</v>
      </c>
      <c r="H18" s="23"/>
      <c r="I18" s="55">
        <f>SUM(I16:I17)</f>
        <v>77396</v>
      </c>
      <c r="J18" s="31"/>
      <c r="K18" s="55">
        <f>SUM(K16:K17)</f>
        <v>-2491</v>
      </c>
      <c r="L18" s="23"/>
      <c r="M18" s="55">
        <f>SUM(M16:M17)</f>
        <v>629711</v>
      </c>
    </row>
    <row r="19" spans="1:19" ht="22.7" customHeight="1" thickTop="1" x14ac:dyDescent="0.45"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9" ht="22.7" customHeight="1" x14ac:dyDescent="0.45">
      <c r="C20" s="33"/>
      <c r="D20" s="23"/>
      <c r="E20" s="23"/>
      <c r="F20" s="23"/>
      <c r="G20" s="33"/>
      <c r="H20" s="23"/>
      <c r="I20" s="33"/>
      <c r="J20" s="33"/>
      <c r="K20" s="33"/>
      <c r="L20" s="23"/>
      <c r="M20" s="33"/>
    </row>
  </sheetData>
  <mergeCells count="2">
    <mergeCell ref="C5:M5"/>
    <mergeCell ref="G8:I8"/>
  </mergeCells>
  <phoneticPr fontId="8" type="noConversion"/>
  <pageMargins left="0.70866141732283472" right="0.31496062992125984" top="0.98425196850393704" bottom="0.39370078740157483" header="0.51181102362204722" footer="0.23622047244094491"/>
  <pageSetup paperSize="9" firstPageNumber="6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67"/>
  <sheetViews>
    <sheetView zoomScaleSheetLayoutView="100" workbookViewId="0"/>
  </sheetViews>
  <sheetFormatPr defaultColWidth="9.140625" defaultRowHeight="23.45" customHeight="1" x14ac:dyDescent="0.45"/>
  <cols>
    <col min="1" max="1" width="2" style="3" customWidth="1"/>
    <col min="2" max="2" width="42" style="3" customWidth="1"/>
    <col min="3" max="3" width="10.140625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50</v>
      </c>
      <c r="B1" s="13"/>
      <c r="C1" s="13"/>
      <c r="G1" s="2" t="s">
        <v>65</v>
      </c>
      <c r="I1" s="34"/>
      <c r="J1" s="34"/>
    </row>
    <row r="2" spans="1:26" ht="23.25" x14ac:dyDescent="0.5">
      <c r="A2" s="13" t="s">
        <v>26</v>
      </c>
      <c r="B2" s="13"/>
      <c r="C2" s="13"/>
      <c r="G2" s="2" t="s">
        <v>67</v>
      </c>
      <c r="I2" s="34"/>
      <c r="J2" s="34"/>
    </row>
    <row r="3" spans="1:26" ht="25.5" customHeight="1" x14ac:dyDescent="0.5">
      <c r="A3" s="13" t="str">
        <f>SE_6!A3</f>
        <v>สำหรับงวดสามเดือนสิ้นสุดวันที่ 31 มีนาคม 2566 และ 2565</v>
      </c>
      <c r="B3" s="13"/>
      <c r="C3" s="13"/>
      <c r="I3" s="34"/>
      <c r="J3" s="34"/>
    </row>
    <row r="4" spans="1:26" ht="1.5" customHeight="1" x14ac:dyDescent="0.45">
      <c r="I4" s="34"/>
      <c r="J4" s="34"/>
    </row>
    <row r="5" spans="1:26" ht="23.45" customHeight="1" x14ac:dyDescent="0.45">
      <c r="E5" s="65" t="s">
        <v>48</v>
      </c>
      <c r="F5" s="65"/>
      <c r="G5" s="65"/>
      <c r="I5" s="34"/>
      <c r="J5" s="34"/>
    </row>
    <row r="6" spans="1:26" ht="23.45" customHeight="1" x14ac:dyDescent="0.45">
      <c r="E6" s="11" t="str">
        <f>PL3M_5!E6</f>
        <v>2566</v>
      </c>
      <c r="F6" s="6"/>
      <c r="G6" s="11" t="str">
        <f>PL3M_5!G6</f>
        <v>2565</v>
      </c>
      <c r="I6" s="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23.45" customHeight="1" x14ac:dyDescent="0.45">
      <c r="A7" s="14" t="s">
        <v>27</v>
      </c>
      <c r="B7" s="14"/>
      <c r="I7" s="34"/>
      <c r="J7" s="34"/>
    </row>
    <row r="8" spans="1:26" ht="23.45" customHeight="1" x14ac:dyDescent="0.45">
      <c r="A8" s="15" t="s">
        <v>83</v>
      </c>
      <c r="B8" s="15"/>
      <c r="E8" s="4">
        <f>PL3M_5!E26</f>
        <v>24796</v>
      </c>
      <c r="F8" s="4"/>
      <c r="G8" s="4">
        <f>PL3M_5!G26</f>
        <v>8336</v>
      </c>
      <c r="I8" s="34"/>
      <c r="J8" s="34"/>
    </row>
    <row r="9" spans="1:26" ht="23.45" customHeight="1" x14ac:dyDescent="0.45">
      <c r="A9" s="15" t="s">
        <v>28</v>
      </c>
      <c r="B9" s="15"/>
      <c r="C9" s="15"/>
      <c r="E9" s="4"/>
      <c r="F9" s="4"/>
      <c r="G9" s="4"/>
      <c r="I9" s="34"/>
      <c r="J9" s="34"/>
    </row>
    <row r="10" spans="1:26" ht="23.45" customHeight="1" x14ac:dyDescent="0.45">
      <c r="A10" s="15"/>
      <c r="B10" s="3" t="s">
        <v>142</v>
      </c>
      <c r="C10" s="15"/>
      <c r="E10" s="4"/>
      <c r="F10" s="4"/>
      <c r="G10" s="4"/>
      <c r="I10" s="34"/>
      <c r="J10" s="34"/>
    </row>
    <row r="11" spans="1:26" ht="23.45" customHeight="1" x14ac:dyDescent="0.45">
      <c r="A11" s="15"/>
      <c r="B11" s="3" t="s">
        <v>141</v>
      </c>
      <c r="C11" s="15"/>
      <c r="E11" s="4">
        <v>205</v>
      </c>
      <c r="F11" s="4"/>
      <c r="G11" s="4">
        <v>-431</v>
      </c>
      <c r="I11" s="34"/>
      <c r="J11" s="34"/>
    </row>
    <row r="12" spans="1:26" ht="23.45" customHeight="1" x14ac:dyDescent="0.45">
      <c r="B12" s="3" t="s">
        <v>74</v>
      </c>
      <c r="E12" s="4"/>
      <c r="F12" s="4"/>
      <c r="G12" s="4"/>
      <c r="I12" s="34"/>
      <c r="J12" s="34"/>
    </row>
    <row r="13" spans="1:26" ht="23.45" customHeight="1" x14ac:dyDescent="0.45">
      <c r="B13" s="3" t="s">
        <v>103</v>
      </c>
      <c r="E13" s="4">
        <v>-544</v>
      </c>
      <c r="F13" s="4"/>
      <c r="G13" s="4">
        <v>624</v>
      </c>
      <c r="I13" s="34"/>
      <c r="J13" s="34"/>
    </row>
    <row r="14" spans="1:26" ht="23.45" customHeight="1" x14ac:dyDescent="0.45">
      <c r="B14" s="15" t="s">
        <v>56</v>
      </c>
      <c r="C14" s="15"/>
      <c r="E14" s="4">
        <v>11247</v>
      </c>
      <c r="F14" s="4"/>
      <c r="G14" s="4">
        <v>11685</v>
      </c>
      <c r="I14" s="34"/>
      <c r="J14" s="34"/>
    </row>
    <row r="15" spans="1:26" ht="23.45" customHeight="1" x14ac:dyDescent="0.45">
      <c r="B15" s="3" t="s">
        <v>138</v>
      </c>
      <c r="C15" s="15"/>
      <c r="E15" s="4">
        <v>2249</v>
      </c>
      <c r="F15" s="4"/>
      <c r="G15" s="4">
        <v>37</v>
      </c>
      <c r="I15" s="34"/>
      <c r="J15" s="34"/>
    </row>
    <row r="16" spans="1:26" ht="23.45" customHeight="1" x14ac:dyDescent="0.45">
      <c r="B16" s="3" t="s">
        <v>135</v>
      </c>
      <c r="E16" s="4">
        <v>0</v>
      </c>
      <c r="F16" s="4"/>
      <c r="G16" s="4">
        <v>45</v>
      </c>
      <c r="I16" s="34"/>
      <c r="J16" s="34"/>
    </row>
    <row r="17" spans="1:10" ht="23.45" customHeight="1" x14ac:dyDescent="0.45">
      <c r="B17" s="15" t="s">
        <v>45</v>
      </c>
      <c r="C17" s="15"/>
      <c r="E17" s="4">
        <v>334</v>
      </c>
      <c r="F17" s="4"/>
      <c r="G17" s="4">
        <v>217</v>
      </c>
      <c r="I17" s="34"/>
      <c r="J17" s="34"/>
    </row>
    <row r="18" spans="1:10" ht="23.45" customHeight="1" x14ac:dyDescent="0.45">
      <c r="B18" s="15" t="s">
        <v>29</v>
      </c>
      <c r="C18" s="15"/>
      <c r="E18" s="4">
        <v>-341</v>
      </c>
      <c r="F18" s="4"/>
      <c r="G18" s="4">
        <v>-1</v>
      </c>
      <c r="I18" s="34"/>
      <c r="J18" s="34"/>
    </row>
    <row r="19" spans="1:10" ht="23.45" customHeight="1" x14ac:dyDescent="0.45">
      <c r="B19" s="15" t="s">
        <v>20</v>
      </c>
      <c r="C19" s="15"/>
      <c r="E19" s="4">
        <v>452</v>
      </c>
      <c r="F19" s="4"/>
      <c r="G19" s="4">
        <v>499</v>
      </c>
      <c r="I19" s="34"/>
      <c r="J19" s="34"/>
    </row>
    <row r="20" spans="1:10" ht="23.45" customHeight="1" x14ac:dyDescent="0.45">
      <c r="B20" s="15" t="s">
        <v>92</v>
      </c>
      <c r="C20" s="15"/>
      <c r="E20" s="4">
        <f>PL3M_5!E24</f>
        <v>6517</v>
      </c>
      <c r="F20" s="4"/>
      <c r="G20" s="4">
        <f>PL3M_5!G24</f>
        <v>2247</v>
      </c>
      <c r="I20" s="34"/>
      <c r="J20" s="34"/>
    </row>
    <row r="21" spans="1:10" ht="23.45" customHeight="1" x14ac:dyDescent="0.45">
      <c r="B21" s="1"/>
      <c r="C21" s="1"/>
      <c r="E21" s="51">
        <f>SUM(E8:E20)</f>
        <v>44915</v>
      </c>
      <c r="F21" s="4"/>
      <c r="G21" s="40">
        <f>SUM(G8:G20)</f>
        <v>23258</v>
      </c>
      <c r="I21" s="34"/>
      <c r="J21" s="34"/>
    </row>
    <row r="22" spans="1:10" ht="23.45" customHeight="1" x14ac:dyDescent="0.45">
      <c r="A22" s="14" t="s">
        <v>30</v>
      </c>
      <c r="C22" s="15"/>
      <c r="E22" s="4"/>
      <c r="F22" s="4"/>
      <c r="G22" s="4"/>
      <c r="I22" s="34"/>
      <c r="J22" s="34"/>
    </row>
    <row r="23" spans="1:10" ht="23.45" customHeight="1" x14ac:dyDescent="0.45">
      <c r="B23" s="14" t="s">
        <v>51</v>
      </c>
      <c r="C23" s="15"/>
      <c r="E23" s="4"/>
      <c r="F23" s="4"/>
      <c r="G23" s="4"/>
      <c r="I23" s="34"/>
      <c r="J23" s="34"/>
    </row>
    <row r="24" spans="1:10" ht="23.45" customHeight="1" x14ac:dyDescent="0.45">
      <c r="B24" s="15" t="s">
        <v>102</v>
      </c>
      <c r="C24" s="15"/>
      <c r="E24" s="4">
        <v>5929</v>
      </c>
      <c r="F24" s="4"/>
      <c r="G24" s="4">
        <v>-5818</v>
      </c>
      <c r="I24" s="34"/>
      <c r="J24" s="34"/>
    </row>
    <row r="25" spans="1:10" ht="21.75" x14ac:dyDescent="0.45">
      <c r="B25" s="15" t="s">
        <v>24</v>
      </c>
      <c r="C25" s="15"/>
      <c r="E25" s="4">
        <v>7997</v>
      </c>
      <c r="F25" s="4"/>
      <c r="G25" s="4">
        <v>7673</v>
      </c>
      <c r="I25" s="34"/>
      <c r="J25" s="34"/>
    </row>
    <row r="26" spans="1:10" ht="21.75" x14ac:dyDescent="0.45">
      <c r="B26" s="16" t="s">
        <v>52</v>
      </c>
      <c r="E26" s="4"/>
      <c r="F26" s="4"/>
      <c r="G26" s="4"/>
      <c r="I26" s="34"/>
      <c r="J26" s="34"/>
    </row>
    <row r="27" spans="1:10" ht="21.75" x14ac:dyDescent="0.45">
      <c r="B27" s="15" t="s">
        <v>99</v>
      </c>
      <c r="C27" s="15"/>
      <c r="E27" s="4">
        <v>-12121</v>
      </c>
      <c r="F27" s="4"/>
      <c r="G27" s="4">
        <v>4514</v>
      </c>
      <c r="I27" s="34"/>
      <c r="J27" s="34"/>
    </row>
    <row r="28" spans="1:10" ht="23.45" customHeight="1" x14ac:dyDescent="0.45">
      <c r="A28" s="15" t="s">
        <v>96</v>
      </c>
      <c r="C28" s="15"/>
      <c r="E28" s="40">
        <f>SUM(E21:E27)</f>
        <v>46720</v>
      </c>
      <c r="F28" s="4"/>
      <c r="G28" s="40">
        <f>SUM(G21:G27)</f>
        <v>29627</v>
      </c>
      <c r="I28" s="34"/>
      <c r="J28" s="34"/>
    </row>
    <row r="29" spans="1:10" ht="23.45" customHeight="1" x14ac:dyDescent="0.45">
      <c r="A29" s="15" t="s">
        <v>58</v>
      </c>
      <c r="C29" s="15"/>
      <c r="E29" s="6">
        <v>0</v>
      </c>
      <c r="F29" s="4"/>
      <c r="G29" s="4">
        <v>0</v>
      </c>
      <c r="I29" s="34"/>
      <c r="J29" s="34"/>
    </row>
    <row r="30" spans="1:10" ht="23.45" customHeight="1" x14ac:dyDescent="0.45">
      <c r="A30" s="14" t="s">
        <v>86</v>
      </c>
      <c r="B30" s="14"/>
      <c r="C30" s="14"/>
      <c r="E30" s="11">
        <f>E28+E29</f>
        <v>46720</v>
      </c>
      <c r="F30" s="4"/>
      <c r="G30" s="11">
        <f>G28+G29</f>
        <v>29627</v>
      </c>
      <c r="I30" s="34"/>
      <c r="J30" s="34"/>
    </row>
    <row r="31" spans="1:10" ht="23.45" customHeight="1" x14ac:dyDescent="0.5">
      <c r="A31" s="13" t="str">
        <f>A1</f>
        <v>บริษัท สมาร์ทคอนกรีต จำกัด (มหาชน)</v>
      </c>
      <c r="B31" s="13"/>
      <c r="C31" s="13"/>
      <c r="G31" s="2" t="s">
        <v>65</v>
      </c>
      <c r="I31" s="34"/>
      <c r="J31" s="34"/>
    </row>
    <row r="32" spans="1:10" ht="23.45" customHeight="1" x14ac:dyDescent="0.5">
      <c r="A32" s="13" t="s">
        <v>31</v>
      </c>
      <c r="B32" s="13"/>
      <c r="C32" s="13"/>
      <c r="G32" s="2" t="s">
        <v>67</v>
      </c>
      <c r="I32" s="34"/>
      <c r="J32" s="34"/>
    </row>
    <row r="33" spans="1:26" ht="25.5" customHeight="1" x14ac:dyDescent="0.5">
      <c r="A33" s="13" t="str">
        <f>A3</f>
        <v>สำหรับงวดสามเดือนสิ้นสุดวันที่ 31 มีนาคม 2566 และ 2565</v>
      </c>
      <c r="B33" s="13"/>
      <c r="C33" s="13"/>
      <c r="I33" s="34"/>
      <c r="J33" s="34"/>
    </row>
    <row r="34" spans="1:26" ht="5.25" customHeight="1" x14ac:dyDescent="0.45">
      <c r="I34" s="34"/>
      <c r="J34" s="34"/>
    </row>
    <row r="35" spans="1:26" ht="23.45" customHeight="1" x14ac:dyDescent="0.45">
      <c r="E35" s="65" t="s">
        <v>48</v>
      </c>
      <c r="F35" s="65"/>
      <c r="G35" s="65"/>
      <c r="I35" s="34"/>
      <c r="J35" s="34"/>
    </row>
    <row r="36" spans="1:26" ht="23.45" customHeight="1" x14ac:dyDescent="0.45">
      <c r="E36" s="11" t="str">
        <f>E6</f>
        <v>2566</v>
      </c>
      <c r="F36" s="6"/>
      <c r="G36" s="11" t="str">
        <f>G6</f>
        <v>2565</v>
      </c>
      <c r="I36" s="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23.45" customHeight="1" x14ac:dyDescent="0.45">
      <c r="A37" s="14" t="s">
        <v>32</v>
      </c>
      <c r="B37" s="14"/>
      <c r="C37" s="14"/>
      <c r="E37" s="6"/>
      <c r="F37" s="4"/>
      <c r="G37" s="4"/>
      <c r="I37" s="34"/>
      <c r="J37" s="34"/>
    </row>
    <row r="38" spans="1:26" ht="23.45" customHeight="1" x14ac:dyDescent="0.45">
      <c r="A38" s="15" t="s">
        <v>33</v>
      </c>
      <c r="B38" s="15"/>
      <c r="C38" s="15"/>
      <c r="E38" s="4">
        <v>325</v>
      </c>
      <c r="F38" s="4"/>
      <c r="G38" s="4">
        <v>1</v>
      </c>
      <c r="I38" s="34"/>
      <c r="J38" s="34"/>
    </row>
    <row r="39" spans="1:26" ht="23.45" customHeight="1" x14ac:dyDescent="0.45">
      <c r="A39" s="15" t="s">
        <v>133</v>
      </c>
      <c r="B39" s="15"/>
      <c r="C39" s="15"/>
      <c r="E39" s="4">
        <v>-138</v>
      </c>
      <c r="F39" s="4"/>
      <c r="G39" s="4">
        <v>0</v>
      </c>
      <c r="I39" s="34"/>
      <c r="J39" s="34"/>
    </row>
    <row r="40" spans="1:26" ht="23.45" customHeight="1" x14ac:dyDescent="0.45">
      <c r="A40" s="15" t="s">
        <v>137</v>
      </c>
      <c r="B40" s="15"/>
      <c r="C40" s="15"/>
      <c r="E40" s="4">
        <v>-6656</v>
      </c>
      <c r="F40" s="4"/>
      <c r="G40" s="4">
        <v>-1928</v>
      </c>
      <c r="I40" s="34"/>
      <c r="J40" s="34"/>
    </row>
    <row r="41" spans="1:26" ht="23.45" customHeight="1" x14ac:dyDescent="0.45">
      <c r="A41" s="15" t="s">
        <v>106</v>
      </c>
      <c r="B41" s="15"/>
      <c r="C41" s="15"/>
      <c r="E41" s="4">
        <v>-416</v>
      </c>
      <c r="F41" s="4"/>
      <c r="G41" s="4">
        <v>-266</v>
      </c>
      <c r="I41" s="34"/>
      <c r="J41" s="34"/>
    </row>
    <row r="42" spans="1:26" ht="23.45" customHeight="1" x14ac:dyDescent="0.45">
      <c r="A42" s="15" t="s">
        <v>134</v>
      </c>
      <c r="B42" s="15"/>
      <c r="C42" s="15"/>
      <c r="E42" s="4">
        <v>45</v>
      </c>
      <c r="F42" s="4"/>
      <c r="G42" s="4">
        <v>0</v>
      </c>
      <c r="I42" s="34"/>
      <c r="J42" s="34"/>
    </row>
    <row r="43" spans="1:26" ht="23.45" customHeight="1" x14ac:dyDescent="0.45">
      <c r="A43" s="15" t="s">
        <v>118</v>
      </c>
      <c r="B43" s="15"/>
      <c r="C43" s="15"/>
      <c r="E43" s="4">
        <v>-46</v>
      </c>
      <c r="F43" s="4"/>
      <c r="G43" s="4">
        <v>-11</v>
      </c>
      <c r="I43" s="34"/>
      <c r="J43" s="34"/>
    </row>
    <row r="44" spans="1:26" ht="23.45" customHeight="1" x14ac:dyDescent="0.45">
      <c r="A44" s="14" t="s">
        <v>81</v>
      </c>
      <c r="B44" s="14"/>
      <c r="C44" s="14"/>
      <c r="E44" s="5">
        <f>SUM(E38:E43)</f>
        <v>-6886</v>
      </c>
      <c r="F44" s="4"/>
      <c r="G44" s="5">
        <f>SUM(G38:G43)</f>
        <v>-2204</v>
      </c>
      <c r="I44" s="34"/>
      <c r="J44" s="34"/>
    </row>
    <row r="45" spans="1:26" ht="11.25" customHeight="1" x14ac:dyDescent="0.45">
      <c r="A45" s="16"/>
      <c r="B45" s="16"/>
      <c r="C45" s="16"/>
      <c r="E45" s="4"/>
      <c r="F45" s="4"/>
      <c r="G45" s="4"/>
      <c r="I45" s="34"/>
      <c r="J45" s="34"/>
    </row>
    <row r="46" spans="1:26" ht="23.45" customHeight="1" x14ac:dyDescent="0.45">
      <c r="A46" s="14" t="s">
        <v>34</v>
      </c>
      <c r="B46" s="14"/>
      <c r="C46" s="14"/>
      <c r="E46" s="4"/>
      <c r="F46" s="4"/>
      <c r="G46" s="4"/>
      <c r="I46" s="34"/>
      <c r="J46" s="34"/>
    </row>
    <row r="47" spans="1:26" ht="23.45" customHeight="1" x14ac:dyDescent="0.45">
      <c r="A47" s="15" t="s">
        <v>35</v>
      </c>
      <c r="B47" s="15"/>
      <c r="C47" s="15"/>
      <c r="E47" s="4">
        <v>-452</v>
      </c>
      <c r="F47" s="4"/>
      <c r="G47" s="4">
        <v>-499</v>
      </c>
      <c r="I47" s="34"/>
      <c r="J47" s="34"/>
    </row>
    <row r="48" spans="1:26" ht="23.45" customHeight="1" x14ac:dyDescent="0.45">
      <c r="A48" s="15" t="s">
        <v>94</v>
      </c>
      <c r="B48" s="15"/>
      <c r="C48" s="15"/>
      <c r="E48" s="4">
        <v>-1158</v>
      </c>
      <c r="F48" s="4"/>
      <c r="G48" s="4">
        <v>-1109</v>
      </c>
      <c r="I48" s="34"/>
      <c r="J48" s="34"/>
    </row>
    <row r="49" spans="1:10" ht="23.45" customHeight="1" x14ac:dyDescent="0.45">
      <c r="A49" s="14" t="s">
        <v>85</v>
      </c>
      <c r="B49" s="14"/>
      <c r="C49" s="14"/>
      <c r="E49" s="5">
        <f>SUM(E47:E48)</f>
        <v>-1610</v>
      </c>
      <c r="F49" s="4"/>
      <c r="G49" s="5">
        <f>SUM(G47:G48)</f>
        <v>-1608</v>
      </c>
      <c r="H49" s="4"/>
      <c r="I49" s="34"/>
      <c r="J49" s="34"/>
    </row>
    <row r="50" spans="1:10" ht="12" customHeight="1" x14ac:dyDescent="0.45">
      <c r="A50" s="15"/>
      <c r="B50" s="15"/>
      <c r="C50" s="15"/>
      <c r="E50" s="6"/>
      <c r="F50" s="4"/>
      <c r="G50" s="4"/>
      <c r="H50" s="4"/>
      <c r="I50" s="34"/>
      <c r="J50" s="34"/>
    </row>
    <row r="51" spans="1:10" ht="23.45" customHeight="1" x14ac:dyDescent="0.45">
      <c r="A51" s="14" t="s">
        <v>104</v>
      </c>
      <c r="B51" s="14"/>
      <c r="E51" s="4">
        <f>E30+E44+E49</f>
        <v>38224</v>
      </c>
      <c r="F51" s="4"/>
      <c r="G51" s="4">
        <f>G30+G44+G49</f>
        <v>25815</v>
      </c>
      <c r="I51" s="34"/>
      <c r="J51" s="34"/>
    </row>
    <row r="52" spans="1:10" ht="21.75" x14ac:dyDescent="0.45">
      <c r="A52" s="15" t="s">
        <v>68</v>
      </c>
      <c r="B52" s="15"/>
      <c r="C52" s="15"/>
      <c r="E52" s="4">
        <f>'BS_2,3,4'!G12</f>
        <v>73893</v>
      </c>
      <c r="F52" s="4"/>
      <c r="G52" s="4">
        <v>118458</v>
      </c>
      <c r="H52" s="9">
        <f>E52-'BS_2,3,4'!G12</f>
        <v>0</v>
      </c>
      <c r="I52" s="34"/>
      <c r="J52" s="34"/>
    </row>
    <row r="53" spans="1:10" ht="22.5" thickBot="1" x14ac:dyDescent="0.5">
      <c r="A53" s="14" t="s">
        <v>69</v>
      </c>
      <c r="B53" s="14"/>
      <c r="C53" s="14"/>
      <c r="E53" s="8">
        <f>SUM(E51:E52)</f>
        <v>112117</v>
      </c>
      <c r="F53" s="4"/>
      <c r="G53" s="8">
        <f>SUM(G51:G52)</f>
        <v>144273</v>
      </c>
      <c r="H53" s="9">
        <f>E53-'BS_2,3,4'!E12</f>
        <v>0</v>
      </c>
      <c r="I53" s="34"/>
      <c r="J53" s="34"/>
    </row>
    <row r="54" spans="1:10" ht="11.25" customHeight="1" thickTop="1" x14ac:dyDescent="0.45">
      <c r="A54" s="14"/>
      <c r="B54" s="14"/>
      <c r="C54" s="14"/>
      <c r="E54" s="4"/>
      <c r="F54" s="4"/>
      <c r="G54" s="4"/>
      <c r="H54" s="9"/>
      <c r="I54" s="34"/>
      <c r="J54" s="34"/>
    </row>
    <row r="55" spans="1:10" ht="23.45" customHeight="1" x14ac:dyDescent="0.45">
      <c r="A55" s="14" t="s">
        <v>57</v>
      </c>
      <c r="B55" s="14"/>
      <c r="G55" s="35"/>
      <c r="H55" s="9"/>
      <c r="I55" s="34"/>
      <c r="J55" s="34"/>
    </row>
    <row r="56" spans="1:10" ht="21.75" x14ac:dyDescent="0.45">
      <c r="A56" s="43" t="s">
        <v>70</v>
      </c>
      <c r="B56" s="43"/>
      <c r="G56" s="35"/>
      <c r="I56" s="34"/>
      <c r="J56" s="34"/>
    </row>
    <row r="57" spans="1:10" ht="23.45" customHeight="1" x14ac:dyDescent="0.45">
      <c r="B57" s="15" t="s">
        <v>62</v>
      </c>
      <c r="C57" s="15"/>
      <c r="D57" s="36"/>
      <c r="E57" s="37">
        <v>159</v>
      </c>
      <c r="F57" s="37"/>
      <c r="G57" s="37">
        <v>159</v>
      </c>
      <c r="I57" s="34"/>
      <c r="J57" s="34"/>
    </row>
    <row r="58" spans="1:10" ht="23.45" customHeight="1" x14ac:dyDescent="0.45">
      <c r="B58" s="15" t="s">
        <v>63</v>
      </c>
      <c r="C58" s="15"/>
      <c r="E58" s="10">
        <v>60793</v>
      </c>
      <c r="G58" s="10">
        <v>102849</v>
      </c>
      <c r="I58" s="34"/>
      <c r="J58" s="34"/>
    </row>
    <row r="59" spans="1:10" ht="23.45" customHeight="1" x14ac:dyDescent="0.45">
      <c r="B59" s="15" t="s">
        <v>64</v>
      </c>
      <c r="C59" s="15"/>
      <c r="E59" s="10">
        <v>31126</v>
      </c>
      <c r="G59" s="10">
        <v>41265</v>
      </c>
      <c r="I59" s="34"/>
      <c r="J59" s="34"/>
    </row>
    <row r="60" spans="1:10" ht="23.45" customHeight="1" x14ac:dyDescent="0.45">
      <c r="B60" s="15" t="s">
        <v>136</v>
      </c>
      <c r="C60" s="15"/>
      <c r="E60" s="10">
        <v>20039</v>
      </c>
      <c r="G60" s="10">
        <v>0</v>
      </c>
      <c r="I60" s="34"/>
      <c r="J60" s="34"/>
    </row>
    <row r="61" spans="1:10" ht="23.45" customHeight="1" thickBot="1" x14ac:dyDescent="0.55000000000000004">
      <c r="A61" s="41"/>
      <c r="B61" s="41"/>
      <c r="E61" s="39">
        <f>SUM(E57:E60)</f>
        <v>112117</v>
      </c>
      <c r="G61" s="39">
        <f>SUM(G57:G60)</f>
        <v>144273</v>
      </c>
      <c r="H61" s="9">
        <f>E61-E53</f>
        <v>0</v>
      </c>
      <c r="I61" s="34">
        <f>G53-G61</f>
        <v>0</v>
      </c>
      <c r="J61" s="34"/>
    </row>
    <row r="62" spans="1:10" ht="11.25" customHeight="1" thickTop="1" x14ac:dyDescent="0.45">
      <c r="I62" s="34"/>
      <c r="J62" s="34"/>
    </row>
    <row r="63" spans="1:10" ht="21.75" customHeight="1" x14ac:dyDescent="0.45">
      <c r="A63" s="43" t="s">
        <v>61</v>
      </c>
      <c r="B63" s="43"/>
      <c r="G63" s="9"/>
      <c r="H63" s="9"/>
      <c r="I63" s="34"/>
      <c r="J63" s="34"/>
    </row>
    <row r="64" spans="1:10" ht="23.45" customHeight="1" thickBot="1" x14ac:dyDescent="0.5">
      <c r="A64" s="53" t="s">
        <v>76</v>
      </c>
      <c r="B64" s="15" t="s">
        <v>71</v>
      </c>
      <c r="E64" s="46">
        <v>3953</v>
      </c>
      <c r="G64" s="46">
        <v>42</v>
      </c>
      <c r="J64" s="34"/>
    </row>
    <row r="65" spans="2:10" ht="21.75" customHeight="1" thickTop="1" x14ac:dyDescent="0.45">
      <c r="B65" s="52" t="s">
        <v>95</v>
      </c>
      <c r="G65" s="9"/>
      <c r="H65" s="9"/>
      <c r="I65" s="34"/>
      <c r="J65" s="34"/>
    </row>
    <row r="66" spans="2:10" ht="23.45" customHeight="1" x14ac:dyDescent="0.45">
      <c r="J66" s="34"/>
    </row>
    <row r="67" spans="2:10" ht="23.45" customHeight="1" x14ac:dyDescent="0.45">
      <c r="J67" s="34"/>
    </row>
  </sheetData>
  <mergeCells count="2">
    <mergeCell ref="E5:G5"/>
    <mergeCell ref="E35:G35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7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1" manualBreakCount="1">
    <brk id="30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DE0F7CE4724C408B4C2A00FC38763F" ma:contentTypeVersion="13" ma:contentTypeDescription="Create a new document." ma:contentTypeScope="" ma:versionID="9cf02576d99ae58dd310d3e4db41b356">
  <xsd:schema xmlns:xsd="http://www.w3.org/2001/XMLSchema" xmlns:xs="http://www.w3.org/2001/XMLSchema" xmlns:p="http://schemas.microsoft.com/office/2006/metadata/properties" xmlns:ns2="8cc3e167-5d6d-4ebd-bc51-8e5df891447d" xmlns:ns3="3c800522-357a-4a2a-a138-e124c9da9b85" targetNamespace="http://schemas.microsoft.com/office/2006/metadata/properties" ma:root="true" ma:fieldsID="01ecccabbc1cd18948e868e1db92af56" ns2:_="" ns3:_="">
    <xsd:import namespace="8cc3e167-5d6d-4ebd-bc51-8e5df891447d"/>
    <xsd:import namespace="3c800522-357a-4a2a-a138-e124c9da9b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c3e167-5d6d-4ebd-bc51-8e5df89144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7e6a088-3189-4576-b4bb-8caf092285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800522-357a-4a2a-a138-e124c9da9b85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bb9cdb0-0d71-4db1-abcb-08ffb649b32b}" ma:internalName="TaxCatchAll" ma:showField="CatchAllData" ma:web="3c800522-357a-4a2a-a138-e124c9da9b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1123AF-FDF3-45A9-A1CF-D553FC3865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c3e167-5d6d-4ebd-bc51-8e5df891447d"/>
    <ds:schemaRef ds:uri="3c800522-357a-4a2a-a138-e124c9da9b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00C114-64AF-4BFD-A70A-C0146BD1AD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BS_2,3,4</vt:lpstr>
      <vt:lpstr>PL3M_5</vt:lpstr>
      <vt:lpstr>SE_6</vt:lpstr>
      <vt:lpstr>CF_7,8</vt:lpstr>
      <vt:lpstr>'BS_2,3,4'!Print_Area</vt:lpstr>
      <vt:lpstr>'CF_7,8'!Print_Area</vt:lpstr>
      <vt:lpstr>SE_6!Print_Area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User</cp:lastModifiedBy>
  <cp:lastPrinted>2023-05-11T08:20:03Z</cp:lastPrinted>
  <dcterms:created xsi:type="dcterms:W3CDTF">2004-12-07T08:50:51Z</dcterms:created>
  <dcterms:modified xsi:type="dcterms:W3CDTF">2023-05-12T08:06:12Z</dcterms:modified>
</cp:coreProperties>
</file>