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6-02-BOD\SMART-BOD-2566-02-ONLINE-SETLINK\FS-ENG\"/>
    </mc:Choice>
  </mc:AlternateContent>
  <xr:revisionPtr revIDLastSave="0" documentId="13_ncr:1_{58CCAEF6-DC18-4562-B74C-ADA503F559EC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2,3" sheetId="1" r:id="rId1"/>
    <sheet name="PL3M_4" sheetId="8" r:id="rId2"/>
    <sheet name="SE_5" sheetId="6" r:id="rId3"/>
    <sheet name="CF_6,7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'BS_2,3'!$A$1:$L$77</definedName>
    <definedName name="_xlnm.Print_Area" localSheetId="3">'CF_6,7'!$A$1:$L$72</definedName>
    <definedName name="_xlnm.Print_Area" localSheetId="2">SE_5!$A$1:$S$18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9" l="1"/>
  <c r="L69" i="9" l="1"/>
  <c r="S12" i="6"/>
  <c r="J17" i="1" l="1"/>
  <c r="L17" i="1"/>
  <c r="L39" i="9"/>
  <c r="J39" i="9"/>
  <c r="L56" i="1"/>
  <c r="J56" i="1"/>
  <c r="L73" i="1" l="1"/>
  <c r="L69" i="1"/>
  <c r="S16" i="6"/>
  <c r="Q18" i="6"/>
  <c r="J73" i="1" s="1"/>
  <c r="Q14" i="6"/>
  <c r="K14" i="6"/>
  <c r="K18" i="6"/>
  <c r="J69" i="1" s="1"/>
  <c r="U18" i="6" l="1"/>
  <c r="M18" i="6" l="1"/>
  <c r="I18" i="6"/>
  <c r="M14" i="6"/>
  <c r="I14" i="6"/>
  <c r="L17" i="8" l="1"/>
  <c r="J17" i="8"/>
  <c r="L52" i="9"/>
  <c r="J52" i="9"/>
  <c r="J61" i="1" l="1"/>
  <c r="J63" i="1" s="1"/>
  <c r="L61" i="1"/>
  <c r="L63" i="1" s="1"/>
  <c r="J58" i="9" l="1"/>
  <c r="A3" i="6" l="1"/>
  <c r="Q58" i="9" l="1"/>
  <c r="L6" i="9"/>
  <c r="J6" i="9"/>
  <c r="L48" i="9"/>
  <c r="J48" i="9"/>
  <c r="J29" i="1" l="1"/>
  <c r="J71" i="1"/>
  <c r="J11" i="8"/>
  <c r="J19" i="8" s="1"/>
  <c r="J23" i="8" s="1"/>
  <c r="J27" i="8" s="1"/>
  <c r="J34" i="8" s="1"/>
  <c r="L11" i="8"/>
  <c r="L19" i="8" s="1"/>
  <c r="L23" i="8" s="1"/>
  <c r="L29" i="1"/>
  <c r="L68" i="1"/>
  <c r="L71" i="1"/>
  <c r="A1" i="6"/>
  <c r="A41" i="1"/>
  <c r="A43" i="1"/>
  <c r="A43" i="9"/>
  <c r="A3" i="9"/>
  <c r="A45" i="9" s="1"/>
  <c r="A1" i="9"/>
  <c r="J31" i="1" l="1"/>
  <c r="L31" i="1"/>
  <c r="J68" i="1" l="1"/>
  <c r="L72" i="1" l="1"/>
  <c r="L74" i="1" s="1"/>
  <c r="L77" i="1" l="1"/>
  <c r="Q77" i="1" s="1"/>
  <c r="J32" i="8" l="1"/>
  <c r="J8" i="9"/>
  <c r="J21" i="9" s="1"/>
  <c r="J28" i="9" s="1"/>
  <c r="J30" i="9" s="1"/>
  <c r="J55" i="9" s="1"/>
  <c r="J61" i="9" s="1"/>
  <c r="O17" i="6"/>
  <c r="O18" i="6" l="1"/>
  <c r="S17" i="6"/>
  <c r="S18" i="6" s="1"/>
  <c r="Q69" i="9"/>
  <c r="Q61" i="9"/>
  <c r="J72" i="1" l="1"/>
  <c r="L27" i="8"/>
  <c r="L34" i="8" s="1"/>
  <c r="J74" i="1" l="1"/>
  <c r="J77" i="1" s="1"/>
  <c r="P77" i="1" s="1"/>
  <c r="O13" i="6"/>
  <c r="S13" i="6" s="1"/>
  <c r="L32" i="8"/>
  <c r="L8" i="9"/>
  <c r="L21" i="9" s="1"/>
  <c r="L28" i="9" s="1"/>
  <c r="L30" i="9" s="1"/>
  <c r="L55" i="9" s="1"/>
  <c r="L61" i="9" s="1"/>
  <c r="R69" i="9" s="1"/>
  <c r="S14" i="6" l="1"/>
  <c r="O14" i="6"/>
</calcChain>
</file>

<file path=xl/sharedStrings.xml><?xml version="1.0" encoding="utf-8"?>
<sst xmlns="http://schemas.openxmlformats.org/spreadsheetml/2006/main" count="180" uniqueCount="152">
  <si>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</si>
  <si>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</si>
  <si>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</si>
  <si>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</si>
  <si>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</si>
  <si>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</si>
  <si>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</si>
  <si>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</si>
  <si>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</si>
  <si>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</si>
  <si>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</si>
  <si>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</si>
  <si>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</si>
  <si>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</si>
  <si>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</si>
  <si>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</si>
  <si>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</si>
  <si>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</si>
  <si>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</si>
  <si>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</si>
  <si>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</si>
  <si>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</si>
  <si>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</si>
  <si>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</si>
  <si>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</si>
  <si>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</si>
  <si>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</si>
  <si>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</si>
  <si>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</si>
  <si>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</si>
  <si>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</si>
  <si>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</si>
  <si>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</si>
  <si>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</si>
  <si>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</si>
  <si>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</si>
  <si>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</si>
  <si>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</si>
  <si>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</si>
  <si>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</si>
  <si>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</si>
  <si>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</si>
  <si>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</si>
  <si>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</si>
  <si>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</si>
  <si>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</si>
  <si>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</si>
  <si>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</si>
  <si>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</si>
  <si>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</si>
  <si>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</si>
  <si>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</si>
  <si>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</si>
  <si>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</si>
  <si>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</si>
  <si>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</si>
  <si>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</si>
  <si>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</si>
  <si>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</si>
  <si>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</si>
  <si>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</si>
  <si>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</si>
  <si>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</si>
  <si>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</si>
  <si>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</si>
  <si>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</si>
  <si>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</si>
  <si>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</si>
  <si>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</si>
  <si>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</si>
  <si>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</si>
  <si>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</si>
  <si>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</si>
  <si>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</si>
  <si>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Assets not use in operation - net</t>
  </si>
  <si>
    <t>Distribution costs</t>
  </si>
  <si>
    <t>Costs of sales of goods</t>
  </si>
  <si>
    <t>Other Comprehensive Income for the Period</t>
  </si>
  <si>
    <t>AND CASH EQUIVALENTS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</si>
  <si>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</si>
  <si>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</si>
  <si>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</si>
  <si>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</si>
  <si>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</si>
  <si>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</si>
  <si>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Profit for the period</t>
  </si>
  <si>
    <t>Total comprehensive income for the period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</si>
  <si>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</si>
  <si>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</si>
  <si>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</si>
  <si>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</si>
  <si>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</si>
  <si>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Net Cash Used in Financing Activities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</si>
  <si>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</si>
  <si>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</si>
  <si>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</si>
  <si>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</si>
  <si>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</si>
  <si>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</si>
  <si>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</si>
  <si>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   </t>
  </si>
  <si>
    <t xml:space="preserve">Trade and other current receivables - net </t>
  </si>
  <si>
    <t xml:space="preserve">Deposits at financial institutions under </t>
  </si>
  <si>
    <t xml:space="preserve"> </t>
  </si>
  <si>
    <t>pledge</t>
  </si>
  <si>
    <t>Right-of-use assets - net</t>
  </si>
  <si>
    <t>Trade and other current payables</t>
  </si>
  <si>
    <t>Current portion of lease liabilities</t>
  </si>
  <si>
    <t>Lease liabilities - net</t>
  </si>
  <si>
    <t>Profit from operating activities</t>
  </si>
  <si>
    <t>Trade and other current receivables</t>
  </si>
  <si>
    <t>Increase in advances for purchase of fixed assets</t>
  </si>
  <si>
    <t>3, 4</t>
  </si>
  <si>
    <t xml:space="preserve">NET INCREASE IN CASH  </t>
  </si>
  <si>
    <t>in value of obsolete and slow-moving inventories</t>
  </si>
  <si>
    <t>Payment of lease liabilities</t>
  </si>
  <si>
    <t>Share premium</t>
  </si>
  <si>
    <t>Other component of shareholders' equity</t>
  </si>
  <si>
    <t>2022</t>
  </si>
  <si>
    <t>Share Premium</t>
  </si>
  <si>
    <t>Other Component of</t>
  </si>
  <si>
    <t>Shareholders' Equity</t>
  </si>
  <si>
    <t xml:space="preserve">Remeasurements of </t>
  </si>
  <si>
    <t>Defined Benefit Plans</t>
  </si>
  <si>
    <t>Balance as at January 1, 2022</t>
  </si>
  <si>
    <t>Balance as at March 31, 2022</t>
  </si>
  <si>
    <t>Basic earnings per share (Baht)</t>
  </si>
  <si>
    <t>Income tax payable</t>
  </si>
  <si>
    <t>Additions to intangible assets</t>
  </si>
  <si>
    <t>Weighted Average Number of Outstanding</t>
  </si>
  <si>
    <t xml:space="preserve">  </t>
  </si>
  <si>
    <t>Ordinary Shares (Thousand Shares)</t>
  </si>
  <si>
    <t>Other current financial assets</t>
  </si>
  <si>
    <t>3, 9</t>
  </si>
  <si>
    <t>Other non-current financial assets</t>
  </si>
  <si>
    <t>AS AT MARCH 31, 2023 AND DECEMBER 31, 2022</t>
  </si>
  <si>
    <t>3, 10</t>
  </si>
  <si>
    <t>FOR THE THREE-MONTH PERIODS ENDED MARCH 31, 2023 AND 2022</t>
  </si>
  <si>
    <t>2023</t>
  </si>
  <si>
    <t>Balance as at January 1, 2023</t>
  </si>
  <si>
    <t>Balance as at March 31, 2023</t>
  </si>
  <si>
    <t>Increase (decrease) in allowance for diminution</t>
  </si>
  <si>
    <t xml:space="preserve">Increase (decrease) in bad debt and allowance </t>
  </si>
  <si>
    <t>Unrealized loss on exchange rate</t>
  </si>
  <si>
    <t>Proceeds from sales of fixed assets</t>
  </si>
  <si>
    <t>Increase in other current financial assets</t>
  </si>
  <si>
    <t>Investment property</t>
  </si>
  <si>
    <t>Fixed deposits at bank - 3 months</t>
  </si>
  <si>
    <t>Additions to plant and equipment</t>
  </si>
  <si>
    <t>Net loss on sales and written-off of assets</t>
  </si>
  <si>
    <t xml:space="preserve">Gain (Loss) on </t>
  </si>
  <si>
    <t>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</si>
</sst>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211">
    <xf numFmtId="0" fontId="0" fillId="0" borderId="0" xfId="0"/>
    <xf numFmtId="17" fontId="5" fillId="0" borderId="0" xfId="0" applyNumberFormat="1" applyFont="1" applyAlignment="1">
      <alignment horizontal="center" vertical="center"/>
    </xf>
    <xf numFmtId="0" fontId="9" fillId="0" borderId="0" xfId="31" applyFont="1" applyAlignment="1">
      <alignment horizontal="centerContinuous" vertical="center"/>
    </xf>
    <xf numFmtId="0" fontId="5" fillId="0" borderId="0" xfId="31" applyFont="1" applyAlignment="1">
      <alignment horizontal="centerContinuous" vertical="center"/>
    </xf>
    <xf numFmtId="0" fontId="5" fillId="0" borderId="0" xfId="31" applyFont="1" applyAlignment="1">
      <alignment vertical="center"/>
    </xf>
    <xf numFmtId="17" fontId="5" fillId="0" borderId="0" xfId="3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37" applyFont="1" applyAlignment="1">
      <alignment vertical="top"/>
    </xf>
    <xf numFmtId="168" fontId="5" fillId="0" borderId="0" xfId="8" applyNumberFormat="1" applyFont="1" applyFill="1" applyBorder="1"/>
    <xf numFmtId="0" fontId="6" fillId="0" borderId="0" xfId="37" applyFont="1" applyAlignment="1">
      <alignment horizontal="center" vertical="center"/>
    </xf>
    <xf numFmtId="0" fontId="6" fillId="0" borderId="0" xfId="37" applyFont="1" applyAlignment="1">
      <alignment vertical="top"/>
    </xf>
    <xf numFmtId="0" fontId="6" fillId="0" borderId="0" xfId="37" applyFont="1" applyAlignment="1">
      <alignment vertical="center"/>
    </xf>
    <xf numFmtId="0" fontId="2" fillId="0" borderId="0" xfId="0" applyFont="1"/>
    <xf numFmtId="0" fontId="5" fillId="0" borderId="0" xfId="37" applyFont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top"/>
    </xf>
    <xf numFmtId="0" fontId="4" fillId="0" borderId="0" xfId="37" applyFont="1" applyAlignment="1">
      <alignment horizontal="center" vertical="center"/>
    </xf>
    <xf numFmtId="0" fontId="7" fillId="0" borderId="0" xfId="38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0" xfId="34" applyFont="1" applyAlignment="1">
      <alignment vertical="center"/>
    </xf>
    <xf numFmtId="0" fontId="5" fillId="0" borderId="0" xfId="37" applyFont="1" applyAlignment="1">
      <alignment horizontal="center"/>
    </xf>
    <xf numFmtId="0" fontId="5" fillId="0" borderId="0" xfId="37" applyFont="1" applyAlignment="1">
      <alignment vertical="center"/>
    </xf>
    <xf numFmtId="0" fontId="5" fillId="0" borderId="0" xfId="37" applyFont="1" applyAlignment="1">
      <alignment horizontal="center" vertical="top"/>
    </xf>
    <xf numFmtId="0" fontId="2" fillId="0" borderId="0" xfId="37" applyFont="1" applyAlignment="1">
      <alignment horizontal="center" vertical="center"/>
    </xf>
    <xf numFmtId="0" fontId="9" fillId="0" borderId="0" xfId="37" applyFont="1" applyAlignment="1">
      <alignment vertical="center"/>
    </xf>
    <xf numFmtId="0" fontId="9" fillId="0" borderId="0" xfId="37" applyFont="1" applyAlignment="1">
      <alignment horizontal="center" vertical="center"/>
    </xf>
    <xf numFmtId="0" fontId="10" fillId="0" borderId="0" xfId="37" applyFont="1" applyAlignment="1">
      <alignment horizontal="center" vertical="center"/>
    </xf>
    <xf numFmtId="37" fontId="9" fillId="0" borderId="0" xfId="37" applyNumberFormat="1" applyFont="1" applyAlignment="1">
      <alignment vertical="center"/>
    </xf>
    <xf numFmtId="0" fontId="7" fillId="0" borderId="0" xfId="35" applyFont="1" applyAlignment="1">
      <alignment horizontal="left" vertical="center"/>
    </xf>
    <xf numFmtId="0" fontId="9" fillId="0" borderId="0" xfId="37" applyFont="1" applyAlignment="1">
      <alignment vertical="top"/>
    </xf>
    <xf numFmtId="0" fontId="9" fillId="0" borderId="0" xfId="37" applyFont="1" applyAlignment="1">
      <alignment horizontal="center" vertical="top"/>
    </xf>
    <xf numFmtId="0" fontId="10" fillId="0" borderId="0" xfId="37" applyFont="1" applyAlignment="1">
      <alignment horizontal="center" vertical="top"/>
    </xf>
    <xf numFmtId="37" fontId="9" fillId="0" borderId="0" xfId="37" applyNumberFormat="1" applyFont="1" applyAlignment="1">
      <alignment vertical="top"/>
    </xf>
    <xf numFmtId="0" fontId="9" fillId="0" borderId="0" xfId="0" applyFont="1" applyAlignment="1">
      <alignment vertical="center"/>
    </xf>
    <xf numFmtId="0" fontId="7" fillId="0" borderId="0" xfId="37" applyFont="1" applyAlignment="1">
      <alignment vertical="center"/>
    </xf>
    <xf numFmtId="0" fontId="7" fillId="0" borderId="0" xfId="37" applyFont="1" applyAlignment="1">
      <alignment horizontal="left" vertical="center"/>
    </xf>
    <xf numFmtId="0" fontId="9" fillId="0" borderId="0" xfId="0" applyFont="1" applyAlignment="1">
      <alignment vertical="top"/>
    </xf>
    <xf numFmtId="0" fontId="7" fillId="0" borderId="0" xfId="34" applyFont="1" applyAlignment="1">
      <alignment vertical="center"/>
    </xf>
    <xf numFmtId="0" fontId="9" fillId="0" borderId="2" xfId="0" applyFont="1" applyBorder="1" applyAlignment="1">
      <alignment horizontal="center"/>
    </xf>
    <xf numFmtId="0" fontId="26" fillId="0" borderId="0" xfId="37" applyFont="1" applyAlignment="1">
      <alignment horizontal="center" vertical="top"/>
    </xf>
    <xf numFmtId="167" fontId="9" fillId="0" borderId="0" xfId="37" applyNumberFormat="1" applyFont="1" applyAlignment="1">
      <alignment horizontal="center" vertical="top"/>
    </xf>
    <xf numFmtId="0" fontId="7" fillId="0" borderId="0" xfId="0" applyFont="1"/>
    <xf numFmtId="0" fontId="10" fillId="0" borderId="0" xfId="37" applyFont="1" applyAlignment="1">
      <alignment horizontal="center"/>
    </xf>
    <xf numFmtId="37" fontId="9" fillId="0" borderId="0" xfId="37" applyNumberFormat="1" applyFont="1" applyAlignment="1">
      <alignment horizontal="center"/>
    </xf>
    <xf numFmtId="0" fontId="9" fillId="0" borderId="0" xfId="0" applyFont="1"/>
    <xf numFmtId="49" fontId="9" fillId="0" borderId="0" xfId="37" applyNumberFormat="1" applyFont="1" applyAlignment="1">
      <alignment horizontal="center"/>
    </xf>
    <xf numFmtId="0" fontId="9" fillId="0" borderId="0" xfId="34" applyFont="1" applyAlignment="1">
      <alignment vertical="center"/>
    </xf>
    <xf numFmtId="168" fontId="9" fillId="0" borderId="0" xfId="8" applyNumberFormat="1" applyFont="1" applyFill="1"/>
    <xf numFmtId="37" fontId="9" fillId="0" borderId="0" xfId="37" quotePrefix="1" applyNumberFormat="1" applyFont="1" applyAlignment="1">
      <alignment horizontal="center"/>
    </xf>
    <xf numFmtId="168" fontId="9" fillId="0" borderId="0" xfId="18" applyNumberFormat="1" applyFont="1" applyFill="1" applyBorder="1" applyAlignment="1">
      <alignment horizontal="center"/>
    </xf>
    <xf numFmtId="0" fontId="7" fillId="0" borderId="0" xfId="37" applyFont="1" applyAlignment="1">
      <alignment vertical="top"/>
    </xf>
    <xf numFmtId="0" fontId="7" fillId="0" borderId="0" xfId="38" applyFont="1" applyAlignment="1">
      <alignment vertical="center"/>
    </xf>
    <xf numFmtId="0" fontId="9" fillId="0" borderId="0" xfId="37" quotePrefix="1" applyFont="1" applyAlignment="1">
      <alignment horizontal="right" vertical="top"/>
    </xf>
    <xf numFmtId="168" fontId="9" fillId="0" borderId="0" xfId="37" applyNumberFormat="1" applyFont="1" applyAlignment="1">
      <alignment vertical="top"/>
    </xf>
    <xf numFmtId="0" fontId="9" fillId="0" borderId="0" xfId="37" applyFont="1"/>
    <xf numFmtId="0" fontId="9" fillId="0" borderId="0" xfId="37" applyFont="1" applyAlignment="1">
      <alignment horizontal="centerContinuous"/>
    </xf>
    <xf numFmtId="0" fontId="9" fillId="0" borderId="0" xfId="34" applyFont="1" applyAlignment="1">
      <alignment horizontal="center"/>
    </xf>
    <xf numFmtId="37" fontId="9" fillId="0" borderId="0" xfId="37" applyNumberFormat="1" applyFont="1"/>
    <xf numFmtId="0" fontId="9" fillId="0" borderId="0" xfId="36" applyFont="1"/>
    <xf numFmtId="0" fontId="27" fillId="0" borderId="0" xfId="37" applyFont="1"/>
    <xf numFmtId="0" fontId="28" fillId="0" borderId="0" xfId="37" applyFont="1"/>
    <xf numFmtId="0" fontId="28" fillId="0" borderId="0" xfId="0" applyFont="1"/>
    <xf numFmtId="0" fontId="9" fillId="0" borderId="0" xfId="34" applyFont="1" applyAlignment="1">
      <alignment horizontal="center" vertical="center"/>
    </xf>
    <xf numFmtId="0" fontId="27" fillId="0" borderId="0" xfId="37" applyFont="1" applyAlignment="1">
      <alignment vertical="top"/>
    </xf>
    <xf numFmtId="0" fontId="28" fillId="0" borderId="0" xfId="37" applyFont="1" applyAlignment="1">
      <alignment vertical="top"/>
    </xf>
    <xf numFmtId="0" fontId="7" fillId="0" borderId="0" xfId="39" applyFont="1" applyAlignment="1">
      <alignment vertical="center"/>
    </xf>
    <xf numFmtId="0" fontId="7" fillId="0" borderId="0" xfId="31" applyFont="1" applyAlignment="1">
      <alignment horizontal="centerContinuous" vertical="center"/>
    </xf>
    <xf numFmtId="0" fontId="9" fillId="0" borderId="0" xfId="31" applyFont="1" applyAlignment="1">
      <alignment vertical="center"/>
    </xf>
    <xf numFmtId="0" fontId="9" fillId="0" borderId="0" xfId="31" applyFont="1" applyAlignment="1">
      <alignment horizontal="center" vertical="center"/>
    </xf>
    <xf numFmtId="0" fontId="2" fillId="0" borderId="0" xfId="39" applyFont="1" applyAlignment="1">
      <alignment vertical="center"/>
    </xf>
    <xf numFmtId="0" fontId="2" fillId="0" borderId="0" xfId="31" applyFont="1" applyAlignment="1">
      <alignment horizontal="centerContinuous" vertical="center"/>
    </xf>
    <xf numFmtId="0" fontId="5" fillId="0" borderId="0" xfId="33" applyFont="1" applyAlignment="1">
      <alignment horizontal="centerContinuous" vertical="center"/>
    </xf>
    <xf numFmtId="49" fontId="9" fillId="0" borderId="0" xfId="0" quotePrefix="1" applyNumberFormat="1" applyFont="1" applyAlignment="1">
      <alignment vertical="center"/>
    </xf>
    <xf numFmtId="0" fontId="5" fillId="0" borderId="0" xfId="3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0" fontId="9" fillId="0" borderId="0" xfId="35" applyFont="1"/>
    <xf numFmtId="0" fontId="7" fillId="0" borderId="0" xfId="35" applyFont="1"/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31" applyFont="1" applyAlignment="1">
      <alignment horizontal="center"/>
    </xf>
    <xf numFmtId="17" fontId="9" fillId="0" borderId="0" xfId="0" applyNumberFormat="1" applyFont="1" applyAlignment="1">
      <alignment horizontal="center"/>
    </xf>
    <xf numFmtId="17" fontId="9" fillId="0" borderId="0" xfId="31" applyNumberFormat="1" applyFont="1" applyAlignment="1">
      <alignment horizontal="center"/>
    </xf>
    <xf numFmtId="17" fontId="9" fillId="0" borderId="0" xfId="31" applyNumberFormat="1" applyFont="1" applyAlignment="1">
      <alignment horizontal="center" vertical="center"/>
    </xf>
    <xf numFmtId="17" fontId="9" fillId="0" borderId="2" xfId="31" applyNumberFormat="1" applyFont="1" applyBorder="1" applyAlignment="1">
      <alignment horizontal="center" vertical="center"/>
    </xf>
    <xf numFmtId="0" fontId="28" fillId="0" borderId="0" xfId="37" applyFont="1" applyAlignment="1">
      <alignment horizontal="center" vertical="top"/>
    </xf>
    <xf numFmtId="0" fontId="33" fillId="0" borderId="0" xfId="37" applyFont="1"/>
    <xf numFmtId="37" fontId="9" fillId="0" borderId="0" xfId="37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34" applyFont="1" applyAlignment="1">
      <alignment vertical="top"/>
    </xf>
    <xf numFmtId="37" fontId="9" fillId="0" borderId="0" xfId="37" quotePrefix="1" applyNumberFormat="1" applyFont="1" applyAlignment="1">
      <alignment horizontal="center" vertical="top"/>
    </xf>
    <xf numFmtId="0" fontId="9" fillId="0" borderId="0" xfId="37" quotePrefix="1" applyFont="1" applyAlignment="1">
      <alignment vertical="top"/>
    </xf>
    <xf numFmtId="168" fontId="29" fillId="0" borderId="0" xfId="8" applyNumberFormat="1" applyFont="1" applyFill="1" applyBorder="1" applyAlignment="1"/>
    <xf numFmtId="0" fontId="29" fillId="0" borderId="0" xfId="0" applyFont="1"/>
    <xf numFmtId="0" fontId="29" fillId="0" borderId="0" xfId="0" applyFont="1" applyAlignment="1">
      <alignment horizontal="center"/>
    </xf>
    <xf numFmtId="168" fontId="9" fillId="0" borderId="0" xfId="8" applyNumberFormat="1" applyFont="1" applyFill="1" applyBorder="1" applyAlignment="1"/>
    <xf numFmtId="0" fontId="29" fillId="0" borderId="0" xfId="0" applyFont="1" applyAlignment="1">
      <alignment horizontal="right"/>
    </xf>
    <xf numFmtId="168" fontId="29" fillId="0" borderId="0" xfId="0" applyNumberFormat="1" applyFont="1"/>
    <xf numFmtId="165" fontId="29" fillId="0" borderId="0" xfId="8" applyFont="1" applyFill="1" applyBorder="1" applyAlignment="1"/>
    <xf numFmtId="175" fontId="29" fillId="0" borderId="0" xfId="8" applyNumberFormat="1" applyFont="1" applyFill="1" applyBorder="1" applyAlignment="1"/>
    <xf numFmtId="166" fontId="9" fillId="0" borderId="0" xfId="0" quotePrefix="1" applyNumberFormat="1" applyFont="1"/>
    <xf numFmtId="0" fontId="9" fillId="0" borderId="0" xfId="37" applyFont="1" applyAlignment="1">
      <alignment horizontal="center"/>
    </xf>
    <xf numFmtId="0" fontId="7" fillId="0" borderId="0" xfId="32" applyFont="1" applyAlignment="1">
      <alignment horizontal="left" vertical="center"/>
    </xf>
    <xf numFmtId="164" fontId="9" fillId="0" borderId="0" xfId="0" applyNumberFormat="1" applyFont="1"/>
    <xf numFmtId="0" fontId="9" fillId="0" borderId="2" xfId="34" applyFont="1" applyBorder="1" applyAlignment="1">
      <alignment horizontal="center"/>
    </xf>
    <xf numFmtId="168" fontId="34" fillId="0" borderId="0" xfId="8" applyNumberFormat="1" applyFont="1" applyFill="1" applyBorder="1" applyAlignment="1"/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168" fontId="5" fillId="0" borderId="0" xfId="37" applyNumberFormat="1" applyFont="1" applyAlignment="1">
      <alignment vertical="top"/>
    </xf>
    <xf numFmtId="37" fontId="9" fillId="0" borderId="0" xfId="37" quotePrefix="1" applyNumberFormat="1" applyFont="1" applyAlignment="1">
      <alignment horizontal="center" vertical="center"/>
    </xf>
    <xf numFmtId="37" fontId="9" fillId="0" borderId="0" xfId="37" applyNumberFormat="1" applyFont="1" applyAlignment="1">
      <alignment horizontal="center" vertical="center"/>
    </xf>
    <xf numFmtId="0" fontId="26" fillId="0" borderId="0" xfId="37" applyFont="1" applyAlignment="1">
      <alignment horizontal="center" vertical="center"/>
    </xf>
    <xf numFmtId="167" fontId="9" fillId="0" borderId="0" xfId="3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168" fontId="9" fillId="0" borderId="2" xfId="8" applyNumberFormat="1" applyFont="1" applyFill="1" applyBorder="1" applyAlignment="1"/>
    <xf numFmtId="166" fontId="9" fillId="0" borderId="0" xfId="0" applyNumberFormat="1" applyFont="1"/>
    <xf numFmtId="0" fontId="29" fillId="0" borderId="0" xfId="0" applyFont="1" applyAlignment="1">
      <alignment vertical="top"/>
    </xf>
    <xf numFmtId="0" fontId="7" fillId="0" borderId="0" xfId="29" applyFont="1"/>
    <xf numFmtId="0" fontId="9" fillId="0" borderId="0" xfId="29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/>
    </xf>
    <xf numFmtId="0" fontId="4" fillId="0" borderId="0" xfId="37" applyFont="1" applyAlignment="1">
      <alignment horizontal="center" vertical="top"/>
    </xf>
    <xf numFmtId="0" fontId="6" fillId="0" borderId="0" xfId="37" applyFont="1" applyAlignment="1">
      <alignment horizontal="center" vertical="top"/>
    </xf>
    <xf numFmtId="0" fontId="2" fillId="0" borderId="0" xfId="37" applyFont="1" applyAlignment="1">
      <alignment horizontal="center" vertical="top"/>
    </xf>
    <xf numFmtId="0" fontId="29" fillId="0" borderId="0" xfId="0" applyFont="1" applyAlignment="1">
      <alignment horizontal="left"/>
    </xf>
    <xf numFmtId="0" fontId="29" fillId="0" borderId="0" xfId="0" quotePrefix="1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/>
    <xf numFmtId="168" fontId="9" fillId="0" borderId="0" xfId="30" applyNumberFormat="1" applyFont="1" applyAlignment="1">
      <alignment horizontal="center"/>
    </xf>
    <xf numFmtId="168" fontId="9" fillId="0" borderId="0" xfId="18" applyNumberFormat="1" applyFont="1" applyBorder="1" applyAlignment="1"/>
    <xf numFmtId="168" fontId="9" fillId="0" borderId="0" xfId="18" applyNumberFormat="1" applyFont="1" applyFill="1" applyBorder="1" applyAlignment="1"/>
    <xf numFmtId="168" fontId="29" fillId="0" borderId="0" xfId="42" applyNumberFormat="1" applyFont="1" applyFill="1" applyBorder="1" applyAlignment="1"/>
    <xf numFmtId="0" fontId="32" fillId="0" borderId="0" xfId="0" applyFont="1"/>
    <xf numFmtId="49" fontId="31" fillId="0" borderId="0" xfId="0" applyNumberFormat="1" applyFont="1"/>
    <xf numFmtId="49" fontId="29" fillId="0" borderId="0" xfId="0" applyNumberFormat="1" applyFont="1"/>
    <xf numFmtId="0" fontId="29" fillId="0" borderId="0" xfId="42" applyNumberFormat="1" applyFont="1" applyFill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0" fontId="7" fillId="0" borderId="0" xfId="46" applyFont="1"/>
    <xf numFmtId="168" fontId="9" fillId="0" borderId="0" xfId="8" applyNumberFormat="1" applyFont="1" applyFill="1" applyAlignment="1"/>
    <xf numFmtId="168" fontId="9" fillId="0" borderId="0" xfId="31" applyNumberFormat="1" applyFont="1" applyAlignment="1">
      <alignment vertical="center"/>
    </xf>
    <xf numFmtId="168" fontId="9" fillId="0" borderId="0" xfId="8" applyNumberFormat="1" applyFont="1" applyFill="1" applyBorder="1"/>
    <xf numFmtId="168" fontId="9" fillId="0" borderId="0" xfId="8" applyNumberFormat="1" applyFont="1" applyFill="1" applyAlignment="1">
      <alignment horizontal="right"/>
    </xf>
    <xf numFmtId="168" fontId="9" fillId="0" borderId="0" xfId="8" applyNumberFormat="1" applyFont="1" applyFill="1" applyAlignment="1">
      <alignment vertical="top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37" applyFont="1" applyAlignment="1">
      <alignment vertical="center"/>
    </xf>
    <xf numFmtId="0" fontId="28" fillId="0" borderId="0" xfId="0" applyFont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0" fontId="9" fillId="0" borderId="0" xfId="0" quotePrefix="1" applyFont="1"/>
    <xf numFmtId="177" fontId="9" fillId="0" borderId="0" xfId="45" applyNumberFormat="1" applyFont="1"/>
    <xf numFmtId="0" fontId="9" fillId="0" borderId="0" xfId="29" quotePrefix="1" applyAlignment="1">
      <alignment vertical="center"/>
    </xf>
    <xf numFmtId="0" fontId="7" fillId="0" borderId="0" xfId="34" applyFont="1"/>
    <xf numFmtId="0" fontId="7" fillId="0" borderId="0" xfId="37" applyFont="1"/>
    <xf numFmtId="0" fontId="0" fillId="0" borderId="0" xfId="0" applyAlignment="1">
      <alignment vertical="center"/>
    </xf>
    <xf numFmtId="0" fontId="9" fillId="0" borderId="0" xfId="39" applyFont="1" applyAlignment="1">
      <alignment vertical="center"/>
    </xf>
    <xf numFmtId="0" fontId="9" fillId="0" borderId="0" xfId="37" applyFont="1" applyAlignment="1">
      <alignment horizontal="centerContinuous" vertical="center"/>
    </xf>
    <xf numFmtId="0" fontId="9" fillId="0" borderId="2" xfId="34" applyFont="1" applyBorder="1" applyAlignment="1">
      <alignment horizontal="center" vertical="center"/>
    </xf>
    <xf numFmtId="0" fontId="9" fillId="0" borderId="2" xfId="34" quotePrefix="1" applyFont="1" applyBorder="1" applyAlignment="1">
      <alignment horizontal="center" vertical="center"/>
    </xf>
    <xf numFmtId="0" fontId="27" fillId="0" borderId="0" xfId="37" applyFont="1" applyAlignment="1">
      <alignment horizontal="centerContinuous" vertical="center"/>
    </xf>
    <xf numFmtId="0" fontId="28" fillId="0" borderId="0" xfId="37" applyFont="1" applyAlignment="1">
      <alignment horizontal="centerContinuous"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Alignment="1">
      <alignment vertical="center"/>
    </xf>
    <xf numFmtId="168" fontId="29" fillId="0" borderId="0" xfId="0" applyNumberFormat="1" applyFont="1" applyAlignment="1">
      <alignment vertical="center"/>
    </xf>
    <xf numFmtId="0" fontId="27" fillId="0" borderId="0" xfId="37" applyFont="1" applyAlignment="1">
      <alignment vertical="center"/>
    </xf>
    <xf numFmtId="0" fontId="7" fillId="0" borderId="0" xfId="36" applyFont="1" applyAlignment="1">
      <alignment vertical="center"/>
    </xf>
    <xf numFmtId="0" fontId="9" fillId="0" borderId="0" xfId="37" quotePrefix="1" applyFont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Alignment="1">
      <alignment vertical="center"/>
    </xf>
    <xf numFmtId="168" fontId="9" fillId="0" borderId="3" xfId="8" applyNumberFormat="1" applyFont="1" applyFill="1" applyBorder="1" applyAlignment="1"/>
    <xf numFmtId="164" fontId="0" fillId="0" borderId="0" xfId="0" applyNumberFormat="1"/>
    <xf numFmtId="0" fontId="29" fillId="0" borderId="0" xfId="0" applyFont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8" fontId="9" fillId="0" borderId="6" xfId="8" applyNumberFormat="1" applyFont="1" applyFill="1" applyBorder="1" applyAlignment="1"/>
    <xf numFmtId="0" fontId="9" fillId="0" borderId="2" xfId="31" applyFont="1" applyBorder="1" applyAlignment="1">
      <alignment horizontal="center" vertical="center"/>
    </xf>
    <xf numFmtId="165" fontId="9" fillId="0" borderId="0" xfId="8" applyFont="1" applyFill="1" applyBorder="1" applyAlignment="1"/>
    <xf numFmtId="0" fontId="9" fillId="0" borderId="0" xfId="35" applyFont="1" applyAlignment="1">
      <alignment vertical="center"/>
    </xf>
    <xf numFmtId="168" fontId="29" fillId="0" borderId="0" xfId="8" applyNumberFormat="1" applyFont="1" applyFill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3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/>
    </xf>
    <xf numFmtId="168" fontId="29" fillId="0" borderId="0" xfId="42" applyNumberFormat="1" applyFont="1" applyFill="1" applyBorder="1" applyAlignment="1">
      <alignment horizontal="center"/>
    </xf>
  </cellXfs>
  <cellStyles count="4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3" xfId="37" xr:uid="{00000000-0005-0000-0000-000026000000}"/>
    <cellStyle name="Normal_T-87-Q3 2" xfId="38" xr:uid="{00000000-0005-0000-0000-000027000000}"/>
    <cellStyle name="Normal_T-87-Q3_PPM_FS_BS_06.30.08_E" xfId="39" xr:uid="{00000000-0005-0000-0000-000028000000}"/>
    <cellStyle name="Percent [2]" xfId="40" xr:uid="{00000000-0005-0000-0000-000029000000}"/>
    <cellStyle name="PLAN" xfId="41" xr:uid="{00000000-0005-0000-0000-00002A000000}"/>
    <cellStyle name="เครื่องหมายจุลภาค 2" xfId="42" xr:uid="{00000000-0005-0000-0000-00002B000000}"/>
    <cellStyle name="เชื่อมโยงหลายมิติ" xfId="43" xr:uid="{00000000-0005-0000-0000-00002C000000}"/>
    <cellStyle name="ตามการเชื่อมโยงหลายมิติ" xfId="44" xr:uid="{00000000-0005-0000-0000-00002D000000}"/>
    <cellStyle name="ปกติ 2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66675</xdr:rowOff>
    </xdr:from>
    <xdr:to>
      <xdr:col>16</xdr:col>
      <xdr:colOff>0</xdr:colOff>
      <xdr:row>34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31</xdr:row>
      <xdr:rowOff>419100</xdr:rowOff>
    </xdr:from>
    <xdr:to>
      <xdr:col>16</xdr:col>
      <xdr:colOff>0</xdr:colOff>
      <xdr:row>36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31</xdr:row>
      <xdr:rowOff>0</xdr:rowOff>
    </xdr:from>
    <xdr:to>
      <xdr:col>19</xdr:col>
      <xdr:colOff>6351</xdr:colOff>
      <xdr:row>35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SMC_14\SMC_FS_E_12.31.14_Jan%204-15\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1"/>
  <sheetViews>
    <sheetView tabSelected="1" zoomScaleNormal="100" zoomScaleSheetLayoutView="100" workbookViewId="0"/>
  </sheetViews>
  <sheetFormatPr defaultColWidth="10.42578125" defaultRowHeight="18.600000000000001" customHeight="1" x14ac:dyDescent="0.2"/>
  <cols>
    <col min="1" max="3" width="1.5703125" style="10" customWidth="1"/>
    <col min="4" max="4" width="2.42578125" style="10" customWidth="1"/>
    <col min="5" max="5" width="11.42578125" style="10" customWidth="1"/>
    <col min="6" max="6" width="21.140625" style="10" customWidth="1"/>
    <col min="7" max="7" width="1" style="10" customWidth="1"/>
    <col min="8" max="8" width="7.5703125" style="10" customWidth="1"/>
    <col min="9" max="9" width="3" style="10" customWidth="1"/>
    <col min="10" max="10" width="15.85546875" style="30" customWidth="1"/>
    <col min="11" max="11" width="2.42578125" style="30" customWidth="1"/>
    <col min="12" max="12" width="17.140625" style="30" customWidth="1"/>
    <col min="13" max="13" width="3" style="10" customWidth="1"/>
    <col min="14" max="15" width="0" style="10" hidden="1" customWidth="1"/>
    <col min="16" max="16" width="8.85546875" style="10" customWidth="1"/>
    <col min="17" max="17" width="5.42578125" style="10" customWidth="1"/>
    <col min="18" max="18" width="5.140625" style="10" customWidth="1"/>
    <col min="19" max="19" width="10.42578125" style="10"/>
    <col min="20" max="20" width="3" style="10" customWidth="1"/>
    <col min="21" max="21" width="10.42578125" style="10"/>
    <col min="22" max="22" width="3.5703125" style="10" customWidth="1"/>
    <col min="23" max="16384" width="10.42578125" style="10"/>
  </cols>
  <sheetData>
    <row r="1" spans="1:23" s="11" customFormat="1" ht="18" customHeight="1" x14ac:dyDescent="0.2">
      <c r="A1" s="6" t="s">
        <v>56</v>
      </c>
      <c r="B1" s="16"/>
      <c r="C1" s="16"/>
      <c r="D1" s="16"/>
      <c r="E1" s="16"/>
      <c r="F1" s="16"/>
      <c r="G1" s="16"/>
      <c r="H1" s="9"/>
      <c r="I1" s="9"/>
      <c r="J1" s="26"/>
      <c r="K1" s="26"/>
      <c r="L1" s="26"/>
    </row>
    <row r="2" spans="1:23" ht="18" customHeight="1" x14ac:dyDescent="0.25">
      <c r="A2" s="17" t="s">
        <v>38</v>
      </c>
      <c r="B2" s="140"/>
      <c r="C2" s="140"/>
      <c r="D2" s="140"/>
      <c r="E2" s="140"/>
      <c r="F2" s="140"/>
      <c r="G2" s="140"/>
      <c r="H2" s="141"/>
      <c r="I2" s="141"/>
      <c r="J2" s="205"/>
      <c r="K2" s="205"/>
      <c r="L2" s="205"/>
      <c r="M2" s="196"/>
    </row>
    <row r="3" spans="1:23" s="11" customFormat="1" ht="18" customHeight="1" x14ac:dyDescent="0.25">
      <c r="A3" s="18" t="s">
        <v>135</v>
      </c>
      <c r="B3" s="19"/>
      <c r="C3" s="19"/>
      <c r="D3" s="19"/>
      <c r="E3" s="19"/>
      <c r="F3" s="19"/>
      <c r="G3" s="19"/>
      <c r="H3" s="19"/>
      <c r="I3" s="19"/>
      <c r="J3" s="107"/>
      <c r="K3" s="107"/>
      <c r="L3" s="107"/>
      <c r="M3" s="196"/>
    </row>
    <row r="4" spans="1:23" ht="18" customHeight="1" x14ac:dyDescent="0.2"/>
    <row r="5" spans="1:23" ht="18.75" customHeight="1" x14ac:dyDescent="0.2">
      <c r="A5" s="20" t="s">
        <v>0</v>
      </c>
    </row>
    <row r="6" spans="1:23" ht="18.75" customHeight="1" x14ac:dyDescent="0.25">
      <c r="L6" s="104"/>
    </row>
    <row r="7" spans="1:23" s="30" customFormat="1" ht="18.600000000000001" customHeight="1" x14ac:dyDescent="0.2">
      <c r="J7" s="206" t="s">
        <v>46</v>
      </c>
      <c r="K7" s="206"/>
      <c r="L7" s="206"/>
    </row>
    <row r="8" spans="1:23" s="30" customFormat="1" ht="18.600000000000001" customHeight="1" x14ac:dyDescent="0.25">
      <c r="J8" s="81">
        <v>45016</v>
      </c>
      <c r="L8" s="81">
        <v>44926</v>
      </c>
    </row>
    <row r="9" spans="1:23" s="30" customFormat="1" ht="18.600000000000001" customHeight="1" x14ac:dyDescent="0.25">
      <c r="J9" s="81" t="s">
        <v>65</v>
      </c>
      <c r="K9" s="81"/>
      <c r="L9" s="81" t="s">
        <v>66</v>
      </c>
    </row>
    <row r="10" spans="1:23" s="30" customFormat="1" ht="18.600000000000001" customHeight="1" x14ac:dyDescent="0.25">
      <c r="H10" s="39" t="s">
        <v>9</v>
      </c>
      <c r="J10" s="155" t="s">
        <v>67</v>
      </c>
      <c r="K10" s="81"/>
      <c r="L10" s="155"/>
    </row>
    <row r="11" spans="1:23" s="30" customFormat="1" ht="9.75" customHeight="1" x14ac:dyDescent="0.2">
      <c r="H11" s="40"/>
      <c r="I11" s="40"/>
      <c r="J11" s="40"/>
      <c r="K11" s="40"/>
      <c r="L11" s="41"/>
    </row>
    <row r="12" spans="1:23" s="30" customFormat="1" ht="18.600000000000001" customHeight="1" x14ac:dyDescent="0.25">
      <c r="A12" s="42" t="s">
        <v>1</v>
      </c>
      <c r="B12" s="25"/>
      <c r="C12" s="25"/>
      <c r="D12" s="25"/>
      <c r="G12" s="31"/>
      <c r="H12" s="43"/>
      <c r="I12" s="43"/>
      <c r="J12" s="43"/>
      <c r="K12" s="43"/>
      <c r="L12" s="44"/>
    </row>
    <row r="13" spans="1:23" s="30" customFormat="1" ht="18.600000000000001" customHeight="1" x14ac:dyDescent="0.45">
      <c r="A13" s="34" t="s">
        <v>2</v>
      </c>
      <c r="B13" s="25"/>
      <c r="C13" s="25"/>
      <c r="D13" s="25"/>
      <c r="H13" s="46"/>
      <c r="I13" s="46"/>
      <c r="J13" s="99">
        <v>112117</v>
      </c>
      <c r="K13" s="34"/>
      <c r="L13" s="99">
        <v>73893</v>
      </c>
      <c r="Q13" s="97"/>
      <c r="R13" s="97"/>
      <c r="S13" s="98"/>
      <c r="T13" s="97"/>
      <c r="U13" s="96"/>
      <c r="V13" s="97"/>
      <c r="W13" s="96"/>
    </row>
    <row r="14" spans="1:23" s="30" customFormat="1" ht="18.600000000000001" customHeight="1" x14ac:dyDescent="0.45">
      <c r="A14" s="34" t="s">
        <v>101</v>
      </c>
      <c r="B14" s="25"/>
      <c r="C14" s="25"/>
      <c r="D14" s="25"/>
      <c r="H14" s="46" t="s">
        <v>112</v>
      </c>
      <c r="I14" s="46"/>
      <c r="J14" s="99">
        <v>111769</v>
      </c>
      <c r="K14" s="34"/>
      <c r="L14" s="99">
        <v>117471</v>
      </c>
      <c r="Q14" s="97"/>
      <c r="R14" s="143"/>
      <c r="S14" s="98"/>
      <c r="T14" s="97"/>
      <c r="U14" s="96"/>
      <c r="V14" s="97"/>
      <c r="W14" s="96"/>
    </row>
    <row r="15" spans="1:23" s="30" customFormat="1" ht="18.600000000000001" customHeight="1" x14ac:dyDescent="0.45">
      <c r="A15" s="34" t="s">
        <v>58</v>
      </c>
      <c r="B15" s="47"/>
      <c r="C15" s="25"/>
      <c r="D15" s="47"/>
      <c r="E15" s="47"/>
      <c r="H15" s="49">
        <v>5</v>
      </c>
      <c r="I15" s="49"/>
      <c r="J15" s="99">
        <v>33696</v>
      </c>
      <c r="K15" s="34"/>
      <c r="L15" s="99">
        <v>41149</v>
      </c>
      <c r="Q15" s="97"/>
      <c r="R15" s="143"/>
      <c r="S15" s="144"/>
      <c r="T15" s="97"/>
      <c r="U15" s="96"/>
      <c r="V15" s="97"/>
      <c r="W15" s="96"/>
    </row>
    <row r="16" spans="1:23" s="30" customFormat="1" ht="18.600000000000001" customHeight="1" x14ac:dyDescent="0.45">
      <c r="A16" s="34" t="s">
        <v>132</v>
      </c>
      <c r="B16" s="47"/>
      <c r="C16" s="25"/>
      <c r="D16" s="47"/>
      <c r="E16" s="47"/>
      <c r="H16" s="49">
        <v>6</v>
      </c>
      <c r="I16" s="49"/>
      <c r="J16" s="99">
        <v>50633</v>
      </c>
      <c r="K16" s="34"/>
      <c r="L16" s="99">
        <v>50495</v>
      </c>
      <c r="Q16" s="97"/>
      <c r="R16" s="143"/>
      <c r="S16" s="144"/>
      <c r="T16" s="97"/>
      <c r="U16" s="96"/>
      <c r="V16" s="97"/>
      <c r="W16" s="96"/>
    </row>
    <row r="17" spans="1:23" s="30" customFormat="1" ht="18.600000000000001" customHeight="1" x14ac:dyDescent="0.45">
      <c r="A17" s="18" t="s">
        <v>21</v>
      </c>
      <c r="H17" s="43"/>
      <c r="I17" s="43"/>
      <c r="J17" s="114">
        <f>SUM(J13:J16)</f>
        <v>308215</v>
      </c>
      <c r="K17" s="27"/>
      <c r="L17" s="114">
        <f>SUM(L13:L16)</f>
        <v>283008</v>
      </c>
      <c r="Q17" s="96"/>
      <c r="R17" s="145"/>
      <c r="S17" s="98"/>
      <c r="T17" s="97"/>
      <c r="U17" s="96"/>
      <c r="V17" s="96"/>
      <c r="W17" s="96"/>
    </row>
    <row r="18" spans="1:23" s="30" customFormat="1" ht="18" customHeight="1" x14ac:dyDescent="0.45">
      <c r="A18" s="51"/>
      <c r="H18" s="43"/>
      <c r="I18" s="43"/>
      <c r="J18" s="43"/>
      <c r="K18" s="43"/>
      <c r="L18" s="48"/>
      <c r="P18" s="96"/>
      <c r="Q18" s="97"/>
      <c r="R18" s="97"/>
      <c r="S18" s="98"/>
      <c r="T18" s="97"/>
      <c r="U18" s="96"/>
      <c r="V18" s="97"/>
      <c r="W18" s="96"/>
    </row>
    <row r="19" spans="1:23" s="30" customFormat="1" ht="18.600000000000001" customHeight="1" x14ac:dyDescent="0.45">
      <c r="A19" s="18" t="s">
        <v>3</v>
      </c>
      <c r="H19" s="43"/>
      <c r="I19" s="43"/>
      <c r="J19" s="43"/>
      <c r="K19" s="43"/>
      <c r="L19" s="48"/>
      <c r="P19" s="96"/>
      <c r="Q19" s="97"/>
      <c r="R19" s="146"/>
      <c r="S19" s="98"/>
      <c r="T19" s="97"/>
      <c r="U19" s="96"/>
      <c r="V19" s="97"/>
      <c r="W19" s="96"/>
    </row>
    <row r="20" spans="1:23" s="25" customFormat="1" ht="18.600000000000001" customHeight="1" x14ac:dyDescent="0.45">
      <c r="A20" s="34" t="s">
        <v>102</v>
      </c>
      <c r="C20" s="199"/>
      <c r="D20" s="199"/>
      <c r="E20" s="199"/>
      <c r="F20" s="199"/>
      <c r="Q20" s="97"/>
      <c r="R20" s="97"/>
      <c r="S20" s="98"/>
      <c r="T20" s="97"/>
      <c r="U20" s="96"/>
      <c r="V20" s="97"/>
      <c r="W20" s="96"/>
    </row>
    <row r="21" spans="1:23" s="25" customFormat="1" ht="18.600000000000001" customHeight="1" x14ac:dyDescent="0.45">
      <c r="A21" s="34" t="s">
        <v>103</v>
      </c>
      <c r="B21" s="45" t="s">
        <v>104</v>
      </c>
      <c r="C21" s="198"/>
      <c r="D21" s="198"/>
      <c r="E21" s="198"/>
      <c r="F21" s="198"/>
      <c r="H21" s="26"/>
      <c r="I21" s="26"/>
      <c r="J21" s="99">
        <v>350</v>
      </c>
      <c r="K21" s="34"/>
      <c r="L21" s="99">
        <v>350</v>
      </c>
      <c r="Q21" s="97"/>
      <c r="R21" s="97"/>
      <c r="S21" s="98"/>
      <c r="T21" s="97"/>
      <c r="U21" s="96"/>
      <c r="V21" s="97"/>
      <c r="W21" s="96"/>
    </row>
    <row r="22" spans="1:23" s="25" customFormat="1" ht="18.600000000000001" customHeight="1" x14ac:dyDescent="0.45">
      <c r="A22" s="34" t="s">
        <v>134</v>
      </c>
      <c r="B22" s="45"/>
      <c r="C22" s="198"/>
      <c r="D22" s="198"/>
      <c r="E22" s="198"/>
      <c r="F22" s="198"/>
      <c r="H22" s="26">
        <v>7</v>
      </c>
      <c r="I22" s="26"/>
      <c r="J22" s="99">
        <v>25000</v>
      </c>
      <c r="K22" s="34"/>
      <c r="L22" s="99">
        <v>25000</v>
      </c>
      <c r="Q22" s="97"/>
      <c r="R22" s="97"/>
      <c r="S22" s="98"/>
      <c r="T22" s="97"/>
      <c r="U22" s="96"/>
      <c r="V22" s="97"/>
      <c r="W22" s="96"/>
    </row>
    <row r="23" spans="1:23" s="25" customFormat="1" ht="18.600000000000001" customHeight="1" x14ac:dyDescent="0.45">
      <c r="A23" s="34" t="s">
        <v>146</v>
      </c>
      <c r="B23" s="45"/>
      <c r="C23" s="198"/>
      <c r="D23" s="198"/>
      <c r="E23" s="198"/>
      <c r="F23" s="198"/>
      <c r="H23" s="26">
        <v>8</v>
      </c>
      <c r="I23" s="26"/>
      <c r="J23" s="99">
        <v>79399</v>
      </c>
      <c r="K23" s="34"/>
      <c r="L23" s="99">
        <v>0</v>
      </c>
      <c r="Q23" s="97"/>
      <c r="R23" s="97"/>
      <c r="S23" s="98"/>
      <c r="T23" s="97"/>
      <c r="U23" s="96"/>
      <c r="V23" s="97"/>
      <c r="W23" s="96"/>
    </row>
    <row r="24" spans="1:23" s="25" customFormat="1" ht="18.600000000000001" customHeight="1" x14ac:dyDescent="0.45">
      <c r="A24" s="34" t="s">
        <v>59</v>
      </c>
      <c r="H24" s="44" t="s">
        <v>133</v>
      </c>
      <c r="I24" s="44"/>
      <c r="J24" s="99">
        <v>308075</v>
      </c>
      <c r="K24" s="34"/>
      <c r="L24" s="99">
        <v>391903</v>
      </c>
      <c r="Q24" s="97"/>
      <c r="R24" s="143"/>
      <c r="S24" s="98"/>
      <c r="T24" s="97"/>
      <c r="U24" s="96"/>
      <c r="V24" s="97"/>
      <c r="W24" s="96"/>
    </row>
    <row r="25" spans="1:23" s="25" customFormat="1" ht="18.600000000000001" customHeight="1" x14ac:dyDescent="0.45">
      <c r="A25" s="34" t="s">
        <v>105</v>
      </c>
      <c r="H25" s="44"/>
      <c r="I25" s="44"/>
      <c r="J25" s="99">
        <v>35886</v>
      </c>
      <c r="K25" s="34"/>
      <c r="L25" s="99">
        <v>37009</v>
      </c>
      <c r="Q25" s="97"/>
      <c r="R25" s="143"/>
      <c r="S25" s="98"/>
      <c r="T25" s="97"/>
      <c r="U25" s="96"/>
      <c r="V25" s="97"/>
      <c r="W25" s="96"/>
    </row>
    <row r="26" spans="1:23" s="25" customFormat="1" ht="18.600000000000001" customHeight="1" x14ac:dyDescent="0.45">
      <c r="A26" s="34" t="s">
        <v>74</v>
      </c>
      <c r="H26" s="44"/>
      <c r="I26" s="44"/>
      <c r="J26" s="99">
        <v>2753</v>
      </c>
      <c r="K26" s="34"/>
      <c r="L26" s="99">
        <v>3080</v>
      </c>
      <c r="Q26" s="97"/>
      <c r="R26" s="143"/>
      <c r="S26" s="98"/>
      <c r="T26" s="97"/>
      <c r="U26" s="96"/>
      <c r="V26" s="97"/>
      <c r="W26" s="96"/>
    </row>
    <row r="27" spans="1:23" s="25" customFormat="1" ht="18.600000000000001" customHeight="1" x14ac:dyDescent="0.45">
      <c r="A27" s="34" t="s">
        <v>60</v>
      </c>
      <c r="H27" s="44"/>
      <c r="I27" s="44"/>
      <c r="J27" s="99">
        <v>6263</v>
      </c>
      <c r="K27" s="34"/>
      <c r="L27" s="99">
        <v>6235</v>
      </c>
      <c r="Q27" s="97"/>
      <c r="R27" s="143"/>
      <c r="S27" s="144"/>
      <c r="T27" s="97"/>
      <c r="U27" s="96"/>
      <c r="V27" s="97"/>
      <c r="W27" s="96"/>
    </row>
    <row r="28" spans="1:23" s="25" customFormat="1" ht="18.600000000000001" customHeight="1" x14ac:dyDescent="0.45">
      <c r="A28" s="34" t="s">
        <v>17</v>
      </c>
      <c r="H28" s="44"/>
      <c r="I28" s="44"/>
      <c r="J28" s="99">
        <v>97</v>
      </c>
      <c r="K28" s="34"/>
      <c r="L28" s="99">
        <v>59</v>
      </c>
      <c r="Q28" s="97"/>
      <c r="R28" s="143"/>
      <c r="S28" s="98"/>
      <c r="T28" s="97"/>
      <c r="U28" s="96"/>
      <c r="V28" s="97"/>
      <c r="W28" s="96"/>
    </row>
    <row r="29" spans="1:23" s="25" customFormat="1" ht="18.600000000000001" customHeight="1" x14ac:dyDescent="0.45">
      <c r="A29" s="18" t="s">
        <v>22</v>
      </c>
      <c r="H29" s="43"/>
      <c r="I29" s="43"/>
      <c r="J29" s="114">
        <f>SUM(J21:J28)</f>
        <v>457823</v>
      </c>
      <c r="K29" s="27"/>
      <c r="L29" s="114">
        <f>SUM(L21:L28)</f>
        <v>463636</v>
      </c>
      <c r="Q29" s="139"/>
      <c r="R29" s="145"/>
      <c r="S29" s="98"/>
      <c r="T29" s="97"/>
      <c r="U29" s="139"/>
      <c r="V29" s="139"/>
      <c r="W29" s="139"/>
    </row>
    <row r="30" spans="1:23" s="25" customFormat="1" ht="18.600000000000001" customHeight="1" x14ac:dyDescent="0.45">
      <c r="A30" s="35"/>
      <c r="H30" s="43"/>
      <c r="I30" s="43"/>
      <c r="J30" s="14"/>
      <c r="K30" s="27"/>
      <c r="L30" s="14"/>
      <c r="Q30" s="97"/>
      <c r="R30" s="143"/>
      <c r="S30" s="98"/>
      <c r="T30" s="97"/>
      <c r="U30" s="139"/>
      <c r="V30" s="97"/>
      <c r="W30" s="139"/>
    </row>
    <row r="31" spans="1:23" s="25" customFormat="1" ht="18.600000000000001" customHeight="1" thickBot="1" x14ac:dyDescent="0.5">
      <c r="A31" s="18" t="s">
        <v>4</v>
      </c>
      <c r="G31" s="26"/>
      <c r="H31" s="43"/>
      <c r="I31" s="43"/>
      <c r="J31" s="116">
        <f>J17+J29</f>
        <v>766038</v>
      </c>
      <c r="K31" s="27"/>
      <c r="L31" s="116">
        <f>L17+L29</f>
        <v>746644</v>
      </c>
      <c r="Q31" s="97"/>
      <c r="R31" s="146"/>
      <c r="S31" s="98"/>
      <c r="T31" s="97"/>
      <c r="U31" s="96"/>
      <c r="V31" s="97"/>
      <c r="W31" s="96"/>
    </row>
    <row r="32" spans="1:23" s="22" customFormat="1" ht="18.600000000000001" customHeight="1" thickTop="1" x14ac:dyDescent="0.45">
      <c r="G32" s="13"/>
      <c r="H32" s="21"/>
      <c r="I32" s="21"/>
      <c r="J32" s="105"/>
      <c r="K32" s="105"/>
      <c r="L32" s="42"/>
      <c r="P32" s="96"/>
      <c r="Q32" s="97"/>
      <c r="R32" s="97"/>
    </row>
    <row r="33" spans="1:20" s="22" customFormat="1" ht="18.600000000000001" customHeight="1" x14ac:dyDescent="0.45">
      <c r="G33" s="13"/>
      <c r="H33" s="21"/>
      <c r="I33" s="21"/>
      <c r="J33" s="105"/>
      <c r="K33" s="105"/>
      <c r="L33" s="42"/>
      <c r="P33" s="96"/>
      <c r="Q33" s="97"/>
      <c r="R33" s="97"/>
    </row>
    <row r="34" spans="1:20" s="22" customFormat="1" ht="18.600000000000001" customHeight="1" x14ac:dyDescent="0.45">
      <c r="G34" s="13"/>
      <c r="H34" s="21"/>
      <c r="I34" s="21"/>
      <c r="J34" s="105"/>
      <c r="K34" s="105"/>
      <c r="L34" s="42"/>
      <c r="P34" s="96"/>
      <c r="Q34" s="97"/>
      <c r="R34" s="97"/>
    </row>
    <row r="35" spans="1:20" s="22" customFormat="1" ht="18.600000000000001" customHeight="1" x14ac:dyDescent="0.45">
      <c r="G35" s="13"/>
      <c r="H35" s="21"/>
      <c r="I35" s="21"/>
      <c r="J35" s="105"/>
      <c r="K35" s="105"/>
      <c r="L35" s="42"/>
      <c r="P35" s="96"/>
      <c r="Q35" s="97"/>
      <c r="R35" s="97"/>
    </row>
    <row r="36" spans="1:20" s="7" customFormat="1" ht="18.600000000000001" customHeight="1" x14ac:dyDescent="0.45">
      <c r="G36" s="23"/>
      <c r="H36" s="21"/>
      <c r="I36" s="21"/>
      <c r="J36" s="105"/>
      <c r="K36" s="105"/>
      <c r="L36" s="44"/>
      <c r="P36" s="96"/>
      <c r="Q36" s="97"/>
      <c r="R36" s="97"/>
    </row>
    <row r="37" spans="1:20" s="7" customFormat="1" ht="18.600000000000001" customHeight="1" x14ac:dyDescent="0.45">
      <c r="G37" s="23"/>
      <c r="H37" s="21"/>
      <c r="I37" s="21"/>
      <c r="J37" s="105"/>
      <c r="K37" s="105"/>
      <c r="L37" s="44"/>
      <c r="P37" s="96"/>
      <c r="Q37" s="97"/>
      <c r="R37" s="97"/>
    </row>
    <row r="38" spans="1:20" s="7" customFormat="1" ht="18.600000000000001" customHeight="1" x14ac:dyDescent="0.25">
      <c r="G38" s="23"/>
      <c r="H38" s="21"/>
      <c r="I38" s="21"/>
      <c r="J38" s="105"/>
      <c r="K38" s="105"/>
      <c r="L38" s="44"/>
    </row>
    <row r="39" spans="1:20" s="7" customFormat="1" ht="18.600000000000001" customHeight="1" x14ac:dyDescent="0.25">
      <c r="G39" s="23"/>
      <c r="H39" s="21"/>
      <c r="I39" s="21"/>
      <c r="J39" s="105"/>
      <c r="K39" s="105"/>
      <c r="L39" s="44"/>
    </row>
    <row r="40" spans="1:20" s="7" customFormat="1" ht="18.600000000000001" customHeight="1" x14ac:dyDescent="0.25">
      <c r="G40" s="23"/>
      <c r="H40" s="21"/>
      <c r="I40" s="21"/>
      <c r="J40" s="105"/>
      <c r="K40" s="105"/>
      <c r="L40" s="44"/>
    </row>
    <row r="41" spans="1:20" s="22" customFormat="1" ht="18" customHeight="1" x14ac:dyDescent="0.2">
      <c r="A41" s="18" t="str">
        <f>A1</f>
        <v>SMART CONCRETE PUBLIC COMPANY LIMITED</v>
      </c>
      <c r="B41" s="24"/>
      <c r="C41" s="24"/>
      <c r="D41" s="24"/>
      <c r="E41" s="24"/>
      <c r="F41" s="24"/>
      <c r="G41" s="24"/>
      <c r="H41" s="13"/>
      <c r="I41" s="13"/>
      <c r="J41" s="26"/>
      <c r="K41" s="26"/>
      <c r="L41" s="26"/>
    </row>
    <row r="42" spans="1:20" s="7" customFormat="1" ht="18" customHeight="1" x14ac:dyDescent="0.2">
      <c r="A42" s="17" t="s">
        <v>38</v>
      </c>
      <c r="B42" s="142"/>
      <c r="C42" s="142"/>
      <c r="D42" s="142"/>
      <c r="E42" s="142"/>
      <c r="F42" s="142"/>
      <c r="G42" s="142"/>
      <c r="H42" s="23"/>
      <c r="I42" s="23"/>
      <c r="J42" s="31"/>
      <c r="K42" s="31"/>
      <c r="L42" s="31"/>
    </row>
    <row r="43" spans="1:20" s="22" customFormat="1" ht="18" customHeight="1" x14ac:dyDescent="0.2">
      <c r="A43" s="18" t="str">
        <f>A3</f>
        <v>AS AT MARCH 31, 2023 AND DECEMBER 31, 2022</v>
      </c>
      <c r="B43" s="19"/>
      <c r="C43" s="19"/>
      <c r="D43" s="19"/>
      <c r="E43" s="19"/>
      <c r="F43" s="19"/>
      <c r="G43" s="19"/>
      <c r="H43" s="19"/>
      <c r="I43" s="19"/>
      <c r="J43" s="106"/>
      <c r="K43" s="106"/>
      <c r="L43" s="26"/>
    </row>
    <row r="44" spans="1:20" s="22" customFormat="1" ht="18" customHeight="1" x14ac:dyDescent="0.2">
      <c r="A44" s="18"/>
      <c r="B44" s="19"/>
      <c r="C44" s="19"/>
      <c r="D44" s="19"/>
      <c r="E44" s="19"/>
      <c r="F44" s="19"/>
      <c r="G44" s="19"/>
      <c r="H44" s="19"/>
      <c r="I44" s="19"/>
      <c r="J44" s="106"/>
      <c r="K44" s="106"/>
      <c r="L44" s="26"/>
    </row>
    <row r="45" spans="1:20" s="30" customFormat="1" ht="18.75" customHeight="1" x14ac:dyDescent="0.2">
      <c r="A45" s="38" t="s">
        <v>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20" s="30" customFormat="1" ht="18.600000000000001" customHeight="1" x14ac:dyDescent="0.25">
      <c r="J46" s="134"/>
      <c r="K46" s="134"/>
      <c r="L46" s="134"/>
    </row>
    <row r="47" spans="1:20" s="30" customFormat="1" ht="18.600000000000001" customHeight="1" x14ac:dyDescent="0.45">
      <c r="J47" s="206" t="s">
        <v>46</v>
      </c>
      <c r="K47" s="206"/>
      <c r="L47" s="206"/>
      <c r="R47" s="204"/>
      <c r="S47" s="204"/>
      <c r="T47" s="204"/>
    </row>
    <row r="48" spans="1:20" s="30" customFormat="1" ht="18.600000000000001" customHeight="1" x14ac:dyDescent="0.25">
      <c r="J48" s="81">
        <v>45016</v>
      </c>
      <c r="L48" s="81">
        <v>44926</v>
      </c>
    </row>
    <row r="49" spans="1:23" s="30" customFormat="1" ht="18.600000000000001" customHeight="1" x14ac:dyDescent="0.25">
      <c r="J49" s="81" t="s">
        <v>65</v>
      </c>
      <c r="K49" s="81"/>
      <c r="L49" s="81" t="s">
        <v>66</v>
      </c>
    </row>
    <row r="50" spans="1:23" s="30" customFormat="1" ht="18.600000000000001" customHeight="1" x14ac:dyDescent="0.25">
      <c r="H50" s="39" t="s">
        <v>9</v>
      </c>
      <c r="J50" s="155" t="s">
        <v>67</v>
      </c>
      <c r="K50" s="81"/>
      <c r="L50" s="155"/>
    </row>
    <row r="51" spans="1:23" s="30" customFormat="1" ht="10.5" customHeight="1" x14ac:dyDescent="0.45">
      <c r="H51" s="40"/>
      <c r="I51" s="40"/>
      <c r="J51" s="40"/>
      <c r="K51" s="40"/>
      <c r="L51" s="41"/>
      <c r="R51" s="96"/>
      <c r="S51" s="97"/>
      <c r="T51" s="97"/>
    </row>
    <row r="52" spans="1:23" s="30" customFormat="1" ht="18.600000000000001" customHeight="1" x14ac:dyDescent="0.45">
      <c r="A52" s="18" t="s">
        <v>37</v>
      </c>
      <c r="H52" s="92"/>
      <c r="I52" s="92"/>
      <c r="J52" s="92"/>
      <c r="K52" s="92"/>
      <c r="L52" s="92"/>
      <c r="R52" s="96"/>
      <c r="S52" s="97"/>
      <c r="T52" s="96"/>
    </row>
    <row r="53" spans="1:23" s="30" customFormat="1" ht="18.600000000000001" customHeight="1" x14ac:dyDescent="0.45">
      <c r="A53" s="34" t="s">
        <v>106</v>
      </c>
      <c r="B53" s="93"/>
      <c r="G53" s="31"/>
      <c r="H53" s="90" t="s">
        <v>136</v>
      </c>
      <c r="I53" s="94"/>
      <c r="J53" s="99">
        <v>76995</v>
      </c>
      <c r="K53" s="34"/>
      <c r="L53" s="99">
        <v>88118</v>
      </c>
      <c r="P53" s="96"/>
      <c r="R53" s="97"/>
      <c r="S53" s="98"/>
      <c r="T53" s="97"/>
      <c r="U53" s="96"/>
      <c r="V53" s="97"/>
      <c r="W53" s="96"/>
    </row>
    <row r="54" spans="1:23" s="30" customFormat="1" ht="18.600000000000001" customHeight="1" x14ac:dyDescent="0.45">
      <c r="A54" s="34" t="s">
        <v>107</v>
      </c>
      <c r="B54" s="93"/>
      <c r="G54" s="31"/>
      <c r="H54" s="94">
        <v>3</v>
      </c>
      <c r="I54" s="94"/>
      <c r="J54" s="99">
        <v>3766</v>
      </c>
      <c r="K54" s="34"/>
      <c r="L54" s="99">
        <v>4281</v>
      </c>
      <c r="P54" s="96"/>
      <c r="R54" s="97"/>
      <c r="S54" s="98"/>
      <c r="T54" s="97"/>
      <c r="U54" s="96"/>
      <c r="V54" s="97"/>
      <c r="W54" s="96"/>
    </row>
    <row r="55" spans="1:23" s="30" customFormat="1" ht="18.600000000000001" customHeight="1" x14ac:dyDescent="0.45">
      <c r="A55" s="34" t="s">
        <v>127</v>
      </c>
      <c r="B55" s="93"/>
      <c r="G55" s="31"/>
      <c r="H55" s="94"/>
      <c r="I55" s="94"/>
      <c r="J55" s="99">
        <v>14144</v>
      </c>
      <c r="K55" s="34"/>
      <c r="L55" s="99">
        <v>7599</v>
      </c>
      <c r="P55" s="96"/>
      <c r="R55" s="97"/>
      <c r="S55" s="98"/>
      <c r="T55" s="97"/>
      <c r="U55" s="96"/>
      <c r="V55" s="97"/>
      <c r="W55" s="96"/>
    </row>
    <row r="56" spans="1:23" s="30" customFormat="1" ht="18.600000000000001" customHeight="1" x14ac:dyDescent="0.45">
      <c r="A56" s="18" t="s">
        <v>23</v>
      </c>
      <c r="B56" s="45"/>
      <c r="C56" s="55"/>
      <c r="D56" s="55"/>
      <c r="E56" s="55"/>
      <c r="F56" s="55"/>
      <c r="G56" s="31"/>
      <c r="H56" s="90"/>
      <c r="I56" s="94"/>
      <c r="J56" s="121">
        <f>SUM(J53:J55)</f>
        <v>94905</v>
      </c>
      <c r="K56" s="123"/>
      <c r="L56" s="121">
        <f>SUM(L53:L55)</f>
        <v>99998</v>
      </c>
      <c r="P56" s="96"/>
      <c r="R56" s="146"/>
      <c r="S56" s="98"/>
      <c r="T56" s="97"/>
      <c r="U56" s="96"/>
      <c r="V56" s="96"/>
      <c r="W56" s="96"/>
    </row>
    <row r="57" spans="1:23" s="30" customFormat="1" ht="18" customHeight="1" x14ac:dyDescent="0.45">
      <c r="A57" s="91"/>
      <c r="B57" s="37"/>
      <c r="G57" s="31"/>
      <c r="H57" s="94"/>
      <c r="I57" s="94"/>
      <c r="J57" s="14"/>
      <c r="K57" s="123"/>
      <c r="L57" s="14"/>
      <c r="P57" s="96"/>
      <c r="R57" s="146"/>
      <c r="S57" s="98"/>
      <c r="T57" s="97"/>
      <c r="U57" s="96"/>
      <c r="V57" s="97"/>
      <c r="W57" s="96"/>
    </row>
    <row r="58" spans="1:23" s="30" customFormat="1" ht="18.600000000000001" customHeight="1" x14ac:dyDescent="0.45">
      <c r="A58" s="18" t="s">
        <v>93</v>
      </c>
      <c r="B58" s="45"/>
      <c r="C58" s="55"/>
      <c r="D58" s="55"/>
      <c r="E58" s="55"/>
      <c r="F58" s="55"/>
      <c r="G58" s="31"/>
      <c r="H58" s="94"/>
      <c r="I58" s="94"/>
      <c r="J58" s="14"/>
      <c r="K58" s="123"/>
      <c r="L58" s="14"/>
      <c r="P58" s="96"/>
      <c r="R58" s="146"/>
      <c r="S58" s="98"/>
      <c r="T58" s="97"/>
      <c r="U58" s="96"/>
      <c r="V58" s="97"/>
      <c r="W58" s="96"/>
    </row>
    <row r="59" spans="1:23" s="30" customFormat="1" ht="18.600000000000001" customHeight="1" x14ac:dyDescent="0.45">
      <c r="A59" s="34" t="s">
        <v>108</v>
      </c>
      <c r="B59" s="45"/>
      <c r="C59" s="55"/>
      <c r="D59" s="55"/>
      <c r="E59" s="55"/>
      <c r="F59" s="55"/>
      <c r="G59" s="31"/>
      <c r="H59" s="94">
        <v>3</v>
      </c>
      <c r="I59" s="94"/>
      <c r="J59" s="14">
        <v>30130</v>
      </c>
      <c r="K59" s="123"/>
      <c r="L59" s="14">
        <v>30773</v>
      </c>
      <c r="P59" s="96"/>
      <c r="R59" s="146"/>
      <c r="S59" s="98"/>
      <c r="T59" s="97"/>
      <c r="U59" s="96"/>
      <c r="V59" s="97"/>
      <c r="W59" s="96"/>
    </row>
    <row r="60" spans="1:23" s="30" customFormat="1" ht="18.600000000000001" customHeight="1" x14ac:dyDescent="0.45">
      <c r="A60" s="34" t="s">
        <v>40</v>
      </c>
      <c r="B60" s="55"/>
      <c r="C60" s="55"/>
      <c r="D60" s="55"/>
      <c r="E60" s="55"/>
      <c r="F60" s="55"/>
      <c r="G60" s="31"/>
      <c r="H60" s="94"/>
      <c r="I60" s="94"/>
      <c r="J60" s="133">
        <v>11292</v>
      </c>
      <c r="K60" s="34"/>
      <c r="L60" s="133">
        <v>10958</v>
      </c>
      <c r="P60" s="96"/>
      <c r="R60" s="97"/>
      <c r="S60" s="98"/>
      <c r="T60" s="97"/>
      <c r="U60" s="96"/>
      <c r="V60" s="97"/>
      <c r="W60" s="96"/>
    </row>
    <row r="61" spans="1:23" s="30" customFormat="1" ht="18.600000000000001" customHeight="1" x14ac:dyDescent="0.45">
      <c r="A61" s="18" t="s">
        <v>94</v>
      </c>
      <c r="B61" s="55"/>
      <c r="C61" s="55"/>
      <c r="D61" s="55"/>
      <c r="E61" s="55"/>
      <c r="F61" s="55"/>
      <c r="G61" s="31"/>
      <c r="H61" s="94"/>
      <c r="I61" s="94"/>
      <c r="J61" s="195">
        <f>SUM(J59:J60)</f>
        <v>41422</v>
      </c>
      <c r="K61" s="34"/>
      <c r="L61" s="195">
        <f>SUM(L59:L60)</f>
        <v>41731</v>
      </c>
      <c r="P61" s="96"/>
      <c r="R61" s="97"/>
      <c r="S61" s="98"/>
      <c r="T61" s="97"/>
      <c r="U61" s="96"/>
      <c r="V61" s="97"/>
      <c r="W61" s="96"/>
    </row>
    <row r="62" spans="1:23" s="30" customFormat="1" ht="18" customHeight="1" x14ac:dyDescent="0.45">
      <c r="A62" s="55"/>
      <c r="B62" s="55"/>
      <c r="C62" s="55"/>
      <c r="D62" s="55"/>
      <c r="E62" s="55"/>
      <c r="F62" s="55"/>
      <c r="G62" s="31"/>
      <c r="H62" s="90"/>
      <c r="I62" s="90"/>
      <c r="J62" s="14"/>
      <c r="K62" s="124"/>
      <c r="L62" s="14"/>
      <c r="P62" s="96"/>
      <c r="R62" s="146"/>
      <c r="S62" s="98"/>
      <c r="T62" s="97"/>
      <c r="U62" s="96"/>
      <c r="V62" s="97"/>
      <c r="W62" s="96"/>
    </row>
    <row r="63" spans="1:23" s="30" customFormat="1" ht="18.600000000000001" customHeight="1" x14ac:dyDescent="0.45">
      <c r="A63" s="18" t="s">
        <v>24</v>
      </c>
      <c r="B63" s="55"/>
      <c r="C63" s="55"/>
      <c r="D63" s="55"/>
      <c r="E63" s="55"/>
      <c r="F63" s="55"/>
      <c r="G63" s="31"/>
      <c r="H63" s="90"/>
      <c r="I63" s="90"/>
      <c r="J63" s="120">
        <f>J56+J61</f>
        <v>136327</v>
      </c>
      <c r="K63" s="124"/>
      <c r="L63" s="120">
        <f>L56+L61</f>
        <v>141729</v>
      </c>
      <c r="P63" s="96"/>
      <c r="R63" s="146"/>
      <c r="S63" s="98"/>
      <c r="T63" s="97"/>
      <c r="U63" s="96"/>
      <c r="V63" s="97"/>
      <c r="W63" s="96"/>
    </row>
    <row r="64" spans="1:23" s="30" customFormat="1" ht="18" customHeight="1" x14ac:dyDescent="0.45">
      <c r="A64" s="91"/>
      <c r="B64" s="37"/>
      <c r="G64" s="31"/>
      <c r="H64" s="94"/>
      <c r="I64" s="94"/>
      <c r="J64" s="14"/>
      <c r="K64" s="123"/>
      <c r="L64" s="14"/>
      <c r="P64" s="96"/>
      <c r="R64" s="146"/>
      <c r="S64" s="98"/>
      <c r="T64" s="97"/>
      <c r="U64" s="96"/>
      <c r="V64" s="97"/>
      <c r="W64" s="96"/>
    </row>
    <row r="65" spans="1:20" s="30" customFormat="1" ht="18" customHeight="1" x14ac:dyDescent="0.45">
      <c r="A65" s="35" t="s">
        <v>43</v>
      </c>
      <c r="I65" s="40"/>
      <c r="J65" s="125"/>
      <c r="K65" s="125"/>
      <c r="L65" s="126"/>
      <c r="R65" s="96"/>
      <c r="S65" s="97"/>
      <c r="T65" s="96"/>
    </row>
    <row r="66" spans="1:20" s="30" customFormat="1" ht="18" customHeight="1" x14ac:dyDescent="0.45">
      <c r="A66" s="25" t="s">
        <v>47</v>
      </c>
      <c r="I66" s="40"/>
      <c r="J66" s="125"/>
      <c r="K66" s="125"/>
      <c r="L66" s="126"/>
      <c r="R66" s="96"/>
      <c r="S66" s="97"/>
      <c r="T66" s="96"/>
    </row>
    <row r="67" spans="1:20" s="30" customFormat="1" ht="18.600000000000001" customHeight="1" thickBot="1" x14ac:dyDescent="0.5">
      <c r="A67" s="171" t="s">
        <v>57</v>
      </c>
      <c r="B67" s="25" t="s">
        <v>48</v>
      </c>
      <c r="C67" s="25"/>
      <c r="G67" s="31"/>
      <c r="H67" s="94">
        <v>11</v>
      </c>
      <c r="I67" s="44"/>
      <c r="J67" s="118">
        <v>520783</v>
      </c>
      <c r="K67" s="124"/>
      <c r="L67" s="118">
        <v>520783</v>
      </c>
      <c r="R67" s="96"/>
      <c r="S67" s="97"/>
      <c r="T67" s="96"/>
    </row>
    <row r="68" spans="1:20" s="30" customFormat="1" ht="18.600000000000001" customHeight="1" thickTop="1" x14ac:dyDescent="0.45">
      <c r="A68" s="95" t="s">
        <v>57</v>
      </c>
      <c r="B68" s="117" t="s">
        <v>18</v>
      </c>
      <c r="C68" s="25"/>
      <c r="D68" s="25"/>
      <c r="G68" s="31"/>
      <c r="H68" s="94">
        <v>11</v>
      </c>
      <c r="I68" s="44"/>
      <c r="J68" s="14">
        <f>SE_5!I18</f>
        <v>520783</v>
      </c>
      <c r="K68" s="124"/>
      <c r="L68" s="119">
        <f>SE_5!I16</f>
        <v>520783</v>
      </c>
      <c r="R68" s="96"/>
      <c r="S68" s="97"/>
      <c r="T68" s="96"/>
    </row>
    <row r="69" spans="1:20" s="30" customFormat="1" ht="18.600000000000001" customHeight="1" x14ac:dyDescent="0.45">
      <c r="A69" s="30" t="s">
        <v>116</v>
      </c>
      <c r="B69" s="117"/>
      <c r="C69" s="25"/>
      <c r="D69" s="25"/>
      <c r="G69" s="31"/>
      <c r="H69" s="94"/>
      <c r="I69" s="44"/>
      <c r="J69" s="14">
        <f>SE_5!K18</f>
        <v>26023</v>
      </c>
      <c r="K69" s="124"/>
      <c r="L69" s="111">
        <f>SE_5!K16</f>
        <v>26023</v>
      </c>
      <c r="R69" s="96"/>
      <c r="S69" s="97"/>
      <c r="T69" s="96"/>
    </row>
    <row r="70" spans="1:20" s="30" customFormat="1" ht="18.600000000000001" customHeight="1" x14ac:dyDescent="0.45">
      <c r="A70" s="34" t="s">
        <v>6</v>
      </c>
      <c r="B70" s="53"/>
      <c r="C70" s="25"/>
      <c r="D70" s="25"/>
      <c r="G70" s="31"/>
      <c r="I70" s="44"/>
      <c r="J70" s="14"/>
      <c r="K70" s="124"/>
      <c r="L70" s="111"/>
      <c r="R70" s="96"/>
      <c r="S70" s="101"/>
      <c r="T70" s="96"/>
    </row>
    <row r="71" spans="1:20" s="30" customFormat="1" ht="18.600000000000001" customHeight="1" x14ac:dyDescent="0.45">
      <c r="A71" s="171" t="s">
        <v>57</v>
      </c>
      <c r="B71" s="34" t="s">
        <v>25</v>
      </c>
      <c r="D71" s="25"/>
      <c r="G71" s="31"/>
      <c r="H71" s="94"/>
      <c r="I71" s="44"/>
      <c r="J71" s="14">
        <f>SE_5!M18</f>
        <v>8000</v>
      </c>
      <c r="K71" s="124"/>
      <c r="L71" s="111">
        <f>SE_5!M16</f>
        <v>8000</v>
      </c>
      <c r="R71" s="96"/>
      <c r="S71" s="97"/>
      <c r="T71" s="96"/>
    </row>
    <row r="72" spans="1:20" s="30" customFormat="1" ht="18.600000000000001" customHeight="1" x14ac:dyDescent="0.45">
      <c r="A72" s="95" t="s">
        <v>57</v>
      </c>
      <c r="B72" s="34" t="s">
        <v>7</v>
      </c>
      <c r="D72" s="25"/>
      <c r="G72" s="31"/>
      <c r="H72" s="94"/>
      <c r="I72" s="44"/>
      <c r="J72" s="14">
        <f>SE_5!O18</f>
        <v>77396</v>
      </c>
      <c r="K72" s="124"/>
      <c r="L72" s="115">
        <f>SE_5!O16</f>
        <v>52600</v>
      </c>
      <c r="R72" s="96"/>
      <c r="S72" s="97"/>
      <c r="T72" s="96"/>
    </row>
    <row r="73" spans="1:20" s="30" customFormat="1" ht="18.600000000000001" customHeight="1" x14ac:dyDescent="0.45">
      <c r="A73" s="30" t="s">
        <v>117</v>
      </c>
      <c r="B73" s="34"/>
      <c r="D73" s="25"/>
      <c r="G73" s="31"/>
      <c r="H73" s="94"/>
      <c r="I73" s="44"/>
      <c r="J73" s="120">
        <f>SE_5!Q18</f>
        <v>-2491</v>
      </c>
      <c r="K73" s="124"/>
      <c r="L73" s="115">
        <f>SE_5!Q16</f>
        <v>-2491</v>
      </c>
      <c r="R73" s="96"/>
      <c r="S73" s="97"/>
      <c r="T73" s="96"/>
    </row>
    <row r="74" spans="1:20" s="30" customFormat="1" ht="18.600000000000001" customHeight="1" x14ac:dyDescent="0.45">
      <c r="A74" s="18" t="s">
        <v>95</v>
      </c>
      <c r="B74" s="42"/>
      <c r="F74" s="25"/>
      <c r="G74" s="31"/>
      <c r="I74" s="44"/>
      <c r="J74" s="121">
        <f>SUM(J68:J73)</f>
        <v>629711</v>
      </c>
      <c r="K74" s="124"/>
      <c r="L74" s="121">
        <f>SUM(L68:L73)</f>
        <v>604915</v>
      </c>
      <c r="R74" s="96"/>
      <c r="S74" s="97"/>
      <c r="T74" s="96"/>
    </row>
    <row r="75" spans="1:20" s="30" customFormat="1" ht="18.600000000000001" customHeight="1" x14ac:dyDescent="0.45">
      <c r="B75" s="42"/>
      <c r="F75" s="25"/>
      <c r="G75" s="31"/>
      <c r="I75" s="44"/>
      <c r="J75" s="14"/>
      <c r="K75" s="124"/>
      <c r="L75" s="14"/>
      <c r="R75" s="96"/>
      <c r="S75" s="97"/>
      <c r="T75" s="96"/>
    </row>
    <row r="76" spans="1:20" s="30" customFormat="1" ht="18.600000000000001" customHeight="1" x14ac:dyDescent="0.45">
      <c r="A76" s="18" t="s">
        <v>44</v>
      </c>
      <c r="B76" s="42"/>
      <c r="F76" s="25"/>
      <c r="G76" s="31"/>
      <c r="I76" s="44"/>
      <c r="J76" s="14"/>
      <c r="K76" s="124"/>
      <c r="L76" s="14"/>
      <c r="R76" s="96"/>
      <c r="S76" s="97"/>
      <c r="T76" s="96"/>
    </row>
    <row r="77" spans="1:20" s="30" customFormat="1" ht="18.600000000000001" customHeight="1" thickBot="1" x14ac:dyDescent="0.5">
      <c r="B77" s="18" t="s">
        <v>45</v>
      </c>
      <c r="G77" s="31"/>
      <c r="I77" s="44"/>
      <c r="J77" s="118">
        <f>+J63+J74</f>
        <v>766038</v>
      </c>
      <c r="K77" s="124"/>
      <c r="L77" s="118">
        <f>+L63+L74</f>
        <v>746644</v>
      </c>
      <c r="P77" s="54">
        <f>J77-J31</f>
        <v>0</v>
      </c>
      <c r="Q77" s="54">
        <f>L77-L31</f>
        <v>0</v>
      </c>
      <c r="R77" s="96"/>
      <c r="S77" s="97"/>
      <c r="T77" s="96"/>
    </row>
    <row r="78" spans="1:20" s="30" customFormat="1" ht="18.600000000000001" customHeight="1" thickTop="1" x14ac:dyDescent="0.45">
      <c r="A78" s="42"/>
      <c r="G78" s="31"/>
      <c r="H78" s="44"/>
      <c r="I78" s="44"/>
      <c r="J78" s="44"/>
      <c r="K78" s="44"/>
      <c r="L78" s="50"/>
      <c r="P78" s="54"/>
      <c r="Q78" s="54"/>
      <c r="R78" s="96"/>
      <c r="S78" s="97"/>
      <c r="T78" s="96"/>
    </row>
    <row r="79" spans="1:20" s="30" customFormat="1" ht="18.600000000000001" customHeight="1" x14ac:dyDescent="0.45">
      <c r="A79" s="42"/>
      <c r="G79" s="31"/>
      <c r="H79" s="44"/>
      <c r="I79" s="44"/>
      <c r="J79" s="44"/>
      <c r="K79" s="44"/>
      <c r="L79" s="50"/>
      <c r="P79" s="54"/>
      <c r="Q79" s="54"/>
      <c r="R79" s="96"/>
      <c r="S79" s="97"/>
      <c r="T79" s="96"/>
    </row>
    <row r="80" spans="1:20" s="30" customFormat="1" ht="18.600000000000001" customHeight="1" x14ac:dyDescent="0.45">
      <c r="A80" s="42"/>
      <c r="G80" s="31"/>
      <c r="H80" s="44"/>
      <c r="I80" s="44"/>
      <c r="J80" s="44"/>
      <c r="K80" s="44"/>
      <c r="L80" s="50"/>
      <c r="P80" s="54"/>
      <c r="Q80" s="54"/>
      <c r="R80" s="96"/>
      <c r="S80" s="97"/>
      <c r="T80" s="96"/>
    </row>
    <row r="81" spans="1:20" s="30" customFormat="1" ht="18.600000000000001" customHeight="1" x14ac:dyDescent="0.45">
      <c r="A81" s="42"/>
      <c r="G81" s="31"/>
      <c r="H81" s="44"/>
      <c r="I81" s="44"/>
      <c r="J81" s="44"/>
      <c r="K81" s="44"/>
      <c r="L81" s="50"/>
      <c r="P81" s="54"/>
      <c r="Q81" s="54"/>
      <c r="R81" s="96"/>
      <c r="S81" s="97"/>
      <c r="T81" s="96"/>
    </row>
    <row r="82" spans="1:20" s="30" customFormat="1" ht="18.600000000000001" customHeight="1" x14ac:dyDescent="0.45">
      <c r="A82" s="42"/>
      <c r="G82" s="31"/>
      <c r="H82" s="44"/>
      <c r="I82" s="44"/>
      <c r="J82" s="44"/>
      <c r="K82" s="44"/>
      <c r="L82" s="50"/>
      <c r="P82" s="54"/>
      <c r="Q82" s="54"/>
      <c r="R82" s="96"/>
      <c r="S82" s="97"/>
      <c r="T82" s="97"/>
    </row>
    <row r="83" spans="1:20" s="30" customFormat="1" ht="18.600000000000001" customHeight="1" x14ac:dyDescent="0.45">
      <c r="A83" s="42"/>
      <c r="G83" s="31"/>
      <c r="H83" s="44"/>
      <c r="I83" s="44"/>
      <c r="J83" s="44"/>
      <c r="K83" s="44"/>
      <c r="L83" s="50"/>
      <c r="P83" s="54"/>
      <c r="Q83" s="54"/>
      <c r="R83" s="139"/>
      <c r="S83" s="97"/>
      <c r="T83" s="139"/>
    </row>
    <row r="84" spans="1:20" s="30" customFormat="1" ht="18.600000000000001" customHeight="1" x14ac:dyDescent="0.45">
      <c r="A84" s="42"/>
      <c r="G84" s="31"/>
      <c r="H84" s="44"/>
      <c r="I84" s="44"/>
      <c r="J84" s="44"/>
      <c r="K84" s="44"/>
      <c r="L84" s="50"/>
      <c r="P84" s="54"/>
      <c r="Q84" s="54"/>
      <c r="R84" s="96"/>
      <c r="S84" s="97"/>
      <c r="T84" s="97"/>
    </row>
    <row r="85" spans="1:20" s="30" customFormat="1" ht="18.600000000000001" customHeight="1" x14ac:dyDescent="0.45">
      <c r="A85" s="42"/>
      <c r="G85" s="31"/>
      <c r="H85" s="44"/>
      <c r="I85" s="44"/>
      <c r="J85" s="44"/>
      <c r="K85" s="44"/>
      <c r="L85" s="50"/>
      <c r="P85" s="54"/>
      <c r="Q85" s="54"/>
      <c r="R85" s="96"/>
      <c r="S85" s="97"/>
      <c r="T85" s="101"/>
    </row>
    <row r="86" spans="1:20" s="30" customFormat="1" ht="18.600000000000001" customHeight="1" x14ac:dyDescent="0.45">
      <c r="A86" s="42"/>
      <c r="G86" s="31"/>
      <c r="H86" s="44"/>
      <c r="I86" s="44"/>
      <c r="J86" s="44"/>
      <c r="K86" s="44"/>
      <c r="L86" s="50"/>
      <c r="P86" s="54"/>
      <c r="Q86" s="54"/>
      <c r="R86" s="96"/>
      <c r="S86" s="97"/>
      <c r="T86" s="97"/>
    </row>
    <row r="87" spans="1:20" s="30" customFormat="1" ht="18.600000000000001" customHeight="1" x14ac:dyDescent="0.45">
      <c r="A87" s="42"/>
      <c r="G87" s="31"/>
      <c r="H87" s="44"/>
      <c r="I87" s="44"/>
      <c r="J87" s="44"/>
      <c r="K87" s="44"/>
      <c r="L87" s="50"/>
      <c r="P87" s="54"/>
      <c r="Q87" s="54"/>
      <c r="R87" s="103"/>
      <c r="S87" s="102"/>
      <c r="T87" s="103"/>
    </row>
    <row r="88" spans="1:20" s="30" customFormat="1" ht="18.600000000000001" customHeight="1" x14ac:dyDescent="0.45">
      <c r="A88" s="42"/>
      <c r="G88" s="31"/>
      <c r="H88" s="44"/>
      <c r="I88" s="44"/>
      <c r="J88" s="44"/>
      <c r="K88" s="44"/>
      <c r="L88" s="50"/>
      <c r="P88" s="54"/>
      <c r="Q88" s="54"/>
      <c r="R88" s="96"/>
      <c r="S88" s="97"/>
      <c r="T88" s="97"/>
    </row>
    <row r="89" spans="1:20" s="30" customFormat="1" ht="18.600000000000001" customHeight="1" x14ac:dyDescent="0.45">
      <c r="A89" s="42"/>
      <c r="G89" s="31"/>
      <c r="H89" s="44"/>
      <c r="I89" s="44"/>
      <c r="J89" s="44"/>
      <c r="K89" s="44"/>
      <c r="L89" s="50"/>
      <c r="P89" s="54"/>
      <c r="Q89" s="54"/>
      <c r="R89" s="96"/>
      <c r="S89" s="97"/>
      <c r="T89" s="96"/>
    </row>
    <row r="90" spans="1:20" s="30" customFormat="1" ht="18.600000000000001" customHeight="1" x14ac:dyDescent="0.25">
      <c r="A90" s="42"/>
      <c r="G90" s="31"/>
      <c r="H90" s="44"/>
      <c r="I90" s="44"/>
      <c r="J90" s="44"/>
      <c r="K90" s="44"/>
      <c r="L90" s="50"/>
      <c r="P90" s="54"/>
      <c r="Q90" s="54"/>
    </row>
    <row r="91" spans="1:20" s="30" customFormat="1" ht="18.600000000000001" customHeight="1" x14ac:dyDescent="0.25">
      <c r="A91" s="42"/>
      <c r="G91" s="31"/>
      <c r="H91" s="44"/>
      <c r="I91" s="44"/>
      <c r="J91" s="44"/>
      <c r="K91" s="44"/>
      <c r="L91" s="50"/>
      <c r="P91" s="54"/>
      <c r="Q91" s="54"/>
    </row>
    <row r="92" spans="1:20" s="30" customFormat="1" ht="18.600000000000001" customHeight="1" x14ac:dyDescent="0.25">
      <c r="A92" s="42"/>
      <c r="G92" s="31"/>
      <c r="H92" s="44"/>
      <c r="I92" s="44"/>
      <c r="J92" s="44"/>
      <c r="K92" s="44"/>
      <c r="L92" s="50"/>
      <c r="P92" s="54"/>
      <c r="Q92" s="54"/>
    </row>
    <row r="93" spans="1:20" s="7" customFormat="1" ht="18.600000000000001" customHeight="1" x14ac:dyDescent="0.2">
      <c r="J93" s="30"/>
      <c r="K93" s="30"/>
      <c r="L93" s="30"/>
    </row>
    <row r="94" spans="1:20" s="7" customFormat="1" ht="18.600000000000001" customHeight="1" x14ac:dyDescent="0.2">
      <c r="J94" s="30"/>
      <c r="K94" s="30"/>
      <c r="L94" s="30"/>
    </row>
    <row r="95" spans="1:20" s="7" customFormat="1" ht="18.600000000000001" customHeight="1" x14ac:dyDescent="0.2">
      <c r="J95" s="30"/>
      <c r="K95" s="30"/>
      <c r="L95" s="30"/>
    </row>
    <row r="96" spans="1:20" s="7" customFormat="1" ht="18.600000000000001" customHeight="1" x14ac:dyDescent="0.2">
      <c r="J96" s="30"/>
      <c r="K96" s="30"/>
      <c r="L96" s="30"/>
    </row>
    <row r="97" spans="10:12" s="7" customFormat="1" ht="18.600000000000001" customHeight="1" x14ac:dyDescent="0.2">
      <c r="J97" s="30"/>
      <c r="K97" s="30"/>
      <c r="L97" s="30"/>
    </row>
    <row r="98" spans="10:12" s="7" customFormat="1" ht="18.600000000000001" customHeight="1" x14ac:dyDescent="0.2">
      <c r="J98" s="30"/>
      <c r="K98" s="30"/>
      <c r="L98" s="30"/>
    </row>
    <row r="99" spans="10:12" s="7" customFormat="1" ht="18.600000000000001" customHeight="1" x14ac:dyDescent="0.2">
      <c r="J99" s="30"/>
      <c r="K99" s="30"/>
      <c r="L99" s="30"/>
    </row>
    <row r="100" spans="10:12" s="7" customFormat="1" ht="18.600000000000001" customHeight="1" x14ac:dyDescent="0.2">
      <c r="J100" s="30"/>
      <c r="K100" s="30"/>
      <c r="L100" s="30"/>
    </row>
    <row r="101" spans="10:12" s="7" customFormat="1" ht="18.600000000000001" customHeight="1" x14ac:dyDescent="0.2">
      <c r="J101" s="30"/>
      <c r="K101" s="30"/>
      <c r="L101" s="30"/>
    </row>
    <row r="102" spans="10:12" s="7" customFormat="1" ht="18.600000000000001" customHeight="1" x14ac:dyDescent="0.2">
      <c r="J102" s="30"/>
      <c r="K102" s="30"/>
      <c r="L102" s="30"/>
    </row>
    <row r="103" spans="10:12" s="7" customFormat="1" ht="18.600000000000001" customHeight="1" x14ac:dyDescent="0.2">
      <c r="J103" s="30"/>
      <c r="K103" s="30"/>
      <c r="L103" s="30"/>
    </row>
    <row r="104" spans="10:12" s="7" customFormat="1" ht="18.600000000000001" customHeight="1" x14ac:dyDescent="0.2">
      <c r="J104" s="30"/>
      <c r="K104" s="30"/>
      <c r="L104" s="30"/>
    </row>
    <row r="105" spans="10:12" s="7" customFormat="1" ht="18.600000000000001" customHeight="1" x14ac:dyDescent="0.2">
      <c r="J105" s="30"/>
      <c r="K105" s="30"/>
      <c r="L105" s="30"/>
    </row>
    <row r="106" spans="10:12" s="7" customFormat="1" ht="18.600000000000001" customHeight="1" x14ac:dyDescent="0.2">
      <c r="J106" s="30"/>
      <c r="K106" s="30"/>
      <c r="L106" s="30"/>
    </row>
    <row r="107" spans="10:12" s="7" customFormat="1" ht="18.600000000000001" customHeight="1" x14ac:dyDescent="0.2">
      <c r="J107" s="30"/>
      <c r="K107" s="30"/>
      <c r="L107" s="30"/>
    </row>
    <row r="108" spans="10:12" s="7" customFormat="1" ht="18.600000000000001" customHeight="1" x14ac:dyDescent="0.2">
      <c r="J108" s="30"/>
      <c r="K108" s="30"/>
      <c r="L108" s="30"/>
    </row>
    <row r="109" spans="10:12" s="7" customFormat="1" ht="18.600000000000001" customHeight="1" x14ac:dyDescent="0.2">
      <c r="J109" s="30"/>
      <c r="K109" s="30"/>
      <c r="L109" s="30"/>
    </row>
    <row r="110" spans="10:12" s="7" customFormat="1" ht="18.600000000000001" customHeight="1" x14ac:dyDescent="0.2">
      <c r="J110" s="30"/>
      <c r="K110" s="30"/>
      <c r="L110" s="30"/>
    </row>
    <row r="111" spans="10:12" s="7" customFormat="1" ht="18.600000000000001" customHeight="1" x14ac:dyDescent="0.2">
      <c r="J111" s="30"/>
      <c r="K111" s="30"/>
      <c r="L111" s="30"/>
    </row>
    <row r="112" spans="10:12" s="7" customFormat="1" ht="18.600000000000001" customHeight="1" x14ac:dyDescent="0.2">
      <c r="J112" s="30"/>
      <c r="K112" s="30"/>
      <c r="L112" s="30"/>
    </row>
    <row r="113" spans="10:12" s="7" customFormat="1" ht="18.600000000000001" customHeight="1" x14ac:dyDescent="0.2">
      <c r="J113" s="30"/>
      <c r="K113" s="30"/>
      <c r="L113" s="30"/>
    </row>
    <row r="114" spans="10:12" s="7" customFormat="1" ht="18.600000000000001" customHeight="1" x14ac:dyDescent="0.2">
      <c r="J114" s="30"/>
      <c r="K114" s="30"/>
      <c r="L114" s="30"/>
    </row>
    <row r="115" spans="10:12" s="7" customFormat="1" ht="18.600000000000001" customHeight="1" x14ac:dyDescent="0.2">
      <c r="J115" s="30"/>
      <c r="K115" s="30"/>
      <c r="L115" s="30"/>
    </row>
    <row r="116" spans="10:12" s="7" customFormat="1" ht="18.600000000000001" customHeight="1" x14ac:dyDescent="0.2">
      <c r="J116" s="30"/>
      <c r="K116" s="30"/>
      <c r="L116" s="30"/>
    </row>
    <row r="117" spans="10:12" s="7" customFormat="1" ht="18.600000000000001" customHeight="1" x14ac:dyDescent="0.2">
      <c r="J117" s="30"/>
      <c r="K117" s="30"/>
      <c r="L117" s="30"/>
    </row>
    <row r="118" spans="10:12" s="7" customFormat="1" ht="18.600000000000001" customHeight="1" x14ac:dyDescent="0.2">
      <c r="J118" s="30"/>
      <c r="K118" s="30"/>
      <c r="L118" s="30"/>
    </row>
    <row r="119" spans="10:12" s="7" customFormat="1" ht="18.600000000000001" customHeight="1" x14ac:dyDescent="0.2">
      <c r="J119" s="30"/>
      <c r="K119" s="30"/>
      <c r="L119" s="30"/>
    </row>
    <row r="120" spans="10:12" s="7" customFormat="1" ht="18.600000000000001" customHeight="1" x14ac:dyDescent="0.2">
      <c r="J120" s="30"/>
      <c r="K120" s="30"/>
      <c r="L120" s="30"/>
    </row>
    <row r="121" spans="10:12" s="7" customFormat="1" ht="18.600000000000001" customHeight="1" x14ac:dyDescent="0.2">
      <c r="J121" s="30"/>
      <c r="K121" s="30"/>
      <c r="L121" s="30"/>
    </row>
  </sheetData>
  <mergeCells count="4">
    <mergeCell ref="R47:T47"/>
    <mergeCell ref="J2:L2"/>
    <mergeCell ref="J7:L7"/>
    <mergeCell ref="J47:L47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8"/>
  <sheetViews>
    <sheetView zoomScaleNormal="100" workbookViewId="0"/>
  </sheetViews>
  <sheetFormatPr defaultColWidth="10.42578125" defaultRowHeight="18.600000000000001" customHeight="1" x14ac:dyDescent="0.2"/>
  <cols>
    <col min="1" max="3" width="1.5703125" style="11" customWidth="1"/>
    <col min="4" max="4" width="2.42578125" style="11" customWidth="1"/>
    <col min="5" max="5" width="11.42578125" style="11" customWidth="1"/>
    <col min="6" max="6" width="15" style="11" customWidth="1"/>
    <col min="7" max="7" width="8" style="11" customWidth="1"/>
    <col min="8" max="8" width="9.140625" style="11" customWidth="1"/>
    <col min="9" max="9" width="2.140625" style="11" customWidth="1"/>
    <col min="10" max="10" width="16" style="25" customWidth="1"/>
    <col min="11" max="11" width="2.140625" style="25" customWidth="1"/>
    <col min="12" max="12" width="16" style="25" customWidth="1"/>
    <col min="13" max="13" width="2.42578125" style="11" customWidth="1"/>
    <col min="14" max="16384" width="10.42578125" style="11"/>
  </cols>
  <sheetData>
    <row r="1" spans="1:19" s="25" customFormat="1" ht="18" customHeight="1" x14ac:dyDescent="0.2">
      <c r="A1" s="6" t="s">
        <v>56</v>
      </c>
      <c r="G1" s="26"/>
      <c r="H1" s="27"/>
      <c r="I1" s="27"/>
      <c r="J1" s="14"/>
      <c r="K1" s="28"/>
      <c r="L1" s="166" t="s">
        <v>65</v>
      </c>
    </row>
    <row r="2" spans="1:19" s="25" customFormat="1" ht="18" customHeight="1" x14ac:dyDescent="0.2">
      <c r="A2" s="29" t="s">
        <v>39</v>
      </c>
      <c r="G2" s="26"/>
      <c r="H2" s="27"/>
      <c r="I2" s="27"/>
      <c r="J2" s="14"/>
      <c r="K2" s="28"/>
      <c r="L2" s="166" t="s">
        <v>67</v>
      </c>
    </row>
    <row r="3" spans="1:19" s="25" customFormat="1" ht="18" customHeight="1" x14ac:dyDescent="0.2">
      <c r="A3" s="6" t="s">
        <v>137</v>
      </c>
      <c r="G3" s="26"/>
      <c r="H3" s="27"/>
      <c r="I3" s="27"/>
      <c r="J3" s="14"/>
      <c r="K3" s="28"/>
      <c r="L3" s="82"/>
    </row>
    <row r="4" spans="1:19" s="25" customFormat="1" ht="18" customHeight="1" x14ac:dyDescent="0.2">
      <c r="A4" s="6"/>
      <c r="G4" s="26"/>
      <c r="H4" s="27"/>
      <c r="I4" s="27"/>
      <c r="J4" s="14"/>
      <c r="K4" s="28"/>
      <c r="L4" s="14"/>
    </row>
    <row r="5" spans="1:19" s="25" customFormat="1" ht="18" customHeight="1" x14ac:dyDescent="0.2">
      <c r="A5" s="6"/>
      <c r="G5" s="26"/>
      <c r="H5" s="27"/>
      <c r="I5" s="27"/>
      <c r="J5" s="14"/>
      <c r="K5" s="28"/>
      <c r="L5" s="14"/>
    </row>
    <row r="6" spans="1:19" s="25" customFormat="1" ht="18.600000000000001" customHeight="1" x14ac:dyDescent="0.2">
      <c r="A6" s="178"/>
      <c r="B6" s="178"/>
      <c r="C6" s="178"/>
      <c r="D6" s="178"/>
      <c r="E6" s="178"/>
      <c r="F6" s="178"/>
      <c r="G6" s="178"/>
      <c r="J6" s="206" t="s">
        <v>46</v>
      </c>
      <c r="K6" s="206"/>
      <c r="L6" s="206"/>
    </row>
    <row r="7" spans="1:19" s="25" customFormat="1" ht="18" customHeight="1" x14ac:dyDescent="0.2">
      <c r="A7" s="178"/>
      <c r="B7" s="178"/>
      <c r="C7" s="178"/>
      <c r="D7" s="178"/>
      <c r="E7" s="178"/>
      <c r="F7" s="178"/>
      <c r="G7" s="178"/>
      <c r="H7" s="179" t="s">
        <v>9</v>
      </c>
      <c r="I7" s="63"/>
      <c r="J7" s="180" t="s">
        <v>138</v>
      </c>
      <c r="K7" s="28"/>
      <c r="L7" s="180" t="s">
        <v>118</v>
      </c>
    </row>
    <row r="8" spans="1:19" s="25" customFormat="1" ht="18" customHeight="1" x14ac:dyDescent="0.2">
      <c r="A8" s="18" t="s">
        <v>27</v>
      </c>
      <c r="B8" s="181"/>
      <c r="C8" s="181"/>
      <c r="D8" s="181"/>
      <c r="E8" s="181"/>
      <c r="F8" s="181"/>
      <c r="G8" s="181"/>
      <c r="H8" s="123">
        <v>3</v>
      </c>
      <c r="I8" s="178"/>
      <c r="J8" s="182"/>
      <c r="K8" s="182"/>
      <c r="L8" s="182"/>
      <c r="N8" s="183"/>
      <c r="O8" s="184"/>
      <c r="P8" s="163"/>
      <c r="Q8" s="162"/>
      <c r="R8" s="163"/>
      <c r="S8" s="163"/>
    </row>
    <row r="9" spans="1:19" s="25" customFormat="1" ht="18" customHeight="1" x14ac:dyDescent="0.2">
      <c r="A9" s="34" t="s">
        <v>83</v>
      </c>
      <c r="B9" s="34"/>
      <c r="C9" s="182"/>
      <c r="D9" s="182"/>
      <c r="E9" s="182"/>
      <c r="F9" s="182"/>
      <c r="G9" s="182"/>
      <c r="I9" s="123"/>
      <c r="J9" s="113">
        <v>171737</v>
      </c>
      <c r="K9" s="34"/>
      <c r="L9" s="113">
        <v>137477</v>
      </c>
      <c r="N9" s="163"/>
      <c r="O9" s="184"/>
      <c r="P9" s="163"/>
      <c r="Q9" s="162"/>
      <c r="R9" s="163"/>
      <c r="S9" s="185"/>
    </row>
    <row r="10" spans="1:19" s="25" customFormat="1" ht="18" customHeight="1" x14ac:dyDescent="0.2">
      <c r="A10" s="34" t="s">
        <v>28</v>
      </c>
      <c r="B10" s="34"/>
      <c r="C10" s="182"/>
      <c r="D10" s="182"/>
      <c r="E10" s="182"/>
      <c r="F10" s="182"/>
      <c r="G10" s="182"/>
      <c r="H10" s="182"/>
      <c r="I10" s="124"/>
      <c r="J10" s="112">
        <v>899</v>
      </c>
      <c r="K10" s="34"/>
      <c r="L10" s="112">
        <v>235</v>
      </c>
      <c r="N10" s="163"/>
      <c r="O10" s="184"/>
      <c r="P10" s="163"/>
      <c r="Q10" s="162"/>
      <c r="R10" s="163"/>
      <c r="S10" s="185"/>
    </row>
    <row r="11" spans="1:19" s="25" customFormat="1" ht="18" customHeight="1" x14ac:dyDescent="0.2">
      <c r="A11" s="18" t="s">
        <v>29</v>
      </c>
      <c r="B11" s="34"/>
      <c r="C11" s="182"/>
      <c r="D11" s="182"/>
      <c r="E11" s="182"/>
      <c r="F11" s="182"/>
      <c r="G11" s="182"/>
      <c r="H11" s="182"/>
      <c r="I11" s="182"/>
      <c r="J11" s="114">
        <f>SUM(J9:J10)</f>
        <v>172636</v>
      </c>
      <c r="K11" s="115"/>
      <c r="L11" s="114">
        <f>SUM(L9:L10)</f>
        <v>137712</v>
      </c>
      <c r="N11" s="183"/>
      <c r="O11" s="184"/>
      <c r="P11" s="163"/>
      <c r="Q11" s="162"/>
      <c r="R11" s="163"/>
      <c r="S11" s="162"/>
    </row>
    <row r="12" spans="1:19" s="25" customFormat="1" ht="18" customHeight="1" x14ac:dyDescent="0.2">
      <c r="B12" s="182"/>
      <c r="C12" s="34"/>
      <c r="D12" s="182"/>
      <c r="E12" s="182"/>
      <c r="F12" s="182"/>
      <c r="G12" s="182"/>
      <c r="H12" s="182"/>
      <c r="I12" s="182"/>
      <c r="J12" s="115"/>
      <c r="K12" s="115"/>
      <c r="N12" s="163"/>
      <c r="O12" s="184"/>
      <c r="P12" s="163"/>
      <c r="Q12" s="162"/>
      <c r="R12" s="163"/>
      <c r="S12" s="162"/>
    </row>
    <row r="13" spans="1:19" s="25" customFormat="1" ht="18" customHeight="1" x14ac:dyDescent="0.2">
      <c r="A13" s="18" t="s">
        <v>30</v>
      </c>
      <c r="B13" s="186"/>
      <c r="C13" s="34"/>
      <c r="D13" s="182"/>
      <c r="E13" s="182"/>
      <c r="F13" s="182"/>
      <c r="G13" s="182"/>
      <c r="H13" s="26">
        <v>3</v>
      </c>
      <c r="I13" s="182"/>
      <c r="K13" s="115"/>
      <c r="L13" s="115"/>
      <c r="N13" s="183"/>
      <c r="O13" s="184"/>
      <c r="P13" s="163"/>
      <c r="Q13" s="162"/>
      <c r="R13" s="163"/>
      <c r="S13" s="162"/>
    </row>
    <row r="14" spans="1:19" s="25" customFormat="1" ht="18" customHeight="1" x14ac:dyDescent="0.2">
      <c r="A14" s="34" t="s">
        <v>76</v>
      </c>
      <c r="B14" s="186"/>
      <c r="C14" s="34"/>
      <c r="D14" s="182"/>
      <c r="E14" s="182"/>
      <c r="F14" s="182"/>
      <c r="G14" s="182"/>
      <c r="H14" s="124"/>
      <c r="I14" s="178"/>
      <c r="J14" s="113">
        <v>124152</v>
      </c>
      <c r="K14" s="127"/>
      <c r="L14" s="113">
        <v>112952</v>
      </c>
      <c r="N14" s="163"/>
      <c r="O14" s="184"/>
      <c r="P14" s="163"/>
      <c r="Q14" s="162"/>
      <c r="R14" s="187"/>
      <c r="S14" s="185"/>
    </row>
    <row r="15" spans="1:19" s="25" customFormat="1" ht="18" customHeight="1" x14ac:dyDescent="0.2">
      <c r="A15" s="34" t="s">
        <v>75</v>
      </c>
      <c r="B15" s="186"/>
      <c r="C15" s="34"/>
      <c r="D15" s="182"/>
      <c r="E15" s="182"/>
      <c r="F15" s="182"/>
      <c r="G15" s="182"/>
      <c r="H15" s="123"/>
      <c r="I15" s="123"/>
      <c r="J15" s="113">
        <v>4625</v>
      </c>
      <c r="K15" s="34"/>
      <c r="L15" s="113">
        <v>4187</v>
      </c>
      <c r="N15" s="163"/>
      <c r="O15" s="184"/>
      <c r="P15" s="163"/>
      <c r="Q15" s="162"/>
      <c r="R15" s="163"/>
      <c r="S15" s="185"/>
    </row>
    <row r="16" spans="1:19" s="25" customFormat="1" ht="18" customHeight="1" x14ac:dyDescent="0.2">
      <c r="A16" s="34" t="s">
        <v>32</v>
      </c>
      <c r="B16" s="186"/>
      <c r="C16" s="34"/>
      <c r="D16" s="182"/>
      <c r="E16" s="182"/>
      <c r="F16" s="182"/>
      <c r="G16" s="182"/>
      <c r="H16" s="124"/>
      <c r="I16" s="123"/>
      <c r="J16" s="113">
        <v>12094</v>
      </c>
      <c r="K16" s="34"/>
      <c r="L16" s="113">
        <v>9491</v>
      </c>
      <c r="N16" s="163"/>
      <c r="O16" s="184"/>
      <c r="P16" s="163"/>
      <c r="Q16" s="162"/>
      <c r="R16" s="163"/>
      <c r="S16" s="185"/>
    </row>
    <row r="17" spans="1:19" s="25" customFormat="1" ht="18" customHeight="1" x14ac:dyDescent="0.2">
      <c r="A17" s="18" t="s">
        <v>31</v>
      </c>
      <c r="B17" s="177"/>
      <c r="C17" s="34"/>
      <c r="D17" s="188"/>
      <c r="E17" s="188"/>
      <c r="F17" s="188"/>
      <c r="G17" s="164"/>
      <c r="I17" s="178"/>
      <c r="J17" s="114">
        <f>SUM(J14:J16)</f>
        <v>140871</v>
      </c>
      <c r="K17" s="115"/>
      <c r="L17" s="114">
        <f>SUM(L14:L16)</f>
        <v>126630</v>
      </c>
      <c r="N17" s="183"/>
      <c r="O17" s="184"/>
      <c r="P17" s="163"/>
      <c r="Q17" s="162"/>
      <c r="R17" s="163"/>
      <c r="S17" s="162"/>
    </row>
    <row r="18" spans="1:19" s="25" customFormat="1" ht="18" customHeight="1" x14ac:dyDescent="0.2">
      <c r="A18" s="189"/>
      <c r="B18" s="177"/>
      <c r="C18" s="34"/>
      <c r="D18" s="188"/>
      <c r="E18" s="188"/>
      <c r="F18" s="188"/>
      <c r="G18" s="164"/>
      <c r="N18" s="183"/>
      <c r="O18" s="184"/>
      <c r="P18" s="163"/>
      <c r="Q18" s="162"/>
      <c r="R18" s="163"/>
      <c r="S18" s="162"/>
    </row>
    <row r="19" spans="1:19" s="25" customFormat="1" ht="18" customHeight="1" x14ac:dyDescent="0.2">
      <c r="A19" s="18" t="s">
        <v>109</v>
      </c>
      <c r="B19" s="177"/>
      <c r="C19" s="34"/>
      <c r="D19" s="188"/>
      <c r="E19" s="188"/>
      <c r="F19" s="188"/>
      <c r="G19" s="164"/>
      <c r="J19" s="130">
        <f>J11-J17</f>
        <v>31765</v>
      </c>
      <c r="L19" s="130">
        <f>L11-L17</f>
        <v>11082</v>
      </c>
      <c r="N19" s="183"/>
      <c r="O19" s="184"/>
      <c r="P19" s="163"/>
      <c r="Q19" s="162"/>
      <c r="R19" s="163"/>
      <c r="S19" s="162"/>
    </row>
    <row r="20" spans="1:19" s="25" customFormat="1" ht="18" customHeight="1" x14ac:dyDescent="0.2">
      <c r="A20" s="189"/>
      <c r="B20" s="177"/>
      <c r="C20" s="34"/>
      <c r="D20" s="188"/>
      <c r="E20" s="188"/>
      <c r="F20" s="188"/>
      <c r="G20" s="164"/>
      <c r="N20" s="183"/>
      <c r="O20" s="184"/>
      <c r="P20" s="163"/>
      <c r="Q20" s="162"/>
      <c r="R20" s="163"/>
      <c r="S20" s="162"/>
    </row>
    <row r="21" spans="1:19" s="25" customFormat="1" ht="18" customHeight="1" x14ac:dyDescent="0.2">
      <c r="A21" s="34" t="s">
        <v>42</v>
      </c>
      <c r="B21" s="186"/>
      <c r="C21" s="34"/>
      <c r="D21" s="182"/>
      <c r="E21" s="182"/>
      <c r="F21" s="182"/>
      <c r="G21" s="182"/>
      <c r="H21" s="124"/>
      <c r="I21" s="123"/>
      <c r="J21" s="112">
        <v>452</v>
      </c>
      <c r="K21" s="34"/>
      <c r="L21" s="112">
        <v>499</v>
      </c>
      <c r="N21" s="163"/>
      <c r="O21" s="184"/>
      <c r="P21" s="163"/>
      <c r="Q21" s="162"/>
      <c r="R21" s="163"/>
      <c r="S21" s="185"/>
    </row>
    <row r="22" spans="1:19" s="25" customFormat="1" ht="18" customHeight="1" x14ac:dyDescent="0.2">
      <c r="A22" s="34"/>
      <c r="B22" s="186"/>
      <c r="C22" s="34"/>
      <c r="D22" s="182"/>
      <c r="E22" s="182"/>
      <c r="F22" s="182"/>
      <c r="G22" s="182"/>
      <c r="H22" s="124"/>
      <c r="I22" s="123"/>
      <c r="J22" s="113"/>
      <c r="K22" s="34"/>
      <c r="L22" s="113"/>
      <c r="N22" s="163"/>
      <c r="O22" s="184"/>
      <c r="P22" s="163"/>
      <c r="Q22" s="162"/>
      <c r="R22" s="163"/>
      <c r="S22" s="185"/>
    </row>
    <row r="23" spans="1:19" s="25" customFormat="1" ht="18" customHeight="1" x14ac:dyDescent="0.2">
      <c r="A23" s="18" t="s">
        <v>89</v>
      </c>
      <c r="B23" s="177"/>
      <c r="C23" s="34"/>
      <c r="D23" s="164"/>
      <c r="E23" s="164"/>
      <c r="F23" s="164"/>
      <c r="G23" s="164"/>
      <c r="J23" s="14">
        <f>J19-J21</f>
        <v>31313</v>
      </c>
      <c r="K23" s="115"/>
      <c r="L23" s="14">
        <f>L19-L21</f>
        <v>10583</v>
      </c>
      <c r="N23" s="183"/>
      <c r="O23" s="184"/>
      <c r="P23" s="163"/>
      <c r="Q23" s="162"/>
      <c r="R23" s="163"/>
      <c r="S23" s="162"/>
    </row>
    <row r="24" spans="1:19" s="25" customFormat="1" ht="18" customHeight="1" x14ac:dyDescent="0.2">
      <c r="A24" s="18"/>
      <c r="B24" s="177"/>
      <c r="C24" s="34"/>
      <c r="D24" s="164"/>
      <c r="E24" s="164"/>
      <c r="F24" s="164"/>
      <c r="G24" s="164"/>
      <c r="J24" s="14"/>
      <c r="K24" s="115"/>
      <c r="L24" s="14"/>
      <c r="N24" s="183"/>
      <c r="O24" s="184"/>
      <c r="P24" s="163"/>
      <c r="Q24" s="162"/>
      <c r="R24" s="163"/>
      <c r="S24" s="162"/>
    </row>
    <row r="25" spans="1:19" s="18" customFormat="1" ht="18" customHeight="1" x14ac:dyDescent="0.2">
      <c r="A25" s="18" t="s">
        <v>96</v>
      </c>
      <c r="B25" s="186"/>
      <c r="C25" s="165"/>
      <c r="D25" s="164"/>
      <c r="E25" s="164"/>
      <c r="F25" s="164"/>
      <c r="G25" s="164"/>
      <c r="H25" s="26">
        <v>12</v>
      </c>
      <c r="J25" s="112">
        <v>6517</v>
      </c>
      <c r="K25" s="34"/>
      <c r="L25" s="112">
        <v>2247</v>
      </c>
      <c r="N25" s="183"/>
      <c r="O25" s="184"/>
      <c r="P25" s="163"/>
      <c r="Q25" s="162"/>
      <c r="R25" s="163"/>
      <c r="S25" s="185"/>
    </row>
    <row r="26" spans="1:19" s="25" customFormat="1" ht="18" customHeight="1" x14ac:dyDescent="0.2">
      <c r="A26" s="177"/>
      <c r="B26" s="177"/>
      <c r="C26" s="165"/>
      <c r="D26" s="164"/>
      <c r="E26" s="164"/>
      <c r="F26" s="164"/>
      <c r="G26" s="164"/>
      <c r="I26" s="190"/>
      <c r="K26" s="14"/>
      <c r="N26" s="183"/>
      <c r="O26" s="184"/>
      <c r="P26" s="163"/>
      <c r="Q26" s="162"/>
      <c r="R26" s="163"/>
      <c r="S26" s="162"/>
    </row>
    <row r="27" spans="1:19" s="25" customFormat="1" ht="18" customHeight="1" x14ac:dyDescent="0.2">
      <c r="A27" s="18" t="s">
        <v>88</v>
      </c>
      <c r="B27" s="177"/>
      <c r="C27" s="165"/>
      <c r="D27" s="164"/>
      <c r="E27" s="164"/>
      <c r="F27" s="164"/>
      <c r="G27" s="164"/>
      <c r="J27" s="14">
        <f>J23-J25</f>
        <v>24796</v>
      </c>
      <c r="K27" s="14"/>
      <c r="L27" s="14">
        <f>L23-L25</f>
        <v>8336</v>
      </c>
      <c r="N27" s="183"/>
      <c r="O27" s="184"/>
      <c r="P27" s="163"/>
      <c r="Q27" s="162"/>
      <c r="R27" s="163"/>
      <c r="S27" s="162"/>
    </row>
    <row r="28" spans="1:19" s="25" customFormat="1" ht="18" customHeight="1" x14ac:dyDescent="0.2">
      <c r="C28" s="165"/>
      <c r="D28" s="164"/>
      <c r="E28" s="164"/>
      <c r="F28" s="164"/>
      <c r="G28" s="164"/>
      <c r="N28" s="183"/>
      <c r="O28" s="184"/>
      <c r="P28" s="163"/>
      <c r="Q28" s="162"/>
      <c r="R28" s="163"/>
      <c r="S28" s="163"/>
    </row>
    <row r="29" spans="1:19" s="25" customFormat="1" ht="18" customHeight="1" x14ac:dyDescent="0.2">
      <c r="A29" s="18" t="s">
        <v>77</v>
      </c>
      <c r="B29" s="34"/>
      <c r="C29" s="34"/>
      <c r="D29" s="164"/>
      <c r="E29" s="164"/>
      <c r="F29" s="164"/>
      <c r="G29" s="164"/>
      <c r="H29" s="26"/>
      <c r="J29" s="191">
        <v>0</v>
      </c>
      <c r="K29" s="14"/>
      <c r="L29" s="191">
        <v>0</v>
      </c>
      <c r="N29" s="183"/>
      <c r="O29" s="184"/>
      <c r="P29" s="163"/>
      <c r="Q29" s="168"/>
      <c r="R29" s="163"/>
      <c r="S29" s="168"/>
    </row>
    <row r="30" spans="1:19" s="25" customFormat="1" ht="18" customHeight="1" x14ac:dyDescent="0.2">
      <c r="A30" s="177"/>
      <c r="B30" s="177"/>
      <c r="C30" s="165"/>
      <c r="D30" s="164"/>
      <c r="E30" s="164"/>
      <c r="F30" s="164"/>
      <c r="G30" s="164"/>
      <c r="N30" s="183"/>
      <c r="O30" s="184"/>
      <c r="P30" s="163"/>
      <c r="Q30" s="162"/>
      <c r="R30" s="163"/>
      <c r="S30" s="163"/>
    </row>
    <row r="31" spans="1:19" s="25" customFormat="1" ht="18" customHeight="1" x14ac:dyDescent="0.2">
      <c r="A31" s="52" t="s">
        <v>84</v>
      </c>
      <c r="B31" s="177"/>
      <c r="C31" s="165"/>
      <c r="D31" s="164"/>
      <c r="E31" s="164"/>
      <c r="F31" s="164"/>
      <c r="G31" s="164"/>
      <c r="N31" s="183"/>
      <c r="O31" s="184"/>
      <c r="P31" s="163"/>
      <c r="Q31" s="162"/>
      <c r="R31" s="163"/>
      <c r="S31" s="187"/>
    </row>
    <row r="32" spans="1:19" s="25" customFormat="1" ht="18" customHeight="1" thickBot="1" x14ac:dyDescent="0.25">
      <c r="A32" s="52" t="s">
        <v>87</v>
      </c>
      <c r="B32" s="177"/>
      <c r="C32" s="165"/>
      <c r="D32" s="164"/>
      <c r="E32" s="164"/>
      <c r="F32" s="164"/>
      <c r="G32" s="164"/>
      <c r="J32" s="118">
        <f>SUM(J27:J29)</f>
        <v>24796</v>
      </c>
      <c r="K32" s="14"/>
      <c r="L32" s="118">
        <f>SUM(L27:L29)</f>
        <v>8336</v>
      </c>
      <c r="N32" s="183"/>
      <c r="O32" s="184"/>
      <c r="P32" s="163"/>
      <c r="Q32" s="162"/>
      <c r="R32" s="163"/>
      <c r="S32" s="163"/>
    </row>
    <row r="33" spans="1:19" s="25" customFormat="1" ht="18" customHeight="1" thickTop="1" x14ac:dyDescent="0.2">
      <c r="A33" s="177"/>
      <c r="B33" s="177"/>
      <c r="C33" s="165"/>
      <c r="D33" s="164"/>
      <c r="E33" s="164"/>
      <c r="F33" s="164"/>
      <c r="G33" s="164"/>
      <c r="N33" s="183"/>
      <c r="O33" s="184"/>
      <c r="P33" s="163"/>
      <c r="Q33" s="162"/>
      <c r="R33" s="163"/>
      <c r="S33" s="163"/>
    </row>
    <row r="34" spans="1:19" s="25" customFormat="1" ht="18" customHeight="1" thickBot="1" x14ac:dyDescent="0.25">
      <c r="A34" s="66" t="s">
        <v>126</v>
      </c>
      <c r="C34" s="165"/>
      <c r="D34" s="164"/>
      <c r="E34" s="164"/>
      <c r="F34" s="164"/>
      <c r="G34" s="164"/>
      <c r="J34" s="192">
        <f>J27/J37</f>
        <v>2.3806437799968702E-2</v>
      </c>
      <c r="K34" s="193"/>
      <c r="L34" s="192">
        <f>L27/L37</f>
        <v>8.0033257582085449E-3</v>
      </c>
    </row>
    <row r="35" spans="1:19" s="25" customFormat="1" ht="18" customHeight="1" thickTop="1" x14ac:dyDescent="0.2">
      <c r="A35" s="176"/>
      <c r="B35" s="18"/>
      <c r="C35" s="165"/>
      <c r="D35" s="164"/>
      <c r="E35" s="164"/>
      <c r="F35" s="164"/>
      <c r="G35" s="164"/>
    </row>
    <row r="36" spans="1:19" s="25" customFormat="1" ht="18" customHeight="1" x14ac:dyDescent="0.2">
      <c r="A36" s="66" t="s">
        <v>129</v>
      </c>
      <c r="B36" s="66"/>
      <c r="C36" s="165"/>
      <c r="D36" s="164"/>
      <c r="E36" s="164"/>
      <c r="F36" s="164"/>
      <c r="G36" s="164"/>
      <c r="J36" s="14"/>
      <c r="K36" s="14"/>
      <c r="L36" s="14"/>
    </row>
    <row r="37" spans="1:19" s="25" customFormat="1" ht="18" customHeight="1" thickBot="1" x14ac:dyDescent="0.25">
      <c r="A37" s="66" t="s">
        <v>130</v>
      </c>
      <c r="B37" s="66" t="s">
        <v>131</v>
      </c>
      <c r="C37" s="165"/>
      <c r="D37" s="164"/>
      <c r="E37" s="164"/>
      <c r="F37" s="164"/>
      <c r="G37" s="164"/>
      <c r="H37" s="26"/>
      <c r="J37" s="118">
        <v>1041567</v>
      </c>
      <c r="K37" s="14"/>
      <c r="L37" s="118">
        <v>1041567</v>
      </c>
    </row>
    <row r="38" spans="1:19" s="25" customFormat="1" ht="18" customHeight="1" thickTop="1" x14ac:dyDescent="0.2">
      <c r="A38" s="194"/>
      <c r="B38" s="186"/>
      <c r="C38" s="165"/>
      <c r="D38" s="164"/>
      <c r="E38" s="164"/>
      <c r="F38" s="164"/>
      <c r="G38" s="164"/>
      <c r="J38" s="14"/>
      <c r="K38" s="14"/>
      <c r="L38" s="14"/>
    </row>
    <row r="39" spans="1:19" s="25" customFormat="1" ht="18" customHeight="1" x14ac:dyDescent="0.2">
      <c r="A39" s="18"/>
      <c r="B39" s="186"/>
      <c r="C39" s="165"/>
      <c r="D39" s="164"/>
      <c r="E39" s="164"/>
      <c r="F39" s="164"/>
      <c r="G39" s="164"/>
      <c r="J39" s="14"/>
      <c r="K39" s="14"/>
      <c r="L39" s="14"/>
    </row>
    <row r="40" spans="1:19" s="25" customFormat="1" ht="18" customHeight="1" x14ac:dyDescent="0.2">
      <c r="A40" s="18"/>
      <c r="B40" s="186"/>
      <c r="C40" s="165"/>
      <c r="D40" s="164"/>
      <c r="E40" s="164"/>
      <c r="F40" s="164"/>
      <c r="G40" s="164"/>
      <c r="J40" s="14"/>
      <c r="K40" s="14"/>
      <c r="L40" s="14"/>
    </row>
    <row r="41" spans="1:19" s="25" customFormat="1" ht="18" customHeight="1" x14ac:dyDescent="0.2">
      <c r="A41" s="18"/>
      <c r="B41" s="186"/>
      <c r="C41" s="165"/>
      <c r="D41" s="164"/>
      <c r="E41" s="164"/>
      <c r="F41" s="164"/>
      <c r="G41" s="164"/>
      <c r="J41" s="14"/>
      <c r="K41" s="14"/>
      <c r="L41" s="14"/>
    </row>
    <row r="42" spans="1:19" s="25" customFormat="1" ht="18" customHeight="1" x14ac:dyDescent="0.2">
      <c r="A42" s="18"/>
      <c r="B42" s="186"/>
      <c r="C42" s="165"/>
      <c r="D42" s="164"/>
      <c r="E42" s="164"/>
      <c r="F42" s="164"/>
      <c r="G42" s="164"/>
      <c r="J42" s="14"/>
      <c r="K42" s="14"/>
      <c r="L42" s="14"/>
    </row>
    <row r="43" spans="1:19" s="25" customFormat="1" ht="18" customHeight="1" x14ac:dyDescent="0.2">
      <c r="A43" s="18"/>
      <c r="B43" s="186"/>
      <c r="C43" s="165"/>
      <c r="D43" s="164"/>
      <c r="E43" s="164"/>
      <c r="F43" s="164"/>
      <c r="G43" s="164"/>
      <c r="J43" s="14"/>
      <c r="K43" s="14"/>
      <c r="L43" s="14"/>
    </row>
    <row r="44" spans="1:19" s="25" customFormat="1" ht="18" customHeight="1" x14ac:dyDescent="0.2">
      <c r="A44" s="18"/>
      <c r="B44" s="186"/>
      <c r="C44" s="165"/>
      <c r="D44" s="164"/>
      <c r="E44" s="164"/>
      <c r="F44" s="164"/>
      <c r="G44" s="164"/>
      <c r="J44" s="14"/>
      <c r="K44" s="14"/>
      <c r="L44" s="14"/>
    </row>
    <row r="45" spans="1:19" s="25" customFormat="1" ht="18" customHeight="1" x14ac:dyDescent="0.2">
      <c r="A45" s="18"/>
      <c r="B45" s="186"/>
      <c r="C45" s="165"/>
      <c r="D45" s="164"/>
      <c r="E45" s="164"/>
      <c r="F45" s="164"/>
      <c r="G45" s="164"/>
      <c r="J45" s="14"/>
      <c r="K45" s="14"/>
      <c r="L45" s="14"/>
    </row>
    <row r="46" spans="1:19" s="25" customFormat="1" ht="18" customHeight="1" x14ac:dyDescent="0.2">
      <c r="A46" s="18"/>
      <c r="B46" s="186"/>
      <c r="C46" s="165"/>
      <c r="D46" s="164"/>
      <c r="E46" s="164"/>
      <c r="F46" s="164"/>
      <c r="G46" s="164"/>
      <c r="J46" s="14"/>
      <c r="K46" s="14"/>
      <c r="L46" s="14"/>
    </row>
    <row r="47" spans="1:19" s="25" customFormat="1" ht="18" customHeight="1" x14ac:dyDescent="0.2">
      <c r="A47" s="18"/>
      <c r="B47" s="186"/>
      <c r="C47" s="165"/>
      <c r="D47" s="164"/>
      <c r="E47" s="164"/>
      <c r="F47" s="164"/>
      <c r="G47" s="164"/>
      <c r="J47" s="14"/>
      <c r="K47" s="14"/>
      <c r="L47" s="14"/>
    </row>
    <row r="48" spans="1:19" s="25" customFormat="1" ht="18" customHeight="1" x14ac:dyDescent="0.2">
      <c r="A48" s="18"/>
      <c r="B48" s="186"/>
      <c r="C48" s="165"/>
      <c r="D48" s="164"/>
      <c r="E48" s="164"/>
      <c r="F48" s="164"/>
      <c r="G48" s="164"/>
      <c r="J48" s="14"/>
      <c r="K48" s="14"/>
      <c r="L48" s="14"/>
    </row>
    <row r="49" spans="1:12" s="25" customFormat="1" ht="18" customHeight="1" x14ac:dyDescent="0.2">
      <c r="A49" s="18"/>
      <c r="B49" s="186"/>
      <c r="C49" s="165"/>
      <c r="D49" s="164"/>
      <c r="E49" s="164"/>
      <c r="F49" s="164"/>
      <c r="G49" s="164"/>
      <c r="J49" s="14"/>
      <c r="K49" s="14"/>
      <c r="L49" s="14"/>
    </row>
    <row r="50" spans="1:12" s="25" customFormat="1" ht="18" customHeight="1" x14ac:dyDescent="0.2">
      <c r="A50" s="18"/>
      <c r="B50" s="186"/>
      <c r="C50" s="165"/>
      <c r="D50" s="164"/>
      <c r="E50" s="164"/>
      <c r="F50" s="164"/>
      <c r="G50" s="164"/>
      <c r="J50" s="14"/>
      <c r="K50" s="14"/>
      <c r="L50" s="14"/>
    </row>
    <row r="51" spans="1:12" s="25" customFormat="1" ht="18" customHeight="1" x14ac:dyDescent="0.2">
      <c r="A51" s="18"/>
      <c r="B51" s="186"/>
      <c r="C51" s="165"/>
      <c r="D51" s="164"/>
      <c r="E51" s="164"/>
      <c r="F51" s="164"/>
      <c r="G51" s="164"/>
      <c r="J51" s="14"/>
      <c r="K51" s="14"/>
      <c r="L51" s="14"/>
    </row>
    <row r="52" spans="1:12" s="25" customFormat="1" ht="18" customHeight="1" x14ac:dyDescent="0.2">
      <c r="A52" s="18"/>
      <c r="B52" s="186"/>
      <c r="C52" s="165"/>
      <c r="D52" s="164"/>
      <c r="E52" s="164"/>
      <c r="F52" s="164"/>
      <c r="G52" s="164"/>
      <c r="J52" s="14"/>
      <c r="K52" s="14"/>
      <c r="L52" s="14"/>
    </row>
    <row r="53" spans="1:12" s="25" customFormat="1" ht="18" customHeight="1" x14ac:dyDescent="0.2">
      <c r="A53" s="18"/>
      <c r="B53" s="186"/>
      <c r="C53" s="165"/>
      <c r="D53" s="164"/>
      <c r="E53" s="164"/>
      <c r="F53" s="164"/>
      <c r="G53" s="164"/>
      <c r="J53" s="14"/>
      <c r="K53" s="14"/>
      <c r="L53" s="14"/>
    </row>
    <row r="54" spans="1:12" s="25" customFormat="1" ht="18" customHeight="1" x14ac:dyDescent="0.2">
      <c r="A54" s="18"/>
      <c r="B54" s="186"/>
      <c r="C54" s="165"/>
      <c r="D54" s="164"/>
      <c r="E54" s="164"/>
      <c r="F54" s="164"/>
      <c r="G54" s="164"/>
      <c r="J54" s="14"/>
      <c r="K54" s="14"/>
      <c r="L54" s="14"/>
    </row>
    <row r="55" spans="1:12" s="25" customFormat="1" ht="18" customHeight="1" x14ac:dyDescent="0.2">
      <c r="A55" s="18"/>
      <c r="B55" s="186"/>
      <c r="C55" s="165"/>
      <c r="D55" s="164"/>
      <c r="E55" s="164"/>
      <c r="F55" s="164"/>
      <c r="G55" s="164"/>
      <c r="J55" s="14"/>
      <c r="K55" s="14"/>
      <c r="L55" s="14"/>
    </row>
    <row r="56" spans="1:12" s="25" customFormat="1" ht="18" customHeight="1" x14ac:dyDescent="0.2">
      <c r="A56" s="18"/>
      <c r="B56" s="186"/>
      <c r="C56" s="165"/>
      <c r="D56" s="164"/>
      <c r="E56" s="164"/>
      <c r="F56" s="164"/>
      <c r="G56" s="164"/>
      <c r="J56" s="14"/>
      <c r="K56" s="14"/>
      <c r="L56" s="14"/>
    </row>
    <row r="57" spans="1:12" s="25" customFormat="1" ht="18" customHeight="1" x14ac:dyDescent="0.2">
      <c r="A57" s="18"/>
      <c r="B57" s="186"/>
      <c r="C57" s="165"/>
      <c r="D57" s="164"/>
      <c r="E57" s="164"/>
      <c r="F57" s="164"/>
      <c r="G57" s="164"/>
      <c r="J57" s="14"/>
      <c r="K57" s="14"/>
      <c r="L57" s="14"/>
    </row>
    <row r="58" spans="1:12" s="25" customFormat="1" ht="18" customHeight="1" x14ac:dyDescent="0.2">
      <c r="A58" s="18"/>
      <c r="B58" s="186"/>
      <c r="C58" s="165"/>
      <c r="D58" s="164"/>
      <c r="E58" s="164"/>
      <c r="F58" s="164"/>
      <c r="G58" s="164"/>
      <c r="J58" s="14"/>
      <c r="K58" s="14"/>
      <c r="L58" s="14"/>
    </row>
    <row r="59" spans="1:12" s="25" customFormat="1" ht="18" customHeight="1" x14ac:dyDescent="0.2">
      <c r="A59" s="18"/>
      <c r="B59" s="186"/>
      <c r="C59" s="165"/>
      <c r="D59" s="164"/>
      <c r="E59" s="164"/>
      <c r="F59" s="164"/>
      <c r="G59" s="164"/>
      <c r="J59" s="14"/>
      <c r="K59" s="14"/>
      <c r="L59" s="14"/>
    </row>
    <row r="60" spans="1:12" s="25" customFormat="1" ht="18" customHeight="1" x14ac:dyDescent="0.2">
      <c r="A60" s="18"/>
      <c r="B60" s="186"/>
      <c r="C60" s="165"/>
      <c r="D60" s="164"/>
      <c r="E60" s="164"/>
      <c r="F60" s="164"/>
      <c r="G60" s="164"/>
      <c r="J60" s="14"/>
      <c r="K60" s="14"/>
      <c r="L60" s="14"/>
    </row>
    <row r="61" spans="1:12" s="25" customFormat="1" ht="18" customHeight="1" x14ac:dyDescent="0.2">
      <c r="A61" s="18"/>
      <c r="B61" s="186"/>
      <c r="C61" s="165"/>
      <c r="D61" s="164"/>
      <c r="E61" s="164"/>
      <c r="F61" s="164"/>
      <c r="G61" s="164"/>
      <c r="J61" s="14"/>
      <c r="K61" s="14"/>
      <c r="L61" s="14"/>
    </row>
    <row r="62" spans="1:12" s="25" customFormat="1" ht="18" customHeight="1" x14ac:dyDescent="0.2">
      <c r="A62" s="18"/>
      <c r="B62" s="186"/>
      <c r="C62" s="165"/>
      <c r="D62" s="164"/>
      <c r="E62" s="164"/>
      <c r="F62" s="164"/>
      <c r="G62" s="164"/>
      <c r="J62" s="14"/>
      <c r="K62" s="14"/>
      <c r="L62" s="14"/>
    </row>
    <row r="63" spans="1:12" s="25" customFormat="1" ht="18" customHeight="1" x14ac:dyDescent="0.2">
      <c r="A63" s="18"/>
      <c r="B63" s="186"/>
      <c r="C63" s="165"/>
      <c r="D63" s="164"/>
      <c r="E63" s="164"/>
      <c r="F63" s="164"/>
      <c r="G63" s="164"/>
      <c r="J63" s="14"/>
      <c r="K63" s="14"/>
      <c r="L63" s="14"/>
    </row>
    <row r="64" spans="1:12" s="25" customFormat="1" ht="18" customHeight="1" x14ac:dyDescent="0.2">
      <c r="A64" s="18"/>
      <c r="B64" s="186"/>
      <c r="C64" s="165"/>
      <c r="D64" s="164"/>
      <c r="E64" s="164"/>
      <c r="F64" s="164"/>
      <c r="G64" s="164"/>
      <c r="J64" s="14"/>
      <c r="K64" s="14"/>
      <c r="L64" s="14"/>
    </row>
    <row r="65" spans="1:12" s="25" customFormat="1" ht="18" customHeight="1" x14ac:dyDescent="0.2">
      <c r="A65" s="18"/>
      <c r="B65" s="186"/>
      <c r="C65" s="165"/>
      <c r="D65" s="164"/>
      <c r="E65" s="164"/>
      <c r="F65" s="164"/>
      <c r="G65" s="164"/>
      <c r="J65" s="14"/>
      <c r="K65" s="14"/>
      <c r="L65" s="14"/>
    </row>
    <row r="66" spans="1:12" s="25" customFormat="1" ht="18" customHeight="1" x14ac:dyDescent="0.2">
      <c r="A66" s="18"/>
      <c r="B66" s="186"/>
      <c r="C66" s="165"/>
      <c r="D66" s="164"/>
      <c r="E66" s="164"/>
      <c r="F66" s="164"/>
      <c r="G66" s="164"/>
      <c r="J66" s="14"/>
      <c r="K66" s="14"/>
      <c r="L66" s="14"/>
    </row>
    <row r="67" spans="1:12" s="25" customFormat="1" ht="18" customHeight="1" x14ac:dyDescent="0.2">
      <c r="A67" s="18"/>
      <c r="B67" s="186"/>
      <c r="C67" s="165"/>
      <c r="D67" s="164"/>
      <c r="E67" s="164"/>
      <c r="F67" s="164"/>
      <c r="G67" s="164"/>
      <c r="J67" s="14"/>
      <c r="K67" s="14"/>
      <c r="L67" s="14"/>
    </row>
    <row r="68" spans="1:12" s="25" customFormat="1" ht="18" customHeight="1" x14ac:dyDescent="0.2">
      <c r="A68" s="18"/>
      <c r="B68" s="186"/>
      <c r="C68" s="165"/>
      <c r="D68" s="164"/>
      <c r="E68" s="164"/>
      <c r="F68" s="164"/>
      <c r="G68" s="164"/>
      <c r="J68" s="14"/>
      <c r="K68" s="14"/>
      <c r="L68" s="14"/>
    </row>
    <row r="69" spans="1:12" s="25" customFormat="1" ht="18" customHeight="1" x14ac:dyDescent="0.2">
      <c r="A69" s="18"/>
      <c r="B69" s="186"/>
      <c r="C69" s="165"/>
      <c r="D69" s="164"/>
      <c r="E69" s="164"/>
      <c r="F69" s="164"/>
      <c r="G69" s="164"/>
      <c r="J69" s="14"/>
      <c r="K69" s="14"/>
      <c r="L69" s="14"/>
    </row>
    <row r="70" spans="1:12" s="25" customFormat="1" ht="18" customHeight="1" x14ac:dyDescent="0.2">
      <c r="A70" s="18"/>
      <c r="B70" s="186"/>
      <c r="C70" s="165"/>
      <c r="D70" s="164"/>
      <c r="E70" s="164"/>
      <c r="F70" s="164"/>
      <c r="G70" s="164"/>
      <c r="J70" s="14"/>
      <c r="K70" s="14"/>
      <c r="L70" s="14"/>
    </row>
    <row r="71" spans="1:12" s="25" customFormat="1" ht="18" customHeight="1" x14ac:dyDescent="0.2">
      <c r="A71" s="18"/>
      <c r="B71" s="186"/>
      <c r="C71" s="165"/>
      <c r="D71" s="164"/>
      <c r="E71" s="164"/>
      <c r="F71" s="164"/>
      <c r="G71" s="164"/>
      <c r="J71" s="14"/>
      <c r="K71" s="14"/>
      <c r="L71" s="14"/>
    </row>
    <row r="72" spans="1:12" s="25" customFormat="1" ht="18" customHeight="1" x14ac:dyDescent="0.2">
      <c r="A72" s="18"/>
      <c r="B72" s="186"/>
      <c r="C72" s="165"/>
      <c r="D72" s="164"/>
      <c r="E72" s="164"/>
      <c r="F72" s="164"/>
      <c r="G72" s="164"/>
      <c r="J72" s="14"/>
      <c r="K72" s="14"/>
      <c r="L72" s="14"/>
    </row>
    <row r="73" spans="1:12" s="25" customFormat="1" ht="18" customHeight="1" x14ac:dyDescent="0.2">
      <c r="A73" s="18"/>
      <c r="B73" s="186"/>
      <c r="C73" s="165"/>
      <c r="D73" s="164"/>
      <c r="E73" s="164"/>
      <c r="F73" s="164"/>
      <c r="G73" s="164"/>
      <c r="J73" s="14"/>
      <c r="K73" s="14"/>
      <c r="L73" s="14"/>
    </row>
    <row r="74" spans="1:12" s="25" customFormat="1" ht="18" customHeight="1" x14ac:dyDescent="0.2">
      <c r="A74" s="18"/>
      <c r="B74" s="186"/>
      <c r="C74" s="165"/>
      <c r="D74" s="164"/>
      <c r="E74" s="164"/>
      <c r="F74" s="164"/>
      <c r="G74" s="164"/>
      <c r="J74" s="14"/>
      <c r="K74" s="14"/>
      <c r="L74" s="14"/>
    </row>
    <row r="75" spans="1:12" s="25" customFormat="1" ht="18" customHeight="1" x14ac:dyDescent="0.2">
      <c r="A75" s="18"/>
      <c r="B75" s="186"/>
      <c r="C75" s="165"/>
      <c r="D75" s="164"/>
      <c r="E75" s="164"/>
      <c r="F75" s="164"/>
      <c r="G75" s="164"/>
      <c r="J75" s="14"/>
      <c r="K75" s="14"/>
      <c r="L75" s="14"/>
    </row>
    <row r="76" spans="1:12" s="25" customFormat="1" ht="18" customHeight="1" x14ac:dyDescent="0.2">
      <c r="A76" s="18"/>
      <c r="B76" s="186"/>
      <c r="C76" s="165"/>
      <c r="D76" s="164"/>
      <c r="E76" s="164"/>
      <c r="F76" s="164"/>
      <c r="G76" s="164"/>
      <c r="J76" s="14"/>
      <c r="K76" s="14"/>
      <c r="L76" s="14"/>
    </row>
    <row r="77" spans="1:12" s="25" customFormat="1" ht="18" customHeight="1" x14ac:dyDescent="0.2">
      <c r="A77" s="18"/>
      <c r="B77" s="186"/>
      <c r="C77" s="165"/>
      <c r="D77" s="164"/>
      <c r="E77" s="164"/>
      <c r="F77" s="164"/>
      <c r="G77" s="164"/>
      <c r="J77" s="14"/>
      <c r="K77" s="14"/>
      <c r="L77" s="14"/>
    </row>
    <row r="78" spans="1:12" s="25" customFormat="1" ht="18" customHeight="1" x14ac:dyDescent="0.2">
      <c r="A78" s="18"/>
      <c r="B78" s="186"/>
      <c r="C78" s="165"/>
      <c r="D78" s="164"/>
      <c r="E78" s="164"/>
      <c r="F78" s="164"/>
      <c r="G78" s="164"/>
      <c r="J78" s="14"/>
      <c r="K78" s="14"/>
      <c r="L78" s="14"/>
    </row>
    <row r="79" spans="1:12" s="25" customFormat="1" ht="18" customHeight="1" x14ac:dyDescent="0.2">
      <c r="A79" s="18"/>
      <c r="B79" s="186"/>
      <c r="C79" s="165"/>
      <c r="D79" s="164"/>
      <c r="E79" s="164"/>
      <c r="F79" s="164"/>
      <c r="G79" s="164"/>
      <c r="J79" s="14"/>
      <c r="K79" s="14"/>
      <c r="L79" s="14"/>
    </row>
    <row r="80" spans="1:12" s="25" customFormat="1" ht="18" customHeight="1" x14ac:dyDescent="0.2">
      <c r="A80" s="18"/>
      <c r="B80" s="186"/>
      <c r="C80" s="165"/>
      <c r="D80" s="164"/>
      <c r="E80" s="164"/>
      <c r="F80" s="164"/>
      <c r="G80" s="164"/>
      <c r="J80" s="14"/>
      <c r="K80" s="14"/>
      <c r="L80" s="14"/>
    </row>
    <row r="81" spans="1:12" s="25" customFormat="1" ht="18" customHeight="1" x14ac:dyDescent="0.2">
      <c r="A81" s="18"/>
      <c r="B81" s="186"/>
      <c r="C81" s="165"/>
      <c r="D81" s="164"/>
      <c r="E81" s="164"/>
      <c r="F81" s="164"/>
      <c r="G81" s="164"/>
      <c r="J81" s="14"/>
      <c r="K81" s="14"/>
      <c r="L81" s="14"/>
    </row>
    <row r="82" spans="1:12" s="25" customFormat="1" ht="18" customHeight="1" x14ac:dyDescent="0.2">
      <c r="A82" s="18"/>
      <c r="B82" s="186"/>
      <c r="C82" s="165"/>
      <c r="D82" s="164"/>
      <c r="E82" s="164"/>
      <c r="F82" s="164"/>
      <c r="G82" s="164"/>
      <c r="J82" s="14"/>
      <c r="K82" s="14"/>
      <c r="L82" s="14"/>
    </row>
    <row r="83" spans="1:12" s="25" customFormat="1" ht="18" customHeight="1" x14ac:dyDescent="0.2">
      <c r="A83" s="18"/>
      <c r="B83" s="186"/>
      <c r="C83" s="165"/>
      <c r="D83" s="164"/>
      <c r="E83" s="164"/>
      <c r="F83" s="164"/>
      <c r="G83" s="164"/>
      <c r="J83" s="14"/>
      <c r="K83" s="14"/>
      <c r="L83" s="14"/>
    </row>
    <row r="84" spans="1:12" s="25" customFormat="1" ht="18" customHeight="1" x14ac:dyDescent="0.2">
      <c r="A84" s="18"/>
      <c r="B84" s="186"/>
      <c r="C84" s="165"/>
      <c r="D84" s="164"/>
      <c r="E84" s="164"/>
      <c r="F84" s="164"/>
      <c r="G84" s="164"/>
      <c r="J84" s="14"/>
      <c r="K84" s="14"/>
      <c r="L84" s="14"/>
    </row>
    <row r="85" spans="1:12" s="25" customFormat="1" ht="18" customHeight="1" x14ac:dyDescent="0.2">
      <c r="A85" s="18"/>
      <c r="B85" s="186"/>
      <c r="C85" s="165"/>
      <c r="D85" s="164"/>
      <c r="E85" s="164"/>
      <c r="F85" s="164"/>
      <c r="G85" s="164"/>
      <c r="J85" s="14"/>
      <c r="K85" s="14"/>
      <c r="L85" s="14"/>
    </row>
    <row r="86" spans="1:12" s="25" customFormat="1" ht="18" customHeight="1" x14ac:dyDescent="0.2">
      <c r="A86" s="18"/>
      <c r="B86" s="186"/>
      <c r="C86" s="165"/>
      <c r="D86" s="164"/>
      <c r="E86" s="164"/>
      <c r="F86" s="164"/>
      <c r="G86" s="164"/>
      <c r="J86" s="14"/>
      <c r="K86" s="14"/>
      <c r="L86" s="14"/>
    </row>
    <row r="87" spans="1:12" s="25" customFormat="1" ht="18" customHeight="1" x14ac:dyDescent="0.2">
      <c r="A87" s="18"/>
      <c r="B87" s="186"/>
      <c r="C87" s="165"/>
      <c r="D87" s="164"/>
      <c r="E87" s="164"/>
      <c r="F87" s="164"/>
      <c r="G87" s="164"/>
      <c r="J87" s="14"/>
      <c r="K87" s="14"/>
      <c r="L87" s="14"/>
    </row>
    <row r="88" spans="1:12" s="25" customFormat="1" ht="18" customHeight="1" x14ac:dyDescent="0.2">
      <c r="A88" s="18"/>
      <c r="B88" s="186"/>
      <c r="C88" s="165"/>
      <c r="D88" s="164"/>
      <c r="E88" s="164"/>
      <c r="F88" s="164"/>
      <c r="G88" s="164"/>
      <c r="J88" s="14"/>
      <c r="K88" s="14"/>
      <c r="L88" s="14"/>
    </row>
    <row r="89" spans="1:12" s="25" customFormat="1" ht="18" customHeight="1" x14ac:dyDescent="0.2">
      <c r="A89" s="18"/>
      <c r="B89" s="186"/>
      <c r="C89" s="165"/>
      <c r="D89" s="164"/>
      <c r="E89" s="164"/>
      <c r="F89" s="164"/>
      <c r="G89" s="164"/>
      <c r="J89" s="14"/>
      <c r="K89" s="14"/>
      <c r="L89" s="14"/>
    </row>
    <row r="90" spans="1:12" s="25" customFormat="1" ht="18" customHeight="1" x14ac:dyDescent="0.2">
      <c r="A90" s="18"/>
      <c r="B90" s="186"/>
      <c r="C90" s="165"/>
      <c r="D90" s="164"/>
      <c r="E90" s="164"/>
      <c r="F90" s="164"/>
      <c r="G90" s="164"/>
      <c r="J90" s="14"/>
      <c r="K90" s="14"/>
      <c r="L90" s="14"/>
    </row>
    <row r="91" spans="1:12" s="25" customFormat="1" ht="18" customHeight="1" x14ac:dyDescent="0.2">
      <c r="A91" s="18"/>
      <c r="B91" s="186"/>
      <c r="C91" s="165"/>
      <c r="D91" s="164"/>
      <c r="E91" s="164"/>
      <c r="F91" s="164"/>
      <c r="G91" s="164"/>
      <c r="J91" s="14"/>
      <c r="K91" s="14"/>
      <c r="L91" s="14"/>
    </row>
    <row r="92" spans="1:12" s="25" customFormat="1" ht="18" customHeight="1" x14ac:dyDescent="0.2">
      <c r="A92" s="18"/>
      <c r="B92" s="186"/>
      <c r="C92" s="165"/>
      <c r="D92" s="164"/>
      <c r="E92" s="164"/>
      <c r="F92" s="164"/>
      <c r="G92" s="164"/>
      <c r="J92" s="14"/>
      <c r="K92" s="14"/>
      <c r="L92" s="14"/>
    </row>
    <row r="93" spans="1:12" s="25" customFormat="1" ht="18" customHeight="1" x14ac:dyDescent="0.2">
      <c r="A93" s="18"/>
      <c r="B93" s="186"/>
      <c r="C93" s="165"/>
      <c r="D93" s="164"/>
      <c r="E93" s="164"/>
      <c r="F93" s="164"/>
      <c r="G93" s="164"/>
      <c r="J93" s="14"/>
      <c r="K93" s="14"/>
      <c r="L93" s="14"/>
    </row>
    <row r="94" spans="1:12" s="25" customFormat="1" ht="18" customHeight="1" x14ac:dyDescent="0.2">
      <c r="A94" s="22"/>
      <c r="B94" s="22"/>
      <c r="C94" s="22"/>
      <c r="D94" s="22"/>
      <c r="E94" s="22"/>
      <c r="F94" s="22"/>
      <c r="G94" s="22"/>
      <c r="H94" s="22"/>
      <c r="J94" s="14"/>
      <c r="K94" s="14"/>
      <c r="L94" s="14"/>
    </row>
    <row r="95" spans="1:12" s="22" customFormat="1" ht="18.600000000000001" customHeight="1" x14ac:dyDescent="0.2">
      <c r="J95" s="25"/>
      <c r="K95" s="25"/>
      <c r="L95" s="25"/>
    </row>
    <row r="96" spans="1:12" s="22" customFormat="1" ht="18.600000000000001" customHeight="1" x14ac:dyDescent="0.2">
      <c r="J96" s="25"/>
      <c r="K96" s="25"/>
      <c r="L96" s="25"/>
    </row>
    <row r="97" spans="10:12" s="22" customFormat="1" ht="18.600000000000001" customHeight="1" x14ac:dyDescent="0.2">
      <c r="J97" s="25"/>
      <c r="K97" s="25"/>
      <c r="L97" s="25"/>
    </row>
    <row r="98" spans="10:12" s="22" customFormat="1" ht="18.600000000000001" customHeight="1" x14ac:dyDescent="0.2">
      <c r="J98" s="25"/>
      <c r="K98" s="25"/>
      <c r="L98" s="25"/>
    </row>
    <row r="99" spans="10:12" s="22" customFormat="1" ht="18.600000000000001" customHeight="1" x14ac:dyDescent="0.2">
      <c r="J99" s="25"/>
      <c r="K99" s="25"/>
      <c r="L99" s="25"/>
    </row>
    <row r="100" spans="10:12" s="22" customFormat="1" ht="18.600000000000001" customHeight="1" x14ac:dyDescent="0.2">
      <c r="J100" s="25"/>
      <c r="K100" s="25"/>
      <c r="L100" s="25"/>
    </row>
    <row r="101" spans="10:12" s="22" customFormat="1" ht="18.600000000000001" customHeight="1" x14ac:dyDescent="0.2">
      <c r="J101" s="25"/>
      <c r="K101" s="25"/>
      <c r="L101" s="25"/>
    </row>
    <row r="102" spans="10:12" s="22" customFormat="1" ht="18.600000000000001" customHeight="1" x14ac:dyDescent="0.2">
      <c r="J102" s="25"/>
      <c r="K102" s="25"/>
      <c r="L102" s="25"/>
    </row>
    <row r="103" spans="10:12" s="22" customFormat="1" ht="18.600000000000001" customHeight="1" x14ac:dyDescent="0.2">
      <c r="J103" s="25"/>
      <c r="K103" s="25"/>
      <c r="L103" s="25"/>
    </row>
    <row r="104" spans="10:12" s="22" customFormat="1" ht="18.600000000000001" customHeight="1" x14ac:dyDescent="0.2">
      <c r="J104" s="25"/>
      <c r="K104" s="25"/>
      <c r="L104" s="25"/>
    </row>
    <row r="105" spans="10:12" s="22" customFormat="1" ht="18.600000000000001" customHeight="1" x14ac:dyDescent="0.2">
      <c r="J105" s="25"/>
      <c r="K105" s="25"/>
      <c r="L105" s="25"/>
    </row>
    <row r="106" spans="10:12" s="22" customFormat="1" ht="18.600000000000001" customHeight="1" x14ac:dyDescent="0.2">
      <c r="J106" s="25"/>
      <c r="K106" s="25"/>
      <c r="L106" s="25"/>
    </row>
    <row r="107" spans="10:12" s="22" customFormat="1" ht="18.600000000000001" customHeight="1" x14ac:dyDescent="0.2">
      <c r="J107" s="25"/>
      <c r="K107" s="25"/>
      <c r="L107" s="25"/>
    </row>
    <row r="108" spans="10:12" s="22" customFormat="1" ht="18.600000000000001" customHeight="1" x14ac:dyDescent="0.2">
      <c r="J108" s="25"/>
      <c r="K108" s="25"/>
      <c r="L108" s="25"/>
    </row>
    <row r="109" spans="10:12" s="22" customFormat="1" ht="18.600000000000001" customHeight="1" x14ac:dyDescent="0.2">
      <c r="J109" s="25"/>
      <c r="K109" s="25"/>
      <c r="L109" s="25"/>
    </row>
    <row r="110" spans="10:12" s="22" customFormat="1" ht="18.600000000000001" customHeight="1" x14ac:dyDescent="0.2">
      <c r="J110" s="25"/>
      <c r="K110" s="25"/>
      <c r="L110" s="25"/>
    </row>
    <row r="111" spans="10:12" s="22" customFormat="1" ht="18.600000000000001" customHeight="1" x14ac:dyDescent="0.2">
      <c r="J111" s="25"/>
      <c r="K111" s="25"/>
      <c r="L111" s="25"/>
    </row>
    <row r="112" spans="10:12" s="22" customFormat="1" ht="18.600000000000001" customHeight="1" x14ac:dyDescent="0.2">
      <c r="J112" s="25"/>
      <c r="K112" s="25"/>
      <c r="L112" s="25"/>
    </row>
    <row r="113" spans="10:12" s="22" customFormat="1" ht="18.600000000000001" customHeight="1" x14ac:dyDescent="0.2">
      <c r="J113" s="25"/>
      <c r="K113" s="25"/>
      <c r="L113" s="25"/>
    </row>
    <row r="114" spans="10:12" s="22" customFormat="1" ht="18.600000000000001" customHeight="1" x14ac:dyDescent="0.2">
      <c r="J114" s="25"/>
      <c r="K114" s="25"/>
      <c r="L114" s="25"/>
    </row>
    <row r="115" spans="10:12" s="22" customFormat="1" ht="18.600000000000001" customHeight="1" x14ac:dyDescent="0.2">
      <c r="J115" s="25"/>
      <c r="K115" s="25"/>
      <c r="L115" s="25"/>
    </row>
    <row r="116" spans="10:12" s="22" customFormat="1" ht="18.600000000000001" customHeight="1" x14ac:dyDescent="0.2">
      <c r="J116" s="25"/>
      <c r="K116" s="25"/>
      <c r="L116" s="25"/>
    </row>
    <row r="117" spans="10:12" s="22" customFormat="1" ht="18.600000000000001" customHeight="1" x14ac:dyDescent="0.2">
      <c r="J117" s="25"/>
      <c r="K117" s="25"/>
      <c r="L117" s="25"/>
    </row>
    <row r="118" spans="10:12" s="22" customFormat="1" ht="18.600000000000001" customHeight="1" x14ac:dyDescent="0.2">
      <c r="J118" s="25"/>
      <c r="K118" s="25"/>
      <c r="L118" s="25"/>
    </row>
    <row r="119" spans="10:12" s="22" customFormat="1" ht="18.600000000000001" customHeight="1" x14ac:dyDescent="0.2">
      <c r="J119" s="25"/>
      <c r="K119" s="25"/>
      <c r="L119" s="25"/>
    </row>
    <row r="120" spans="10:12" s="22" customFormat="1" ht="18.600000000000001" customHeight="1" x14ac:dyDescent="0.2">
      <c r="J120" s="25"/>
      <c r="K120" s="25"/>
      <c r="L120" s="25"/>
    </row>
    <row r="121" spans="10:12" s="22" customFormat="1" ht="18.600000000000001" customHeight="1" x14ac:dyDescent="0.2">
      <c r="J121" s="25"/>
      <c r="K121" s="25"/>
      <c r="L121" s="25"/>
    </row>
    <row r="122" spans="10:12" s="22" customFormat="1" ht="18.600000000000001" customHeight="1" x14ac:dyDescent="0.2">
      <c r="J122" s="25"/>
      <c r="K122" s="25"/>
      <c r="L122" s="25"/>
    </row>
    <row r="123" spans="10:12" s="22" customFormat="1" ht="18.600000000000001" customHeight="1" x14ac:dyDescent="0.2">
      <c r="J123" s="25"/>
      <c r="K123" s="25"/>
      <c r="L123" s="25"/>
    </row>
    <row r="124" spans="10:12" s="22" customFormat="1" ht="18.600000000000001" customHeight="1" x14ac:dyDescent="0.2">
      <c r="J124" s="25"/>
      <c r="K124" s="25"/>
      <c r="L124" s="25"/>
    </row>
    <row r="125" spans="10:12" s="22" customFormat="1" ht="18.600000000000001" customHeight="1" x14ac:dyDescent="0.2">
      <c r="J125" s="25"/>
      <c r="K125" s="25"/>
      <c r="L125" s="25"/>
    </row>
    <row r="126" spans="10:12" s="22" customFormat="1" ht="18.600000000000001" customHeight="1" x14ac:dyDescent="0.2">
      <c r="J126" s="25"/>
      <c r="K126" s="25"/>
      <c r="L126" s="25"/>
    </row>
    <row r="127" spans="10:12" s="22" customFormat="1" ht="18.600000000000001" customHeight="1" x14ac:dyDescent="0.2">
      <c r="J127" s="25"/>
      <c r="K127" s="25"/>
      <c r="L127" s="25"/>
    </row>
    <row r="128" spans="10:12" s="22" customFormat="1" ht="18.600000000000001" customHeight="1" x14ac:dyDescent="0.2">
      <c r="J128" s="25"/>
      <c r="K128" s="25"/>
      <c r="L128" s="25"/>
    </row>
    <row r="129" spans="10:12" s="22" customFormat="1" ht="18.600000000000001" customHeight="1" x14ac:dyDescent="0.2">
      <c r="J129" s="25"/>
      <c r="K129" s="25"/>
      <c r="L129" s="25"/>
    </row>
    <row r="130" spans="10:12" s="22" customFormat="1" ht="18.600000000000001" customHeight="1" x14ac:dyDescent="0.2">
      <c r="J130" s="25"/>
      <c r="K130" s="25"/>
      <c r="L130" s="25"/>
    </row>
    <row r="131" spans="10:12" s="22" customFormat="1" ht="18.600000000000001" customHeight="1" x14ac:dyDescent="0.2">
      <c r="J131" s="25"/>
      <c r="K131" s="25"/>
      <c r="L131" s="25"/>
    </row>
    <row r="132" spans="10:12" s="22" customFormat="1" ht="18.600000000000001" customHeight="1" x14ac:dyDescent="0.2">
      <c r="J132" s="25"/>
      <c r="K132" s="25"/>
      <c r="L132" s="25"/>
    </row>
    <row r="133" spans="10:12" s="22" customFormat="1" ht="18.600000000000001" customHeight="1" x14ac:dyDescent="0.2">
      <c r="J133" s="25"/>
      <c r="K133" s="25"/>
      <c r="L133" s="25"/>
    </row>
    <row r="134" spans="10:12" s="22" customFormat="1" ht="18.600000000000001" customHeight="1" x14ac:dyDescent="0.2">
      <c r="J134" s="25"/>
      <c r="K134" s="25"/>
      <c r="L134" s="25"/>
    </row>
    <row r="135" spans="10:12" s="22" customFormat="1" ht="18.600000000000001" customHeight="1" x14ac:dyDescent="0.2">
      <c r="J135" s="25"/>
      <c r="K135" s="25"/>
      <c r="L135" s="25"/>
    </row>
    <row r="136" spans="10:12" s="22" customFormat="1" ht="18.600000000000001" customHeight="1" x14ac:dyDescent="0.2">
      <c r="J136" s="25"/>
      <c r="K136" s="25"/>
      <c r="L136" s="25"/>
    </row>
    <row r="137" spans="10:12" s="22" customFormat="1" ht="18.600000000000001" customHeight="1" x14ac:dyDescent="0.2">
      <c r="J137" s="25"/>
      <c r="K137" s="25"/>
      <c r="L137" s="25"/>
    </row>
    <row r="138" spans="10:12" s="22" customFormat="1" ht="18.600000000000001" customHeight="1" x14ac:dyDescent="0.2">
      <c r="J138" s="25"/>
      <c r="K138" s="25"/>
      <c r="L138" s="25"/>
    </row>
    <row r="139" spans="10:12" s="22" customFormat="1" ht="18.600000000000001" customHeight="1" x14ac:dyDescent="0.2">
      <c r="J139" s="25"/>
      <c r="K139" s="25"/>
      <c r="L139" s="25"/>
    </row>
    <row r="140" spans="10:12" s="22" customFormat="1" ht="18.600000000000001" customHeight="1" x14ac:dyDescent="0.2">
      <c r="J140" s="25"/>
      <c r="K140" s="25"/>
      <c r="L140" s="25"/>
    </row>
    <row r="141" spans="10:12" s="22" customFormat="1" ht="18.600000000000001" customHeight="1" x14ac:dyDescent="0.2">
      <c r="J141" s="25"/>
      <c r="K141" s="25"/>
      <c r="L141" s="25"/>
    </row>
    <row r="142" spans="10:12" s="22" customFormat="1" ht="18.600000000000001" customHeight="1" x14ac:dyDescent="0.2">
      <c r="J142" s="25"/>
      <c r="K142" s="25"/>
      <c r="L142" s="25"/>
    </row>
    <row r="143" spans="10:12" s="22" customFormat="1" ht="18.600000000000001" customHeight="1" x14ac:dyDescent="0.2">
      <c r="J143" s="25"/>
      <c r="K143" s="25"/>
      <c r="L143" s="25"/>
    </row>
    <row r="144" spans="10:12" s="22" customFormat="1" ht="18.600000000000001" customHeight="1" x14ac:dyDescent="0.2">
      <c r="J144" s="25"/>
      <c r="K144" s="25"/>
      <c r="L144" s="25"/>
    </row>
    <row r="145" spans="1:12" s="22" customFormat="1" ht="18.600000000000001" customHeight="1" x14ac:dyDescent="0.2">
      <c r="J145" s="25"/>
      <c r="K145" s="25"/>
      <c r="L145" s="25"/>
    </row>
    <row r="146" spans="1:12" s="22" customFormat="1" ht="18.600000000000001" customHeight="1" x14ac:dyDescent="0.2">
      <c r="J146" s="25"/>
      <c r="K146" s="25"/>
      <c r="L146" s="25"/>
    </row>
    <row r="147" spans="1:12" s="22" customFormat="1" ht="18.600000000000001" customHeight="1" x14ac:dyDescent="0.2">
      <c r="J147" s="25"/>
      <c r="K147" s="25"/>
      <c r="L147" s="25"/>
    </row>
    <row r="148" spans="1:12" s="22" customFormat="1" ht="18.600000000000001" customHeight="1" x14ac:dyDescent="0.2">
      <c r="J148" s="25"/>
      <c r="K148" s="25"/>
      <c r="L148" s="25"/>
    </row>
    <row r="149" spans="1:12" s="22" customFormat="1" ht="18.600000000000001" customHeight="1" x14ac:dyDescent="0.2">
      <c r="J149" s="25"/>
      <c r="K149" s="25"/>
      <c r="L149" s="25"/>
    </row>
    <row r="150" spans="1:12" s="22" customFormat="1" ht="18.600000000000001" customHeight="1" x14ac:dyDescent="0.2">
      <c r="J150" s="25"/>
      <c r="K150" s="25"/>
      <c r="L150" s="25"/>
    </row>
    <row r="151" spans="1:12" s="22" customFormat="1" ht="18.600000000000001" customHeight="1" x14ac:dyDescent="0.2">
      <c r="J151" s="25"/>
      <c r="K151" s="25"/>
      <c r="L151" s="25"/>
    </row>
    <row r="152" spans="1:12" s="22" customFormat="1" ht="18.600000000000001" customHeight="1" x14ac:dyDescent="0.2">
      <c r="J152" s="25"/>
      <c r="K152" s="25"/>
      <c r="L152" s="25"/>
    </row>
    <row r="153" spans="1:12" s="22" customFormat="1" ht="18.600000000000001" customHeight="1" x14ac:dyDescent="0.2">
      <c r="J153" s="25"/>
      <c r="K153" s="25"/>
      <c r="L153" s="25"/>
    </row>
    <row r="154" spans="1:12" s="22" customFormat="1" ht="18.600000000000001" customHeight="1" x14ac:dyDescent="0.2">
      <c r="J154" s="25"/>
      <c r="K154" s="25"/>
      <c r="L154" s="25"/>
    </row>
    <row r="155" spans="1:12" s="22" customFormat="1" ht="18.600000000000001" customHeight="1" x14ac:dyDescent="0.2">
      <c r="J155" s="25"/>
      <c r="K155" s="25"/>
      <c r="L155" s="25"/>
    </row>
    <row r="156" spans="1:12" s="22" customFormat="1" ht="18.600000000000001" customHeight="1" x14ac:dyDescent="0.2">
      <c r="J156" s="25"/>
      <c r="K156" s="25"/>
      <c r="L156" s="25"/>
    </row>
    <row r="157" spans="1:12" s="22" customFormat="1" ht="18.600000000000001" customHeight="1" x14ac:dyDescent="0.2">
      <c r="J157" s="25"/>
      <c r="K157" s="25"/>
      <c r="L157" s="25"/>
    </row>
    <row r="158" spans="1:12" s="22" customFormat="1" ht="18.600000000000001" customHeight="1" x14ac:dyDescent="0.2">
      <c r="A158" s="11"/>
      <c r="B158" s="11"/>
      <c r="C158" s="11"/>
      <c r="D158" s="11"/>
      <c r="E158" s="11"/>
      <c r="F158" s="11"/>
      <c r="G158" s="11"/>
      <c r="H158" s="11"/>
      <c r="J158" s="25"/>
      <c r="K158" s="25"/>
      <c r="L158" s="25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4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1"/>
  <sheetViews>
    <sheetView zoomScaleSheetLayoutView="150" workbookViewId="0"/>
  </sheetViews>
  <sheetFormatPr defaultColWidth="9.140625" defaultRowHeight="15.95" customHeight="1" x14ac:dyDescent="0.2"/>
  <cols>
    <col min="1" max="4" width="1.5703125" style="4" customWidth="1"/>
    <col min="5" max="6" width="7.42578125" style="4" customWidth="1"/>
    <col min="7" max="7" width="17.5703125" style="4" customWidth="1"/>
    <col min="8" max="8" width="2.42578125" style="4" customWidth="1"/>
    <col min="9" max="9" width="16.85546875" style="4" customWidth="1"/>
    <col min="10" max="10" width="2.42578125" style="4" customWidth="1"/>
    <col min="11" max="11" width="16.42578125" style="4" customWidth="1"/>
    <col min="12" max="12" width="2.42578125" style="4" customWidth="1"/>
    <col min="13" max="13" width="16.85546875" style="4" customWidth="1"/>
    <col min="14" max="14" width="2.42578125" style="4" customWidth="1"/>
    <col min="15" max="15" width="16.5703125" style="4" customWidth="1"/>
    <col min="16" max="16" width="2.42578125" style="4" customWidth="1"/>
    <col min="17" max="17" width="17" style="4" customWidth="1"/>
    <col min="18" max="18" width="2.42578125" style="4" customWidth="1"/>
    <col min="19" max="19" width="16.42578125" style="4" customWidth="1"/>
    <col min="20" max="16384" width="9.140625" style="4"/>
  </cols>
  <sheetData>
    <row r="1" spans="1:21" s="68" customFormat="1" ht="18.75" customHeight="1" x14ac:dyDescent="0.25">
      <c r="A1" s="66" t="str">
        <f>'[2]BS_3,4,5'!A1</f>
        <v>SMART CONCRETE PUBLIC COMPANY LIMITED</v>
      </c>
      <c r="B1" s="67"/>
      <c r="C1" s="67"/>
      <c r="D1" s="67"/>
      <c r="E1" s="67"/>
      <c r="F1" s="67"/>
      <c r="G1" s="67"/>
      <c r="H1" s="67"/>
      <c r="I1" s="67"/>
      <c r="O1" s="2"/>
      <c r="S1" s="160" t="s">
        <v>65</v>
      </c>
    </row>
    <row r="2" spans="1:21" s="68" customFormat="1" ht="18.75" customHeight="1" x14ac:dyDescent="0.25">
      <c r="A2" s="18" t="s">
        <v>16</v>
      </c>
      <c r="B2" s="67"/>
      <c r="C2" s="67"/>
      <c r="D2" s="67"/>
      <c r="E2" s="67"/>
      <c r="F2" s="67"/>
      <c r="G2" s="67"/>
      <c r="H2" s="67"/>
      <c r="I2" s="67"/>
      <c r="O2" s="2"/>
      <c r="S2" s="160" t="s">
        <v>67</v>
      </c>
    </row>
    <row r="3" spans="1:21" s="68" customFormat="1" ht="18.75" customHeight="1" x14ac:dyDescent="0.25">
      <c r="A3" s="66" t="str">
        <f>PL3M_4!A3</f>
        <v>FOR THE THREE-MONTH PERIODS ENDED MARCH 31, 2023 AND 2022</v>
      </c>
      <c r="B3" s="67"/>
      <c r="C3" s="67"/>
      <c r="D3" s="67"/>
      <c r="E3" s="67"/>
      <c r="F3" s="67"/>
      <c r="G3" s="67"/>
      <c r="H3" s="67"/>
      <c r="I3" s="67"/>
      <c r="M3" s="80"/>
      <c r="O3" s="2"/>
    </row>
    <row r="4" spans="1:21" s="68" customFormat="1" ht="18.75" customHeight="1" x14ac:dyDescent="0.2">
      <c r="A4" s="70"/>
      <c r="B4" s="71"/>
      <c r="C4" s="71"/>
      <c r="D4" s="71"/>
      <c r="E4" s="71"/>
      <c r="F4" s="71"/>
      <c r="G4" s="71"/>
      <c r="H4" s="67"/>
      <c r="I4" s="67"/>
      <c r="J4" s="2"/>
      <c r="K4" s="2"/>
      <c r="L4" s="2"/>
      <c r="M4" s="69"/>
      <c r="N4" s="2"/>
      <c r="O4" s="2"/>
    </row>
    <row r="5" spans="1:21" ht="18" customHeight="1" x14ac:dyDescent="0.2">
      <c r="A5" s="72"/>
      <c r="B5" s="73"/>
      <c r="C5" s="3"/>
      <c r="D5" s="3"/>
      <c r="E5" s="3"/>
      <c r="F5" s="3"/>
      <c r="G5" s="3"/>
      <c r="H5" s="3"/>
      <c r="I5" s="207" t="s">
        <v>46</v>
      </c>
      <c r="J5" s="207"/>
      <c r="K5" s="207"/>
      <c r="L5" s="207"/>
      <c r="M5" s="207"/>
      <c r="N5" s="207"/>
      <c r="O5" s="207"/>
      <c r="P5" s="207"/>
      <c r="Q5" s="207"/>
      <c r="R5" s="207"/>
      <c r="S5" s="207"/>
    </row>
    <row r="6" spans="1:21" ht="18" customHeight="1" x14ac:dyDescent="0.2">
      <c r="A6" s="72"/>
      <c r="B6" s="73"/>
      <c r="C6" s="3"/>
      <c r="D6" s="3"/>
      <c r="E6" s="3"/>
      <c r="F6" s="3"/>
      <c r="G6" s="3"/>
      <c r="H6" s="3"/>
      <c r="I6" s="82"/>
      <c r="J6" s="82"/>
      <c r="K6" s="82"/>
      <c r="L6" s="82"/>
      <c r="M6" s="82"/>
      <c r="N6" s="82"/>
      <c r="O6" s="82"/>
      <c r="P6" s="82"/>
      <c r="Q6" s="82" t="s">
        <v>120</v>
      </c>
      <c r="R6" s="82"/>
      <c r="S6" s="82"/>
    </row>
    <row r="7" spans="1:21" ht="18" customHeight="1" x14ac:dyDescent="0.2">
      <c r="A7" s="72"/>
      <c r="B7" s="73"/>
      <c r="C7" s="3"/>
      <c r="D7" s="3"/>
      <c r="E7" s="3"/>
      <c r="F7" s="3"/>
      <c r="G7" s="3"/>
      <c r="H7" s="3"/>
      <c r="I7" s="82"/>
      <c r="J7" s="82"/>
      <c r="K7" s="82"/>
      <c r="L7" s="82"/>
      <c r="M7" s="82"/>
      <c r="N7" s="82"/>
      <c r="O7" s="82"/>
      <c r="P7" s="82"/>
      <c r="Q7" s="169" t="s">
        <v>121</v>
      </c>
      <c r="R7" s="82"/>
      <c r="S7" s="82"/>
    </row>
    <row r="8" spans="1:21" ht="18" customHeight="1" x14ac:dyDescent="0.25">
      <c r="A8" s="3"/>
      <c r="B8" s="75"/>
      <c r="C8" s="3"/>
      <c r="D8" s="3"/>
      <c r="E8" s="3"/>
      <c r="F8" s="3"/>
      <c r="G8" s="82"/>
      <c r="H8" s="76"/>
      <c r="I8" s="80" t="s">
        <v>70</v>
      </c>
      <c r="J8" s="82"/>
      <c r="K8" s="82"/>
      <c r="L8" s="82"/>
      <c r="M8" s="208" t="s">
        <v>53</v>
      </c>
      <c r="N8" s="208"/>
      <c r="O8" s="208"/>
      <c r="P8" s="69"/>
      <c r="Q8" s="82" t="s">
        <v>150</v>
      </c>
      <c r="R8" s="69"/>
      <c r="S8" s="69" t="s">
        <v>97</v>
      </c>
    </row>
    <row r="9" spans="1:21" ht="18" customHeight="1" x14ac:dyDescent="0.25">
      <c r="A9" s="3"/>
      <c r="B9" s="73"/>
      <c r="C9" s="3"/>
      <c r="D9" s="3"/>
      <c r="E9" s="3"/>
      <c r="F9" s="3"/>
      <c r="G9" s="3"/>
      <c r="H9" s="76"/>
      <c r="I9" s="80" t="s">
        <v>34</v>
      </c>
      <c r="J9" s="80"/>
      <c r="K9" s="80"/>
      <c r="L9" s="80"/>
      <c r="M9" s="80" t="s">
        <v>54</v>
      </c>
      <c r="N9" s="83"/>
      <c r="P9" s="69"/>
      <c r="Q9" s="69" t="s">
        <v>122</v>
      </c>
      <c r="R9" s="69"/>
      <c r="S9" s="69" t="s">
        <v>63</v>
      </c>
    </row>
    <row r="10" spans="1:21" ht="18" customHeight="1" x14ac:dyDescent="0.25">
      <c r="A10" s="3"/>
      <c r="B10" s="3"/>
      <c r="C10" s="3"/>
      <c r="D10" s="3"/>
      <c r="E10" s="3"/>
      <c r="F10" s="3"/>
      <c r="G10" s="3"/>
      <c r="H10" s="76"/>
      <c r="I10" s="169" t="s">
        <v>33</v>
      </c>
      <c r="J10" s="84"/>
      <c r="K10" s="201" t="s">
        <v>119</v>
      </c>
      <c r="L10" s="84"/>
      <c r="M10" s="39" t="s">
        <v>55</v>
      </c>
      <c r="N10" s="85"/>
      <c r="O10" s="39" t="s">
        <v>7</v>
      </c>
      <c r="P10" s="86"/>
      <c r="Q10" s="201" t="s">
        <v>123</v>
      </c>
      <c r="R10" s="86"/>
      <c r="S10" s="87" t="s">
        <v>98</v>
      </c>
    </row>
    <row r="11" spans="1:21" ht="18" customHeight="1" x14ac:dyDescent="0.2">
      <c r="A11" s="2"/>
      <c r="B11" s="2"/>
      <c r="C11" s="2"/>
      <c r="D11" s="2"/>
      <c r="E11" s="2"/>
      <c r="F11" s="2"/>
      <c r="G11" s="2"/>
      <c r="H11" s="76"/>
      <c r="I11" s="1"/>
      <c r="J11" s="1"/>
      <c r="K11" s="1"/>
      <c r="L11" s="1"/>
      <c r="M11" s="5"/>
      <c r="N11" s="5"/>
      <c r="O11" s="74"/>
      <c r="P11" s="5"/>
      <c r="Q11" s="5"/>
      <c r="R11" s="5"/>
      <c r="S11" s="5"/>
    </row>
    <row r="12" spans="1:21" ht="18" customHeight="1" x14ac:dyDescent="0.25">
      <c r="A12" s="156" t="s">
        <v>124</v>
      </c>
      <c r="B12" s="68"/>
      <c r="C12" s="68"/>
      <c r="D12" s="68"/>
      <c r="E12" s="68"/>
      <c r="F12" s="68"/>
      <c r="G12" s="68"/>
      <c r="H12" s="138"/>
      <c r="I12" s="99">
        <v>520783</v>
      </c>
      <c r="J12" s="99"/>
      <c r="K12" s="99">
        <v>26023</v>
      </c>
      <c r="L12" s="99"/>
      <c r="M12" s="99">
        <v>6000</v>
      </c>
      <c r="N12" s="99"/>
      <c r="O12" s="99">
        <v>57298</v>
      </c>
      <c r="P12" s="99"/>
      <c r="Q12" s="99">
        <v>-2634</v>
      </c>
      <c r="R12" s="99"/>
      <c r="S12" s="99">
        <f>SUM(I12:Q12)</f>
        <v>607470</v>
      </c>
    </row>
    <row r="13" spans="1:21" ht="18" customHeight="1" x14ac:dyDescent="0.25">
      <c r="A13" s="45" t="s">
        <v>86</v>
      </c>
      <c r="B13" s="68"/>
      <c r="C13" s="68"/>
      <c r="D13" s="68"/>
      <c r="E13" s="68"/>
      <c r="F13" s="68"/>
      <c r="G13" s="68"/>
      <c r="H13" s="138"/>
      <c r="I13" s="50">
        <v>0</v>
      </c>
      <c r="J13" s="172"/>
      <c r="K13" s="202">
        <v>0</v>
      </c>
      <c r="L13" s="172"/>
      <c r="M13" s="50">
        <v>0</v>
      </c>
      <c r="N13" s="172"/>
      <c r="O13" s="172">
        <f>PL3M_4!L27</f>
        <v>8336</v>
      </c>
      <c r="P13" s="99"/>
      <c r="Q13" s="99">
        <v>0</v>
      </c>
      <c r="R13" s="99"/>
      <c r="S13" s="172">
        <f>SUM(I13:Q13)</f>
        <v>8336</v>
      </c>
    </row>
    <row r="14" spans="1:21" ht="19.5" customHeight="1" thickBot="1" x14ac:dyDescent="0.3">
      <c r="A14" s="18" t="s">
        <v>125</v>
      </c>
      <c r="B14" s="68"/>
      <c r="C14" s="68"/>
      <c r="D14" s="68"/>
      <c r="E14" s="68"/>
      <c r="F14" s="68"/>
      <c r="G14" s="68"/>
      <c r="H14" s="158"/>
      <c r="I14" s="200">
        <f>SUM(I12:I13)</f>
        <v>520783</v>
      </c>
      <c r="J14" s="157"/>
      <c r="K14" s="200">
        <f>SUM(K12:K13)</f>
        <v>26023</v>
      </c>
      <c r="L14" s="157"/>
      <c r="M14" s="200">
        <f>SUM(M12:M13)</f>
        <v>6000</v>
      </c>
      <c r="N14" s="157"/>
      <c r="O14" s="200">
        <f>SUM(O12:O13)</f>
        <v>65634</v>
      </c>
      <c r="P14" s="157"/>
      <c r="Q14" s="200">
        <f>SUM(Q12:Q13)</f>
        <v>-2634</v>
      </c>
      <c r="R14" s="157"/>
      <c r="S14" s="200">
        <f>SUM(S12:S13)</f>
        <v>615806</v>
      </c>
      <c r="U14" s="159"/>
    </row>
    <row r="15" spans="1:21" ht="16.5" customHeight="1" thickTop="1" x14ac:dyDescent="0.25">
      <c r="A15" s="34"/>
      <c r="C15" s="68"/>
      <c r="D15" s="68"/>
      <c r="E15" s="68"/>
      <c r="F15" s="68"/>
      <c r="G15" s="68"/>
      <c r="H15" s="138"/>
      <c r="I15" s="50"/>
      <c r="J15" s="149"/>
      <c r="K15" s="149"/>
      <c r="L15" s="149"/>
      <c r="M15" s="149"/>
      <c r="N15" s="149"/>
      <c r="O15" s="149"/>
      <c r="P15" s="149"/>
      <c r="Q15" s="149"/>
      <c r="R15" s="149"/>
      <c r="S15" s="148"/>
    </row>
    <row r="16" spans="1:21" ht="19.5" customHeight="1" x14ac:dyDescent="0.25">
      <c r="A16" s="156" t="s">
        <v>139</v>
      </c>
      <c r="B16" s="68"/>
      <c r="C16" s="68"/>
      <c r="D16" s="68"/>
      <c r="E16" s="68"/>
      <c r="F16" s="68"/>
      <c r="G16" s="68"/>
      <c r="H16" s="158"/>
      <c r="I16" s="99">
        <v>520783</v>
      </c>
      <c r="J16" s="99"/>
      <c r="K16" s="99">
        <v>26023</v>
      </c>
      <c r="L16" s="99"/>
      <c r="M16" s="99">
        <v>8000</v>
      </c>
      <c r="N16" s="99"/>
      <c r="O16" s="99">
        <v>52600</v>
      </c>
      <c r="P16" s="99"/>
      <c r="Q16" s="99">
        <v>-2491</v>
      </c>
      <c r="R16" s="99"/>
      <c r="S16" s="99">
        <f>SUM(I16:Q16)</f>
        <v>604915</v>
      </c>
      <c r="U16" s="159"/>
    </row>
    <row r="17" spans="1:21" ht="18" customHeight="1" x14ac:dyDescent="0.25">
      <c r="A17" s="45" t="s">
        <v>86</v>
      </c>
      <c r="B17" s="68"/>
      <c r="C17" s="68"/>
      <c r="D17" s="68"/>
      <c r="E17" s="68"/>
      <c r="F17" s="68"/>
      <c r="G17" s="68"/>
      <c r="H17" s="138"/>
      <c r="I17" s="50">
        <v>0</v>
      </c>
      <c r="J17" s="172"/>
      <c r="K17" s="202">
        <v>0</v>
      </c>
      <c r="L17" s="172"/>
      <c r="M17" s="50">
        <v>0</v>
      </c>
      <c r="N17" s="99"/>
      <c r="O17" s="172">
        <f>PL3M_4!J27</f>
        <v>24796</v>
      </c>
      <c r="P17" s="99"/>
      <c r="Q17" s="99">
        <v>0</v>
      </c>
      <c r="R17" s="99"/>
      <c r="S17" s="172">
        <f>SUM(I17:Q17)</f>
        <v>24796</v>
      </c>
    </row>
    <row r="18" spans="1:21" ht="19.5" customHeight="1" thickBot="1" x14ac:dyDescent="0.3">
      <c r="A18" s="18" t="s">
        <v>140</v>
      </c>
      <c r="B18" s="68"/>
      <c r="C18" s="68"/>
      <c r="D18" s="68"/>
      <c r="E18" s="68"/>
      <c r="F18" s="68"/>
      <c r="G18" s="68"/>
      <c r="H18" s="77"/>
      <c r="I18" s="200">
        <f>SUM(I16:I17)</f>
        <v>520783</v>
      </c>
      <c r="J18" s="99"/>
      <c r="K18" s="200">
        <f>SUM(K16:K17)</f>
        <v>26023</v>
      </c>
      <c r="L18" s="99"/>
      <c r="M18" s="200">
        <f>SUM(M16:M17)</f>
        <v>8000</v>
      </c>
      <c r="N18" s="99"/>
      <c r="O18" s="200">
        <f>SUM(O16:O17)</f>
        <v>77396</v>
      </c>
      <c r="P18" s="99"/>
      <c r="Q18" s="200">
        <f>SUM(Q16:Q17)</f>
        <v>-2491</v>
      </c>
      <c r="R18" s="99"/>
      <c r="S18" s="200">
        <f>SUM(S16:S17)</f>
        <v>629711</v>
      </c>
      <c r="U18" s="8">
        <f>'[2]BS_3,4,5'!J105-[2]SE_7!R18</f>
        <v>0</v>
      </c>
    </row>
    <row r="19" spans="1:21" ht="15.95" customHeight="1" thickTop="1" x14ac:dyDescent="0.2">
      <c r="A19" s="12"/>
      <c r="H19" s="77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21" ht="15.95" customHeight="1" x14ac:dyDescent="0.2">
      <c r="M20" s="74"/>
    </row>
    <row r="21" spans="1:21" ht="15.95" customHeight="1" x14ac:dyDescent="0.25">
      <c r="P21" s="147"/>
      <c r="Q21" s="147"/>
      <c r="R21" s="147"/>
    </row>
  </sheetData>
  <mergeCells count="2">
    <mergeCell ref="I5:S5"/>
    <mergeCell ref="M8:O8"/>
  </mergeCells>
  <pageMargins left="0.74803149606299213" right="0.31496062992125984" top="0.98425196850393704" bottom="0.31496062992125984" header="0.51181102362204722" footer="0.31496062992125984"/>
  <pageSetup paperSize="9" scale="90" firstPageNumber="5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61"/>
  <sheetViews>
    <sheetView zoomScaleNormal="100" workbookViewId="0"/>
  </sheetViews>
  <sheetFormatPr defaultColWidth="10.42578125" defaultRowHeight="18.600000000000001" customHeight="1" x14ac:dyDescent="0.2"/>
  <cols>
    <col min="1" max="3" width="1.5703125" style="10" customWidth="1"/>
    <col min="4" max="4" width="2.42578125" style="10" customWidth="1"/>
    <col min="5" max="5" width="11.42578125" style="10" customWidth="1"/>
    <col min="6" max="6" width="15" style="10" customWidth="1"/>
    <col min="7" max="7" width="14.42578125" style="10" customWidth="1"/>
    <col min="8" max="8" width="6" style="10" customWidth="1"/>
    <col min="9" max="9" width="1.42578125" style="10" customWidth="1"/>
    <col min="10" max="10" width="15.5703125" style="30" customWidth="1"/>
    <col min="11" max="11" width="1.5703125" style="30" customWidth="1"/>
    <col min="12" max="12" width="15.42578125" style="30" customWidth="1"/>
    <col min="13" max="13" width="1" style="10" customWidth="1"/>
    <col min="14" max="14" width="10.42578125" style="10" customWidth="1"/>
    <col min="15" max="15" width="0.140625" style="10" customWidth="1"/>
    <col min="16" max="16" width="4.140625" style="10" customWidth="1"/>
    <col min="17" max="16384" width="10.42578125" style="10"/>
  </cols>
  <sheetData>
    <row r="1" spans="1:24" s="30" customFormat="1" ht="18" customHeight="1" x14ac:dyDescent="0.25">
      <c r="A1" s="35" t="str">
        <f>'BS_2,3'!A1</f>
        <v>SMART CONCRETE PUBLIC COMPANY LIMITED</v>
      </c>
      <c r="G1" s="31"/>
      <c r="H1" s="27"/>
      <c r="I1" s="27"/>
      <c r="J1" s="14"/>
      <c r="K1" s="28"/>
      <c r="L1" s="160" t="s">
        <v>65</v>
      </c>
    </row>
    <row r="2" spans="1:24" s="30" customFormat="1" ht="18" customHeight="1" x14ac:dyDescent="0.25">
      <c r="A2" s="35" t="s">
        <v>8</v>
      </c>
      <c r="G2" s="31"/>
      <c r="H2" s="27"/>
      <c r="I2" s="27"/>
      <c r="J2" s="14"/>
      <c r="K2" s="28"/>
      <c r="L2" s="160" t="s">
        <v>67</v>
      </c>
    </row>
    <row r="3" spans="1:24" s="30" customFormat="1" ht="18" customHeight="1" x14ac:dyDescent="0.25">
      <c r="A3" s="36" t="str">
        <f>PL3M_4!A3</f>
        <v>FOR THE THREE-MONTH PERIODS ENDED MARCH 31, 2023 AND 2022</v>
      </c>
      <c r="B3" s="25"/>
      <c r="G3" s="31"/>
      <c r="H3" s="32"/>
      <c r="I3" s="27"/>
      <c r="J3" s="14"/>
      <c r="K3" s="28"/>
      <c r="L3" s="80"/>
    </row>
    <row r="4" spans="1:24" s="30" customFormat="1" ht="17.25" customHeight="1" x14ac:dyDescent="0.2">
      <c r="I4" s="32"/>
      <c r="J4" s="15"/>
      <c r="K4" s="33"/>
      <c r="L4" s="15"/>
    </row>
    <row r="5" spans="1:24" s="30" customFormat="1" ht="18.600000000000001" customHeight="1" x14ac:dyDescent="0.25">
      <c r="A5" s="105"/>
      <c r="B5" s="105"/>
      <c r="C5" s="105"/>
      <c r="D5" s="105"/>
      <c r="E5" s="105"/>
      <c r="F5" s="105"/>
      <c r="G5" s="105"/>
      <c r="H5" s="55"/>
      <c r="J5" s="209" t="s">
        <v>46</v>
      </c>
      <c r="K5" s="209"/>
      <c r="L5" s="209"/>
    </row>
    <row r="6" spans="1:24" s="55" customFormat="1" ht="18" customHeight="1" x14ac:dyDescent="0.25">
      <c r="A6" s="56"/>
      <c r="B6" s="56"/>
      <c r="C6" s="56"/>
      <c r="D6" s="56"/>
      <c r="E6" s="56"/>
      <c r="F6" s="56"/>
      <c r="G6" s="56"/>
      <c r="I6" s="57"/>
      <c r="J6" s="108" t="str">
        <f>PL3M_4!J7</f>
        <v>2023</v>
      </c>
      <c r="K6" s="58"/>
      <c r="L6" s="108" t="str">
        <f>PL3M_4!L7</f>
        <v>2022</v>
      </c>
    </row>
    <row r="7" spans="1:24" s="55" customFormat="1" ht="18" customHeight="1" x14ac:dyDescent="0.45">
      <c r="A7" s="42" t="s">
        <v>10</v>
      </c>
      <c r="B7" s="30"/>
      <c r="C7" s="30"/>
      <c r="D7" s="30"/>
      <c r="E7" s="30"/>
      <c r="F7" s="30"/>
      <c r="G7" s="30"/>
      <c r="I7" s="57"/>
      <c r="J7" s="57"/>
      <c r="K7" s="58"/>
      <c r="L7" s="57"/>
      <c r="S7" s="152"/>
      <c r="T7" s="152"/>
      <c r="U7" s="97"/>
      <c r="V7" s="150"/>
      <c r="W7" s="97"/>
      <c r="X7" s="97"/>
    </row>
    <row r="8" spans="1:24" s="30" customFormat="1" ht="18" customHeight="1" x14ac:dyDescent="0.45">
      <c r="A8" s="45" t="s">
        <v>85</v>
      </c>
      <c r="B8" s="88"/>
      <c r="D8" s="88"/>
      <c r="E8" s="88"/>
      <c r="F8" s="88"/>
      <c r="G8" s="88"/>
      <c r="H8" s="55"/>
      <c r="I8" s="31"/>
      <c r="J8" s="109">
        <f>PL3M_4!J27</f>
        <v>24796</v>
      </c>
      <c r="K8" s="109"/>
      <c r="L8" s="109">
        <f>PL3M_4!L27</f>
        <v>8336</v>
      </c>
      <c r="S8" s="153"/>
      <c r="T8" s="153"/>
      <c r="U8" s="97"/>
      <c r="V8" s="96"/>
      <c r="W8" s="96"/>
      <c r="X8" s="96"/>
    </row>
    <row r="9" spans="1:24" s="30" customFormat="1" ht="18" customHeight="1" x14ac:dyDescent="0.45">
      <c r="A9" s="89" t="s">
        <v>71</v>
      </c>
      <c r="B9" s="45"/>
      <c r="D9" s="60"/>
      <c r="E9" s="60"/>
      <c r="F9" s="60"/>
      <c r="G9" s="61"/>
      <c r="H9" s="61"/>
      <c r="I9" s="65"/>
      <c r="J9" s="110"/>
      <c r="K9" s="110"/>
      <c r="L9" s="110"/>
      <c r="P9" s="64"/>
      <c r="S9" s="153"/>
      <c r="T9" s="153"/>
      <c r="U9" s="97"/>
      <c r="V9" s="96"/>
      <c r="W9" s="96"/>
      <c r="X9" s="96"/>
    </row>
    <row r="10" spans="1:24" s="30" customFormat="1" ht="18" customHeight="1" x14ac:dyDescent="0.45">
      <c r="A10" s="89"/>
      <c r="B10" s="45" t="s">
        <v>142</v>
      </c>
      <c r="D10" s="60"/>
      <c r="E10" s="60"/>
      <c r="F10" s="60"/>
      <c r="G10" s="61"/>
      <c r="H10" s="61"/>
      <c r="I10" s="65"/>
      <c r="J10" s="110"/>
      <c r="K10" s="110"/>
      <c r="L10" s="110"/>
      <c r="P10" s="64"/>
      <c r="S10" s="153"/>
      <c r="T10" s="153"/>
      <c r="U10" s="97"/>
      <c r="V10" s="96"/>
      <c r="W10" s="96"/>
      <c r="X10" s="96"/>
    </row>
    <row r="11" spans="1:24" s="30" customFormat="1" ht="18" customHeight="1" x14ac:dyDescent="0.45">
      <c r="A11" s="89"/>
      <c r="B11" s="45"/>
      <c r="C11" s="30" t="s">
        <v>151</v>
      </c>
      <c r="D11" s="60"/>
      <c r="E11" s="60"/>
      <c r="F11" s="60"/>
      <c r="G11" s="61"/>
      <c r="H11" s="61"/>
      <c r="I11" s="65"/>
      <c r="J11" s="110">
        <v>205</v>
      </c>
      <c r="K11" s="110"/>
      <c r="L11" s="110">
        <v>-431</v>
      </c>
      <c r="P11" s="64"/>
      <c r="S11" s="153"/>
      <c r="T11" s="153"/>
      <c r="U11" s="97"/>
      <c r="V11" s="96"/>
      <c r="W11" s="96"/>
      <c r="X11" s="96"/>
    </row>
    <row r="12" spans="1:24" s="30" customFormat="1" ht="18" customHeight="1" x14ac:dyDescent="0.45">
      <c r="A12" s="89"/>
      <c r="B12" s="45" t="s">
        <v>141</v>
      </c>
      <c r="D12" s="45"/>
      <c r="E12" s="45"/>
      <c r="F12" s="60"/>
      <c r="G12" s="61"/>
      <c r="H12" s="61"/>
      <c r="I12" s="65"/>
      <c r="J12" s="99"/>
      <c r="K12" s="110"/>
      <c r="L12" s="99"/>
      <c r="P12" s="64"/>
      <c r="S12" s="97"/>
      <c r="T12" s="97"/>
      <c r="U12" s="97"/>
      <c r="V12" s="96"/>
      <c r="W12" s="96"/>
      <c r="X12" s="96"/>
    </row>
    <row r="13" spans="1:24" s="30" customFormat="1" ht="18" customHeight="1" x14ac:dyDescent="0.45">
      <c r="A13" s="89"/>
      <c r="B13" s="45" t="s">
        <v>62</v>
      </c>
      <c r="C13" s="45" t="s">
        <v>114</v>
      </c>
      <c r="E13" s="45"/>
      <c r="F13" s="60"/>
      <c r="G13" s="61"/>
      <c r="H13" s="61"/>
      <c r="I13" s="65"/>
      <c r="J13" s="99">
        <v>-544</v>
      </c>
      <c r="K13" s="113"/>
      <c r="L13" s="99">
        <v>624</v>
      </c>
      <c r="P13" s="64"/>
      <c r="S13" s="153"/>
      <c r="T13" s="153"/>
      <c r="U13" s="97"/>
      <c r="V13" s="96"/>
      <c r="W13" s="96"/>
      <c r="X13" s="96"/>
    </row>
    <row r="14" spans="1:24" s="30" customFormat="1" ht="18" customHeight="1" x14ac:dyDescent="0.45">
      <c r="A14" s="60"/>
      <c r="B14" s="45" t="s">
        <v>79</v>
      </c>
      <c r="D14" s="60"/>
      <c r="E14" s="60"/>
      <c r="F14" s="60"/>
      <c r="G14" s="61"/>
      <c r="H14" s="61"/>
      <c r="I14" s="65"/>
      <c r="J14" s="99">
        <v>11247</v>
      </c>
      <c r="K14" s="113"/>
      <c r="L14" s="99">
        <v>11685</v>
      </c>
      <c r="P14" s="64"/>
      <c r="S14" s="153"/>
      <c r="T14" s="153"/>
      <c r="U14" s="97"/>
      <c r="V14" s="96"/>
      <c r="W14" s="96"/>
      <c r="X14" s="96"/>
    </row>
    <row r="15" spans="1:24" s="30" customFormat="1" ht="18" customHeight="1" x14ac:dyDescent="0.45">
      <c r="A15" s="60"/>
      <c r="B15" s="45" t="s">
        <v>149</v>
      </c>
      <c r="D15" s="60"/>
      <c r="E15" s="60"/>
      <c r="F15" s="60"/>
      <c r="G15" s="61"/>
      <c r="H15" s="61"/>
      <c r="I15" s="65"/>
      <c r="J15" s="99">
        <v>2249</v>
      </c>
      <c r="K15" s="113"/>
      <c r="L15" s="99">
        <v>37</v>
      </c>
      <c r="P15" s="64"/>
      <c r="S15" s="153"/>
      <c r="T15" s="153"/>
      <c r="U15" s="97"/>
      <c r="V15" s="96"/>
      <c r="W15" s="96"/>
      <c r="X15" s="96"/>
    </row>
    <row r="16" spans="1:24" s="30" customFormat="1" ht="18" customHeight="1" x14ac:dyDescent="0.45">
      <c r="A16" s="60"/>
      <c r="B16" s="45" t="s">
        <v>143</v>
      </c>
      <c r="D16" s="60"/>
      <c r="E16" s="60"/>
      <c r="F16" s="60"/>
      <c r="G16" s="61"/>
      <c r="H16" s="61"/>
      <c r="I16" s="65"/>
      <c r="J16" s="99">
        <v>0</v>
      </c>
      <c r="K16" s="113"/>
      <c r="L16" s="99">
        <v>45</v>
      </c>
      <c r="P16" s="64"/>
      <c r="S16" s="153"/>
      <c r="T16" s="153"/>
      <c r="U16" s="97"/>
      <c r="V16" s="96"/>
      <c r="W16" s="96"/>
      <c r="X16" s="96"/>
    </row>
    <row r="17" spans="1:24" s="30" customFormat="1" ht="18" customHeight="1" x14ac:dyDescent="0.45">
      <c r="A17" s="60"/>
      <c r="B17" s="45" t="s">
        <v>41</v>
      </c>
      <c r="D17" s="60"/>
      <c r="E17" s="60"/>
      <c r="F17" s="60"/>
      <c r="G17" s="61"/>
      <c r="H17" s="61"/>
      <c r="I17" s="65"/>
      <c r="J17" s="99">
        <v>334</v>
      </c>
      <c r="K17" s="113"/>
      <c r="L17" s="99">
        <v>217</v>
      </c>
      <c r="P17" s="64"/>
      <c r="S17" s="153"/>
      <c r="T17" s="153"/>
      <c r="U17" s="97"/>
      <c r="V17" s="96"/>
      <c r="W17" s="96"/>
      <c r="X17" s="96"/>
    </row>
    <row r="18" spans="1:24" s="30" customFormat="1" ht="18" customHeight="1" x14ac:dyDescent="0.45">
      <c r="A18" s="61"/>
      <c r="B18" s="45" t="s">
        <v>19</v>
      </c>
      <c r="D18" s="61"/>
      <c r="E18" s="61"/>
      <c r="F18" s="61"/>
      <c r="G18" s="61"/>
      <c r="H18" s="61"/>
      <c r="I18" s="65"/>
      <c r="J18" s="99">
        <v>-341</v>
      </c>
      <c r="K18" s="113"/>
      <c r="L18" s="99">
        <v>-1</v>
      </c>
      <c r="P18" s="65"/>
      <c r="S18" s="153"/>
      <c r="T18" s="153"/>
      <c r="U18" s="97"/>
      <c r="V18" s="96"/>
      <c r="W18" s="96"/>
      <c r="X18" s="96"/>
    </row>
    <row r="19" spans="1:24" s="30" customFormat="1" ht="18" customHeight="1" x14ac:dyDescent="0.45">
      <c r="A19" s="61"/>
      <c r="B19" s="45" t="s">
        <v>35</v>
      </c>
      <c r="D19" s="61"/>
      <c r="E19" s="61"/>
      <c r="F19" s="61"/>
      <c r="G19" s="61"/>
      <c r="H19" s="61"/>
      <c r="I19" s="65"/>
      <c r="J19" s="99">
        <v>452</v>
      </c>
      <c r="K19" s="113"/>
      <c r="L19" s="99">
        <v>499</v>
      </c>
      <c r="P19" s="65"/>
      <c r="Q19" s="137"/>
      <c r="R19" s="59"/>
      <c r="S19" s="153"/>
      <c r="T19" s="153"/>
      <c r="U19" s="97"/>
      <c r="V19" s="96"/>
      <c r="W19" s="96"/>
      <c r="X19" s="96"/>
    </row>
    <row r="20" spans="1:24" s="30" customFormat="1" ht="18" customHeight="1" x14ac:dyDescent="0.45">
      <c r="A20" s="61"/>
      <c r="B20" s="45" t="s">
        <v>99</v>
      </c>
      <c r="D20" s="61"/>
      <c r="E20" s="61"/>
      <c r="F20" s="61"/>
      <c r="G20" s="61"/>
      <c r="H20" s="61"/>
      <c r="I20" s="65"/>
      <c r="J20" s="99">
        <v>6517</v>
      </c>
      <c r="K20" s="113"/>
      <c r="L20" s="99">
        <v>2247</v>
      </c>
      <c r="P20" s="65"/>
      <c r="Q20" s="153"/>
      <c r="R20" s="137"/>
      <c r="S20" s="143"/>
      <c r="T20" s="143"/>
      <c r="U20" s="97"/>
      <c r="V20" s="139"/>
      <c r="W20" s="96"/>
      <c r="X20" s="96"/>
    </row>
    <row r="21" spans="1:24" s="30" customFormat="1" ht="18" customHeight="1" x14ac:dyDescent="0.45">
      <c r="A21" s="45"/>
      <c r="B21" s="62"/>
      <c r="D21" s="61"/>
      <c r="E21" s="61"/>
      <c r="F21" s="61"/>
      <c r="G21" s="61"/>
      <c r="H21" s="61"/>
      <c r="I21" s="65"/>
      <c r="J21" s="170">
        <f>SUM(J8:J20)</f>
        <v>44915</v>
      </c>
      <c r="K21" s="111"/>
      <c r="L21" s="170">
        <f>SUM(L8:L20)</f>
        <v>23258</v>
      </c>
      <c r="S21" s="152"/>
      <c r="T21" s="153"/>
      <c r="U21" s="97"/>
      <c r="V21" s="96"/>
      <c r="W21" s="96"/>
      <c r="X21" s="96"/>
    </row>
    <row r="22" spans="1:24" s="30" customFormat="1" ht="18" customHeight="1" x14ac:dyDescent="0.45">
      <c r="A22" s="42" t="s">
        <v>61</v>
      </c>
      <c r="D22" s="61"/>
      <c r="F22" s="61"/>
      <c r="G22" s="61"/>
      <c r="H22" s="61"/>
      <c r="I22" s="65"/>
      <c r="J22" s="110"/>
      <c r="K22" s="111"/>
      <c r="L22" s="110"/>
      <c r="S22" s="152"/>
      <c r="T22" s="153"/>
      <c r="U22" s="97"/>
      <c r="V22" s="96"/>
      <c r="W22" s="96"/>
      <c r="X22" s="96"/>
    </row>
    <row r="23" spans="1:24" s="30" customFormat="1" ht="18" customHeight="1" x14ac:dyDescent="0.45">
      <c r="B23" s="42" t="s">
        <v>11</v>
      </c>
      <c r="D23" s="61"/>
      <c r="F23" s="61"/>
      <c r="G23" s="61"/>
      <c r="H23" s="61"/>
      <c r="I23" s="65"/>
      <c r="J23" s="110"/>
      <c r="K23" s="111"/>
      <c r="L23" s="110"/>
      <c r="P23" s="45"/>
      <c r="S23" s="153"/>
      <c r="T23" s="153"/>
      <c r="U23" s="97"/>
      <c r="V23" s="96"/>
      <c r="W23" s="96"/>
      <c r="X23" s="96"/>
    </row>
    <row r="24" spans="1:24" s="30" customFormat="1" ht="18" customHeight="1" x14ac:dyDescent="0.45">
      <c r="B24" s="45" t="s">
        <v>110</v>
      </c>
      <c r="D24" s="61"/>
      <c r="F24" s="61"/>
      <c r="G24" s="61"/>
      <c r="H24" s="61"/>
      <c r="I24" s="65"/>
      <c r="J24" s="99">
        <v>5929</v>
      </c>
      <c r="K24" s="113"/>
      <c r="L24" s="99">
        <v>-5818</v>
      </c>
      <c r="P24" s="45"/>
      <c r="S24" s="153"/>
      <c r="T24" s="153"/>
      <c r="U24" s="97"/>
      <c r="V24" s="96"/>
      <c r="W24" s="96"/>
      <c r="X24" s="96"/>
    </row>
    <row r="25" spans="1:24" s="30" customFormat="1" ht="18" customHeight="1" x14ac:dyDescent="0.45">
      <c r="B25" s="45" t="s">
        <v>12</v>
      </c>
      <c r="D25" s="61"/>
      <c r="F25" s="61"/>
      <c r="G25" s="61"/>
      <c r="H25" s="61"/>
      <c r="I25" s="65"/>
      <c r="J25" s="99">
        <v>7997</v>
      </c>
      <c r="K25" s="113"/>
      <c r="L25" s="99">
        <v>7673</v>
      </c>
      <c r="P25" s="45"/>
      <c r="S25" s="153"/>
      <c r="T25" s="153"/>
      <c r="U25" s="97"/>
      <c r="V25" s="96"/>
      <c r="W25" s="96"/>
      <c r="X25" s="96"/>
    </row>
    <row r="26" spans="1:24" s="30" customFormat="1" ht="18" customHeight="1" x14ac:dyDescent="0.45">
      <c r="B26" s="42" t="s">
        <v>26</v>
      </c>
      <c r="D26" s="60"/>
      <c r="F26" s="60"/>
      <c r="G26" s="60"/>
      <c r="H26" s="60"/>
      <c r="I26" s="65"/>
      <c r="J26" s="99"/>
      <c r="K26" s="113"/>
      <c r="L26" s="99"/>
      <c r="S26" s="153"/>
      <c r="T26" s="153"/>
      <c r="U26" s="97"/>
      <c r="V26" s="96"/>
      <c r="W26" s="96"/>
      <c r="X26" s="96"/>
    </row>
    <row r="27" spans="1:24" s="51" customFormat="1" ht="18" customHeight="1" x14ac:dyDescent="0.45">
      <c r="B27" s="45" t="s">
        <v>106</v>
      </c>
      <c r="D27" s="61"/>
      <c r="F27" s="61"/>
      <c r="G27" s="61"/>
      <c r="H27" s="61"/>
      <c r="I27" s="64"/>
      <c r="J27" s="133">
        <v>-12121</v>
      </c>
      <c r="K27" s="113"/>
      <c r="L27" s="133">
        <v>4514</v>
      </c>
      <c r="S27" s="97"/>
      <c r="T27" s="153"/>
      <c r="U27" s="97"/>
      <c r="V27" s="96"/>
      <c r="W27" s="96"/>
      <c r="X27" s="96"/>
    </row>
    <row r="28" spans="1:24" s="30" customFormat="1" ht="18" customHeight="1" x14ac:dyDescent="0.5">
      <c r="A28" s="45" t="s">
        <v>91</v>
      </c>
      <c r="D28" s="61"/>
      <c r="F28" s="61"/>
      <c r="G28" s="61"/>
      <c r="H28" s="61"/>
      <c r="I28" s="65"/>
      <c r="J28" s="113">
        <f>SUM(J21:J27)</f>
        <v>46720</v>
      </c>
      <c r="K28" s="113"/>
      <c r="L28" s="113">
        <f>SUM(L21:L27)</f>
        <v>29627</v>
      </c>
      <c r="S28" s="151"/>
      <c r="T28" s="151"/>
      <c r="U28" s="97"/>
      <c r="V28" s="150"/>
      <c r="W28" s="97"/>
      <c r="X28" s="100"/>
    </row>
    <row r="29" spans="1:24" s="30" customFormat="1" ht="18" customHeight="1" x14ac:dyDescent="0.5">
      <c r="A29" s="45" t="s">
        <v>64</v>
      </c>
      <c r="D29" s="61"/>
      <c r="F29" s="61"/>
      <c r="G29" s="61"/>
      <c r="H29" s="61"/>
      <c r="I29" s="65"/>
      <c r="J29" s="113">
        <v>0</v>
      </c>
      <c r="K29" s="113"/>
      <c r="L29" s="113">
        <v>0</v>
      </c>
      <c r="S29" s="151"/>
      <c r="T29" s="151"/>
      <c r="U29" s="97"/>
      <c r="V29" s="150"/>
      <c r="W29" s="97"/>
      <c r="X29" s="100"/>
    </row>
    <row r="30" spans="1:24" s="30" customFormat="1" ht="18" customHeight="1" x14ac:dyDescent="0.5">
      <c r="A30" s="42" t="s">
        <v>90</v>
      </c>
      <c r="B30" s="42"/>
      <c r="C30" s="62"/>
      <c r="D30" s="61"/>
      <c r="E30" s="61"/>
      <c r="F30" s="61"/>
      <c r="G30" s="61"/>
      <c r="H30" s="61"/>
      <c r="I30" s="65"/>
      <c r="J30" s="114">
        <f>SUM(J28:J29)</f>
        <v>46720</v>
      </c>
      <c r="K30" s="113"/>
      <c r="L30" s="114">
        <f>SUM(L28:L29)</f>
        <v>29627</v>
      </c>
      <c r="P30" s="48"/>
      <c r="S30" s="151"/>
      <c r="T30" s="151"/>
      <c r="U30" s="97"/>
      <c r="V30" s="150"/>
      <c r="W30" s="97"/>
      <c r="X30" s="97"/>
    </row>
    <row r="31" spans="1:24" s="30" customFormat="1" ht="10.5" customHeight="1" x14ac:dyDescent="0.45">
      <c r="A31" s="42"/>
      <c r="B31" s="61"/>
      <c r="C31" s="62"/>
      <c r="D31" s="61"/>
      <c r="E31" s="61"/>
      <c r="F31" s="61"/>
      <c r="G31" s="61"/>
      <c r="H31" s="61"/>
      <c r="I31" s="65"/>
      <c r="J31" s="25"/>
      <c r="K31" s="115"/>
      <c r="L31" s="25"/>
      <c r="S31" s="97"/>
      <c r="T31" s="97"/>
      <c r="U31" s="97"/>
      <c r="V31" s="150"/>
      <c r="W31" s="97"/>
      <c r="X31" s="97"/>
    </row>
    <row r="32" spans="1:24" s="30" customFormat="1" ht="18" customHeight="1" x14ac:dyDescent="0.45">
      <c r="A32" s="42" t="s">
        <v>14</v>
      </c>
      <c r="B32" s="61"/>
      <c r="C32" s="62"/>
      <c r="D32" s="61"/>
      <c r="E32" s="61"/>
      <c r="F32" s="61"/>
      <c r="G32" s="61"/>
      <c r="I32" s="65"/>
      <c r="J32" s="128"/>
      <c r="K32" s="128"/>
      <c r="L32" s="128"/>
      <c r="S32" s="97"/>
      <c r="T32" s="97"/>
      <c r="U32" s="97"/>
      <c r="V32" s="210"/>
      <c r="W32" s="210"/>
      <c r="X32" s="210"/>
    </row>
    <row r="33" spans="1:24" s="30" customFormat="1" ht="18" customHeight="1" x14ac:dyDescent="0.45">
      <c r="A33" s="45" t="s">
        <v>20</v>
      </c>
      <c r="C33" s="61"/>
      <c r="D33" s="61"/>
      <c r="E33" s="61"/>
      <c r="F33" s="61"/>
      <c r="G33" s="61"/>
      <c r="I33" s="65"/>
      <c r="J33" s="99">
        <v>325</v>
      </c>
      <c r="K33" s="113"/>
      <c r="L33" s="99">
        <v>1</v>
      </c>
      <c r="S33" s="97"/>
      <c r="T33" s="97"/>
      <c r="U33" s="97"/>
      <c r="V33" s="154"/>
      <c r="W33" s="98"/>
      <c r="X33" s="98"/>
    </row>
    <row r="34" spans="1:24" s="30" customFormat="1" ht="18" customHeight="1" x14ac:dyDescent="0.45">
      <c r="A34" s="45" t="s">
        <v>145</v>
      </c>
      <c r="C34" s="61"/>
      <c r="D34" s="61"/>
      <c r="E34" s="61"/>
      <c r="F34" s="61"/>
      <c r="G34" s="61"/>
      <c r="I34" s="65"/>
      <c r="J34" s="99">
        <v>-138</v>
      </c>
      <c r="K34" s="113"/>
      <c r="L34" s="99">
        <v>0</v>
      </c>
      <c r="S34" s="97"/>
      <c r="T34" s="97"/>
      <c r="U34" s="97"/>
      <c r="V34" s="154"/>
      <c r="W34" s="98"/>
      <c r="X34" s="98"/>
    </row>
    <row r="35" spans="1:24" s="30" customFormat="1" ht="18" customHeight="1" x14ac:dyDescent="0.45">
      <c r="A35" s="45" t="s">
        <v>148</v>
      </c>
      <c r="C35" s="61"/>
      <c r="D35" s="61"/>
      <c r="E35" s="61"/>
      <c r="F35" s="61"/>
      <c r="G35" s="61"/>
      <c r="H35" s="61"/>
      <c r="I35" s="65"/>
      <c r="J35" s="99">
        <v>-6656</v>
      </c>
      <c r="K35" s="113"/>
      <c r="L35" s="99">
        <v>-1928</v>
      </c>
      <c r="S35" s="152"/>
      <c r="T35" s="152"/>
      <c r="U35" s="97"/>
      <c r="V35" s="139"/>
      <c r="W35" s="96"/>
      <c r="X35" s="139"/>
    </row>
    <row r="36" spans="1:24" s="30" customFormat="1" ht="18" customHeight="1" x14ac:dyDescent="0.45">
      <c r="A36" s="45" t="s">
        <v>111</v>
      </c>
      <c r="C36" s="61"/>
      <c r="D36" s="61"/>
      <c r="E36" s="61"/>
      <c r="F36" s="61"/>
      <c r="G36" s="61"/>
      <c r="H36" s="61"/>
      <c r="I36" s="65"/>
      <c r="J36" s="99">
        <v>-416</v>
      </c>
      <c r="K36" s="113"/>
      <c r="L36" s="99">
        <v>-266</v>
      </c>
      <c r="S36" s="152"/>
      <c r="T36" s="152"/>
      <c r="U36" s="97"/>
      <c r="V36" s="139"/>
      <c r="W36" s="96"/>
      <c r="X36" s="139"/>
    </row>
    <row r="37" spans="1:24" s="30" customFormat="1" ht="18" customHeight="1" x14ac:dyDescent="0.45">
      <c r="A37" s="45" t="s">
        <v>144</v>
      </c>
      <c r="C37" s="61"/>
      <c r="D37" s="61"/>
      <c r="E37" s="61"/>
      <c r="F37" s="61"/>
      <c r="G37" s="61"/>
      <c r="H37" s="61"/>
      <c r="I37" s="65"/>
      <c r="J37" s="99">
        <v>45</v>
      </c>
      <c r="K37" s="113"/>
      <c r="L37" s="99">
        <v>0</v>
      </c>
      <c r="S37" s="152"/>
      <c r="T37" s="152"/>
      <c r="U37" s="97"/>
      <c r="V37" s="139"/>
      <c r="W37" s="96"/>
      <c r="X37" s="139"/>
    </row>
    <row r="38" spans="1:24" s="30" customFormat="1" ht="18" customHeight="1" x14ac:dyDescent="0.45">
      <c r="A38" s="45" t="s">
        <v>128</v>
      </c>
      <c r="C38" s="61"/>
      <c r="D38" s="61"/>
      <c r="E38" s="61"/>
      <c r="F38" s="61"/>
      <c r="G38" s="61"/>
      <c r="H38" s="61"/>
      <c r="I38" s="65"/>
      <c r="J38" s="99">
        <v>-46</v>
      </c>
      <c r="K38" s="113"/>
      <c r="L38" s="99">
        <v>-11</v>
      </c>
      <c r="S38" s="152"/>
      <c r="T38" s="152"/>
      <c r="U38" s="97"/>
      <c r="V38" s="139"/>
      <c r="W38" s="96"/>
      <c r="X38" s="139"/>
    </row>
    <row r="39" spans="1:24" s="30" customFormat="1" ht="18" customHeight="1" x14ac:dyDescent="0.45">
      <c r="A39" s="42" t="s">
        <v>80</v>
      </c>
      <c r="B39" s="61"/>
      <c r="C39" s="62"/>
      <c r="D39" s="61"/>
      <c r="E39" s="61"/>
      <c r="F39" s="61"/>
      <c r="G39" s="61"/>
      <c r="H39" s="61"/>
      <c r="I39" s="65"/>
      <c r="J39" s="114">
        <f>SUM(J33:J38)</f>
        <v>-6886</v>
      </c>
      <c r="K39" s="115"/>
      <c r="L39" s="114">
        <f>SUM(L33:L38)</f>
        <v>-2204</v>
      </c>
      <c r="S39" s="152"/>
      <c r="T39" s="152"/>
      <c r="U39" s="97"/>
      <c r="V39" s="139"/>
      <c r="W39" s="96"/>
      <c r="X39" s="96"/>
    </row>
    <row r="40" spans="1:24" s="30" customFormat="1" ht="9" customHeight="1" x14ac:dyDescent="0.45">
      <c r="A40" s="42"/>
      <c r="B40" s="61"/>
      <c r="C40" s="62"/>
      <c r="D40" s="61"/>
      <c r="E40" s="61"/>
      <c r="F40" s="61"/>
      <c r="G40" s="61"/>
      <c r="H40" s="61"/>
      <c r="I40" s="65"/>
      <c r="J40" s="113"/>
      <c r="K40" s="115"/>
      <c r="L40" s="113"/>
      <c r="S40" s="152"/>
      <c r="T40" s="152"/>
      <c r="U40" s="97"/>
      <c r="V40" s="139"/>
      <c r="W40" s="96"/>
      <c r="X40" s="96"/>
    </row>
    <row r="41" spans="1:24" s="30" customFormat="1" ht="18" customHeight="1" x14ac:dyDescent="0.45">
      <c r="A41" s="42"/>
      <c r="B41" s="61"/>
      <c r="C41" s="62"/>
      <c r="D41" s="61"/>
      <c r="E41" s="61"/>
      <c r="F41" s="61"/>
      <c r="G41" s="61"/>
      <c r="H41" s="61"/>
      <c r="I41" s="65"/>
      <c r="J41" s="25"/>
      <c r="K41" s="115"/>
      <c r="L41" s="25"/>
      <c r="S41" s="97"/>
      <c r="T41" s="97"/>
      <c r="U41" s="97"/>
      <c r="V41" s="150"/>
      <c r="W41" s="97"/>
      <c r="X41" s="97"/>
    </row>
    <row r="42" spans="1:24" s="30" customFormat="1" ht="18" customHeight="1" x14ac:dyDescent="0.45">
      <c r="A42" s="42"/>
      <c r="B42" s="61"/>
      <c r="C42" s="62"/>
      <c r="D42" s="61"/>
      <c r="E42" s="61"/>
      <c r="F42" s="61"/>
      <c r="G42" s="61"/>
      <c r="H42" s="61"/>
      <c r="I42" s="65"/>
      <c r="J42" s="25"/>
      <c r="K42" s="115"/>
      <c r="L42" s="25"/>
      <c r="S42" s="97"/>
      <c r="T42" s="97"/>
      <c r="U42" s="97"/>
      <c r="V42" s="150"/>
      <c r="W42" s="97"/>
      <c r="X42" s="97"/>
    </row>
    <row r="43" spans="1:24" s="25" customFormat="1" ht="18" customHeight="1" x14ac:dyDescent="0.2">
      <c r="A43" s="18" t="str">
        <f>'BS_2,3'!A1</f>
        <v>SMART CONCRETE PUBLIC COMPANY LIMITED</v>
      </c>
      <c r="B43" s="164"/>
      <c r="C43" s="165"/>
      <c r="D43" s="164"/>
      <c r="E43" s="164"/>
      <c r="F43" s="164"/>
      <c r="G43" s="164"/>
      <c r="H43" s="27"/>
      <c r="I43" s="27"/>
      <c r="J43" s="14"/>
      <c r="K43" s="28"/>
      <c r="L43" s="166" t="s">
        <v>65</v>
      </c>
      <c r="S43" s="167"/>
      <c r="T43" s="167"/>
      <c r="U43" s="163"/>
      <c r="V43" s="162"/>
      <c r="W43" s="162"/>
      <c r="X43" s="168"/>
    </row>
    <row r="44" spans="1:24" s="30" customFormat="1" ht="18" customHeight="1" x14ac:dyDescent="0.45">
      <c r="A44" s="35" t="s">
        <v>13</v>
      </c>
      <c r="G44" s="31"/>
      <c r="H44" s="27"/>
      <c r="I44" s="27"/>
      <c r="J44" s="14"/>
      <c r="K44" s="28"/>
      <c r="L44" s="166" t="s">
        <v>67</v>
      </c>
      <c r="S44" s="153"/>
      <c r="T44" s="153"/>
      <c r="U44" s="97"/>
      <c r="V44" s="96"/>
      <c r="W44" s="96"/>
      <c r="X44" s="139"/>
    </row>
    <row r="45" spans="1:24" s="30" customFormat="1" ht="18" customHeight="1" x14ac:dyDescent="0.45">
      <c r="A45" s="36" t="str">
        <f>A3</f>
        <v>FOR THE THREE-MONTH PERIODS ENDED MARCH 31, 2023 AND 2022</v>
      </c>
      <c r="B45" s="25"/>
      <c r="G45" s="31"/>
      <c r="H45" s="32"/>
      <c r="I45" s="27"/>
      <c r="J45" s="14"/>
      <c r="K45" s="28"/>
      <c r="L45" s="80"/>
      <c r="S45" s="153"/>
      <c r="T45" s="153"/>
      <c r="U45" s="97"/>
      <c r="V45" s="96"/>
      <c r="W45" s="96"/>
      <c r="X45" s="96"/>
    </row>
    <row r="46" spans="1:24" s="30" customFormat="1" ht="15.75" customHeight="1" x14ac:dyDescent="0.45">
      <c r="I46" s="32"/>
      <c r="J46" s="15"/>
      <c r="K46" s="33"/>
      <c r="L46" s="15"/>
      <c r="S46" s="153"/>
      <c r="T46" s="153"/>
      <c r="U46" s="97"/>
      <c r="V46" s="96"/>
      <c r="W46" s="96"/>
      <c r="X46" s="96"/>
    </row>
    <row r="47" spans="1:24" s="30" customFormat="1" ht="18.600000000000001" customHeight="1" x14ac:dyDescent="0.45">
      <c r="A47" s="105"/>
      <c r="B47" s="105"/>
      <c r="C47" s="105"/>
      <c r="D47" s="105"/>
      <c r="E47" s="105"/>
      <c r="F47" s="105"/>
      <c r="G47" s="105"/>
      <c r="J47" s="206" t="s">
        <v>46</v>
      </c>
      <c r="K47" s="206"/>
      <c r="L47" s="206"/>
      <c r="S47" s="152"/>
      <c r="T47" s="152"/>
      <c r="U47" s="97"/>
      <c r="V47" s="96"/>
      <c r="W47" s="96"/>
      <c r="X47" s="96"/>
    </row>
    <row r="48" spans="1:24" s="30" customFormat="1" ht="18.600000000000001" customHeight="1" x14ac:dyDescent="0.25">
      <c r="A48" s="56"/>
      <c r="B48" s="56"/>
      <c r="C48" s="56"/>
      <c r="D48" s="56"/>
      <c r="E48" s="56"/>
      <c r="F48" s="56"/>
      <c r="G48" s="56"/>
      <c r="I48" s="57"/>
      <c r="J48" s="108" t="str">
        <f>PL3M_4!J7</f>
        <v>2023</v>
      </c>
      <c r="K48" s="58"/>
      <c r="L48" s="108" t="str">
        <f>PL3M_4!L7</f>
        <v>2022</v>
      </c>
    </row>
    <row r="49" spans="1:24" s="55" customFormat="1" ht="18" customHeight="1" x14ac:dyDescent="0.45">
      <c r="A49" s="42" t="s">
        <v>15</v>
      </c>
      <c r="B49" s="30"/>
      <c r="C49" s="30"/>
      <c r="D49" s="30"/>
      <c r="E49" s="30"/>
      <c r="F49" s="30"/>
      <c r="G49" s="30"/>
      <c r="H49" s="30"/>
      <c r="I49" s="57"/>
      <c r="J49" s="63"/>
      <c r="K49" s="28"/>
      <c r="L49" s="63"/>
      <c r="S49" s="152"/>
      <c r="T49" s="152"/>
      <c r="U49" s="97"/>
      <c r="V49" s="96"/>
      <c r="W49" s="96"/>
      <c r="X49" s="96"/>
    </row>
    <row r="50" spans="1:24" s="30" customFormat="1" ht="18" customHeight="1" x14ac:dyDescent="0.45">
      <c r="A50" s="45" t="s">
        <v>36</v>
      </c>
      <c r="I50" s="65"/>
      <c r="J50" s="113">
        <v>-452</v>
      </c>
      <c r="K50" s="113"/>
      <c r="L50" s="113">
        <v>-499</v>
      </c>
      <c r="S50" s="153"/>
      <c r="T50" s="153"/>
      <c r="U50" s="97"/>
      <c r="V50" s="96"/>
      <c r="W50" s="96"/>
      <c r="X50" s="139"/>
    </row>
    <row r="51" spans="1:24" s="30" customFormat="1" ht="18" customHeight="1" x14ac:dyDescent="0.45">
      <c r="A51" s="45" t="s">
        <v>115</v>
      </c>
      <c r="C51" s="61"/>
      <c r="D51" s="61"/>
      <c r="E51" s="61"/>
      <c r="F51" s="61"/>
      <c r="G51" s="61"/>
      <c r="H51" s="61"/>
      <c r="I51" s="65"/>
      <c r="J51" s="99">
        <v>-1158</v>
      </c>
      <c r="K51" s="113"/>
      <c r="L51" s="99">
        <v>-1109</v>
      </c>
      <c r="S51" s="152"/>
      <c r="T51" s="152"/>
      <c r="U51" s="97"/>
      <c r="V51" s="139"/>
      <c r="W51" s="96"/>
      <c r="X51" s="139"/>
    </row>
    <row r="52" spans="1:24" s="30" customFormat="1" ht="18.600000000000001" customHeight="1" x14ac:dyDescent="0.45">
      <c r="A52" s="42" t="s">
        <v>92</v>
      </c>
      <c r="B52" s="42"/>
      <c r="J52" s="114">
        <f>SUM(J50:J51)</f>
        <v>-1610</v>
      </c>
      <c r="K52" s="115"/>
      <c r="L52" s="114">
        <f>SUM(L50:L51)</f>
        <v>-1608</v>
      </c>
      <c r="S52" s="152"/>
      <c r="T52" s="152"/>
      <c r="U52" s="97"/>
      <c r="V52" s="96"/>
      <c r="W52" s="96"/>
      <c r="X52" s="96"/>
    </row>
    <row r="53" spans="1:24" s="30" customFormat="1" ht="9" customHeight="1" x14ac:dyDescent="0.45">
      <c r="A53" s="38"/>
      <c r="J53" s="25"/>
      <c r="K53" s="115"/>
      <c r="L53" s="25"/>
      <c r="S53" s="153"/>
      <c r="T53" s="153"/>
      <c r="U53" s="97"/>
      <c r="V53" s="96"/>
      <c r="W53" s="96"/>
      <c r="X53" s="96"/>
    </row>
    <row r="54" spans="1:24" s="30" customFormat="1" ht="18" customHeight="1" x14ac:dyDescent="0.45">
      <c r="A54" s="42" t="s">
        <v>113</v>
      </c>
      <c r="B54" s="55"/>
      <c r="C54" s="55"/>
      <c r="J54" s="25"/>
      <c r="K54" s="25"/>
      <c r="L54" s="25"/>
      <c r="S54" s="152"/>
      <c r="T54" s="152"/>
      <c r="U54" s="97"/>
      <c r="V54" s="96"/>
      <c r="W54" s="96"/>
      <c r="X54" s="96"/>
    </row>
    <row r="55" spans="1:24" s="30" customFormat="1" ht="17.25" customHeight="1" x14ac:dyDescent="0.25">
      <c r="A55" s="42"/>
      <c r="B55" s="42" t="s">
        <v>78</v>
      </c>
      <c r="C55" s="55"/>
      <c r="J55" s="113">
        <f>+J30+J39+J52</f>
        <v>38224</v>
      </c>
      <c r="K55" s="115"/>
      <c r="L55" s="113">
        <f>+L30+L39+L52</f>
        <v>25815</v>
      </c>
    </row>
    <row r="56" spans="1:24" s="30" customFormat="1" ht="9" customHeight="1" x14ac:dyDescent="0.25">
      <c r="A56" s="174"/>
      <c r="B56" s="55"/>
      <c r="C56" s="55"/>
      <c r="J56" s="115"/>
      <c r="K56" s="115"/>
      <c r="L56" s="115"/>
    </row>
    <row r="57" spans="1:24" s="30" customFormat="1" ht="18.600000000000001" customHeight="1" x14ac:dyDescent="0.25">
      <c r="A57" s="175" t="s">
        <v>49</v>
      </c>
      <c r="B57" s="55"/>
      <c r="C57" s="55"/>
      <c r="J57" s="25"/>
      <c r="K57" s="25"/>
      <c r="L57" s="25"/>
    </row>
    <row r="58" spans="1:24" s="30" customFormat="1" ht="18.75" customHeight="1" x14ac:dyDescent="0.25">
      <c r="A58" s="174"/>
      <c r="B58" s="42" t="s">
        <v>68</v>
      </c>
      <c r="C58" s="55"/>
      <c r="J58" s="112">
        <f>'BS_2,3'!L13</f>
        <v>73893</v>
      </c>
      <c r="K58" s="113"/>
      <c r="L58" s="112">
        <v>118458</v>
      </c>
      <c r="Q58" s="54">
        <f>J58-'BS_2,3'!L13</f>
        <v>0</v>
      </c>
    </row>
    <row r="59" spans="1:24" s="30" customFormat="1" ht="9.75" customHeight="1" x14ac:dyDescent="0.25">
      <c r="A59" s="174"/>
      <c r="B59" s="55"/>
      <c r="C59" s="55"/>
      <c r="J59" s="115"/>
      <c r="K59" s="115"/>
      <c r="L59" s="115"/>
    </row>
    <row r="60" spans="1:24" s="30" customFormat="1" ht="18.600000000000001" customHeight="1" x14ac:dyDescent="0.25">
      <c r="A60" s="175" t="s">
        <v>49</v>
      </c>
      <c r="B60" s="55"/>
      <c r="C60" s="55"/>
      <c r="J60" s="25"/>
      <c r="K60" s="25"/>
      <c r="L60" s="25"/>
    </row>
    <row r="61" spans="1:24" s="30" customFormat="1" ht="18" customHeight="1" thickBot="1" x14ac:dyDescent="0.3">
      <c r="A61" s="174"/>
      <c r="B61" s="175" t="s">
        <v>69</v>
      </c>
      <c r="C61" s="55"/>
      <c r="J61" s="129">
        <f>SUM(J55:J58)</f>
        <v>112117</v>
      </c>
      <c r="K61" s="111"/>
      <c r="L61" s="129">
        <f>SUM(L55:L58)</f>
        <v>144273</v>
      </c>
      <c r="Q61" s="54">
        <f>J61-'BS_2,3'!J13</f>
        <v>0</v>
      </c>
      <c r="R61" s="54"/>
    </row>
    <row r="62" spans="1:24" s="30" customFormat="1" ht="7.5" customHeight="1" thickTop="1" x14ac:dyDescent="0.2">
      <c r="A62" s="7"/>
      <c r="B62" s="7"/>
      <c r="C62" s="7"/>
      <c r="D62" s="7"/>
      <c r="E62" s="7"/>
      <c r="F62" s="7"/>
      <c r="G62" s="7"/>
      <c r="H62" s="7"/>
      <c r="J62" s="25"/>
      <c r="K62" s="25"/>
      <c r="L62" s="25"/>
    </row>
    <row r="63" spans="1:24" s="30" customFormat="1" ht="18.600000000000001" customHeight="1" x14ac:dyDescent="0.25">
      <c r="A63" s="79" t="s">
        <v>50</v>
      </c>
      <c r="B63" s="78"/>
      <c r="C63" s="7"/>
      <c r="D63" s="7"/>
      <c r="E63" s="7"/>
      <c r="F63" s="7"/>
      <c r="G63" s="7"/>
      <c r="H63" s="7"/>
      <c r="J63" s="130"/>
      <c r="K63" s="130"/>
      <c r="L63" s="130"/>
    </row>
    <row r="64" spans="1:24" s="7" customFormat="1" ht="18.600000000000001" customHeight="1" x14ac:dyDescent="0.2">
      <c r="A64" s="79" t="s">
        <v>72</v>
      </c>
      <c r="B64" s="79"/>
      <c r="J64" s="115"/>
      <c r="K64" s="115"/>
      <c r="L64" s="115"/>
    </row>
    <row r="65" spans="1:18" s="7" customFormat="1" ht="18.600000000000001" customHeight="1" x14ac:dyDescent="0.25">
      <c r="A65" s="78"/>
      <c r="B65" s="78" t="s">
        <v>51</v>
      </c>
      <c r="J65" s="131">
        <v>159</v>
      </c>
      <c r="K65" s="131"/>
      <c r="L65" s="131">
        <v>159</v>
      </c>
    </row>
    <row r="66" spans="1:18" s="7" customFormat="1" ht="18.600000000000001" customHeight="1" x14ac:dyDescent="0.25">
      <c r="A66" s="78"/>
      <c r="B66" s="78" t="s">
        <v>52</v>
      </c>
      <c r="J66" s="161">
        <v>60793</v>
      </c>
      <c r="K66" s="34"/>
      <c r="L66" s="161">
        <v>102849</v>
      </c>
    </row>
    <row r="67" spans="1:18" s="7" customFormat="1" ht="18.600000000000001" customHeight="1" x14ac:dyDescent="0.25">
      <c r="A67" s="78"/>
      <c r="B67" s="78" t="s">
        <v>81</v>
      </c>
      <c r="J67" s="161">
        <v>31126</v>
      </c>
      <c r="K67" s="34"/>
      <c r="L67" s="161">
        <v>41265</v>
      </c>
    </row>
    <row r="68" spans="1:18" s="7" customFormat="1" ht="18.600000000000001" customHeight="1" x14ac:dyDescent="0.25">
      <c r="A68" s="78"/>
      <c r="B68" s="203" t="s">
        <v>147</v>
      </c>
      <c r="J68" s="161">
        <v>20039</v>
      </c>
      <c r="K68" s="34"/>
      <c r="L68" s="161">
        <v>0</v>
      </c>
    </row>
    <row r="69" spans="1:18" s="7" customFormat="1" ht="18.600000000000001" customHeight="1" thickBot="1" x14ac:dyDescent="0.25">
      <c r="J69" s="132">
        <f>SUM(J65:J68)</f>
        <v>112117</v>
      </c>
      <c r="K69" s="34"/>
      <c r="L69" s="132">
        <f>SUM(L65:L68)</f>
        <v>144273</v>
      </c>
      <c r="Q69" s="122">
        <f>J69-J61</f>
        <v>0</v>
      </c>
      <c r="R69" s="122">
        <f>L69-L61</f>
        <v>0</v>
      </c>
    </row>
    <row r="70" spans="1:18" s="7" customFormat="1" ht="7.5" customHeight="1" thickTop="1" x14ac:dyDescent="0.2">
      <c r="J70" s="25"/>
      <c r="K70" s="25"/>
      <c r="L70" s="25"/>
    </row>
    <row r="71" spans="1:18" s="137" customFormat="1" ht="18.600000000000001" customHeight="1" x14ac:dyDescent="0.2">
      <c r="A71" s="136" t="s">
        <v>82</v>
      </c>
      <c r="E71" s="138"/>
      <c r="G71" s="138"/>
      <c r="I71" s="138"/>
    </row>
    <row r="72" spans="1:18" s="137" customFormat="1" ht="18.600000000000001" customHeight="1" thickBot="1" x14ac:dyDescent="0.25">
      <c r="A72" s="173" t="s">
        <v>57</v>
      </c>
      <c r="B72" s="137" t="s">
        <v>73</v>
      </c>
      <c r="E72" s="138"/>
      <c r="G72" s="138"/>
      <c r="I72" s="138"/>
      <c r="J72" s="116">
        <v>3953</v>
      </c>
      <c r="L72" s="116">
        <v>42</v>
      </c>
      <c r="Q72" s="135"/>
    </row>
    <row r="73" spans="1:18" s="137" customFormat="1" ht="18.600000000000001" customHeight="1" thickTop="1" x14ac:dyDescent="0.2">
      <c r="A73" s="173"/>
      <c r="E73" s="138"/>
      <c r="G73" s="138"/>
      <c r="I73" s="138"/>
      <c r="Q73" s="135"/>
    </row>
    <row r="74" spans="1:18" s="97" customFormat="1" ht="21.75" customHeight="1" x14ac:dyDescent="0.45">
      <c r="B74" s="197" t="s">
        <v>100</v>
      </c>
      <c r="E74" s="150"/>
      <c r="G74" s="138"/>
      <c r="H74" s="101"/>
      <c r="I74" s="102"/>
      <c r="J74" s="102"/>
    </row>
    <row r="75" spans="1:18" s="7" customFormat="1" ht="18.600000000000001" customHeight="1" x14ac:dyDescent="0.2">
      <c r="G75" s="138"/>
      <c r="J75" s="30"/>
      <c r="K75" s="30"/>
      <c r="L75" s="30"/>
    </row>
    <row r="76" spans="1:18" s="7" customFormat="1" ht="18.600000000000001" customHeight="1" x14ac:dyDescent="0.2">
      <c r="G76" s="138"/>
      <c r="J76" s="30"/>
      <c r="K76" s="30"/>
      <c r="L76" s="30"/>
    </row>
    <row r="77" spans="1:18" s="7" customFormat="1" ht="18.600000000000001" customHeight="1" x14ac:dyDescent="0.2">
      <c r="G77" s="138"/>
      <c r="J77" s="30"/>
      <c r="K77" s="30"/>
      <c r="L77" s="30"/>
    </row>
    <row r="78" spans="1:18" s="7" customFormat="1" ht="18.600000000000001" customHeight="1" x14ac:dyDescent="0.2">
      <c r="J78" s="30"/>
      <c r="K78" s="30"/>
      <c r="L78" s="30"/>
    </row>
    <row r="79" spans="1:18" s="7" customFormat="1" ht="18.600000000000001" customHeight="1" x14ac:dyDescent="0.2">
      <c r="J79" s="30"/>
      <c r="K79" s="30"/>
      <c r="L79" s="30"/>
    </row>
    <row r="80" spans="1:18" s="7" customFormat="1" ht="18.600000000000001" customHeight="1" x14ac:dyDescent="0.2">
      <c r="J80" s="30"/>
      <c r="K80" s="30"/>
      <c r="L80" s="30"/>
    </row>
    <row r="81" spans="10:12" s="7" customFormat="1" ht="18.600000000000001" customHeight="1" x14ac:dyDescent="0.2">
      <c r="J81" s="30"/>
      <c r="K81" s="30"/>
      <c r="L81" s="30"/>
    </row>
    <row r="82" spans="10:12" s="7" customFormat="1" ht="18.600000000000001" customHeight="1" x14ac:dyDescent="0.2">
      <c r="J82" s="30"/>
      <c r="K82" s="30"/>
      <c r="L82" s="30"/>
    </row>
    <row r="83" spans="10:12" s="7" customFormat="1" ht="18.600000000000001" customHeight="1" x14ac:dyDescent="0.2">
      <c r="J83" s="30"/>
      <c r="K83" s="30"/>
      <c r="L83" s="30"/>
    </row>
    <row r="84" spans="10:12" s="7" customFormat="1" ht="18.600000000000001" customHeight="1" x14ac:dyDescent="0.2">
      <c r="J84" s="30"/>
      <c r="K84" s="30"/>
      <c r="L84" s="30"/>
    </row>
    <row r="85" spans="10:12" s="7" customFormat="1" ht="18.600000000000001" customHeight="1" x14ac:dyDescent="0.2">
      <c r="J85" s="30"/>
      <c r="K85" s="30"/>
      <c r="L85" s="30"/>
    </row>
    <row r="86" spans="10:12" s="7" customFormat="1" ht="18.600000000000001" customHeight="1" x14ac:dyDescent="0.2">
      <c r="J86" s="30"/>
      <c r="K86" s="30"/>
      <c r="L86" s="30"/>
    </row>
    <row r="87" spans="10:12" s="7" customFormat="1" ht="18.600000000000001" customHeight="1" x14ac:dyDescent="0.2">
      <c r="J87" s="30"/>
      <c r="K87" s="30"/>
      <c r="L87" s="30"/>
    </row>
    <row r="88" spans="10:12" s="7" customFormat="1" ht="18.600000000000001" customHeight="1" x14ac:dyDescent="0.2">
      <c r="J88" s="30"/>
      <c r="K88" s="30"/>
      <c r="L88" s="30"/>
    </row>
    <row r="89" spans="10:12" s="7" customFormat="1" ht="18.600000000000001" customHeight="1" x14ac:dyDescent="0.2">
      <c r="J89" s="30"/>
      <c r="K89" s="30"/>
      <c r="L89" s="30"/>
    </row>
    <row r="90" spans="10:12" s="7" customFormat="1" ht="18.600000000000001" customHeight="1" x14ac:dyDescent="0.2">
      <c r="J90" s="30"/>
      <c r="K90" s="30"/>
      <c r="L90" s="30"/>
    </row>
    <row r="91" spans="10:12" s="7" customFormat="1" ht="18.600000000000001" customHeight="1" x14ac:dyDescent="0.2">
      <c r="J91" s="30"/>
      <c r="K91" s="30"/>
      <c r="L91" s="30"/>
    </row>
    <row r="92" spans="10:12" s="7" customFormat="1" ht="18.600000000000001" customHeight="1" x14ac:dyDescent="0.2">
      <c r="J92" s="30"/>
      <c r="K92" s="30"/>
      <c r="L92" s="30"/>
    </row>
    <row r="93" spans="10:12" s="7" customFormat="1" ht="18.600000000000001" customHeight="1" x14ac:dyDescent="0.2">
      <c r="J93" s="30"/>
      <c r="K93" s="30"/>
      <c r="L93" s="30"/>
    </row>
    <row r="94" spans="10:12" s="7" customFormat="1" ht="18.600000000000001" customHeight="1" x14ac:dyDescent="0.2">
      <c r="J94" s="30"/>
      <c r="K94" s="30"/>
      <c r="L94" s="30"/>
    </row>
    <row r="95" spans="10:12" s="7" customFormat="1" ht="18.600000000000001" customHeight="1" x14ac:dyDescent="0.2">
      <c r="J95" s="30"/>
      <c r="K95" s="30"/>
      <c r="L95" s="30"/>
    </row>
    <row r="96" spans="10:12" s="7" customFormat="1" ht="18.600000000000001" customHeight="1" x14ac:dyDescent="0.2">
      <c r="J96" s="30"/>
      <c r="K96" s="30"/>
      <c r="L96" s="30"/>
    </row>
    <row r="97" spans="10:12" s="7" customFormat="1" ht="18.600000000000001" customHeight="1" x14ac:dyDescent="0.2">
      <c r="J97" s="30"/>
      <c r="K97" s="30"/>
      <c r="L97" s="30"/>
    </row>
    <row r="98" spans="10:12" s="7" customFormat="1" ht="18.600000000000001" customHeight="1" x14ac:dyDescent="0.2">
      <c r="J98" s="30"/>
      <c r="K98" s="30"/>
      <c r="L98" s="30"/>
    </row>
    <row r="99" spans="10:12" s="7" customFormat="1" ht="18.600000000000001" customHeight="1" x14ac:dyDescent="0.2">
      <c r="J99" s="30"/>
      <c r="K99" s="30"/>
      <c r="L99" s="30"/>
    </row>
    <row r="100" spans="10:12" s="7" customFormat="1" ht="18.600000000000001" customHeight="1" x14ac:dyDescent="0.2">
      <c r="J100" s="30"/>
      <c r="K100" s="30"/>
      <c r="L100" s="30"/>
    </row>
    <row r="101" spans="10:12" s="7" customFormat="1" ht="18.600000000000001" customHeight="1" x14ac:dyDescent="0.2">
      <c r="J101" s="30"/>
      <c r="K101" s="30"/>
      <c r="L101" s="30"/>
    </row>
    <row r="102" spans="10:12" s="7" customFormat="1" ht="18.600000000000001" customHeight="1" x14ac:dyDescent="0.2">
      <c r="J102" s="30"/>
      <c r="K102" s="30"/>
      <c r="L102" s="30"/>
    </row>
    <row r="103" spans="10:12" s="7" customFormat="1" ht="18.600000000000001" customHeight="1" x14ac:dyDescent="0.2">
      <c r="J103" s="30"/>
      <c r="K103" s="30"/>
      <c r="L103" s="30"/>
    </row>
    <row r="104" spans="10:12" s="7" customFormat="1" ht="18.600000000000001" customHeight="1" x14ac:dyDescent="0.2">
      <c r="J104" s="30"/>
      <c r="K104" s="30"/>
      <c r="L104" s="30"/>
    </row>
    <row r="105" spans="10:12" s="7" customFormat="1" ht="18.600000000000001" customHeight="1" x14ac:dyDescent="0.2">
      <c r="J105" s="30"/>
      <c r="K105" s="30"/>
      <c r="L105" s="30"/>
    </row>
    <row r="106" spans="10:12" s="7" customFormat="1" ht="18.600000000000001" customHeight="1" x14ac:dyDescent="0.2">
      <c r="J106" s="30"/>
      <c r="K106" s="30"/>
      <c r="L106" s="30"/>
    </row>
    <row r="107" spans="10:12" s="7" customFormat="1" ht="18.600000000000001" customHeight="1" x14ac:dyDescent="0.2">
      <c r="J107" s="30"/>
      <c r="K107" s="30"/>
      <c r="L107" s="30"/>
    </row>
    <row r="108" spans="10:12" s="7" customFormat="1" ht="18.600000000000001" customHeight="1" x14ac:dyDescent="0.2">
      <c r="J108" s="30"/>
      <c r="K108" s="30"/>
      <c r="L108" s="30"/>
    </row>
    <row r="109" spans="10:12" s="7" customFormat="1" ht="18.600000000000001" customHeight="1" x14ac:dyDescent="0.2">
      <c r="J109" s="30"/>
      <c r="K109" s="30"/>
      <c r="L109" s="30"/>
    </row>
    <row r="110" spans="10:12" s="7" customFormat="1" ht="18.600000000000001" customHeight="1" x14ac:dyDescent="0.2">
      <c r="J110" s="30"/>
      <c r="K110" s="30"/>
      <c r="L110" s="30"/>
    </row>
    <row r="111" spans="10:12" s="7" customFormat="1" ht="18.600000000000001" customHeight="1" x14ac:dyDescent="0.2">
      <c r="J111" s="30"/>
      <c r="K111" s="30"/>
      <c r="L111" s="30"/>
    </row>
    <row r="112" spans="10:12" s="7" customFormat="1" ht="18.600000000000001" customHeight="1" x14ac:dyDescent="0.2">
      <c r="J112" s="30"/>
      <c r="K112" s="30"/>
      <c r="L112" s="30"/>
    </row>
    <row r="113" spans="10:12" s="7" customFormat="1" ht="18.600000000000001" customHeight="1" x14ac:dyDescent="0.2">
      <c r="J113" s="30"/>
      <c r="K113" s="30"/>
      <c r="L113" s="30"/>
    </row>
    <row r="114" spans="10:12" s="7" customFormat="1" ht="18.600000000000001" customHeight="1" x14ac:dyDescent="0.2">
      <c r="J114" s="30"/>
      <c r="K114" s="30"/>
      <c r="L114" s="30"/>
    </row>
    <row r="115" spans="10:12" s="7" customFormat="1" ht="18.600000000000001" customHeight="1" x14ac:dyDescent="0.2">
      <c r="J115" s="30"/>
      <c r="K115" s="30"/>
      <c r="L115" s="30"/>
    </row>
    <row r="116" spans="10:12" s="7" customFormat="1" ht="18.600000000000001" customHeight="1" x14ac:dyDescent="0.2">
      <c r="J116" s="30"/>
      <c r="K116" s="30"/>
      <c r="L116" s="30"/>
    </row>
    <row r="117" spans="10:12" s="7" customFormat="1" ht="18.600000000000001" customHeight="1" x14ac:dyDescent="0.2">
      <c r="J117" s="30"/>
      <c r="K117" s="30"/>
      <c r="L117" s="30"/>
    </row>
    <row r="118" spans="10:12" s="7" customFormat="1" ht="18.600000000000001" customHeight="1" x14ac:dyDescent="0.2">
      <c r="J118" s="30"/>
      <c r="K118" s="30"/>
      <c r="L118" s="30"/>
    </row>
    <row r="119" spans="10:12" s="7" customFormat="1" ht="18.600000000000001" customHeight="1" x14ac:dyDescent="0.2">
      <c r="J119" s="30"/>
      <c r="K119" s="30"/>
      <c r="L119" s="30"/>
    </row>
    <row r="120" spans="10:12" s="7" customFormat="1" ht="18.600000000000001" customHeight="1" x14ac:dyDescent="0.2">
      <c r="J120" s="30"/>
      <c r="K120" s="30"/>
      <c r="L120" s="30"/>
    </row>
    <row r="121" spans="10:12" s="7" customFormat="1" ht="18.600000000000001" customHeight="1" x14ac:dyDescent="0.2">
      <c r="J121" s="30"/>
      <c r="K121" s="30"/>
      <c r="L121" s="30"/>
    </row>
    <row r="122" spans="10:12" s="7" customFormat="1" ht="18.600000000000001" customHeight="1" x14ac:dyDescent="0.2">
      <c r="J122" s="30"/>
      <c r="K122" s="30"/>
      <c r="L122" s="30"/>
    </row>
    <row r="123" spans="10:12" s="7" customFormat="1" ht="18.600000000000001" customHeight="1" x14ac:dyDescent="0.2">
      <c r="J123" s="30"/>
      <c r="K123" s="30"/>
      <c r="L123" s="30"/>
    </row>
    <row r="124" spans="10:12" s="7" customFormat="1" ht="18.600000000000001" customHeight="1" x14ac:dyDescent="0.2">
      <c r="J124" s="30"/>
      <c r="K124" s="30"/>
      <c r="L124" s="30"/>
    </row>
    <row r="125" spans="10:12" s="7" customFormat="1" ht="18.600000000000001" customHeight="1" x14ac:dyDescent="0.2">
      <c r="J125" s="30"/>
      <c r="K125" s="30"/>
      <c r="L125" s="30"/>
    </row>
    <row r="126" spans="10:12" s="7" customFormat="1" ht="18.600000000000001" customHeight="1" x14ac:dyDescent="0.2">
      <c r="J126" s="30"/>
      <c r="K126" s="30"/>
      <c r="L126" s="30"/>
    </row>
    <row r="127" spans="10:12" s="7" customFormat="1" ht="18.600000000000001" customHeight="1" x14ac:dyDescent="0.2">
      <c r="J127" s="30"/>
      <c r="K127" s="30"/>
      <c r="L127" s="30"/>
    </row>
    <row r="128" spans="10:12" s="7" customFormat="1" ht="18.600000000000001" customHeight="1" x14ac:dyDescent="0.2">
      <c r="J128" s="30"/>
      <c r="K128" s="30"/>
      <c r="L128" s="30"/>
    </row>
    <row r="129" spans="10:12" s="7" customFormat="1" ht="18.600000000000001" customHeight="1" x14ac:dyDescent="0.2">
      <c r="J129" s="30"/>
      <c r="K129" s="30"/>
      <c r="L129" s="30"/>
    </row>
    <row r="130" spans="10:12" s="7" customFormat="1" ht="18.600000000000001" customHeight="1" x14ac:dyDescent="0.2">
      <c r="J130" s="30"/>
      <c r="K130" s="30"/>
      <c r="L130" s="30"/>
    </row>
    <row r="131" spans="10:12" s="7" customFormat="1" ht="18.600000000000001" customHeight="1" x14ac:dyDescent="0.2">
      <c r="J131" s="30"/>
      <c r="K131" s="30"/>
      <c r="L131" s="30"/>
    </row>
    <row r="132" spans="10:12" s="7" customFormat="1" ht="18.600000000000001" customHeight="1" x14ac:dyDescent="0.2">
      <c r="J132" s="30"/>
      <c r="K132" s="30"/>
      <c r="L132" s="30"/>
    </row>
    <row r="133" spans="10:12" s="7" customFormat="1" ht="18.600000000000001" customHeight="1" x14ac:dyDescent="0.2">
      <c r="J133" s="30"/>
      <c r="K133" s="30"/>
      <c r="L133" s="30"/>
    </row>
    <row r="134" spans="10:12" s="7" customFormat="1" ht="18.600000000000001" customHeight="1" x14ac:dyDescent="0.2">
      <c r="J134" s="30"/>
      <c r="K134" s="30"/>
      <c r="L134" s="30"/>
    </row>
    <row r="135" spans="10:12" s="7" customFormat="1" ht="18.600000000000001" customHeight="1" x14ac:dyDescent="0.2">
      <c r="J135" s="30"/>
      <c r="K135" s="30"/>
      <c r="L135" s="30"/>
    </row>
    <row r="136" spans="10:12" s="7" customFormat="1" ht="18.600000000000001" customHeight="1" x14ac:dyDescent="0.2">
      <c r="J136" s="30"/>
      <c r="K136" s="30"/>
      <c r="L136" s="30"/>
    </row>
    <row r="137" spans="10:12" s="7" customFormat="1" ht="18.600000000000001" customHeight="1" x14ac:dyDescent="0.2">
      <c r="J137" s="30"/>
      <c r="K137" s="30"/>
      <c r="L137" s="30"/>
    </row>
    <row r="138" spans="10:12" s="7" customFormat="1" ht="18.600000000000001" customHeight="1" x14ac:dyDescent="0.2">
      <c r="J138" s="30"/>
      <c r="K138" s="30"/>
      <c r="L138" s="30"/>
    </row>
    <row r="139" spans="10:12" s="7" customFormat="1" ht="18.600000000000001" customHeight="1" x14ac:dyDescent="0.2">
      <c r="J139" s="30"/>
      <c r="K139" s="30"/>
      <c r="L139" s="30"/>
    </row>
    <row r="140" spans="10:12" s="7" customFormat="1" ht="18.600000000000001" customHeight="1" x14ac:dyDescent="0.2">
      <c r="J140" s="30"/>
      <c r="K140" s="30"/>
      <c r="L140" s="30"/>
    </row>
    <row r="141" spans="10:12" s="7" customFormat="1" ht="18.600000000000001" customHeight="1" x14ac:dyDescent="0.2">
      <c r="J141" s="30"/>
      <c r="K141" s="30"/>
      <c r="L141" s="30"/>
    </row>
    <row r="142" spans="10:12" s="7" customFormat="1" ht="18.600000000000001" customHeight="1" x14ac:dyDescent="0.2">
      <c r="J142" s="30"/>
      <c r="K142" s="30"/>
      <c r="L142" s="30"/>
    </row>
    <row r="143" spans="10:12" s="7" customFormat="1" ht="18.600000000000001" customHeight="1" x14ac:dyDescent="0.2">
      <c r="J143" s="30"/>
      <c r="K143" s="30"/>
      <c r="L143" s="30"/>
    </row>
    <row r="144" spans="10:12" s="7" customFormat="1" ht="18.600000000000001" customHeight="1" x14ac:dyDescent="0.2">
      <c r="J144" s="30"/>
      <c r="K144" s="30"/>
      <c r="L144" s="30"/>
    </row>
    <row r="145" spans="1:12" s="7" customFormat="1" ht="18.600000000000001" customHeight="1" x14ac:dyDescent="0.2">
      <c r="J145" s="30"/>
      <c r="K145" s="30"/>
      <c r="L145" s="30"/>
    </row>
    <row r="146" spans="1:12" s="7" customFormat="1" ht="18.600000000000001" customHeight="1" x14ac:dyDescent="0.2">
      <c r="J146" s="30"/>
      <c r="K146" s="30"/>
      <c r="L146" s="30"/>
    </row>
    <row r="147" spans="1:12" s="7" customFormat="1" ht="18.600000000000001" customHeight="1" x14ac:dyDescent="0.2">
      <c r="J147" s="30"/>
      <c r="K147" s="30"/>
      <c r="L147" s="30"/>
    </row>
    <row r="148" spans="1:12" s="7" customFormat="1" ht="18.600000000000001" customHeight="1" x14ac:dyDescent="0.2">
      <c r="J148" s="30"/>
      <c r="K148" s="30"/>
      <c r="L148" s="30"/>
    </row>
    <row r="149" spans="1:12" s="7" customFormat="1" ht="18.600000000000001" customHeight="1" x14ac:dyDescent="0.2">
      <c r="J149" s="30"/>
      <c r="K149" s="30"/>
      <c r="L149" s="30"/>
    </row>
    <row r="150" spans="1:12" s="7" customFormat="1" ht="18.600000000000001" customHeight="1" x14ac:dyDescent="0.2">
      <c r="J150" s="30"/>
      <c r="K150" s="30"/>
      <c r="L150" s="30"/>
    </row>
    <row r="151" spans="1:12" s="7" customFormat="1" ht="18.600000000000001" customHeight="1" x14ac:dyDescent="0.2">
      <c r="J151" s="30"/>
      <c r="K151" s="30"/>
      <c r="L151" s="30"/>
    </row>
    <row r="152" spans="1:12" s="7" customFormat="1" ht="18.600000000000001" customHeight="1" x14ac:dyDescent="0.2">
      <c r="J152" s="30"/>
      <c r="K152" s="30"/>
      <c r="L152" s="30"/>
    </row>
    <row r="153" spans="1:12" s="7" customFormat="1" ht="18.600000000000001" customHeight="1" x14ac:dyDescent="0.2">
      <c r="J153" s="30"/>
      <c r="K153" s="30"/>
      <c r="L153" s="30"/>
    </row>
    <row r="154" spans="1:12" s="7" customFormat="1" ht="18.600000000000001" customHeight="1" x14ac:dyDescent="0.2">
      <c r="J154" s="30"/>
      <c r="K154" s="30"/>
      <c r="L154" s="30"/>
    </row>
    <row r="155" spans="1:12" s="7" customFormat="1" ht="18.600000000000001" customHeight="1" x14ac:dyDescent="0.2">
      <c r="J155" s="30"/>
      <c r="K155" s="30"/>
      <c r="L155" s="30"/>
    </row>
    <row r="156" spans="1:12" s="7" customFormat="1" ht="18.600000000000001" customHeight="1" x14ac:dyDescent="0.2">
      <c r="J156" s="30"/>
      <c r="K156" s="30"/>
      <c r="L156" s="30"/>
    </row>
    <row r="157" spans="1:12" s="7" customFormat="1" ht="18.600000000000001" customHeight="1" x14ac:dyDescent="0.2">
      <c r="J157" s="30"/>
      <c r="K157" s="30"/>
      <c r="L157" s="30"/>
    </row>
    <row r="158" spans="1:12" s="7" customFormat="1" ht="18.600000000000001" customHeight="1" x14ac:dyDescent="0.2">
      <c r="J158" s="30"/>
      <c r="K158" s="30"/>
      <c r="L158" s="30"/>
    </row>
    <row r="159" spans="1:12" s="7" customFormat="1" ht="18.600000000000001" customHeight="1" x14ac:dyDescent="0.2">
      <c r="J159" s="30"/>
      <c r="K159" s="30"/>
      <c r="L159" s="30"/>
    </row>
    <row r="160" spans="1:12" s="7" customFormat="1" ht="18.600000000000001" customHeight="1" x14ac:dyDescent="0.2">
      <c r="A160" s="10"/>
      <c r="B160" s="10"/>
      <c r="C160" s="10"/>
      <c r="D160" s="10"/>
      <c r="E160" s="10"/>
      <c r="F160" s="10"/>
      <c r="G160" s="10"/>
      <c r="H160" s="10"/>
      <c r="J160" s="30"/>
      <c r="K160" s="30"/>
      <c r="L160" s="30"/>
    </row>
    <row r="161" spans="1:12" s="7" customFormat="1" ht="18.600000000000001" customHeight="1" x14ac:dyDescent="0.2">
      <c r="A161" s="10"/>
      <c r="B161" s="10"/>
      <c r="C161" s="10"/>
      <c r="D161" s="10"/>
      <c r="E161" s="10"/>
      <c r="F161" s="10"/>
      <c r="G161" s="10"/>
      <c r="H161" s="10"/>
      <c r="J161" s="30"/>
      <c r="K161" s="30"/>
      <c r="L161" s="30"/>
    </row>
  </sheetData>
  <mergeCells count="3">
    <mergeCell ref="J47:L47"/>
    <mergeCell ref="J5:L5"/>
    <mergeCell ref="V32:X32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2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3" ma:contentTypeDescription="Create a new document." ma:contentTypeScope="" ma:versionID="9cf02576d99ae58dd310d3e4db41b356">
  <xsd:schema xmlns:xsd="http://www.w3.org/2001/XMLSchema" xmlns:xs="http://www.w3.org/2001/XMLSchema" xmlns:p="http://schemas.microsoft.com/office/2006/metadata/properties" xmlns:ns2="8cc3e167-5d6d-4ebd-bc51-8e5df891447d" xmlns:ns3="3c800522-357a-4a2a-a138-e124c9da9b85" targetNamespace="http://schemas.microsoft.com/office/2006/metadata/properties" ma:root="true" ma:fieldsID="01ecccabbc1cd18948e868e1db92af56" ns2:_="" ns3:_="">
    <xsd:import namespace="8cc3e167-5d6d-4ebd-bc51-8e5df891447d"/>
    <xsd:import namespace="3c800522-357a-4a2a-a138-e124c9da9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7e6a088-3189-4576-b4bb-8caf092285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00522-357a-4a2a-a138-e124c9da9b8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bb9cdb0-0d71-4db1-abcb-08ffb649b32b}" ma:internalName="TaxCatchAll" ma:showField="CatchAllData" ma:web="3c800522-357a-4a2a-a138-e124c9da9b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7CA049-EF80-4B67-B585-4B4108DBD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3c800522-357a-4a2a-a138-e124c9da9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4238DE-3A67-4F65-9EBE-E15C280C05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</vt:lpstr>
      <vt:lpstr>PL3M_4</vt:lpstr>
      <vt:lpstr>SE_5</vt:lpstr>
      <vt:lpstr>CF_6,7</vt:lpstr>
      <vt:lpstr>'BS_2,3'!Print_Area</vt:lpstr>
      <vt:lpstr>'CF_6,7'!Print_Area</vt:lpstr>
      <vt:lpstr>SE_5!Print_Area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User</cp:lastModifiedBy>
  <cp:lastPrinted>2023-05-11T08:21:08Z</cp:lastPrinted>
  <dcterms:created xsi:type="dcterms:W3CDTF">2007-10-24T11:45:06Z</dcterms:created>
  <dcterms:modified xsi:type="dcterms:W3CDTF">2023-05-12T08:06:31Z</dcterms:modified>
</cp:coreProperties>
</file>