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:\CS&amp;IR\Financial Statement\2023\Q1 2023\ENG\"/>
    </mc:Choice>
  </mc:AlternateContent>
  <xr:revisionPtr revIDLastSave="0" documentId="13_ncr:1_{A0BBD555-744D-4FD7-A62B-43572189489B}" xr6:coauthVersionLast="47" xr6:coauthVersionMax="47" xr10:uidLastSave="{00000000-0000-0000-0000-000000000000}"/>
  <bookViews>
    <workbookView xWindow="-110" yWindow="-110" windowWidth="19420" windowHeight="10420" tabRatio="627" xr2:uid="{00000000-000D-0000-FFFF-FFFF00000000}"/>
  </bookViews>
  <sheets>
    <sheet name="BS-2-4" sheetId="8" r:id="rId1"/>
    <sheet name="PL 5-7" sheetId="2" r:id="rId2"/>
    <sheet name="CH-Conso-8" sheetId="12" r:id="rId3"/>
    <sheet name="CH-Conso-9" sheetId="13" state="hidden" r:id="rId4"/>
    <sheet name="CH-Seperate 9" sheetId="14" r:id="rId5"/>
    <sheet name="CH-Seperate 11" sheetId="15" state="hidden" r:id="rId6"/>
    <sheet name="CH-Conso 9" sheetId="11" state="hidden" r:id="rId7"/>
    <sheet name="CH-Seperate11" sheetId="10" state="hidden" r:id="rId8"/>
    <sheet name="CF 10-12" sheetId="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orkje" hidden="1">{"'Eng (page2)'!$A$1:$D$52"}</definedName>
    <definedName name="\orkjee" hidden="1">{"'Eng (page2)'!$A$1:$D$52"}</definedName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K306" hidden="1">{"'Eng (page2)'!$A$1:$D$52"}</definedName>
    <definedName name="__________________Tic30" hidden="1">{"'Eng (page2)'!$A$1:$D$52"}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X2" hidden="1">{"'Eng (page2)'!$A$1:$D$52"}</definedName>
    <definedName name="_________________cut10" hidden="1">{"'Model'!$A$1:$N$53"}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cut10" hidden="1">{"'Model'!$A$1:$N$53"}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cut10" hidden="1">{"'Model'!$A$1:$N$53"}</definedName>
    <definedName name="_______________er43" hidden="1">{"'Eng (page2)'!$A$1:$D$52"}</definedName>
    <definedName name="_______________G1" hidden="1">{"'Eng (page2)'!$A$1:$D$52"}</definedName>
    <definedName name="_______________u645" hidden="1">{"'Eng (page2)'!$A$1:$D$52"}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y4" hidden="1">{"'Eng (page2)'!$A$1:$D$52"}</definedName>
    <definedName name="______________cut10" hidden="1">{"'Model'!$A$1:$N$53"}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cut10" hidden="1">{"'Model'!$A$1:$N$53"}</definedName>
    <definedName name="_____________er43" hidden="1">{"'Eng (page2)'!$A$1:$D$52"}</definedName>
    <definedName name="_____________pp30" hidden="1">#REF!</definedName>
    <definedName name="_____________u645" hidden="1">{"'Eng (page2)'!$A$1:$D$52"}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y4" hidden="1">{"'Eng (page2)'!$A$1:$D$52"}</definedName>
    <definedName name="____________cut10" hidden="1">{"'Model'!$A$1:$N$53"}</definedName>
    <definedName name="____________er43" hidden="1">{"'Eng (page2)'!$A$1:$D$52"}</definedName>
    <definedName name="____________G1" hidden="1">{"'Eng (page2)'!$A$1:$D$52"}</definedName>
    <definedName name="____________KEY1" hidden="1">[2]Accure!#REF!</definedName>
    <definedName name="____________pp30" hidden="1">#REF!</definedName>
    <definedName name="____________Tic30" hidden="1">{"'Eng (page2)'!$A$1:$D$52"}</definedName>
    <definedName name="____________u645" hidden="1">{"'Eng (page2)'!$A$1:$D$52"}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X2" hidden="1">{"'Eng (page2)'!$A$1:$D$52"}</definedName>
    <definedName name="____________y4" hidden="1">{"'Eng (page2)'!$A$1:$D$52"}</definedName>
    <definedName name="___________cut10" hidden="1">{"'Model'!$A$1:$N$53"}</definedName>
    <definedName name="___________G1" hidden="1">{"'Eng (page2)'!$A$1:$D$52"}</definedName>
    <definedName name="___________KEY1" hidden="1">[2]Accure!#REF!</definedName>
    <definedName name="___________pp30" hidden="1">#REF!</definedName>
    <definedName name="___________TB1206" hidden="1">#REF!</definedName>
    <definedName name="___________Tic30" hidden="1">{"'Eng (page2)'!$A$1:$D$52"}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X2" hidden="1">{"'Eng (page2)'!$A$1:$D$52"}</definedName>
    <definedName name="__________cut10" hidden="1">{"'Model'!$A$1:$N$53"}</definedName>
    <definedName name="__________er43" hidden="1">{"'Eng (page2)'!$A$1:$D$52"}</definedName>
    <definedName name="__________G1" hidden="1">{"'Eng (page2)'!$A$1:$D$52"}</definedName>
    <definedName name="__________h2" hidden="1">{"'Model'!$A$1:$N$53"}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hidden="1">{"'Eng (page2)'!$A$1:$D$52"}</definedName>
    <definedName name="__________KEY1" hidden="1">[2]Accure!#REF!</definedName>
    <definedName name="__________pp30" hidden="1">#REF!</definedName>
    <definedName name="__________TB1206" hidden="1">#REF!</definedName>
    <definedName name="__________Tic30" hidden="1">{"'Eng (page2)'!$A$1:$D$52"}</definedName>
    <definedName name="__________u645" hidden="1">{"'Eng (page2)'!$A$1:$D$52"}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a1" hidden="1">{"'Sheet1'!$L$16"}</definedName>
    <definedName name="_________cut10" hidden="1">{"'Model'!$A$1:$N$53"}</definedName>
    <definedName name="_________er43" hidden="1">{"'Eng (page2)'!$A$1:$D$52"}</definedName>
    <definedName name="_________G1" hidden="1">{"'Eng (page2)'!$A$1:$D$52"}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EY1" hidden="1">[2]Accure!#REF!</definedName>
    <definedName name="_________NSO2" hidden="1">{"'Sheet1'!$L$16"}</definedName>
    <definedName name="_________pp30" hidden="1">#REF!</definedName>
    <definedName name="_________TB1206" hidden="1">#REF!</definedName>
    <definedName name="_________Tic30" hidden="1">{"'Eng (page2)'!$A$1:$D$52"}</definedName>
    <definedName name="_________u645" hidden="1">{"'Eng (page2)'!$A$1:$D$52"}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2" hidden="1">{"'Eng (page2)'!$A$1:$D$52"}</definedName>
    <definedName name="_________y4" hidden="1">{"'Eng (page2)'!$A$1:$D$52"}</definedName>
    <definedName name="________a10" hidden="1">{"sales",#N/A,FALSE,"SALES"}</definedName>
    <definedName name="________cut10" hidden="1">{"'Model'!$A$1:$N$53"}</definedName>
    <definedName name="________d1" hidden="1">{"'Model'!$A$1:$N$53"}</definedName>
    <definedName name="________er43" hidden="1">{"'Eng (page2)'!$A$1:$D$52"}</definedName>
    <definedName name="________G1" hidden="1">{"'Eng (page2)'!$A$1:$D$52"}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hidden="1">{"'Eng (page2)'!$A$1:$D$52"}</definedName>
    <definedName name="________KEY1" hidden="1">[2]Accure!#REF!</definedName>
    <definedName name="________pp30" hidden="1">#REF!</definedName>
    <definedName name="________TB1206" hidden="1">#REF!</definedName>
    <definedName name="________Tic30" hidden="1">{"'Eng (page2)'!$A$1:$D$52"}</definedName>
    <definedName name="________u645" hidden="1">{"'Eng (page2)'!$A$1:$D$52"}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{"'Sheet1'!$L$16"}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ut10" hidden="1">{"'Model'!$A$1:$N$53"}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hidden="1">{"'Eng (page2)'!$A$1:$D$52"}</definedName>
    <definedName name="_______KEY1" hidden="1">[2]Accure!#REF!</definedName>
    <definedName name="_______LF12" hidden="1">#REF!</definedName>
    <definedName name="_______NSO2" hidden="1">{"'Sheet1'!$L$16"}</definedName>
    <definedName name="_______O2" hidden="1">{"'Eng (page2)'!$A$1:$D$52"}</definedName>
    <definedName name="_______pp30" hidden="1">#REF!</definedName>
    <definedName name="_______TB1206" hidden="1">#REF!</definedName>
    <definedName name="_______Tic30" hidden="1">{"'Eng (page2)'!$A$1:$D$52"}</definedName>
    <definedName name="_______u645" hidden="1">{"'Eng (page2)'!$A$1:$D$52"}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cut10" hidden="1">{"'Model'!$A$1:$N$53"}</definedName>
    <definedName name="______d1" hidden="1">{"'Model'!$A$1:$N$53"}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h2" hidden="1">{"'Model'!$A$1:$N$53"}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hidden="1">{"'Eng (page2)'!$A$1:$D$52"}</definedName>
    <definedName name="______KEY1" hidden="1">[2]Accure!#REF!</definedName>
    <definedName name="______LF12" hidden="1">#REF!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O2" hidden="1">{"'Eng (page2)'!$A$1:$D$52"}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u645" hidden="1">{"'Eng (page2)'!$A$1:$D$52"}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cut10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[2]Accure!#REF!</definedName>
    <definedName name="_____LF12" hidden="1">#REF!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SO2" hidden="1">{"'Sheet1'!$L$16"}</definedName>
    <definedName name="_____O2" hidden="1">{"'Eng (page2)'!$A$1:$D$52"}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u645" hidden="1">{"'Eng (page2)'!$A$1:$D$52"}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 hidden="1">{"'Model'!$A$1:$N$53"}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[2]Accure!#REF!</definedName>
    <definedName name="____LF12" hidden="1">#REF!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SO2" hidden="1">{"'Sheet1'!$L$16"}</definedName>
    <definedName name="____O2" hidden="1">{"'Eng (page2)'!$A$1:$D$52"}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D340" hidden="1">{"'Model'!$A$1:$N$53"}</definedName>
    <definedName name="____ZH111" hidden="1">{"'Model'!$A$1:$N$53"}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SA1" hidden="1">{#N/A,#N/A,FALSE,"CAT3516";#N/A,#N/A,FALSE,"CAT3608";#N/A,#N/A,FALSE,"Wartsila";#N/A,#N/A,FALSE,"Asm";#N/A,#N/A,FALSE,"DG cost"}</definedName>
    <definedName name="___cf111" hidden="1">{#N/A,#N/A,FALSE,"Eff-SSC2"}</definedName>
    <definedName name="___cut10" hidden="1">{"'Model'!$A$1:$N$53"}</definedName>
    <definedName name="___d1" hidden="1">{"'Model'!$A$1:$N$53"}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2" hidden="1">{"'Model'!$A$1:$N$53"}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[2]Accure!#REF!</definedName>
    <definedName name="___L310" hidden="1">{"'Eng (page2)'!$A$1:$D$52"}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SO2" hidden="1">{"'Sheet1'!$L$16"}</definedName>
    <definedName name="___O2" hidden="1">{"'Eng (page2)'!$A$1:$D$52"}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hidden="1">{"'Eng (page2)'!$A$1:$D$52"}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20" hidden="1">{"'Eng (page2)'!$A$1:$D$52"}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y4" hidden="1">{"'Eng (page2)'!$A$1:$D$52"}</definedName>
    <definedName name="___ZD340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OUTPUT" hidden="1">[3]ReworkLabour!$AD$7:$AD$18</definedName>
    <definedName name="__123Graph_APRJ別負荷予測" hidden="1">#REF!</definedName>
    <definedName name="__123Graph_AROI" hidden="1">#REF!</definedName>
    <definedName name="__123Graph_Aλ" hidden="1">[4]諸元まとめ!#REF!</definedName>
    <definedName name="__123Graph_A地区別" hidden="1">'[5]表5-2 地区別CO2排出実績'!#REF!</definedName>
    <definedName name="__123Graph_A所要稼働ｸﾞﾗﾌ" hidden="1">[6]車会集約!$D$88:$I$88</definedName>
    <definedName name="__123Graph_A投資推移" hidden="1">[7]投資･工数推移!#REF!</definedName>
    <definedName name="__123Graph_A燃料別" hidden="1">'[5]表5-2 地区別CO2排出実績'!#REF!</definedName>
    <definedName name="__123Graph_A燃費" hidden="1">[4]諸元まとめ!#REF!</definedName>
    <definedName name="__123Graph_B" hidden="1">[8]LRA!#REF!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地区別" hidden="1">'[5]表5-2 地区別CO2排出実績'!#REF!</definedName>
    <definedName name="__123Graph_B所要稼働ｸﾞﾗﾌ" hidden="1">[6]車会集約!$D$89:$I$89</definedName>
    <definedName name="__123Graph_B燃料別" hidden="1">'[5]表5-2 地区別CO2排出実績'!#REF!</definedName>
    <definedName name="__123Graph_C" hidden="1">'[9]1999cf'!#REF!</definedName>
    <definedName name="__123Graph_C\B118" hidden="1">#REF!</definedName>
    <definedName name="__123Graph_CPRJ別負荷予測" hidden="1">#REF!</definedName>
    <definedName name="__123Graph_Cﾎﾞｱ×ｽﾄﾛｰｸ" hidden="1">[4]諸元まとめ!#REF!</definedName>
    <definedName name="__123Graph_C地区別" hidden="1">'[5]表5-2 地区別CO2排出実績'!#REF!</definedName>
    <definedName name="__123Graph_C投資推移" hidden="1">[7]投資･工数推移!#REF!</definedName>
    <definedName name="__123Graph_C燃料別" hidden="1">'[5]表5-2 地区別CO2排出実績'!#REF!</definedName>
    <definedName name="__123Graph_D" hidden="1">[10]FR!#REF!</definedName>
    <definedName name="__123Graph_DOUTPUT" hidden="1">[3]ReworkLabour!$AC$7:$AC$18</definedName>
    <definedName name="__123Graph_DPRJ別負荷予測" hidden="1">#REF!</definedName>
    <definedName name="__123Graph_D地区別" hidden="1">'[5]表5-2 地区別CO2排出実績'!#REF!</definedName>
    <definedName name="__123Graph_D燃料別" hidden="1">'[5]表5-2 地区別CO2排出実績'!#REF!</definedName>
    <definedName name="__123Graph_E" hidden="1">[8]LRA!#REF!</definedName>
    <definedName name="__123Graph_EOUTPUT" hidden="1">[3]ReworkLabour!$AE$7:$AE$18</definedName>
    <definedName name="__123Graph_EPMEﾄﾙｸ" hidden="1">[4]諸元まとめ!#REF!</definedName>
    <definedName name="__123Graph_EPME出力" hidden="1">[4]諸元まとめ!#REF!</definedName>
    <definedName name="__123Graph_EPRJ別負荷予測" hidden="1">#REF!</definedName>
    <definedName name="__123Graph_Eλ" hidden="1">[4]諸元まとめ!#REF!</definedName>
    <definedName name="__123Graph_EｸﾗﾝｸJP径" hidden="1">[4]諸元まとめ!#REF!</definedName>
    <definedName name="__123Graph_EトルクTI" hidden="1">[4]諸元まとめ!#REF!</definedName>
    <definedName name="__123Graph_Eﾋﾟｽﾄﾝｽﾋﾟｰﾄﾞ" hidden="1">[4]諸元まとめ!#REF!</definedName>
    <definedName name="__123Graph_Eﾎﾞｱ×ｽﾄﾛｰｸ" hidden="1">[4]諸元まとめ!#REF!</definedName>
    <definedName name="__123Graph_E出力TI" hidden="1">[4]諸元まとめ!#REF!</definedName>
    <definedName name="__123Graph_E地区別" hidden="1">'[5]表5-2 地区別CO2排出実績'!#REF!</definedName>
    <definedName name="__123Graph_E燃費" hidden="1">[4]諸元まとめ!#REF!</definedName>
    <definedName name="__123Graph_F" hidden="1">[8]LRA!#REF!</definedName>
    <definedName name="__123Graph_FPMEﾄﾙｸ" hidden="1">[4]諸元まとめ!#REF!</definedName>
    <definedName name="__123Graph_FPME出力" hidden="1">[4]諸元まとめ!#REF!</definedName>
    <definedName name="__123Graph_FトルクTI" hidden="1">[4]諸元まとめ!#REF!</definedName>
    <definedName name="__123Graph_Fﾋﾟｽﾄﾝｽﾋﾟｰﾄﾞ" hidden="1">[4]諸元まとめ!#REF!</definedName>
    <definedName name="__123Graph_Fﾎﾞｱ×ｽﾄﾛｰｸ" hidden="1">[4]諸元まとめ!#REF!</definedName>
    <definedName name="__123Graph_F出力TI" hidden="1">[4]諸元まとめ!#REF!</definedName>
    <definedName name="__123Graph_F地区別" hidden="1">'[5]表5-2 地区別CO2排出実績'!#REF!</definedName>
    <definedName name="__123Graph_LBL_A" hidden="1">#REF!</definedName>
    <definedName name="__123Graph_LBL_AOUTPUT" hidden="1">[3]ReworkLabour!$AD$7:$AD$18</definedName>
    <definedName name="__123Graph_LBL_A投資推移" hidden="1">[7]投資･工数推移!#REF!</definedName>
    <definedName name="__123Graph_LBL_A燃料別" hidden="1">'[5]表5-2 地区別CO2排出実績'!#REF!</definedName>
    <definedName name="__123Graph_LBL_B" hidden="1">[6]車会集約!$C$89:$I$89</definedName>
    <definedName name="__123Graph_LBL_B燃料別" hidden="1">'[5]表5-2 地区別CO2排出実績'!#REF!</definedName>
    <definedName name="__123Graph_LBL_C" hidden="1">#REF!</definedName>
    <definedName name="__123Graph_LBL_C投資推移" hidden="1">[7]投資･工数推移!#REF!</definedName>
    <definedName name="__123Graph_LBL_C燃料別" hidden="1">'[5]表5-2 地区別CO2排出実績'!#REF!</definedName>
    <definedName name="__123Graph_LBL_DOUTPUT" hidden="1">[3]ReworkLabour!$AC$7:$AC$18</definedName>
    <definedName name="__123Graph_LBL_D投資推移" hidden="1">[7]投資･工数推移!#REF!</definedName>
    <definedName name="__123Graph_LBL_D燃料別" hidden="1">'[5]表5-2 地区別CO2排出実績'!#REF!</definedName>
    <definedName name="__123Graph_X" hidden="1">[11]YQty!$A$3:$A$14</definedName>
    <definedName name="__123Graph_X\B11" hidden="1">#REF!</definedName>
    <definedName name="__123Graph_XOUTPUT" hidden="1">[3]ReworkLabour!$AB$7:$AB$18</definedName>
    <definedName name="__123Graph_XPRJ別負荷予測" hidden="1">#REF!</definedName>
    <definedName name="__123Graph_XROI" hidden="1">#REF!</definedName>
    <definedName name="__123Graph_X地区別" hidden="1">'[5]表5-2 地区別CO2排出実績'!#REF!</definedName>
    <definedName name="__123Graph_X所要稼働ｸﾞﾗﾌ" hidden="1">[6]車会集約!$D$79:$I$79</definedName>
    <definedName name="__123Graph_X燃料別" hidden="1">'[5]表5-2 地区別CO2排出実績'!#REF!</definedName>
    <definedName name="__3__123Graph_AF_S" hidden="1">#REF!</definedName>
    <definedName name="__4__123Graph_BF_S" hidden="1">#REF!</definedName>
    <definedName name="__5__123Graph_XF_S" hidden="1">#REF!</definedName>
    <definedName name="__6F" hidden="1">[12]DETAIL!#REF!</definedName>
    <definedName name="__8__123Graph_BF_S" hidden="1">#REF!</definedName>
    <definedName name="__8_0_0_F" hidden="1">[12]DETAIL!#REF!</definedName>
    <definedName name="__9__123Graph_Cグラフ_20A" hidden="1">[13]発停サイクル表!#REF!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f111" hidden="1">{#N/A,#N/A,FALSE,"Eff-SSC2"}</definedName>
    <definedName name="__cut10" hidden="1">{"'Model'!$A$1:$N$53"}</definedName>
    <definedName name="__d1" hidden="1">{"'Model'!$A$1:$N$53"}</definedName>
    <definedName name="__Das09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as09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M1" hidden="1">{"'Model'!$A$1:$N$53"}</definedName>
    <definedName name="__GX13111" hidden="1">[14]JAN!#REF!</definedName>
    <definedName name="__h2" hidden="1">{"'Model'!$A$1:$N$53"}</definedName>
    <definedName name="__HYS4" hidden="1">{"'Changes Log'!$A$1:$F$25"}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[2]Accure!#REF!</definedName>
    <definedName name="__KIM01" hidden="1">{"'Changes Log'!$A$1:$F$25"}</definedName>
    <definedName name="__L310" hidden="1">{"'Eng (page2)'!$A$1:$D$52"}</definedName>
    <definedName name="__L4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O2" hidden="1">{"'Eng (page2)'!$A$1:$D$52"}</definedName>
    <definedName name="__O300" hidden="1">{"'Eng (page2)'!$A$1:$D$52"}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D340" hidden="1">{"'Model'!$A$1:$N$53"}</definedName>
    <definedName name="__ZH111" hidden="1">{"'Model'!$A$1:$N$53"}</definedName>
    <definedName name="_1____123Graph_AF_S" hidden="1">#REF!</definedName>
    <definedName name="_1___123Graph_AF_S" hidden="1">#REF!</definedName>
    <definedName name="_1___123Graph_Aグラフ_20A" hidden="1">[13]発停サイクル表!#REF!</definedName>
    <definedName name="_1__123Graph_AF_S" hidden="1">#REF!</definedName>
    <definedName name="_10__123Graph_AC04C_FR_L2" hidden="1">[15]MOTO!#REF!</definedName>
    <definedName name="_10__123Graph_BCHART_7" hidden="1">[16]co!#REF!</definedName>
    <definedName name="_10__123Graph_BF_S" hidden="1">#REF!</definedName>
    <definedName name="_10__123Graph_Dグラフ_20A" hidden="1">[13]発停サイクル表!#REF!</definedName>
    <definedName name="_10__123Graph_XF_S" hidden="1">#REF!</definedName>
    <definedName name="_10_0_0_F" hidden="1">[12]DETAIL!#REF!</definedName>
    <definedName name="_100__123Graph_Cｸﾞﾗﾌ_18" hidden="1">#REF!</definedName>
    <definedName name="_101__123Graph_Cｸﾞﾗﾌ_2" hidden="1">[17]Sheet1!$G$39:$G$93</definedName>
    <definedName name="_103__123Graph_Cｸﾞﾗﾌ_3" hidden="1">[17]Sheet1!#REF!</definedName>
    <definedName name="_105__123Graph_Cｸﾞﾗﾌ_4" hidden="1">[17]Sheet1!#REF!</definedName>
    <definedName name="_107__123Graph_Cｸﾞﾗﾌ_5" hidden="1">[17]Sheet1!#REF!</definedName>
    <definedName name="_109__123Graph_Cｸﾞﾗﾌ_6" hidden="1">[17]Sheet1!#REF!</definedName>
    <definedName name="_11__123Graph_AC04C_FR_T1" hidden="1">[15]MOTO!#REF!</definedName>
    <definedName name="_11__123Graph_Eグラフ_20A" hidden="1">[13]発停サイクル表!#REF!</definedName>
    <definedName name="_11__123Graph_XF_S" hidden="1">#REF!</definedName>
    <definedName name="_1102" hidden="1">'[18]stat local'!$D$769:$D$3475</definedName>
    <definedName name="_111__123Graph_Cｸﾞﾗﾌ_7" hidden="1">[17]Sheet1!#REF!</definedName>
    <definedName name="_113__123Graph_Cｸﾞﾗﾌ_8" hidden="1">[17]Sheet1!#REF!</definedName>
    <definedName name="_115__123Graph_Cｸﾞﾗﾌ_9" hidden="1">[17]Sheet1!#REF!</definedName>
    <definedName name="_116__123Graph_Dｸﾞﾗﾌ_1" hidden="1">[17]Sheet1!$D$39:$D$93</definedName>
    <definedName name="_118__123Graph_Dｸﾞﾗﾌ_10" hidden="1">[17]Sheet1!#REF!</definedName>
    <definedName name="_12__123Graph_AC04C_FR_T2" hidden="1">[15]MOTO!#REF!</definedName>
    <definedName name="_12__123Graph_BCHART_1" hidden="1">[19]TP!#REF!</definedName>
    <definedName name="_12__123Graph_BF_S" hidden="1">#REF!</definedName>
    <definedName name="_12__123Graph_Dグラフ_20A" hidden="1">[13]発停サイクル表!#REF!</definedName>
    <definedName name="_12__123Graph_Fグラフ_20A" hidden="1">[13]発停サイクル表!#REF!</definedName>
    <definedName name="_12__123Graph_XF_S" hidden="1">#REF!</definedName>
    <definedName name="_120__123Graph_Dｸﾞﾗﾌ_15" hidden="1">#REF!</definedName>
    <definedName name="_122__123Graph_Dｸﾞﾗﾌ_16" hidden="1">#REF!</definedName>
    <definedName name="_124__123Graph_Dｸﾞﾗﾌ_17" hidden="1">#REF!</definedName>
    <definedName name="_126__123Graph_Dｸﾞﾗﾌ_18" hidden="1">#REF!</definedName>
    <definedName name="_128__123Graph_Dｸﾞﾗﾌ_2" hidden="1">[17]Sheet1!#REF!</definedName>
    <definedName name="_130__123Graph_Dｸﾞﾗﾌ_3" hidden="1">[17]Sheet1!#REF!</definedName>
    <definedName name="_132__123Graph_Dｸﾞﾗﾌ_4" hidden="1">[17]Sheet1!#REF!</definedName>
    <definedName name="_134__123Graph_Dｸﾞﾗﾌ_5" hidden="1">[17]Sheet1!#REF!</definedName>
    <definedName name="_134_0_0_F" hidden="1">[12]DETAIL!#REF!</definedName>
    <definedName name="_135_0_0_F" hidden="1">[12]DETAIL!#REF!</definedName>
    <definedName name="_136__123Graph_Dｸﾞﾗﾌ_6" hidden="1">[17]Sheet1!#REF!</definedName>
    <definedName name="_138__123Graph_Dｸﾞﾗﾌ_7" hidden="1">[17]Sheet1!#REF!</definedName>
    <definedName name="_14__123Graph_AF_S" hidden="1">#REF!</definedName>
    <definedName name="_14__123Graph_CCHART_1" hidden="1">[16]WIP!#REF!</definedName>
    <definedName name="_140__123Graph_Dｸﾞﾗﾌ_8" hidden="1">[17]Sheet1!#REF!</definedName>
    <definedName name="_142__123Graph_Dｸﾞﾗﾌ_9" hidden="1">[17]Sheet1!#REF!</definedName>
    <definedName name="_144__123Graph_Eｸﾞﾗﾌ_1" hidden="1">#REF!</definedName>
    <definedName name="_146__123Graph_Eｸﾞﾗﾌ_10" hidden="1">[17]Sheet1!#REF!</definedName>
    <definedName name="_148__123Graph_Eｸﾞﾗﾌ_17" hidden="1">#REF!</definedName>
    <definedName name="_15__123Graph_AF_S" hidden="1">#REF!</definedName>
    <definedName name="_15__123Graph_BF_S" hidden="1">#REF!</definedName>
    <definedName name="_15__123Graph_CCHART_1" hidden="1">[19]TP!#REF!</definedName>
    <definedName name="_15__123Graph_Eグラフ_20A" hidden="1">[13]発停サイクル表!#REF!</definedName>
    <definedName name="_150__123Graph_Eｸﾞﾗﾌ_18" hidden="1">#REF!</definedName>
    <definedName name="_152__123Graph_Eｸﾞﾗﾌ_2" hidden="1">#REF!</definedName>
    <definedName name="_154__123Graph_Eｸﾞﾗﾌ_3" hidden="1">[17]Sheet1!#REF!</definedName>
    <definedName name="_156__123Graph_Eｸﾞﾗﾌ_4" hidden="1">[17]Sheet1!#REF!</definedName>
    <definedName name="_158__123Graph_Eｸﾞﾗﾌ_9" hidden="1">[17]Sheet1!#REF!</definedName>
    <definedName name="_16__123Graph_BF_S" hidden="1">#REF!</definedName>
    <definedName name="_16__123Graph_DCHART_1" hidden="1">[16]WIP!#REF!</definedName>
    <definedName name="_16__123Graph_XF_S" hidden="1">#REF!</definedName>
    <definedName name="_16_0_0_F" hidden="1">[12]DETAIL!#REF!</definedName>
    <definedName name="_160__123Graph_Fｸﾞﾗﾌ_1" hidden="1">#REF!</definedName>
    <definedName name="_162__123Graph_Fｸﾞﾗﾌ_2" hidden="1">#REF!</definedName>
    <definedName name="_163__123Graph_LBL_AC04C_FF_L" hidden="1">[15]MOTO!#REF!</definedName>
    <definedName name="_164__123Graph_LBL_AC04C_FF_T" hidden="1">[15]MOTO!#REF!</definedName>
    <definedName name="_165__123Graph_LBL_AC04C_FR_L1" hidden="1">[15]MOTO!#REF!</definedName>
    <definedName name="_166__123Graph_LBL_AC04C_FR_L2" hidden="1">[15]MOTO!#REF!</definedName>
    <definedName name="_167__123Graph_LBL_AC04C_FR_T1" hidden="1">[15]MOTO!#REF!</definedName>
    <definedName name="_168__123Graph_LBL_AC04C_FR_T2" hidden="1">[15]MOTO!#REF!</definedName>
    <definedName name="_17__123Graph_Aｸﾞﾗﾌ_1" hidden="1">[17]Sheet1!#REF!</definedName>
    <definedName name="_17__123Graph_XF_S" hidden="1">#REF!</definedName>
    <definedName name="_17_0_0_F" hidden="1">[12]DETAIL!#REF!</definedName>
    <definedName name="_170__123Graph_LBL_Aｸﾞﾗﾌ_1" hidden="1">[17]Sheet1!#REF!</definedName>
    <definedName name="_172__123Graph_LBL_Aｸﾞﾗﾌ_10" hidden="1">[17]Sheet1!#REF!</definedName>
    <definedName name="_174__123Graph_LBL_Aｸﾞﾗﾌ_11" hidden="1">[17]Sheet1!#REF!</definedName>
    <definedName name="_176__123Graph_LBL_Aｸﾞﾗﾌ_12" hidden="1">[17]Sheet1!#REF!</definedName>
    <definedName name="_178__123Graph_LBL_Aｸﾞﾗﾌ_13" hidden="1">[17]Sheet1!#REF!</definedName>
    <definedName name="_18__123Graph_Fグラフ_20A" hidden="1">[13]発停サイクル表!#REF!</definedName>
    <definedName name="_18__123Graph_XCHART_1" hidden="1">[16]WIP!#REF!</definedName>
    <definedName name="_180__123Graph_LBL_Aｸﾞﾗﾌ_14" hidden="1">[17]Sheet1!#REF!</definedName>
    <definedName name="_182__123Graph_LBL_Aｸﾞﾗﾌ_15" hidden="1">[17]Sheet1!#REF!</definedName>
    <definedName name="_184__123Graph_LBL_Aｸﾞﾗﾌ_16" hidden="1">[17]Sheet1!#REF!</definedName>
    <definedName name="_186__123Graph_LBL_Aｸﾞﾗﾌ_17" hidden="1">#REF!</definedName>
    <definedName name="_188__123Graph_LBL_Aｸﾞﾗﾌ_18" hidden="1">#REF!</definedName>
    <definedName name="_18F" hidden="1">[12]DETAIL!#REF!</definedName>
    <definedName name="_19__123Graph_Aｸﾞﾗﾌ_10" hidden="1">[17]Sheet1!#REF!</definedName>
    <definedName name="_190__123Graph_LBL_Aｸﾞﾗﾌ_2" hidden="1">[17]Sheet1!#REF!</definedName>
    <definedName name="_192__123Graph_LBL_Aｸﾞﾗﾌ_3" hidden="1">[17]Sheet1!#REF!</definedName>
    <definedName name="_194__123Graph_LBL_Aｸﾞﾗﾌ_4" hidden="1">[17]Sheet1!#REF!</definedName>
    <definedName name="_196__123Graph_LBL_Aｸﾞﾗﾌ_5" hidden="1">[17]Sheet1!#REF!</definedName>
    <definedName name="_198__123Graph_LBL_Aｸﾞﾗﾌ_6" hidden="1">[17]Sheet1!#REF!</definedName>
    <definedName name="_2____123Graph_BF_S" hidden="1">#REF!</definedName>
    <definedName name="_2___123Graph_BF_S" hidden="1">#REF!</definedName>
    <definedName name="_2___123Graph_Bグラフ_20A" hidden="1">[13]発停サイクル表!#REF!</definedName>
    <definedName name="_2__123Graph_ACHART_1" hidden="1">[16]WIP!#REF!</definedName>
    <definedName name="_2__123Graph_AF_S" hidden="1">#REF!</definedName>
    <definedName name="_2__123Graph_BF_S" hidden="1">#REF!</definedName>
    <definedName name="_2_0_0_F" hidden="1">[12]DETAIL!#REF!</definedName>
    <definedName name="_20__123Graph_AF_S" hidden="1">#REF!</definedName>
    <definedName name="_20__123Graph_XF_S" hidden="1">#REF!</definedName>
    <definedName name="_200__123Graph_LBL_Aｸﾞﾗﾌ_7" hidden="1">[17]Sheet1!#REF!</definedName>
    <definedName name="_202__123Graph_LBL_Aｸﾞﾗﾌ_8" hidden="1">[17]Sheet1!#REF!</definedName>
    <definedName name="_204__123Graph_LBL_Aｸﾞﾗﾌ_9" hidden="1">[17]Sheet1!#REF!</definedName>
    <definedName name="_205__123Graph_XC04C_ALL_T1" hidden="1">[15]MOTO!#REF!</definedName>
    <definedName name="_206__123Graph_XC04C_ALL_T2" hidden="1">[15]MOTO!#REF!</definedName>
    <definedName name="_207__123Graph_XC04C_FF_L" hidden="1">[15]MOTO!#REF!</definedName>
    <definedName name="_208__123Graph_XC04C_FF_T" hidden="1">[15]MOTO!#REF!</definedName>
    <definedName name="_209__123Graph_XC04C_FR_L1" hidden="1">[15]MOTO!#REF!</definedName>
    <definedName name="_21__123Graph_Aｸﾞﾗﾌ_11" hidden="1">[17]Sheet1!#REF!</definedName>
    <definedName name="_210__123Graph_XC04C_FR_L2" hidden="1">[15]MOTO!#REF!</definedName>
    <definedName name="_211__123Graph_XC04C_FR_T1" hidden="1">[15]MOTO!#REF!</definedName>
    <definedName name="_212__123Graph_XC04C_FR_T2" hidden="1">[15]MOTO!#REF!</definedName>
    <definedName name="_215__123Graph_XF_S" hidden="1">#REF!</definedName>
    <definedName name="_216__123Graph_Xｸﾞﾗﾌ_1" hidden="1">[17]Sheet1!$C$39:$C$111</definedName>
    <definedName name="_217__123Graph_Xｸﾞﾗﾌ_10" hidden="1">[17]Sheet1!$C$39:$C$111</definedName>
    <definedName name="_218__123Graph_Xｸﾞﾗﾌ_11" hidden="1">[17]Sheet1!$C$39:$C$111</definedName>
    <definedName name="_219__123Graph_Xｸﾞﾗﾌ_12" hidden="1">[17]Sheet1!$C$39:$C$111</definedName>
    <definedName name="_22__123Graph_ACHART_1" hidden="1">[19]TP!#REF!</definedName>
    <definedName name="_22_0_0_F" hidden="1">[12]DETAIL!#REF!</definedName>
    <definedName name="_220__123Graph_Xｸﾞﾗﾌ_13" hidden="1">[17]Sheet1!$C$39:$C$111</definedName>
    <definedName name="_221__123Graph_Xｸﾞﾗﾌ_14" hidden="1">[17]Sheet1!$C$39:$C$111</definedName>
    <definedName name="_222__123Graph_Xｸﾞﾗﾌ_15" hidden="1">[17]Sheet1!$C$39:$C$111</definedName>
    <definedName name="_223__123Graph_Xｸﾞﾗﾌ_16" hidden="1">[17]Sheet1!$C$39:$C$111</definedName>
    <definedName name="_224__123Graph_Xｸﾞﾗﾌ_17" hidden="1">#REF!</definedName>
    <definedName name="_225__123Graph_Xｸﾞﾗﾌ_18" hidden="1">#REF!</definedName>
    <definedName name="_226__123Graph_Xｸﾞﾗﾌ_2" hidden="1">[17]Sheet1!$C$39:$C$111</definedName>
    <definedName name="_227__123Graph_Xｸﾞﾗﾌ_3" hidden="1">[17]Sheet1!$C$39:$C$111</definedName>
    <definedName name="_228__123Graph_Xｸﾞﾗﾌ_4" hidden="1">[17]Sheet1!$C$39:$C$111</definedName>
    <definedName name="_229__123Graph_Xｸﾞﾗﾌ_5" hidden="1">[17]Sheet1!$C$39:$C$111</definedName>
    <definedName name="_23__123Graph_Aｸﾞﾗﾌ_12" hidden="1">[17]Sheet1!#REF!</definedName>
    <definedName name="_230__123Graph_Xｸﾞﾗﾌ_6" hidden="1">[17]Sheet1!$C$39:$C$111</definedName>
    <definedName name="_231__123Graph_Xｸﾞﾗﾌ_7" hidden="1">[17]Sheet1!$C$39:$C$111</definedName>
    <definedName name="_232__123Graph_Xｸﾞﾗﾌ_8" hidden="1">[17]Sheet1!$C$39:$C$111</definedName>
    <definedName name="_233__123Graph_Xｸﾞﾗﾌ_9" hidden="1">[17]Sheet1!$C$39:$C$111</definedName>
    <definedName name="_25__123Graph_Aｸﾞﾗﾌ_13" hidden="1">[17]Sheet1!#REF!</definedName>
    <definedName name="_25_0_0_F" hidden="1">[12]DETAIL!#REF!</definedName>
    <definedName name="_26__123Graph_BF_S" hidden="1">#REF!</definedName>
    <definedName name="_27__123Graph_Aｸﾞﾗﾌ_14" hidden="1">[17]Sheet1!#REF!</definedName>
    <definedName name="_27_0_0_F" hidden="1">[12]DETAIL!#REF!</definedName>
    <definedName name="_28_0_0_F" hidden="1">[12]DETAIL!#REF!</definedName>
    <definedName name="_29__123Graph_Aｸﾞﾗﾌ_15" hidden="1">[17]Sheet1!#REF!</definedName>
    <definedName name="_3_??" hidden="1">#REF!</definedName>
    <definedName name="_3____123Graph_XF_S" hidden="1">#REF!</definedName>
    <definedName name="_3___123Graph_ACHART_1" hidden="1">[19]TP!#REF!</definedName>
    <definedName name="_3___123Graph_Cグラフ_20A" hidden="1">[13]発停サイクル表!#REF!</definedName>
    <definedName name="_3___123Graph_XF_S" hidden="1">#REF!</definedName>
    <definedName name="_3__123Graph_AC04C_ALL_L1" hidden="1">[15]MOTO!#REF!</definedName>
    <definedName name="_3__123Graph_ACHART_1" hidden="1">[19]TP!#REF!</definedName>
    <definedName name="_3__123Graph_AF_S" hidden="1">#REF!</definedName>
    <definedName name="_3__123Graph_Aグラフ_20A" hidden="1">[13]発停サイクル表!#REF!</definedName>
    <definedName name="_3__123Graph_BF_S" hidden="1">#REF!</definedName>
    <definedName name="_3__123Graph_XF_S" hidden="1">#REF!</definedName>
    <definedName name="_3_0_0_F" hidden="1">[12]DETAIL!#REF!</definedName>
    <definedName name="_30F" hidden="1">[12]DETAIL!#REF!</definedName>
    <definedName name="_31__123Graph_Aｸﾞﾗﾌ_16" hidden="1">[17]Sheet1!#REF!</definedName>
    <definedName name="_31F" hidden="1">[12]DETAIL!#REF!</definedName>
    <definedName name="_32__123Graph_XF_S" hidden="1">#REF!</definedName>
    <definedName name="_33__123Graph_Aｸﾞﾗﾌ_17" hidden="1">#REF!</definedName>
    <definedName name="_35__123Graph_Aｸﾞﾗﾌ_18" hidden="1">#REF!</definedName>
    <definedName name="_36__123Graph_Aｸﾞﾗﾌ_2" hidden="1">[17]Sheet1!$E$39:$E$93</definedName>
    <definedName name="_38__123Graph_Aｸﾞﾗﾌ_3" hidden="1">[17]Sheet1!#REF!</definedName>
    <definedName name="_4___123Graph_AF_S" hidden="1">#REF!</definedName>
    <definedName name="_4___123Graph_BCHART_1" hidden="1">[19]TP!#REF!</definedName>
    <definedName name="_4___123Graph_Dグラフ_20A" hidden="1">[13]発停サイクル表!#REF!</definedName>
    <definedName name="_4__123Graph_AC04C_ALL_L2" hidden="1">[15]MOTO!#REF!</definedName>
    <definedName name="_4__123Graph_ACHART_7" hidden="1">[16]co!#REF!</definedName>
    <definedName name="_4__123Graph_AF_S" hidden="1">#REF!</definedName>
    <definedName name="_4__123Graph_BCHART_1" hidden="1">[19]TP!#REF!</definedName>
    <definedName name="_4__123Graph_BF_S" hidden="1">#REF!</definedName>
    <definedName name="_4__123Graph_XF_S" hidden="1">#REF!</definedName>
    <definedName name="_40__123Graph_Aｸﾞﾗﾌ_4" hidden="1">[17]Sheet1!#REF!</definedName>
    <definedName name="_42__123Graph_Aｸﾞﾗﾌ_5" hidden="1">[17]Sheet1!#REF!</definedName>
    <definedName name="_42_0_0_F" hidden="1">[12]DETAIL!#REF!</definedName>
    <definedName name="_44__123Graph_Aｸﾞﾗﾌ_6" hidden="1">[17]Sheet1!#REF!</definedName>
    <definedName name="_44__123Graph_BCHART_1" hidden="1">[19]TP!#REF!</definedName>
    <definedName name="_46__123Graph_Aｸﾞﾗﾌ_7" hidden="1">[17]Sheet1!#REF!</definedName>
    <definedName name="_48__123Graph_Aｸﾞﾗﾌ_8" hidden="1">[17]Sheet1!#REF!</definedName>
    <definedName name="_4F" hidden="1">[12]DETAIL!#REF!</definedName>
    <definedName name="_5___123Graph_AF_S" hidden="1">#REF!</definedName>
    <definedName name="_5___123Graph_BF_S" hidden="1">#REF!</definedName>
    <definedName name="_5___123Graph_CCHART_1" hidden="1">[19]TP!#REF!</definedName>
    <definedName name="_5___123Graph_Eグラフ_20A" hidden="1">[13]発停サイクル表!#REF!</definedName>
    <definedName name="_5__123Graph_AC04C_ALL_T1" hidden="1">[15]MOTO!#REF!</definedName>
    <definedName name="_5__123Graph_AF_S" hidden="1">#REF!</definedName>
    <definedName name="_5__123Graph_CCHART_1" hidden="1">[19]TP!#REF!</definedName>
    <definedName name="_5__123Graph_XF_S" hidden="1">#REF!</definedName>
    <definedName name="_5_0_0_F" hidden="1">[12]DETAIL!#REF!</definedName>
    <definedName name="_50__123Graph_Aｸﾞﾗﾌ_9" hidden="1">[17]Sheet1!#REF!</definedName>
    <definedName name="_53__123Graph_BF_S" hidden="1">#REF!</definedName>
    <definedName name="_55__123Graph_Bｸﾞﾗﾌ_1" hidden="1">[17]Sheet1!#REF!</definedName>
    <definedName name="_55F" hidden="1">[12]DETAIL!#REF!</definedName>
    <definedName name="_57__123Graph_Bｸﾞﾗﾌ_10" hidden="1">[17]Sheet1!#REF!</definedName>
    <definedName name="_59__123Graph_Bｸﾞﾗﾌ_11" hidden="1">[17]Sheet1!#REF!</definedName>
    <definedName name="_5F" hidden="1">[12]DETAIL!#REF!</definedName>
    <definedName name="_6___123Graph_BF_S" hidden="1">#REF!</definedName>
    <definedName name="_6___123Graph_Fグラフ_20A" hidden="1">[13]発停サイクル表!#REF!</definedName>
    <definedName name="_6___123Graph_XCHART_1" hidden="1">[19]TP!#REF!</definedName>
    <definedName name="_6___123Graph_XF_S" hidden="1">#REF!</definedName>
    <definedName name="_6__123Graph_AC04C_ALL_T2" hidden="1">[15]MOTO!#REF!</definedName>
    <definedName name="_6__123Graph_AF_S" hidden="1">#REF!</definedName>
    <definedName name="_6__123Graph_BF_S" hidden="1">#REF!</definedName>
    <definedName name="_6__123Graph_Bグラフ_20A" hidden="1">[13]発停サイクル表!#REF!</definedName>
    <definedName name="_6__123Graph_XCHART_1" hidden="1">[19]TP!#REF!</definedName>
    <definedName name="_6_0_0_F" hidden="1">[12]DETAIL!#REF!</definedName>
    <definedName name="_60_0_0_F" hidden="1">[12]DETAIL!#REF!</definedName>
    <definedName name="_61__123Graph_Bｸﾞﾗﾌ_12" hidden="1">[17]Sheet1!#REF!</definedName>
    <definedName name="_63__123Graph_Bｸﾞﾗﾌ_13" hidden="1">[17]Sheet1!#REF!</definedName>
    <definedName name="_65__123Graph_Bｸﾞﾗﾌ_14" hidden="1">[17]Sheet1!#REF!</definedName>
    <definedName name="_66__123Graph_CCHART_1" hidden="1">[19]TP!#REF!</definedName>
    <definedName name="_67__123Graph_Bｸﾞﾗﾌ_15" hidden="1">[17]Sheet1!#REF!</definedName>
    <definedName name="_69__123Graph_Bｸﾞﾗﾌ_16" hidden="1">[17]Sheet1!#REF!</definedName>
    <definedName name="_6F" hidden="1">[12]DETAIL!#REF!</definedName>
    <definedName name="_7___123Graph_XF_S" hidden="1">#REF!</definedName>
    <definedName name="_7__123Graph_AC04C_FF_L" hidden="1">[15]MOTO!#REF!</definedName>
    <definedName name="_7__123Graph_AF_S" hidden="1">#REF!</definedName>
    <definedName name="_7__123Graph_Aグラフ_20A" hidden="1">[13]発停サイクル表!#REF!</definedName>
    <definedName name="_7__123Graph_XF_S" hidden="1">#REF!</definedName>
    <definedName name="_7_0_0_F" hidden="1">[12]DETAIL!#REF!</definedName>
    <definedName name="_71__123Graph_Bｸﾞﾗﾌ_17" hidden="1">#REF!</definedName>
    <definedName name="_73__123Graph_Bｸﾞﾗﾌ_18" hidden="1">#REF!</definedName>
    <definedName name="_74__123Graph_Bｸﾞﾗﾌ_2" hidden="1">[17]Sheet1!$F$39:$F$93</definedName>
    <definedName name="_75_0_0_F" hidden="1">[12]DETAIL!#REF!</definedName>
    <definedName name="_76__123Graph_Bｸﾞﾗﾌ_3" hidden="1">[17]Sheet1!#REF!</definedName>
    <definedName name="_78__123Graph_Bｸﾞﾗﾌ_4" hidden="1">[17]Sheet1!#REF!</definedName>
    <definedName name="_8__123Graph_AC04C_FF_T" hidden="1">[15]MOTO!#REF!</definedName>
    <definedName name="_8__123Graph_AF_S" hidden="1">#REF!</definedName>
    <definedName name="_8__123Graph_BCHART_1" hidden="1">[16]WIP!#REF!</definedName>
    <definedName name="_8__123Graph_BF_S" hidden="1">#REF!</definedName>
    <definedName name="_8__123Graph_Bグラフ_20A" hidden="1">[13]発停サイクル表!#REF!</definedName>
    <definedName name="_8__123Graph_XF_S" hidden="1">#REF!</definedName>
    <definedName name="_8_0_0_F" hidden="1">[12]DETAIL!#REF!</definedName>
    <definedName name="_80__123Graph_Bｸﾞﾗﾌ_5" hidden="1">[17]Sheet1!#REF!</definedName>
    <definedName name="_82__123Graph_Bｸﾞﾗﾌ_6" hidden="1">[17]Sheet1!#REF!</definedName>
    <definedName name="_84__123Graph_Bｸﾞﾗﾌ_7" hidden="1">[17]Sheet1!#REF!</definedName>
    <definedName name="_86__123Graph_Bｸﾞﾗﾌ_8" hidden="1">[17]Sheet1!#REF!</definedName>
    <definedName name="_88__123Graph_Bｸﾞﾗﾌ_9" hidden="1">[17]Sheet1!#REF!</definedName>
    <definedName name="_88__123Graph_XCHART_1" hidden="1">[19]TP!#REF!</definedName>
    <definedName name="_89__0_0_F" hidden="1">[12]DETAIL!#REF!</definedName>
    <definedName name="_9__123Graph_AC04C_FR_L1" hidden="1">[15]MOTO!#REF!</definedName>
    <definedName name="_9__123Graph_ACHART_1" hidden="1">[19]TP!#REF!</definedName>
    <definedName name="_9__123Graph_BF_S" hidden="1">#REF!</definedName>
    <definedName name="_9__123Graph_Cグラフ_20A" hidden="1">[13]発停サイクル表!#REF!</definedName>
    <definedName name="_9__123Graph_XF_S" hidden="1">#REF!</definedName>
    <definedName name="_9_0_0_F" hidden="1">[12]DETAIL!#REF!</definedName>
    <definedName name="_90__123Graph_Cｸﾞﾗﾌ_1" hidden="1">[17]Sheet1!#REF!</definedName>
    <definedName name="_92__123Graph_Cｸﾞﾗﾌ_10" hidden="1">[17]Sheet1!#REF!</definedName>
    <definedName name="_94__123Graph_Cｸﾞﾗﾌ_15" hidden="1">#REF!</definedName>
    <definedName name="_96__123Graph_Cｸﾞﾗﾌ_16" hidden="1">#REF!</definedName>
    <definedName name="_98__123Graph_Cｸﾞﾗﾌ_17" hidden="1">#REF!</definedName>
    <definedName name="_a1" hidden="1">{"cashflow",#N/A,FALSE,"CASHFLOW 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f111" hidden="1">{#N/A,#N/A,FALSE,"Eff-SSC2"}</definedName>
    <definedName name="_cut10" hidden="1">{"'Model'!$A$1:$N$53"}</definedName>
    <definedName name="_d1" hidden="1">{"'Model'!$A$1:$N$53"}</definedName>
    <definedName name="_Das09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as09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jn1" hidden="1">{#N/A,#N/A,TRUE,"Goal";#N/A,#N/A,TRUE,"About";#N/A,#N/A,TRUE,"Linking";#N/A,#N/A,TRUE,"Compliance";#N/A,#N/A,TRUE,"Competitive";#N/A,#N/A,TRUE,"Proactive";#N/A,#N/A,TRUE,"Challenging";#N/A,#N/A,TRUE,"Development"}</definedName>
    <definedName name="_djn1_1" hidden="1">{#N/A,#N/A,TRUE,"Goal";#N/A,#N/A,TRUE,"About";#N/A,#N/A,TRUE,"Linking";#N/A,#N/A,TRUE,"Compliance";#N/A,#N/A,TRUE,"Competitive";#N/A,#N/A,TRUE,"Proactive";#N/A,#N/A,TRUE,"Challenging";#N/A,#N/A,TRUE,"Development"}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[20]Variables!$B$1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fill1" hidden="1">#REF!</definedName>
    <definedName name="_xlnm._FilterDatabase" hidden="1">'[21]Prft&amp;Loss:FIN TB_SI'!$B$1:$M$1762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M1" hidden="1">{"'Model'!$A$1:$N$53"}</definedName>
    <definedName name="_GX13111" hidden="1">[14]JAN!#REF!</definedName>
    <definedName name="_H3" hidden="1">{"'Sell_Office'!$C$5:$D$6"}</definedName>
    <definedName name="_Hlk120336604" localSheetId="8">'CF 10-12'!#REF!</definedName>
    <definedName name="_HYS4" hidden="1">{"'Changes Log'!$A$1:$F$25"}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103" hidden="1">{"'Model'!$A$1:$N$53"}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ey3300" hidden="1">#REF!</definedName>
    <definedName name="_KIM01" hidden="1">{"'Changes Log'!$A$1:$F$25"}</definedName>
    <definedName name="_kkk1" hidden="1">#REF!</definedName>
    <definedName name="_L310" hidden="1">{"'Eng (page2)'!$A$1:$D$52"}</definedName>
    <definedName name="_LF12" hidden="1">#REF!</definedName>
    <definedName name="_Look" hidden="1">[20]Variables!$B$4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NPV1" hidden="1">{#N/A,#N/A,TRUE,"Patient Forecast - Eisai";#N/A,#N/A,TRUE,"Patient Forecast - Modified";#N/A,#N/A,TRUE,"Patient Forecast - High"}</definedName>
    <definedName name="_NPV1_1" hidden="1">{#N/A,#N/A,TRUE,"Patient Forecast - Eisai";#N/A,#N/A,TRUE,"Patient Forecast - Modified";#N/A,#N/A,TRUE,"Patient Forecast - High"}</definedName>
    <definedName name="_NPV1_2" hidden="1">{#N/A,#N/A,TRUE,"Patient Forecast - Eisai";#N/A,#N/A,TRUE,"Patient Forecast - Modified";#N/A,#N/A,TRUE,"Patient Forecast - High"}</definedName>
    <definedName name="_NPV1_3" hidden="1">{#N/A,#N/A,TRUE,"Patient Forecast - Eisai";#N/A,#N/A,TRUE,"Patient Forecast - Modified";#N/A,#N/A,TRUE,"Patient Forecast - High"}</definedName>
    <definedName name="_NPV1_4" hidden="1">{#N/A,#N/A,TRUE,"Patient Forecast - Eisai";#N/A,#N/A,TRUE,"Patient Forecast - Modified";#N/A,#N/A,TRUE,"Patient Forecast - High"}</definedName>
    <definedName name="_NPV1_5" hidden="1">{#N/A,#N/A,TRUE,"Patient Forecast - Eisai";#N/A,#N/A,TRUE,"Patient Forecast - Modified";#N/A,#N/A,TRUE,"Patient Forecast - High"}</definedName>
    <definedName name="_NPV2" hidden="1">{#N/A,#N/A,TRUE,"Patient Forecast - Eisai";#N/A,#N/A,TRUE,"Patient Forecast - Modified";#N/A,#N/A,TRUE,"Patient Forecast - High"}</definedName>
    <definedName name="_NPV2_1" hidden="1">{#N/A,#N/A,TRUE,"Patient Forecast - Eisai";#N/A,#N/A,TRUE,"Patient Forecast - Modified";#N/A,#N/A,TRUE,"Patient Forecast - High"}</definedName>
    <definedName name="_NPV2_2" hidden="1">{#N/A,#N/A,TRUE,"Patient Forecast - Eisai";#N/A,#N/A,TRUE,"Patient Forecast - Modified";#N/A,#N/A,TRUE,"Patient Forecast - High"}</definedName>
    <definedName name="_NPV2_3" hidden="1">{#N/A,#N/A,TRUE,"Patient Forecast - Eisai";#N/A,#N/A,TRUE,"Patient Forecast - Modified";#N/A,#N/A,TRUE,"Patient Forecast - High"}</definedName>
    <definedName name="_NPV2_4" hidden="1">{#N/A,#N/A,TRUE,"Patient Forecast - Eisai";#N/A,#N/A,TRUE,"Patient Forecast - Modified";#N/A,#N/A,TRUE,"Patient Forecast - High"}</definedName>
    <definedName name="_NPV2_5" hidden="1">{#N/A,#N/A,TRUE,"Patient Forecast - Eisai";#N/A,#N/A,TRUE,"Patient Forecast - Modified";#N/A,#N/A,TRUE,"Patient Forecast - High"}</definedName>
    <definedName name="_NPV3" hidden="1">{#N/A,#N/A,TRUE,"Patient Forecast - Eisai";#N/A,#N/A,TRUE,"Patient Forecast - Modified";#N/A,#N/A,TRUE,"Patient Forecast - High"}</definedName>
    <definedName name="_NPV3_1" hidden="1">{#N/A,#N/A,TRUE,"Patient Forecast - Eisai";#N/A,#N/A,TRUE,"Patient Forecast - Modified";#N/A,#N/A,TRUE,"Patient Forecast - High"}</definedName>
    <definedName name="_NPV3_2" hidden="1">{#N/A,#N/A,TRUE,"Patient Forecast - Eisai";#N/A,#N/A,TRUE,"Patient Forecast - Modified";#N/A,#N/A,TRUE,"Patient Forecast - High"}</definedName>
    <definedName name="_NPV3_3" hidden="1">{#N/A,#N/A,TRUE,"Patient Forecast - Eisai";#N/A,#N/A,TRUE,"Patient Forecast - Modified";#N/A,#N/A,TRUE,"Patient Forecast - High"}</definedName>
    <definedName name="_NPV3_4" hidden="1">{#N/A,#N/A,TRUE,"Patient Forecast - Eisai";#N/A,#N/A,TRUE,"Patient Forecast - Modified";#N/A,#N/A,TRUE,"Patient Forecast - High"}</definedName>
    <definedName name="_NPV3_5" hidden="1">{#N/A,#N/A,TRUE,"Patient Forecast - Eisai";#N/A,#N/A,TRUE,"Patient Forecast - Modified";#N/A,#N/A,TRUE,"Patient Forecast - High"}</definedName>
    <definedName name="_NPV4" hidden="1">{#N/A,#N/A,TRUE,"Patient Forecast - Eisai";#N/A,#N/A,TRUE,"Patient Forecast - Modified";#N/A,#N/A,TRUE,"Patient Forecast - High"}</definedName>
    <definedName name="_NPV4_1" hidden="1">{#N/A,#N/A,TRUE,"Patient Forecast - Eisai";#N/A,#N/A,TRUE,"Patient Forecast - Modified";#N/A,#N/A,TRUE,"Patient Forecast - High"}</definedName>
    <definedName name="_NPV4_2" hidden="1">{#N/A,#N/A,TRUE,"Patient Forecast - Eisai";#N/A,#N/A,TRUE,"Patient Forecast - Modified";#N/A,#N/A,TRUE,"Patient Forecast - High"}</definedName>
    <definedName name="_NPV4_3" hidden="1">{#N/A,#N/A,TRUE,"Patient Forecast - Eisai";#N/A,#N/A,TRUE,"Patient Forecast - Modified";#N/A,#N/A,TRUE,"Patient Forecast - High"}</definedName>
    <definedName name="_NPV4_4" hidden="1">{#N/A,#N/A,TRUE,"Patient Forecast - Eisai";#N/A,#N/A,TRUE,"Patient Forecast - Modified";#N/A,#N/A,TRUE,"Patient Forecast - High"}</definedName>
    <definedName name="_NPV4_5" hidden="1">{#N/A,#N/A,TRUE,"Patient Forecast - Eisai";#N/A,#N/A,TRUE,"Patient Forecast - Modified";#N/A,#N/A,TRUE,"Patient Forecast - High"}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hidden="1">{"'Eng (page2)'!$A$1:$D$52"}</definedName>
    <definedName name="_O300" hidden="1">{"'Eng (page2)'!$A$1:$D$52"}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[22]total!#REF!</definedName>
    <definedName name="_pp30" hidden="1">#REF!</definedName>
    <definedName name="_q252435" hidden="1">{"'Eng (page2)'!$A$1:$D$52"}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qr23" hidden="1">{"'Eng (page2)'!$A$1:$D$52"}</definedName>
    <definedName name="_Series" hidden="1">[20]Variables!$B$3</definedName>
    <definedName name="_Shading" hidden="1">[20]Variables!$B$2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wr34" hidden="1">{"'Model'!$A$1:$N$53"}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D305" hidden="1">{"'Eng (page2)'!$A$1:$D$52"}</definedName>
    <definedName name="_ZD340" hidden="1">{"'Model'!$A$1:$N$53"}</definedName>
    <definedName name="_ZH111" hidden="1">{"'Model'!$A$1:$N$53"}</definedName>
    <definedName name="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#REF!</definedName>
    <definedName name="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" hidden="1">#REF!</definedName>
    <definedName name="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AA_DOCTOPS" hidden="1">"AAA_SET"</definedName>
    <definedName name="AAA_duser" hidden="1">"OFF"</definedName>
    <definedName name="aaaa" hidden="1">{"'Eng (page2)'!$A$1:$D$52"}</definedName>
    <definedName name="aaaaa" hidden="1">{"'Eng (page2)'!$A$1:$D$52"}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aaaaaaaaaaaa" hidden="1">{"'Eng (page2)'!$A$1:$D$52"}</definedName>
    <definedName name="aaaaaaaaaaaaaaaaaaaaaaaaaaaaaaaaaaaaaaaa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EC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ctos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tos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ACwvu.Sumnpv." hidden="1">[23]List!$C$1:$L$34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assss" hidden="1">{"'Eng (page2)'!$A$1:$D$52"}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" hidden="1">{"'Model'!$A$1:$N$53"}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asd" hidden="1">{#N/A,#N/A,TRUE,"Goal";#N/A,#N/A,TRUE,"About";#N/A,#N/A,TRUE,"Linking";#N/A,#N/A,TRUE,"Compliance";#N/A,#N/A,TRUE,"Competitive";#N/A,#N/A,TRUE,"Proactive";#N/A,#N/A,TRUE,"Challenging";#N/A,#N/A,TRUE,"Development"}</definedName>
    <definedName name="adfdasd_1" hidden="1">{#N/A,#N/A,TRUE,"Goal";#N/A,#N/A,TRUE,"About";#N/A,#N/A,TRUE,"Linking";#N/A,#N/A,TRUE,"Compliance";#N/A,#N/A,TRUE,"Competitive";#N/A,#N/A,TRUE,"Proactive";#N/A,#N/A,TRUE,"Challenging";#N/A,#N/A,TRUE,"Development"}</definedName>
    <definedName name="adfdrg" hidden="1">{"'Eng (page2)'!$A$1:$D$52"}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sfafda" hidden="1">{#N/A,#N/A,TRUE,"Goal";#N/A,#N/A,TRUE,"About";#N/A,#N/A,TRUE,"Linking";#N/A,#N/A,TRUE,"Compliance";#N/A,#N/A,TRUE,"Competitive";#N/A,#N/A,TRUE,"Proactive";#N/A,#N/A,TRUE,"Challenging";#N/A,#N/A,TRUE,"Development"}</definedName>
    <definedName name="adsfafda_1" hidden="1">{#N/A,#N/A,TRUE,"Goal";#N/A,#N/A,TRUE,"About";#N/A,#N/A,TRUE,"Linking";#N/A,#N/A,TRUE,"Compliance";#N/A,#N/A,TRUE,"Competitive";#N/A,#N/A,TRUE,"Proactive";#N/A,#N/A,TRUE,"Challenging";#N/A,#N/A,TRUE,"Development"}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ogues2" hidden="1">{#N/A,#N/A,TRUE,"Goal";#N/A,#N/A,TRUE,"About";#N/A,#N/A,TRUE,"Linking";#N/A,#N/A,TRUE,"Compliance";#N/A,#N/A,TRUE,"Competitive";#N/A,#N/A,TRUE,"Proactive";#N/A,#N/A,TRUE,"Challenging";#N/A,#N/A,TRUE,"Development"}</definedName>
    <definedName name="Analogues2_1" hidden="1">{#N/A,#N/A,TRUE,"Goal";#N/A,#N/A,TRUE,"About";#N/A,#N/A,TRUE,"Linking";#N/A,#N/A,TRUE,"Compliance";#N/A,#N/A,TRUE,"Competitive";#N/A,#N/A,TRUE,"Proactive";#N/A,#N/A,TRUE,"Challenging";#N/A,#N/A,TRUE,"Development"}</definedName>
    <definedName name="Analysis_PL" hidden="1">{"'Model'!$A$1:$N$53"}</definedName>
    <definedName name="ANCDE" hidden="1">[24]A!#REF!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ril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Q" hidden="1">{#N/A,#N/A,FALSE,"BUDGET"}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t" hidden="1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sas" hidden="1">{"'Eng (page2)'!$A$1:$D$52"}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{"'Eng (page2)'!$A$1:$D$52"}</definedName>
    <definedName name="asdfa" hidden="1">{"'Eng (page2)'!$A$1:$D$52"}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sahshhsjaj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sssssa" hidden="1">{"'Sell_Office'!$C$5:$D$6"}</definedName>
    <definedName name="Assumptionstwo" hidden="1">'[25]Future Events'!$B$184:$AI$197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" hidden="1">{"'Eng (page2)'!$A$1:$D$52"}</definedName>
    <definedName name="bbbbbbbb" hidden="1">{"'Eng (page2)'!$A$1:$D$52"}</definedName>
    <definedName name="BC" hidden="1">{"'Sheet1'!$B$3:$V$36"}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a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k" hidden="1">{"cashflow",#N/A,FALSE,"cash flow"}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ld" hidden="1">{#N/A,#N/A,TRUE,"Patient Forecast - Eisai";#N/A,#N/A,TRUE,"Patient Forecast - Modified";#N/A,#N/A,TRUE,"Patient Forecast - High"}</definedName>
    <definedName name="bold_1" hidden="1">{#N/A,#N/A,TRUE,"Patient Forecast - Eisai";#N/A,#N/A,TRUE,"Patient Forecast - Modified";#N/A,#N/A,TRUE,"Patient Forecast - High"}</definedName>
    <definedName name="bold_2" hidden="1">{#N/A,#N/A,TRUE,"Patient Forecast - Eisai";#N/A,#N/A,TRUE,"Patient Forecast - Modified";#N/A,#N/A,TRUE,"Patient Forecast - High"}</definedName>
    <definedName name="bold_3" hidden="1">{#N/A,#N/A,TRUE,"Patient Forecast - Eisai";#N/A,#N/A,TRUE,"Patient Forecast - Modified";#N/A,#N/A,TRUE,"Patient Forecast - High"}</definedName>
    <definedName name="bold_4" hidden="1">{#N/A,#N/A,TRUE,"Patient Forecast - Eisai";#N/A,#N/A,TRUE,"Patient Forecast - Modified";#N/A,#N/A,TRUE,"Patient Forecast - High"}</definedName>
    <definedName name="bold_5" hidden="1">{#N/A,#N/A,TRUE,"Patient Forecast - Eisai";#N/A,#N/A,TRUE,"Patient Forecast - Modified";#N/A,#N/A,TRUE,"Patient Forecast - High"}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2" hidden="1">{"'Model'!$A$1:$N$53"}</definedName>
    <definedName name="book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z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_note" hidden="1">{"'Eng (page2)'!$A$1:$D$52"}</definedName>
    <definedName name="CAE" hidden="1">{"'Eng (page2)'!$A$1:$D$52"}</definedName>
    <definedName name="cash_" hidden="1">{"'Eng (page2)'!$A$1:$D$52"}</definedName>
    <definedName name="cat" hidden="1">{"'Eng (page2)'!$A$1:$D$52"}</definedName>
    <definedName name="cccc" hidden="1">{"'Model'!$A$1:$N$53"}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i" hidden="1">{"'Thai_key'!$A$3:$W$50"}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"7c96865d-b0cb-4a79-a882-e76a8ec2b30f"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ofile" hidden="1">{"conso",#N/A,FALSE,"cash flow"}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a" hidden="1">{"'Model'!$A$1:$N$53"}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ut" hidden="1">{"'Eng (page2)'!$A$1:$D$52"}</definedName>
    <definedName name="cut_1" hidden="1">{"'Eng (page2)'!$A$1:$D$52"}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_1" hidden="1">{"'Model'!$A$1:$N$53"}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4" hidden="1">{"'Model'!$A$1:$N$53"}</definedName>
    <definedName name="d_5" hidden="1">{"'Model'!$A$1:$N$53"}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ta.Dump" hidden="1">OFFSET([26]!Data.Top.Left,1,0)</definedName>
    <definedName name="DATA_01" hidden="1">#REF!</definedName>
    <definedName name="DATA_02" hidden="1">'[27]Breakeven Analysis'!#REF!</definedName>
    <definedName name="DATA_03" hidden="1">'[27]Breakeven Analysis'!#REF!</definedName>
    <definedName name="DATA_04" hidden="1">'[27]Breakeven Analysis'!#REF!</definedName>
    <definedName name="DATA_05" hidden="1">'[27]Breakeven Analysis'!#REF!</definedName>
    <definedName name="DATA_06" hidden="1">#REF!</definedName>
    <definedName name="DATA_07" hidden="1">'[27]Breakeven Analysis'!#REF!</definedName>
    <definedName name="DATA_08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wdl" hidden="1">{"'Eng (page2)'!$A$1:$D$52"}</definedName>
    <definedName name="dddd" hidden="1">{"'Eng (page2)'!$A$1:$D$52"}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fdfd" hidden="1">{"'Eng (page2)'!$A$1:$D$52"}</definedName>
    <definedName name="dea" hidden="1">[19]TP!#REF!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T" hidden="1">{#N/A,#N/A,FALSE,"MAIN";#N/A,#N/A,FALSE,"ACTvsBUD"}</definedName>
    <definedName name="DETAILA" hidden="1">#REF!</definedName>
    <definedName name="dfae" hidden="1">{#N/A,#N/A,TRUE,"Goal";#N/A,#N/A,TRUE,"About";#N/A,#N/A,TRUE,"Linking";#N/A,#N/A,TRUE,"Compliance";#N/A,#N/A,TRUE,"Competitive";#N/A,#N/A,TRUE,"Proactive";#N/A,#N/A,TRUE,"Challenging";#N/A,#N/A,TRUE,"Development"}</definedName>
    <definedName name="dfae_1" hidden="1">{#N/A,#N/A,TRUE,"Goal";#N/A,#N/A,TRUE,"About";#N/A,#N/A,TRUE,"Linking";#N/A,#N/A,TRUE,"Compliance";#N/A,#N/A,TRUE,"Competitive";#N/A,#N/A,TRUE,"Proactive";#N/A,#N/A,TRUE,"Challenging";#N/A,#N/A,TRUE,"Development"}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fjsdjfd" hidden="1">{"'Eng (page2)'!$A$1:$D$52"}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fsf" hidden="1">{"'Changes Log'!$A$1:$F$25"}</definedName>
    <definedName name="dfsjsdalfjsdkhfjhawiuorfewyf" hidden="1">{#N/A,#N/A,TRUE,"Goal";#N/A,#N/A,TRUE,"About";#N/A,#N/A,TRUE,"Linking";#N/A,#N/A,TRUE,"Compliance";#N/A,#N/A,TRUE,"Competitive";#N/A,#N/A,TRUE,"Proactive";#N/A,#N/A,TRUE,"Challenging";#N/A,#N/A,TRUE,"Development"}</definedName>
    <definedName name="dfsjsdalfjsdkhfjhawiuorfewyf_1" hidden="1">{#N/A,#N/A,TRUE,"Goal";#N/A,#N/A,TRUE,"About";#N/A,#N/A,TRUE,"Linking";#N/A,#N/A,TRUE,"Compliance";#N/A,#N/A,TRUE,"Competitive";#N/A,#N/A,TRUE,"Proactive";#N/A,#N/A,TRUE,"Challenging";#N/A,#N/A,TRUE,"Development"}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_1" hidden="1">{#N/A,#N/A,TRUE,"Goal";#N/A,#N/A,TRUE,"About";#N/A,#N/A,TRUE,"Linking";#N/A,#N/A,TRUE,"Compliance";#N/A,#N/A,TRUE,"Competitive";#N/A,#N/A,TRUE,"Proactive";#N/A,#N/A,TRUE,"Challenging";#N/A,#N/A,TRUE,"Development"}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svs" hidden="1">{"'Model'!$A$1:$N$53"}</definedName>
    <definedName name="dgt" hidden="1">[19]TP!#REF!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scount" hidden="1">#REF!</definedName>
    <definedName name="display_area_2" hidden="1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didenekj" hidden="1">{#N/A,#N/A,TRUE,"Goal";#N/A,#N/A,TRUE,"About";#N/A,#N/A,TRUE,"Linking";#N/A,#N/A,TRUE,"Compliance";#N/A,#N/A,TRUE,"Competitive";#N/A,#N/A,TRUE,"Proactive";#N/A,#N/A,TRUE,"Challenging";#N/A,#N/A,TRUE,"Development"}</definedName>
    <definedName name="djdidenekj_1" hidden="1">{#N/A,#N/A,TRUE,"Goal";#N/A,#N/A,TRUE,"About";#N/A,#N/A,TRUE,"Linking";#N/A,#N/A,TRUE,"Compliance";#N/A,#N/A,TRUE,"Competitive";#N/A,#N/A,TRUE,"Proactive";#N/A,#N/A,TRUE,"Challenging";#N/A,#N/A,TRUE,"Development"}</definedName>
    <definedName name="djfkaæufa" hidden="1">{#N/A,#N/A,TRUE,"Goal";#N/A,#N/A,TRUE,"About";#N/A,#N/A,TRUE,"Linking";#N/A,#N/A,TRUE,"Compliance";#N/A,#N/A,TRUE,"Competitive";#N/A,#N/A,TRUE,"Proactive";#N/A,#N/A,TRUE,"Challenging";#N/A,#N/A,TRUE,"Development"}</definedName>
    <definedName name="djfkaæufa_1" hidden="1">{#N/A,#N/A,TRUE,"Goal";#N/A,#N/A,TRUE,"About";#N/A,#N/A,TRUE,"Linking";#N/A,#N/A,TRUE,"Compliance";#N/A,#N/A,TRUE,"Competitive";#N/A,#N/A,TRUE,"Proactive";#N/A,#N/A,TRUE,"Challenging";#N/A,#N/A,TRUE,"Development"}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n" hidden="1">{#N/A,#N/A,TRUE,"Goal";#N/A,#N/A,TRUE,"About";#N/A,#N/A,TRUE,"Linking";#N/A,#N/A,TRUE,"Compliance";#N/A,#N/A,TRUE,"Competitive";#N/A,#N/A,TRUE,"Proactive";#N/A,#N/A,TRUE,"Challenging";#N/A,#N/A,TRUE,"Development"}</definedName>
    <definedName name="djn_1" hidden="1">{#N/A,#N/A,TRUE,"Goal";#N/A,#N/A,TRUE,"About";#N/A,#N/A,TRUE,"Linking";#N/A,#N/A,TRUE,"Compliance";#N/A,#N/A,TRUE,"Competitive";#N/A,#N/A,TRUE,"Proactive";#N/A,#N/A,TRUE,"Challenging";#N/A,#N/A,TRUE,"Development"}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#REF!</definedName>
    <definedName name="drdtftgyhuhu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RFE4" hidden="1">{"'Eng (page2)'!$A$1:$D$52"}</definedName>
    <definedName name="ds" hidden="1">{"'Model'!$A$1:$N$53"}</definedName>
    <definedName name="ds_1" hidden="1">{"'Model'!$A$1:$N$53"}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{"'Model'!$A$1:$N$53"}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ifjklm" hidden="1">#REF!</definedName>
    <definedName name="dvd" hidden="1">{"'Eng (page2)'!$A$1:$D$52"}</definedName>
    <definedName name="dvsqev" hidden="1">{"'Eng (page2)'!$A$1:$D$52"}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_1" hidden="1">{"'Eng (page2)'!$A$1:$D$52"}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{"'Eng (page2)'!$A$1:$D$52"}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b" hidden="1">{"'Model'!$A$1:$N$53"}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"J1QAAB|LCAAAAAAABADtnG1vokoUx99vst/B|B5h5Eka64YittwosALbu2k2ZpBxS9aCF|i6||3viFpFaNf2co1DaZrGzjkzHH7|z5zhsfvp18O88RNFsR8Gl03QYpoNFExDzw||XzYfkxkFhOan3scP3dsw|uGG4Q9jkWDXuIH7BfHFr9i/bN4nyeKCppfLZWvJtsLoO91mGED/PRpa03v0ACk/iBMYTFHzqZf3515NvNVGo6uEQYCmq23aofI"</definedName>
    <definedName name="EPMWorkbookOptions_2" hidden="1">"YRShIvvhomRoz5j5M4KYVt|vwAa239rSlBD0sHiM/3ZQTo8iM0Azh8aaohQNq9iYDczS5MhX9FjCTu00nILVbQOi0gCi1AM9cdBjQpmO4oN3FlP42uVPMweovJhLOfQ|uAsH/z|A8Rt|69CqKXUzyYjH3p3CP39GxbcfIjrLXvNnlXiaSgwDWwHYMG/Szphvf81DQ9x9QEKfhPu|6CzXO|GAv6z5cPo2hhPMw6iXRI|rSBYaXuqZ7UdAzt3ebjh"</definedName>
    <definedName name="EPMWorkbookOptions_3" hidden="1">"hCgn4lA/gzjPwEx5V|H|vOOdsR/Qd|FCd7ARTbDwZ6ivJ5QMd67fs5gf/PI0r3XFYUw9HtLl1kfGmMNXGc2jwD2A7YG6Dou0j7GpGHoh7TpdcfCkePF3P424zCBYqS3z3AC/wMuTOKFzyO4tozierwCFEMRG3Oc0VOdNnVlrO9CgYewjix0BxnOfJG6MHFk1WBW1aUhQ7YZd1/D9PdBuK31p0pj1XdvgH44/XYFJg2TuCc/zPj3vgogtH0/vfOt"</definedName>
    <definedName name="EPMWorkbookOptions_4" hidden="1">"YHnxovAn182V8JpHmTQy1/tcX279J/2uEQk1pVmyJZdM9ljAkRm/VNT2VeKLdsTbKmhHM4oLOlIuvQxk/FePfn/al|/P|mrtqwNwdvrH8NwHYY5vvyBCpa/HcesYOXhcIKNqckiXbfl0|lPdENXSedyRvmsy8Ovtqa8OZlZluc5jjs|mdsVTOYNxKxWFUO3Jk8mwhVbLpp0kqvJFJDRjRpMIRjTVB1LxWt|UHMp5EL8YfMZFUWnr9la/801URAB"</definedName>
    <definedName name="EPMWorkbookOptions_5" hidden="1">"0|mIx9dEtoI1cc0wN||n7aRLtVQomjJ6z7NaMRKDAe/37E4hEt2sVZJFon52GIF4lZxP2bty8PHKWJX/y4kdQWDZV5zZ4apX|LYU80c82EK6WMuFciVPhtqXmskBE/mzUzM5YKKoes0kc9xXBSTnU/sU2VavjfHXE17U56tX|7YUD2qfYjvysNZqYZhv0aph2cbVX6pyyltQhAqq9Yljfq22sZEu2rLRKLixvgJXajZjtJp9yrojviKTOVFi2zN"</definedName>
    <definedName name="EPMWorkbookOptions_6" hidden="1">"OoFzRBTiTGZFyBYmlPGkmQtCBECLvDDJ5zTC3QDIHpMu0TCAASDWONY42/siLxJ86KjtdiJ/VywZikg7kfMrcYGjcnrDIdaq3XF0RzEp0IEnET|nno9DrseGY1gk1KlVPo2uGB7fgvuN1WCGPKhw/lSyQmkeWB/ELj3J52BrpPM6nzGm6rY4V44R1DlTw8bUNxewhZSpemXSploZkey51a6i57N3OM|HJv3WlZCLveV30nEjIvwvufCrf2LQVZ4"</definedName>
    <definedName name="EPMWorkbookOptions_7" hidden="1">"zpKqc83Q4q|PTaHkksU/xr31yRrtPSWAzf7ZMbeVnc9msWGxZjp06RLQvHIl4X51PWbG2knrKeveYBTogkV5I4ifJcl6U4HnQodyZCCgoe60os327PzuH68QphdunVZgDXYgTSVVoyEED8Q2YlA7ENm/w720plwtYiyU0j9UW64jDfUOxGqmw5Y/WUl|lABZ/O3GJcL8e|2sQvx0oDMbG0a70v28Sfxi0xZ49wykRT7NSli16hmGnduuPR8u|X3"</definedName>
    <definedName name="EPMWorkbookOptions_8" hidden="1">"G/Mv5OyO0azCMX3RmAsULB982C2MfVT5ghGq0GNwII/0dbzsDn13b58EydqkmLceucNWf|lt/nWulr8BUY|dOdohKLvuxFy7R8/7IbdvOyz9y|SnLAIJ1QAAA=="</definedName>
    <definedName name="eqq" hidden="1">{"cashflow",#N/A,FALSE,"cash flow"}</definedName>
    <definedName name="erdrftftgtgt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tw" hidden="1">{"'Eng (page2)'!$A$1:$D$52"}</definedName>
    <definedName name="EV__LASTREFTIME__" hidden="1">39539.5434375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ew" hidden="1">#N/A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Reports" hidden="1">1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af" hidden="1">{#N/A,#N/A,TRUE,"Goal";#N/A,#N/A,TRUE,"About";#N/A,#N/A,TRUE,"Linking";#N/A,#N/A,TRUE,"Compliance";#N/A,#N/A,TRUE,"Competitive";#N/A,#N/A,TRUE,"Proactive";#N/A,#N/A,TRUE,"Challenging";#N/A,#N/A,TRUE,"Development"}</definedName>
    <definedName name="faaf_1" hidden="1">{#N/A,#N/A,TRUE,"Goal";#N/A,#N/A,TRUE,"About";#N/A,#N/A,TRUE,"Linking";#N/A,#N/A,TRUE,"Compliance";#N/A,#N/A,TRUE,"Competitive";#N/A,#N/A,TRUE,"Proactive";#N/A,#N/A,TRUE,"Challenging";#N/A,#N/A,TRUE,"Development"}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a" hidden="1">{#N/A,#N/A,TRUE,"Goal";#N/A,#N/A,TRUE,"About";#N/A,#N/A,TRUE,"Linking";#N/A,#N/A,TRUE,"Compliance";#N/A,#N/A,TRUE,"Competitive";#N/A,#N/A,TRUE,"Proactive";#N/A,#N/A,TRUE,"Challenging";#N/A,#N/A,TRUE,"Development"}</definedName>
    <definedName name="fafa_1" hidden="1">{#N/A,#N/A,TRUE,"Goal";#N/A,#N/A,TRUE,"About";#N/A,#N/A,TRUE,"Linking";#N/A,#N/A,TRUE,"Compliance";#N/A,#N/A,TRUE,"Competitive";#N/A,#N/A,TRUE,"Proactive";#N/A,#N/A,TRUE,"Challenging";#N/A,#N/A,TRUE,"Development"}</definedName>
    <definedName name="fafafa" hidden="1">{"'Eng (page2)'!$A$1:$D$52"}</definedName>
    <definedName name="fasfe" hidden="1">{#N/A,#N/A,TRUE,"Goal";#N/A,#N/A,TRUE,"About";#N/A,#N/A,TRUE,"Linking";#N/A,#N/A,TRUE,"Compliance";#N/A,#N/A,TRUE,"Competitive";#N/A,#N/A,TRUE,"Proactive";#N/A,#N/A,TRUE,"Challenging";#N/A,#N/A,TRUE,"Development"}</definedName>
    <definedName name="fasfe_1" hidden="1">{#N/A,#N/A,TRUE,"Goal";#N/A,#N/A,TRUE,"About";#N/A,#N/A,TRUE,"Linking";#N/A,#N/A,TRUE,"Compliance";#N/A,#N/A,TRUE,"Competitive";#N/A,#N/A,TRUE,"Proactive";#N/A,#N/A,TRUE,"Challenging";#N/A,#N/A,TRUE,"Development"}</definedName>
    <definedName name="fasfer" hidden="1">{#N/A,#N/A,TRUE,"Goal";#N/A,#N/A,TRUE,"About";#N/A,#N/A,TRUE,"Linking";#N/A,#N/A,TRUE,"Compliance";#N/A,#N/A,TRUE,"Competitive";#N/A,#N/A,TRUE,"Proactive";#N/A,#N/A,TRUE,"Challenging";#N/A,#N/A,TRUE,"Development"}</definedName>
    <definedName name="fasfer_1" hidden="1">{#N/A,#N/A,TRUE,"Goal";#N/A,#N/A,TRUE,"About";#N/A,#N/A,TRUE,"Linking";#N/A,#N/A,TRUE,"Compliance";#N/A,#N/A,TRUE,"Competitive";#N/A,#N/A,TRUE,"Proactive";#N/A,#N/A,TRUE,"Challenging";#N/A,#N/A,TRUE,"Development"}</definedName>
    <definedName name="fasgdads" hidden="1">{#N/A,#N/A,TRUE,"Goal";#N/A,#N/A,TRUE,"About";#N/A,#N/A,TRUE,"Linking";#N/A,#N/A,TRUE,"Compliance";#N/A,#N/A,TRUE,"Competitive";#N/A,#N/A,TRUE,"Proactive";#N/A,#N/A,TRUE,"Challenging";#N/A,#N/A,TRUE,"Development"}</definedName>
    <definedName name="fasgdads_1" hidden="1">{#N/A,#N/A,TRUE,"Goal";#N/A,#N/A,TRUE,"About";#N/A,#N/A,TRUE,"Linking";#N/A,#N/A,TRUE,"Compliance";#N/A,#N/A,TRUE,"Competitive";#N/A,#N/A,TRUE,"Proactive";#N/A,#N/A,TRUE,"Challenging";#N/A,#N/A,TRUE,"Development"}</definedName>
    <definedName name="fasger" hidden="1">{#N/A,#N/A,TRUE,"Goal";#N/A,#N/A,TRUE,"About";#N/A,#N/A,TRUE,"Linking";#N/A,#N/A,TRUE,"Compliance";#N/A,#N/A,TRUE,"Competitive";#N/A,#N/A,TRUE,"Proactive";#N/A,#N/A,TRUE,"Challenging";#N/A,#N/A,TRUE,"Development"}</definedName>
    <definedName name="fasger_1" hidden="1">{#N/A,#N/A,TRUE,"Goal";#N/A,#N/A,TRUE,"About";#N/A,#N/A,TRUE,"Linking";#N/A,#N/A,TRUE,"Compliance";#N/A,#N/A,TRUE,"Competitive";#N/A,#N/A,TRUE,"Proactive";#N/A,#N/A,TRUE,"Challenging";#N/A,#N/A,TRUE,"Development"}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fda" hidden="1">{#N/A,#N/A,TRUE,"Goal";#N/A,#N/A,TRUE,"About";#N/A,#N/A,TRUE,"Linking";#N/A,#N/A,TRUE,"Compliance";#N/A,#N/A,TRUE,"Competitive";#N/A,#N/A,TRUE,"Proactive";#N/A,#N/A,TRUE,"Challenging";#N/A,#N/A,TRUE,"Development"}</definedName>
    <definedName name="fdafda_1" hidden="1">{#N/A,#N/A,TRUE,"Goal";#N/A,#N/A,TRUE,"About";#N/A,#N/A,TRUE,"Linking";#N/A,#N/A,TRUE,"Compliance";#N/A,#N/A,TRUE,"Competitive";#N/A,#N/A,TRUE,"Proactive";#N/A,#N/A,TRUE,"Challenging";#N/A,#N/A,TRUE,"Development"}</definedName>
    <definedName name="fdajde" hidden="1">{#N/A,#N/A,TRUE,"Goal";#N/A,#N/A,TRUE,"About";#N/A,#N/A,TRUE,"Linking";#N/A,#N/A,TRUE,"Compliance";#N/A,#N/A,TRUE,"Competitive";#N/A,#N/A,TRUE,"Proactive";#N/A,#N/A,TRUE,"Challenging";#N/A,#N/A,TRUE,"Development"}</definedName>
    <definedName name="fdajde_1" hidden="1">{#N/A,#N/A,TRUE,"Goal";#N/A,#N/A,TRUE,"About";#N/A,#N/A,TRUE,"Linking";#N/A,#N/A,TRUE,"Compliance";#N/A,#N/A,TRUE,"Competitive";#N/A,#N/A,TRUE,"Proactive";#N/A,#N/A,TRUE,"Challenging";#N/A,#N/A,TRUE,"Development"}</definedName>
    <definedName name="fdasd" hidden="1">{#N/A,#N/A,TRUE,"Goal";#N/A,#N/A,TRUE,"About";#N/A,#N/A,TRUE,"Linking";#N/A,#N/A,TRUE,"Compliance";#N/A,#N/A,TRUE,"Competitive";#N/A,#N/A,TRUE,"Proactive";#N/A,#N/A,TRUE,"Challenging";#N/A,#N/A,TRUE,"Development"}</definedName>
    <definedName name="fdasd_1" hidden="1">{#N/A,#N/A,TRUE,"Goal";#N/A,#N/A,TRUE,"About";#N/A,#N/A,TRUE,"Linking";#N/A,#N/A,TRUE,"Compliance";#N/A,#N/A,TRUE,"Competitive";#N/A,#N/A,TRUE,"Proactive";#N/A,#N/A,TRUE,"Challenging";#N/A,#N/A,TRUE,"Development"}</definedName>
    <definedName name="fdfdfdfdfdfgfgffg" hidden="1">{"'Sell_Office'!$C$5:$D$6"}</definedName>
    <definedName name="fdfdfhjdf" hidden="1">#REF!</definedName>
    <definedName name="fdjkaælfdy" hidden="1">{#N/A,#N/A,TRUE,"Goal";#N/A,#N/A,TRUE,"About";#N/A,#N/A,TRUE,"Linking";#N/A,#N/A,TRUE,"Compliance";#N/A,#N/A,TRUE,"Competitive";#N/A,#N/A,TRUE,"Proactive";#N/A,#N/A,TRUE,"Challenging";#N/A,#N/A,TRUE,"Development"}</definedName>
    <definedName name="fdjkaælfdy_1" hidden="1">{#N/A,#N/A,TRUE,"Goal";#N/A,#N/A,TRUE,"About";#N/A,#N/A,TRUE,"Linking";#N/A,#N/A,TRUE,"Compliance";#N/A,#N/A,TRUE,"Competitive";#N/A,#N/A,TRUE,"Proactive";#N/A,#N/A,TRUE,"Challenging";#N/A,#N/A,TRUE,"Development"}</definedName>
    <definedName name="fdjkæfaun" hidden="1">{#N/A,#N/A,TRUE,"Goal";#N/A,#N/A,TRUE,"About";#N/A,#N/A,TRUE,"Linking";#N/A,#N/A,TRUE,"Compliance";#N/A,#N/A,TRUE,"Competitive";#N/A,#N/A,TRUE,"Proactive";#N/A,#N/A,TRUE,"Challenging";#N/A,#N/A,TRUE,"Development"}</definedName>
    <definedName name="fdjkæfaun_1" hidden="1">{#N/A,#N/A,TRUE,"Goal";#N/A,#N/A,TRUE,"About";#N/A,#N/A,TRUE,"Linking";#N/A,#N/A,TRUE,"Compliance";#N/A,#N/A,TRUE,"Competitive";#N/A,#N/A,TRUE,"Proactive";#N/A,#N/A,TRUE,"Challenging";#N/A,#N/A,TRUE,"Development"}</definedName>
    <definedName name="fdjkljs" hidden="1">{"'Eng (page2)'!$A$1:$D$52"}</definedName>
    <definedName name="fdjskaæfduen" hidden="1">{#N/A,#N/A,TRUE,"Goal";#N/A,#N/A,TRUE,"About";#N/A,#N/A,TRUE,"Linking";#N/A,#N/A,TRUE,"Compliance";#N/A,#N/A,TRUE,"Competitive";#N/A,#N/A,TRUE,"Proactive";#N/A,#N/A,TRUE,"Challenging";#N/A,#N/A,TRUE,"Development"}</definedName>
    <definedName name="fdjskaæfduen_1" hidden="1">{#N/A,#N/A,TRUE,"Goal";#N/A,#N/A,TRUE,"About";#N/A,#N/A,TRUE,"Linking";#N/A,#N/A,TRUE,"Compliance";#N/A,#N/A,TRUE,"Competitive";#N/A,#N/A,TRUE,"Proactive";#N/A,#N/A,TRUE,"Challenging";#N/A,#N/A,TRUE,"Development"}</definedName>
    <definedName name="fdsaaewr" hidden="1">{#N/A,#N/A,TRUE,"Goal";#N/A,#N/A,TRUE,"About";#N/A,#N/A,TRUE,"Linking";#N/A,#N/A,TRUE,"Compliance";#N/A,#N/A,TRUE,"Competitive";#N/A,#N/A,TRUE,"Proactive";#N/A,#N/A,TRUE,"Challenging";#N/A,#N/A,TRUE,"Development"}</definedName>
    <definedName name="fdsaaewr_1" hidden="1">{#N/A,#N/A,TRUE,"Goal";#N/A,#N/A,TRUE,"About";#N/A,#N/A,TRUE,"Linking";#N/A,#N/A,TRUE,"Compliance";#N/A,#N/A,TRUE,"Competitive";#N/A,#N/A,TRUE,"Proactive";#N/A,#N/A,TRUE,"Challenging";#N/A,#N/A,TRUE,"Development"}</definedName>
    <definedName name="fdsaas" hidden="1">{#N/A,#N/A,TRUE,"Goal";#N/A,#N/A,TRUE,"About";#N/A,#N/A,TRUE,"Linking";#N/A,#N/A,TRUE,"Compliance";#N/A,#N/A,TRUE,"Competitive";#N/A,#N/A,TRUE,"Proactive";#N/A,#N/A,TRUE,"Challenging";#N/A,#N/A,TRUE,"Development"}</definedName>
    <definedName name="fdsaas_1" hidden="1">{#N/A,#N/A,TRUE,"Goal";#N/A,#N/A,TRUE,"About";#N/A,#N/A,TRUE,"Linking";#N/A,#N/A,TRUE,"Compliance";#N/A,#N/A,TRUE,"Competitive";#N/A,#N/A,TRUE,"Proactive";#N/A,#N/A,TRUE,"Challenging";#N/A,#N/A,TRUE,"Development"}</definedName>
    <definedName name="fdsaerea" hidden="1">{#N/A,#N/A,TRUE,"Goal";#N/A,#N/A,TRUE,"About";#N/A,#N/A,TRUE,"Linking";#N/A,#N/A,TRUE,"Compliance";#N/A,#N/A,TRUE,"Competitive";#N/A,#N/A,TRUE,"Proactive";#N/A,#N/A,TRUE,"Challenging";#N/A,#N/A,TRUE,"Development"}</definedName>
    <definedName name="fdsaerea_1" hidden="1">{#N/A,#N/A,TRUE,"Goal";#N/A,#N/A,TRUE,"About";#N/A,#N/A,TRUE,"Linking";#N/A,#N/A,TRUE,"Compliance";#N/A,#N/A,TRUE,"Competitive";#N/A,#N/A,TRUE,"Proactive";#N/A,#N/A,TRUE,"Challenging";#N/A,#N/A,TRUE,"Development"}</definedName>
    <definedName name="fdsaered" hidden="1">{#N/A,#N/A,TRUE,"Goal";#N/A,#N/A,TRUE,"About";#N/A,#N/A,TRUE,"Linking";#N/A,#N/A,TRUE,"Compliance";#N/A,#N/A,TRUE,"Competitive";#N/A,#N/A,TRUE,"Proactive";#N/A,#N/A,TRUE,"Challenging";#N/A,#N/A,TRUE,"Development"}</definedName>
    <definedName name="fdsaered_1" hidden="1">{#N/A,#N/A,TRUE,"Goal";#N/A,#N/A,TRUE,"About";#N/A,#N/A,TRUE,"Linking";#N/A,#N/A,TRUE,"Compliance";#N/A,#N/A,TRUE,"Competitive";#N/A,#N/A,TRUE,"Proactive";#N/A,#N/A,TRUE,"Challenging";#N/A,#N/A,TRUE,"Development"}</definedName>
    <definedName name="fdsafa" hidden="1">{#N/A,#N/A,TRUE,"Goal";#N/A,#N/A,TRUE,"About";#N/A,#N/A,TRUE,"Linking";#N/A,#N/A,TRUE,"Compliance";#N/A,#N/A,TRUE,"Competitive";#N/A,#N/A,TRUE,"Proactive";#N/A,#N/A,TRUE,"Challenging";#N/A,#N/A,TRUE,"Development"}</definedName>
    <definedName name="fdsafa_1" hidden="1">{#N/A,#N/A,TRUE,"Goal";#N/A,#N/A,TRUE,"About";#N/A,#N/A,TRUE,"Linking";#N/A,#N/A,TRUE,"Compliance";#N/A,#N/A,TRUE,"Competitive";#N/A,#N/A,TRUE,"Proactive";#N/A,#N/A,TRUE,"Challenging";#N/A,#N/A,TRUE,"Development"}</definedName>
    <definedName name="fdsafafa" hidden="1">{#N/A,#N/A,TRUE,"Goal";#N/A,#N/A,TRUE,"About";#N/A,#N/A,TRUE,"Linking";#N/A,#N/A,TRUE,"Compliance";#N/A,#N/A,TRUE,"Competitive";#N/A,#N/A,TRUE,"Proactive";#N/A,#N/A,TRUE,"Challenging";#N/A,#N/A,TRUE,"Development"}</definedName>
    <definedName name="fdsafafa_1" hidden="1">{#N/A,#N/A,TRUE,"Goal";#N/A,#N/A,TRUE,"About";#N/A,#N/A,TRUE,"Linking";#N/A,#N/A,TRUE,"Compliance";#N/A,#N/A,TRUE,"Competitive";#N/A,#N/A,TRUE,"Proactive";#N/A,#N/A,TRUE,"Challenging";#N/A,#N/A,TRUE,"Development"}</definedName>
    <definedName name="fdsafafda" hidden="1">{#N/A,#N/A,TRUE,"Goal";#N/A,#N/A,TRUE,"About";#N/A,#N/A,TRUE,"Linking";#N/A,#N/A,TRUE,"Compliance";#N/A,#N/A,TRUE,"Competitive";#N/A,#N/A,TRUE,"Proactive";#N/A,#N/A,TRUE,"Challenging";#N/A,#N/A,TRUE,"Development"}</definedName>
    <definedName name="fdsafafda_1" hidden="1">{#N/A,#N/A,TRUE,"Goal";#N/A,#N/A,TRUE,"About";#N/A,#N/A,TRUE,"Linking";#N/A,#N/A,TRUE,"Compliance";#N/A,#N/A,TRUE,"Competitive";#N/A,#N/A,TRUE,"Proactive";#N/A,#N/A,TRUE,"Challenging";#N/A,#N/A,TRUE,"Development"}</definedName>
    <definedName name="fdsagaera" hidden="1">{#N/A,#N/A,TRUE,"Goal";#N/A,#N/A,TRUE,"About";#N/A,#N/A,TRUE,"Linking";#N/A,#N/A,TRUE,"Compliance";#N/A,#N/A,TRUE,"Competitive";#N/A,#N/A,TRUE,"Proactive";#N/A,#N/A,TRUE,"Challenging";#N/A,#N/A,TRUE,"Development"}</definedName>
    <definedName name="fdsagaera_1" hidden="1">{#N/A,#N/A,TRUE,"Goal";#N/A,#N/A,TRUE,"About";#N/A,#N/A,TRUE,"Linking";#N/A,#N/A,TRUE,"Compliance";#N/A,#N/A,TRUE,"Competitive";#N/A,#N/A,TRUE,"Proactive";#N/A,#N/A,TRUE,"Challenging";#N/A,#N/A,TRUE,"Development"}</definedName>
    <definedName name="fdsagsda" hidden="1">{#N/A,#N/A,TRUE,"Goal";#N/A,#N/A,TRUE,"About";#N/A,#N/A,TRUE,"Linking";#N/A,#N/A,TRUE,"Compliance";#N/A,#N/A,TRUE,"Competitive";#N/A,#N/A,TRUE,"Proactive";#N/A,#N/A,TRUE,"Challenging";#N/A,#N/A,TRUE,"Development"}</definedName>
    <definedName name="fdsagsda_1" hidden="1">{#N/A,#N/A,TRUE,"Goal";#N/A,#N/A,TRUE,"About";#N/A,#N/A,TRUE,"Linking";#N/A,#N/A,TRUE,"Compliance";#N/A,#N/A,TRUE,"Competitive";#N/A,#N/A,TRUE,"Proactive";#N/A,#N/A,TRUE,"Challenging";#N/A,#N/A,TRUE,"Development"}</definedName>
    <definedName name="fdsajklæsa" hidden="1">{#N/A,#N/A,TRUE,"Goal";#N/A,#N/A,TRUE,"About";#N/A,#N/A,TRUE,"Linking";#N/A,#N/A,TRUE,"Compliance";#N/A,#N/A,TRUE,"Competitive";#N/A,#N/A,TRUE,"Proactive";#N/A,#N/A,TRUE,"Challenging";#N/A,#N/A,TRUE,"Development"}</definedName>
    <definedName name="fdsajklæsa_1" hidden="1">{#N/A,#N/A,TRUE,"Goal";#N/A,#N/A,TRUE,"About";#N/A,#N/A,TRUE,"Linking";#N/A,#N/A,TRUE,"Compliance";#N/A,#N/A,TRUE,"Competitive";#N/A,#N/A,TRUE,"Proactive";#N/A,#N/A,TRUE,"Challenging";#N/A,#N/A,TRUE,"Development"}</definedName>
    <definedName name="fdshfhsdhfk" hidden="1">{#N/A,#N/A,TRUE,"Goal";#N/A,#N/A,TRUE,"About";#N/A,#N/A,TRUE,"Linking";#N/A,#N/A,TRUE,"Compliance";#N/A,#N/A,TRUE,"Competitive";#N/A,#N/A,TRUE,"Proactive";#N/A,#N/A,TRUE,"Challenging";#N/A,#N/A,TRUE,"Development"}</definedName>
    <definedName name="fdshfhsdhfk_1" hidden="1">{#N/A,#N/A,TRUE,"Goal";#N/A,#N/A,TRUE,"About";#N/A,#N/A,TRUE,"Linking";#N/A,#N/A,TRUE,"Compliance";#N/A,#N/A,TRUE,"Competitive";#N/A,#N/A,TRUE,"Proactive";#N/A,#N/A,TRUE,"Challenging";#N/A,#N/A,TRUE,"Development"}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df" hidden="1">{"'Model'!$A$1:$N$53"}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_1" hidden="1">{#N/A,#N/A,TRUE,"Goal";#N/A,#N/A,TRUE,"About";#N/A,#N/A,TRUE,"Linking";#N/A,#N/A,TRUE,"Compliance";#N/A,#N/A,TRUE,"Competitive";#N/A,#N/A,TRUE,"Proactive";#N/A,#N/A,TRUE,"Challenging";#N/A,#N/A,TRUE,"Development"}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[28]GROUPING!$F$440:$F$1029</definedName>
    <definedName name="FGE\" hidden="1">{"'Eng (page2)'!$A$1:$D$52"}</definedName>
    <definedName name="fgf" hidden="1">{"'Model'!$A$1:$N$53"}</definedName>
    <definedName name="fgfg" hidden="1">{#N/A,#N/A,TRUE,"Goal";#N/A,#N/A,TRUE,"About";#N/A,#N/A,TRUE,"Linking";#N/A,#N/A,TRUE,"Compliance";#N/A,#N/A,TRUE,"Competitive";#N/A,#N/A,TRUE,"Proactive";#N/A,#N/A,TRUE,"Challenging";#N/A,#N/A,TRUE,"Development"}</definedName>
    <definedName name="fgfg_1" hidden="1">{#N/A,#N/A,TRUE,"Goal";#N/A,#N/A,TRUE,"About";#N/A,#N/A,TRUE,"Linking";#N/A,#N/A,TRUE,"Compliance";#N/A,#N/A,TRUE,"Competitive";#N/A,#N/A,TRUE,"Proactive";#N/A,#N/A,TRUE,"Challenging";#N/A,#N/A,TRUE,"Development"}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r" hidden="1">{"'Thai_key'!$A$3:$W$50"}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l" hidden="1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ce_tree" hidden="1">'[25]Future Events'!$B$184:$AI$197</definedName>
    <definedName name="fjdielsna" hidden="1">{#N/A,#N/A,TRUE,"Goal";#N/A,#N/A,TRUE,"About";#N/A,#N/A,TRUE,"Linking";#N/A,#N/A,TRUE,"Compliance";#N/A,#N/A,TRUE,"Competitive";#N/A,#N/A,TRUE,"Proactive";#N/A,#N/A,TRUE,"Challenging";#N/A,#N/A,TRUE,"Development"}</definedName>
    <definedName name="fjdielsna_1" hidden="1">{#N/A,#N/A,TRUE,"Goal";#N/A,#N/A,TRUE,"About";#N/A,#N/A,TRUE,"Linking";#N/A,#N/A,TRUE,"Compliance";#N/A,#N/A,TRUE,"Competitive";#N/A,#N/A,TRUE,"Proactive";#N/A,#N/A,TRUE,"Challenging";#N/A,#N/A,TRUE,"Development"}</definedName>
    <definedName name="fjdkaæfa" hidden="1">{#N/A,#N/A,TRUE,"Goal";#N/A,#N/A,TRUE,"About";#N/A,#N/A,TRUE,"Linking";#N/A,#N/A,TRUE,"Compliance";#N/A,#N/A,TRUE,"Competitive";#N/A,#N/A,TRUE,"Proactive";#N/A,#N/A,TRUE,"Challenging";#N/A,#N/A,TRUE,"Development"}</definedName>
    <definedName name="fjdkaæfa_1" hidden="1">{#N/A,#N/A,TRUE,"Goal";#N/A,#N/A,TRUE,"About";#N/A,#N/A,TRUE,"Linking";#N/A,#N/A,TRUE,"Compliance";#N/A,#N/A,TRUE,"Competitive";#N/A,#N/A,TRUE,"Proactive";#N/A,#N/A,TRUE,"Challenging";#N/A,#N/A,TRUE,"Development"}</definedName>
    <definedName name="fjdklaæiden" hidden="1">{#N/A,#N/A,TRUE,"Goal";#N/A,#N/A,TRUE,"About";#N/A,#N/A,TRUE,"Linking";#N/A,#N/A,TRUE,"Compliance";#N/A,#N/A,TRUE,"Competitive";#N/A,#N/A,TRUE,"Proactive";#N/A,#N/A,TRUE,"Challenging";#N/A,#N/A,TRUE,"Development"}</definedName>
    <definedName name="fjdklaæiden_1" hidden="1">{#N/A,#N/A,TRUE,"Goal";#N/A,#N/A,TRUE,"About";#N/A,#N/A,TRUE,"Linking";#N/A,#N/A,TRUE,"Compliance";#N/A,#N/A,TRUE,"Competitive";#N/A,#N/A,TRUE,"Proactive";#N/A,#N/A,TRUE,"Challenging";#N/A,#N/A,TRUE,"Development"}</definedName>
    <definedName name="fjdkladfh" hidden="1">{#N/A,#N/A,TRUE,"Goal";#N/A,#N/A,TRUE,"About";#N/A,#N/A,TRUE,"Linking";#N/A,#N/A,TRUE,"Compliance";#N/A,#N/A,TRUE,"Competitive";#N/A,#N/A,TRUE,"Proactive";#N/A,#N/A,TRUE,"Challenging";#N/A,#N/A,TRUE,"Development"}</definedName>
    <definedName name="fjdkladfh_1" hidden="1">{#N/A,#N/A,TRUE,"Goal";#N/A,#N/A,TRUE,"About";#N/A,#N/A,TRUE,"Linking";#N/A,#N/A,TRUE,"Compliance";#N/A,#N/A,TRUE,"Competitive";#N/A,#N/A,TRUE,"Proactive";#N/A,#N/A,TRUE,"Challenging";#N/A,#N/A,TRUE,"Development"}</definedName>
    <definedName name="fjdskalæuen" hidden="1">{#N/A,#N/A,TRUE,"Goal";#N/A,#N/A,TRUE,"About";#N/A,#N/A,TRUE,"Linking";#N/A,#N/A,TRUE,"Compliance";#N/A,#N/A,TRUE,"Competitive";#N/A,#N/A,TRUE,"Proactive";#N/A,#N/A,TRUE,"Challenging";#N/A,#N/A,TRUE,"Development"}</definedName>
    <definedName name="fjdskalæuen_1" hidden="1">{#N/A,#N/A,TRUE,"Goal";#N/A,#N/A,TRUE,"About";#N/A,#N/A,TRUE,"Linking";#N/A,#N/A,TRUE,"Compliance";#N/A,#N/A,TRUE,"Competitive";#N/A,#N/A,TRUE,"Proactive";#N/A,#N/A,TRUE,"Challenging";#N/A,#N/A,TRUE,"Development"}</definedName>
    <definedName name="fjekdil" hidden="1">{#N/A,#N/A,TRUE,"Goal";#N/A,#N/A,TRUE,"About";#N/A,#N/A,TRUE,"Linking";#N/A,#N/A,TRUE,"Compliance";#N/A,#N/A,TRUE,"Competitive";#N/A,#N/A,TRUE,"Proactive";#N/A,#N/A,TRUE,"Challenging";#N/A,#N/A,TRUE,"Development"}</definedName>
    <definedName name="fjekdil_1" hidden="1">{#N/A,#N/A,TRUE,"Goal";#N/A,#N/A,TRUE,"About";#N/A,#N/A,TRUE,"Linking";#N/A,#N/A,TRUE,"Compliance";#N/A,#N/A,TRUE,"Competitive";#N/A,#N/A,TRUE,"Proactive";#N/A,#N/A,TRUE,"Challenging";#N/A,#N/A,TRUE,"Development"}</definedName>
    <definedName name="fjsaklæsafn" hidden="1">{#N/A,#N/A,TRUE,"Goal";#N/A,#N/A,TRUE,"About";#N/A,#N/A,TRUE,"Linking";#N/A,#N/A,TRUE,"Compliance";#N/A,#N/A,TRUE,"Competitive";#N/A,#N/A,TRUE,"Proactive";#N/A,#N/A,TRUE,"Challenging";#N/A,#N/A,TRUE,"Development"}</definedName>
    <definedName name="fjsaklæsafn_1" hidden="1">{#N/A,#N/A,TRUE,"Goal";#N/A,#N/A,TRUE,"About";#N/A,#N/A,TRUE,"Linking";#N/A,#N/A,TRUE,"Compliance";#N/A,#N/A,TRUE,"Competitive";#N/A,#N/A,TRUE,"Proactive";#N/A,#N/A,TRUE,"Challenging";#N/A,#N/A,TRUE,"Development"}</definedName>
    <definedName name="FLOW" hidden="1">[24]A!#REF!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safafa" hidden="1">{#N/A,#N/A,TRUE,"Goal";#N/A,#N/A,TRUE,"About";#N/A,#N/A,TRUE,"Linking";#N/A,#N/A,TRUE,"Compliance";#N/A,#N/A,TRUE,"Competitive";#N/A,#N/A,TRUE,"Proactive";#N/A,#N/A,TRUE,"Challenging";#N/A,#N/A,TRUE,"Development"}</definedName>
    <definedName name="fsafafa_1" hidden="1">{#N/A,#N/A,TRUE,"Goal";#N/A,#N/A,TRUE,"About";#N/A,#N/A,TRUE,"Linking";#N/A,#N/A,TRUE,"Compliance";#N/A,#N/A,TRUE,"Competitive";#N/A,#N/A,TRUE,"Proactive";#N/A,#N/A,TRUE,"Challenging";#N/A,#N/A,TRUE,"Development"}</definedName>
    <definedName name="fsafda" hidden="1">{#N/A,#N/A,TRUE,"Goal";#N/A,#N/A,TRUE,"About";#N/A,#N/A,TRUE,"Linking";#N/A,#N/A,TRUE,"Compliance";#N/A,#N/A,TRUE,"Competitive";#N/A,#N/A,TRUE,"Proactive";#N/A,#N/A,TRUE,"Challenging";#N/A,#N/A,TRUE,"Development"}</definedName>
    <definedName name="fsafda_1" hidden="1">{#N/A,#N/A,TRUE,"Goal";#N/A,#N/A,TRUE,"About";#N/A,#N/A,TRUE,"Linking";#N/A,#N/A,TRUE,"Compliance";#N/A,#N/A,TRUE,"Competitive";#N/A,#N/A,TRUE,"Proactive";#N/A,#N/A,TRUE,"Challenging";#N/A,#N/A,TRUE,"Development"}</definedName>
    <definedName name="fsdf" hidden="1">{"'Model'!$A$1:$N$53"}</definedName>
    <definedName name="fserrr" hidden="1">{"'Eng (page2)'!$A$1:$D$52"}</definedName>
    <definedName name="f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ft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aef" hidden="1">{"'Eng (page2)'!$A$1:$D$52"}</definedName>
    <definedName name="FWP" hidden="1">{"'Eng (page2)'!$A$1:$D$52"}</definedName>
    <definedName name="fzdtfr" hidden="1">{"'Eng (page2)'!$A$1:$D$52"}</definedName>
    <definedName name="g_1" hidden="1">{"'Eng (page2)'!$A$1:$D$52"}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{"'Eng (page2)'!$A$1:$D$52"}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adaf" hidden="1">{#N/A,#N/A,TRUE,"Goal";#N/A,#N/A,TRUE,"About";#N/A,#N/A,TRUE,"Linking";#N/A,#N/A,TRUE,"Compliance";#N/A,#N/A,TRUE,"Competitive";#N/A,#N/A,TRUE,"Proactive";#N/A,#N/A,TRUE,"Challenging";#N/A,#N/A,TRUE,"Development"}</definedName>
    <definedName name="gadaf_1" hidden="1">{#N/A,#N/A,TRUE,"Goal";#N/A,#N/A,TRUE,"About";#N/A,#N/A,TRUE,"Linking";#N/A,#N/A,TRUE,"Compliance";#N/A,#N/A,TRUE,"Competitive";#N/A,#N/A,TRUE,"Proactive";#N/A,#N/A,TRUE,"Challenging";#N/A,#N/A,TRUE,"Development"}</definedName>
    <definedName name="gbgfrs" hidden="1">{"'Model'!$A$1:$N$53"}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afasfa" hidden="1">{#N/A,#N/A,TRUE,"Goal";#N/A,#N/A,TRUE,"About";#N/A,#N/A,TRUE,"Linking";#N/A,#N/A,TRUE,"Compliance";#N/A,#N/A,TRUE,"Competitive";#N/A,#N/A,TRUE,"Proactive";#N/A,#N/A,TRUE,"Challenging";#N/A,#N/A,TRUE,"Development"}</definedName>
    <definedName name="gdsafasfa_1" hidden="1">{#N/A,#N/A,TRUE,"Goal";#N/A,#N/A,TRUE,"About";#N/A,#N/A,TRUE,"Linking";#N/A,#N/A,TRUE,"Compliance";#N/A,#N/A,TRUE,"Competitive";#N/A,#N/A,TRUE,"Proactive";#N/A,#N/A,TRUE,"Challenging";#N/A,#N/A,TRUE,"Development"}</definedName>
    <definedName name="gdsafsafd" hidden="1">{#N/A,#N/A,TRUE,"Goal";#N/A,#N/A,TRUE,"About";#N/A,#N/A,TRUE,"Linking";#N/A,#N/A,TRUE,"Compliance";#N/A,#N/A,TRUE,"Competitive";#N/A,#N/A,TRUE,"Proactive";#N/A,#N/A,TRUE,"Challenging";#N/A,#N/A,TRUE,"Development"}</definedName>
    <definedName name="gdsafsafd_1" hidden="1">{#N/A,#N/A,TRUE,"Goal";#N/A,#N/A,TRUE,"About";#N/A,#N/A,TRUE,"Linking";#N/A,#N/A,TRUE,"Compliance";#N/A,#N/A,TRUE,"Competitive";#N/A,#N/A,TRUE,"Proactive";#N/A,#N/A,TRUE,"Challenging";#N/A,#N/A,TRUE,"Development"}</definedName>
    <definedName name="geaedaf" hidden="1">{#N/A,#N/A,TRUE,"Goal";#N/A,#N/A,TRUE,"About";#N/A,#N/A,TRUE,"Linking";#N/A,#N/A,TRUE,"Compliance";#N/A,#N/A,TRUE,"Competitive";#N/A,#N/A,TRUE,"Proactive";#N/A,#N/A,TRUE,"Challenging";#N/A,#N/A,TRUE,"Development"}</definedName>
    <definedName name="geaedaf_1" hidden="1">{#N/A,#N/A,TRUE,"Goal";#N/A,#N/A,TRUE,"About";#N/A,#N/A,TRUE,"Linking";#N/A,#N/A,TRUE,"Compliance";#N/A,#N/A,TRUE,"Competitive";#N/A,#N/A,TRUE,"Proactive";#N/A,#N/A,TRUE,"Challenging";#N/A,#N/A,TRUE,"Development"}</definedName>
    <definedName name="gearefd" hidden="1">{#N/A,#N/A,TRUE,"Goal";#N/A,#N/A,TRUE,"About";#N/A,#N/A,TRUE,"Linking";#N/A,#N/A,TRUE,"Compliance";#N/A,#N/A,TRUE,"Competitive";#N/A,#N/A,TRUE,"Proactive";#N/A,#N/A,TRUE,"Challenging";#N/A,#N/A,TRUE,"Development"}</definedName>
    <definedName name="gearefd_1" hidden="1">{#N/A,#N/A,TRUE,"Goal";#N/A,#N/A,TRUE,"About";#N/A,#N/A,TRUE,"Linking";#N/A,#N/A,TRUE,"Compliance";#N/A,#N/A,TRUE,"Competitive";#N/A,#N/A,TRUE,"Proactive";#N/A,#N/A,TRUE,"Challenging";#N/A,#N/A,TRUE,"Development"}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afee" hidden="1">{#N/A,#N/A,TRUE,"Goal";#N/A,#N/A,TRUE,"About";#N/A,#N/A,TRUE,"Linking";#N/A,#N/A,TRUE,"Compliance";#N/A,#N/A,TRUE,"Competitive";#N/A,#N/A,TRUE,"Proactive";#N/A,#N/A,TRUE,"Challenging";#N/A,#N/A,TRUE,"Development"}</definedName>
    <definedName name="gfdsafee_1" hidden="1">{#N/A,#N/A,TRUE,"Goal";#N/A,#N/A,TRUE,"About";#N/A,#N/A,TRUE,"Linking";#N/A,#N/A,TRUE,"Compliance";#N/A,#N/A,TRUE,"Competitive";#N/A,#N/A,TRUE,"Proactive";#N/A,#N/A,TRUE,"Challenging";#N/A,#N/A,TRUE,"Development"}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_1" hidden="1">{#N/A,#N/A,TRUE,"Goal";#N/A,#N/A,TRUE,"About";#N/A,#N/A,TRUE,"Linking";#N/A,#N/A,TRUE,"Compliance";#N/A,#N/A,TRUE,"Competitive";#N/A,#N/A,TRUE,"Proactive";#N/A,#N/A,TRUE,"Challenging";#N/A,#N/A,TRUE,"Development"}</definedName>
    <definedName name="GG_2" hidden="1">{"'Model'!$A$1:$N$53"}</definedName>
    <definedName name="GG_3" hidden="1">{"'Model'!$A$1:$N$53"}</definedName>
    <definedName name="ggb" hidden="1">{#N/A,#N/A,FALSE,"BUDGET"}</definedName>
    <definedName name="ggg_1" hidden="1">{#N/A,#N/A,TRUE,"Goal";#N/A,#N/A,TRUE,"About";#N/A,#N/A,TRUE,"Linking";#N/A,#N/A,TRUE,"Compliance";#N/A,#N/A,TRUE,"Competitive";#N/A,#N/A,TRUE,"Proactive";#N/A,#N/A,TRUE,"Challenging";#N/A,#N/A,TRUE,"Development"}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[19]TP!#REF!</definedName>
    <definedName name="ghjghj" hidden="1">[19]TP!#REF!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ovann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iovann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n" hidden="1">{"'Model'!$A$1:$N$53"}</definedName>
    <definedName name="gOAL" hidden="1">{#N/A,#N/A,TRUE,"Goal";#N/A,#N/A,TRUE,"About";#N/A,#N/A,TRUE,"Linking";#N/A,#N/A,TRUE,"Compliance";#N/A,#N/A,TRUE,"Competitive";#N/A,#N/A,TRUE,"Proactive";#N/A,#N/A,TRUE,"Challenging";#N/A,#N/A,TRUE,"Development"}</definedName>
    <definedName name="gOAL_1" hidden="1">{#N/A,#N/A,TRUE,"Goal";#N/A,#N/A,TRUE,"About";#N/A,#N/A,TRUE,"Linking";#N/A,#N/A,TRUE,"Compliance";#N/A,#N/A,TRUE,"Competitive";#N/A,#N/A,TRUE,"Proactive";#N/A,#N/A,TRUE,"Challenging";#N/A,#N/A,TRUE,"Development"}</definedName>
    <definedName name="gsaerae" hidden="1">{#N/A,#N/A,TRUE,"Goal";#N/A,#N/A,TRUE,"About";#N/A,#N/A,TRUE,"Linking";#N/A,#N/A,TRUE,"Compliance";#N/A,#N/A,TRUE,"Competitive";#N/A,#N/A,TRUE,"Proactive";#N/A,#N/A,TRUE,"Challenging";#N/A,#N/A,TRUE,"Development"}</definedName>
    <definedName name="gsaerae_1" hidden="1">{#N/A,#N/A,TRUE,"Goal";#N/A,#N/A,TRUE,"About";#N/A,#N/A,TRUE,"Linking";#N/A,#N/A,TRUE,"Compliance";#N/A,#N/A,TRUE,"Competitive";#N/A,#N/A,TRUE,"Proactive";#N/A,#N/A,TRUE,"Challenging";#N/A,#N/A,TRUE,"Development"}</definedName>
    <definedName name="guhgu" hidden="1">{"'Eng (page2)'!$A$1:$D$52"}</definedName>
    <definedName name="GV" hidden="1">{"'Eng (page2)'!$A$1:$D$52"}</definedName>
    <definedName name="GWRT" hidden="1">{"'Eng (page2)'!$A$1:$D$52"}</definedName>
    <definedName name="GX1.3.1." hidden="1">[14]JAN!#REF!</definedName>
    <definedName name="hayamin" hidden="1">#REF!</definedName>
    <definedName name="hbzhjx" hidden="1">{"'Model'!$A$1:$N$53"}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hhhb" hidden="1">{"'Model'!$A$1:$N$53"}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" hidden="1">#N/A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[19]TP!#REF!</definedName>
    <definedName name="hjhj" hidden="1">{#N/A,#N/A,TRUE,"Goal";#N/A,#N/A,TRUE,"About";#N/A,#N/A,TRUE,"Linking";#N/A,#N/A,TRUE,"Compliance";#N/A,#N/A,TRUE,"Competitive";#N/A,#N/A,TRUE,"Proactive";#N/A,#N/A,TRUE,"Challenging";#N/A,#N/A,TRUE,"Development"}</definedName>
    <definedName name="hjhj_1" hidden="1">{#N/A,#N/A,TRUE,"Goal";#N/A,#N/A,TRUE,"About";#N/A,#N/A,TRUE,"Linking";#N/A,#N/A,TRUE,"Compliance";#N/A,#N/A,TRUE,"Competitive";#N/A,#N/A,TRUE,"Proactive";#N/A,#N/A,TRUE,"Challenging";#N/A,#N/A,TRUE,"Development"}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H" hidden="1">#REF!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{"'Model'!$A$1:$N$53"}</definedName>
    <definedName name="HTML_Control_1_1" hidden="1">{"'Eng (page2)'!$A$1:$D$52"}</definedName>
    <definedName name="HTML_Control_2" hidden="1">{"'Eng (page2)'!$A$1:$D$52"}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o" hidden="1">{"'17種通貨匯率'!$A$1:$R$48"}</definedName>
    <definedName name="IMPOR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ORT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mput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im" hidden="1">{"Book Income",#N/A,FALSE,"B&amp;T";"Taxable Income",#N/A,FALSE,"B&amp;T"}</definedName>
    <definedName name="IntroPrintArea" hidden="1">#REF!</definedName>
    <definedName name="io_1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"c4970"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"c4977"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"c4978"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"c4979"</definedName>
    <definedName name="IQ_FFO_MEDIAN_EST_REUT" hidden="1">"c3838"</definedName>
    <definedName name="IQ_FFO_NUM_EST" hidden="1">"c421"</definedName>
    <definedName name="IQ_FFO_NUM_EST_CIQ" hidden="1">"c4980"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"c4981"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a" hidden="1">{"'Model'!$A$1:$N$53"}</definedName>
    <definedName name="jainam" hidden="1">{"conso",#N/A,FALSE,"cash flow"}</definedName>
    <definedName name="Jasmina" hidden="1">{#N/A,#N/A,TRUE,"Goal";#N/A,#N/A,TRUE,"About";#N/A,#N/A,TRUE,"Linking";#N/A,#N/A,TRUE,"Compliance";#N/A,#N/A,TRUE,"Competitive";#N/A,#N/A,TRUE,"Proactive";#N/A,#N/A,TRUE,"Challenging";#N/A,#N/A,TRUE,"Development"}</definedName>
    <definedName name="Jasmina_1" hidden="1">{#N/A,#N/A,TRUE,"Goal";#N/A,#N/A,TRUE,"About";#N/A,#N/A,TRUE,"Linking";#N/A,#N/A,TRUE,"Compliance";#N/A,#N/A,TRUE,"Competitive";#N/A,#N/A,TRUE,"Proactive";#N/A,#N/A,TRUE,"Challenging";#N/A,#N/A,TRUE,"Development"}</definedName>
    <definedName name="JD" hidden="1">{"'Eng (page2)'!$A$1:$D$52"}</definedName>
    <definedName name="jdalj" hidden="1">[29]BANK!#REF!</definedName>
    <definedName name="jdfpe" hidden="1">{"'Eng (page2)'!$A$1:$D$52"}</definedName>
    <definedName name="ｊｅ" hidden="1">{"'Sheet1'!$B$3:$V$36"}</definedName>
    <definedName name="jerr" hidden="1">{"'Eng (page2)'!$A$1:$D$52"}</definedName>
    <definedName name="jf" hidden="1">[19]TP!#REF!</definedName>
    <definedName name="jfælkdsau" hidden="1">{#N/A,#N/A,TRUE,"Goal";#N/A,#N/A,TRUE,"About";#N/A,#N/A,TRUE,"Linking";#N/A,#N/A,TRUE,"Compliance";#N/A,#N/A,TRUE,"Competitive";#N/A,#N/A,TRUE,"Proactive";#N/A,#N/A,TRUE,"Challenging";#N/A,#N/A,TRUE,"Development"}</definedName>
    <definedName name="jfælkdsau_1" hidden="1">{#N/A,#N/A,TRUE,"Goal";#N/A,#N/A,TRUE,"About";#N/A,#N/A,TRUE,"Linking";#N/A,#N/A,TRUE,"Compliance";#N/A,#N/A,TRUE,"Competitive";#N/A,#N/A,TRUE,"Proactive";#N/A,#N/A,TRUE,"Challenging";#N/A,#N/A,TRUE,"Development"}</definedName>
    <definedName name="jfdkæau" hidden="1">{#N/A,#N/A,TRUE,"Goal";#N/A,#N/A,TRUE,"About";#N/A,#N/A,TRUE,"Linking";#N/A,#N/A,TRUE,"Compliance";#N/A,#N/A,TRUE,"Competitive";#N/A,#N/A,TRUE,"Proactive";#N/A,#N/A,TRUE,"Challenging";#N/A,#N/A,TRUE,"Development"}</definedName>
    <definedName name="jfdkæau_1" hidden="1">{#N/A,#N/A,TRUE,"Goal";#N/A,#N/A,TRUE,"About";#N/A,#N/A,TRUE,"Linking";#N/A,#N/A,TRUE,"Compliance";#N/A,#N/A,TRUE,"Competitive";#N/A,#N/A,TRUE,"Proactive";#N/A,#N/A,TRUE,"Challenging";#N/A,#N/A,TRUE,"Development"}</definedName>
    <definedName name="jfdwaio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j_1" hidden="1">{"'Model'!$A$1:$N$53"}</definedName>
    <definedName name="jj_2" hidden="1">{"'Model'!$A$1:$N$53"}</definedName>
    <definedName name="jj_3" hidden="1">{"'Model'!$A$1:$N$53"}</definedName>
    <definedName name="jjg" hidden="1">{"'Eng (page2)'!$A$1:$D$52"}</definedName>
    <definedName name="jjjjjjjjjjj" hidden="1">{"'Sell_Office'!$C$5:$D$6"}</definedName>
    <definedName name="jkæh" hidden="1">{#N/A,#N/A,TRUE,"Goal";#N/A,#N/A,TRUE,"About";#N/A,#N/A,TRUE,"Linking";#N/A,#N/A,TRUE,"Compliance";#N/A,#N/A,TRUE,"Competitive";#N/A,#N/A,TRUE,"Proactive";#N/A,#N/A,TRUE,"Challenging";#N/A,#N/A,TRUE,"Development"}</definedName>
    <definedName name="jkæh_1" hidden="1">{#N/A,#N/A,TRUE,"Goal";#N/A,#N/A,TRUE,"About";#N/A,#N/A,TRUE,"Linking";#N/A,#N/A,TRUE,"Compliance";#N/A,#N/A,TRUE,"Competitive";#N/A,#N/A,TRUE,"Proactive";#N/A,#N/A,TRUE,"Challenging";#N/A,#N/A,TRUE,"Development"}</definedName>
    <definedName name="jklæfauekeø" hidden="1">{#N/A,#N/A,TRUE,"Goal";#N/A,#N/A,TRUE,"About";#N/A,#N/A,TRUE,"Linking";#N/A,#N/A,TRUE,"Compliance";#N/A,#N/A,TRUE,"Competitive";#N/A,#N/A,TRUE,"Proactive";#N/A,#N/A,TRUE,"Challenging";#N/A,#N/A,TRUE,"Development"}</definedName>
    <definedName name="jklæfauekeø_1" hidden="1">{#N/A,#N/A,TRUE,"Goal";#N/A,#N/A,TRUE,"About";#N/A,#N/A,TRUE,"Linking";#N/A,#N/A,TRUE,"Compliance";#N/A,#N/A,TRUE,"Competitive";#N/A,#N/A,TRUE,"Proactive";#N/A,#N/A,TRUE,"Challenging";#N/A,#N/A,TRUE,"Development"}</definedName>
    <definedName name="jklæjhh" hidden="1">{#N/A,#N/A,TRUE,"Goal";#N/A,#N/A,TRUE,"About";#N/A,#N/A,TRUE,"Linking";#N/A,#N/A,TRUE,"Compliance";#N/A,#N/A,TRUE,"Competitive";#N/A,#N/A,TRUE,"Proactive";#N/A,#N/A,TRUE,"Challenging";#N/A,#N/A,TRUE,"Development"}</definedName>
    <definedName name="jklæjhh_1" hidden="1">{#N/A,#N/A,TRUE,"Goal";#N/A,#N/A,TRUE,"About";#N/A,#N/A,TRUE,"Linking";#N/A,#N/A,TRUE,"Compliance";#N/A,#N/A,TRUE,"Competitive";#N/A,#N/A,TRUE,"Proactive";#N/A,#N/A,TRUE,"Challenging";#N/A,#N/A,TRUE,"Development"}</definedName>
    <definedName name="jklæjkæh" hidden="1">{#N/A,#N/A,TRUE,"Goal";#N/A,#N/A,TRUE,"About";#N/A,#N/A,TRUE,"Linking";#N/A,#N/A,TRUE,"Compliance";#N/A,#N/A,TRUE,"Competitive";#N/A,#N/A,TRUE,"Proactive";#N/A,#N/A,TRUE,"Challenging";#N/A,#N/A,TRUE,"Development"}</definedName>
    <definedName name="jklæjkæh_1" hidden="1">{#N/A,#N/A,TRUE,"Goal";#N/A,#N/A,TRUE,"About";#N/A,#N/A,TRUE,"Linking";#N/A,#N/A,TRUE,"Compliance";#N/A,#N/A,TRUE,"Competitive";#N/A,#N/A,TRUE,"Proactive";#N/A,#N/A,TRUE,"Challenging";#N/A,#N/A,TRUE,"Development"}</definedName>
    <definedName name="jklæjklæj" hidden="1">{#N/A,#N/A,TRUE,"Goal";#N/A,#N/A,TRUE,"About";#N/A,#N/A,TRUE,"Linking";#N/A,#N/A,TRUE,"Compliance";#N/A,#N/A,TRUE,"Competitive";#N/A,#N/A,TRUE,"Proactive";#N/A,#N/A,TRUE,"Challenging";#N/A,#N/A,TRUE,"Development"}</definedName>
    <definedName name="jklæjklæj_1" hidden="1">{#N/A,#N/A,TRUE,"Goal";#N/A,#N/A,TRUE,"About";#N/A,#N/A,TRUE,"Linking";#N/A,#N/A,TRUE,"Compliance";#N/A,#N/A,TRUE,"Competitive";#N/A,#N/A,TRUE,"Proactive";#N/A,#N/A,TRUE,"Challenging";#N/A,#N/A,TRUE,"Development"}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lkæjkh" hidden="1">{#N/A,#N/A,TRUE,"Goal";#N/A,#N/A,TRUE,"About";#N/A,#N/A,TRUE,"Linking";#N/A,#N/A,TRUE,"Compliance";#N/A,#N/A,TRUE,"Competitive";#N/A,#N/A,TRUE,"Proactive";#N/A,#N/A,TRUE,"Challenging";#N/A,#N/A,TRUE,"Development"}</definedName>
    <definedName name="jlkæjkh_1" hidden="1">{#N/A,#N/A,TRUE,"Goal";#N/A,#N/A,TRUE,"About";#N/A,#N/A,TRUE,"Linking";#N/A,#N/A,TRUE,"Compliance";#N/A,#N/A,TRUE,"Competitive";#N/A,#N/A,TRUE,"Proactive";#N/A,#N/A,TRUE,"Challenging";#N/A,#N/A,TRUE,"Development"}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ædifenhkjd" hidden="1">{#N/A,#N/A,TRUE,"Goal";#N/A,#N/A,TRUE,"About";#N/A,#N/A,TRUE,"Linking";#N/A,#N/A,TRUE,"Compliance";#N/A,#N/A,TRUE,"Competitive";#N/A,#N/A,TRUE,"Proactive";#N/A,#N/A,TRUE,"Challenging";#N/A,#N/A,TRUE,"Development"}</definedName>
    <definedName name="kædifenhkjd_1" hidden="1">{#N/A,#N/A,TRUE,"Goal";#N/A,#N/A,TRUE,"About";#N/A,#N/A,TRUE,"Linking";#N/A,#N/A,TRUE,"Compliance";#N/A,#N/A,TRUE,"Competitive";#N/A,#N/A,TRUE,"Proactive";#N/A,#N/A,TRUE,"Challenging";#N/A,#N/A,TRUE,"Development"}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evi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b" hidden="1">{"Book Income",#N/A,FALSE,"B&amp;T";"Taxable Income",#N/A,FALSE,"B&amp;T"}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[30]MOTO!#REF!</definedName>
    <definedName name="kittanamongkolchai" hidden="1">{"'Eng (page2)'!$A$1:$D$52"}</definedName>
    <definedName name="kjdæfauenf" hidden="1">{#N/A,#N/A,TRUE,"Goal";#N/A,#N/A,TRUE,"About";#N/A,#N/A,TRUE,"Linking";#N/A,#N/A,TRUE,"Compliance";#N/A,#N/A,TRUE,"Competitive";#N/A,#N/A,TRUE,"Proactive";#N/A,#N/A,TRUE,"Challenging";#N/A,#N/A,TRUE,"Development"}</definedName>
    <definedName name="kjdæfauenf_1" hidden="1">{#N/A,#N/A,TRUE,"Goal";#N/A,#N/A,TRUE,"About";#N/A,#N/A,TRUE,"Linking";#N/A,#N/A,TRUE,"Compliance";#N/A,#N/A,TRUE,"Competitive";#N/A,#N/A,TRUE,"Proactive";#N/A,#N/A,TRUE,"Challenging";#N/A,#N/A,TRUE,"Development"}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ｋｋｋ" hidden="1">[13]発停サイクル表!#REF!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[31]Accrue!#REF!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æøj" hidden="1">{#N/A,#N/A,TRUE,"Goal";#N/A,#N/A,TRUE,"About";#N/A,#N/A,TRUE,"Linking";#N/A,#N/A,TRUE,"Compliance";#N/A,#N/A,TRUE,"Competitive";#N/A,#N/A,TRUE,"Proactive";#N/A,#N/A,TRUE,"Challenging";#N/A,#N/A,TRUE,"Development"}</definedName>
    <definedName name="klæøj_1" hidden="1">{#N/A,#N/A,TRUE,"Goal";#N/A,#N/A,TRUE,"About";#N/A,#N/A,TRUE,"Linking";#N/A,#N/A,TRUE,"Compliance";#N/A,#N/A,TRUE,"Competitive";#N/A,#N/A,TRUE,"Proactive";#N/A,#N/A,TRUE,"Challenging";#N/A,#N/A,TRUE,"Development"}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ææl" hidden="1">{#N/A,#N/A,TRUE,"Goal";#N/A,#N/A,TRUE,"About";#N/A,#N/A,TRUE,"Linking";#N/A,#N/A,TRUE,"Compliance";#N/A,#N/A,TRUE,"Competitive";#N/A,#N/A,TRUE,"Proactive";#N/A,#N/A,TRUE,"Challenging";#N/A,#N/A,TRUE,"Development"}</definedName>
    <definedName name="kljææl_1" hidden="1">{#N/A,#N/A,TRUE,"Goal";#N/A,#N/A,TRUE,"About";#N/A,#N/A,TRUE,"Linking";#N/A,#N/A,TRUE,"Compliance";#N/A,#N/A,TRUE,"Competitive";#N/A,#N/A,TRUE,"Proactive";#N/A,#N/A,TRUE,"Challenging";#N/A,#N/A,TRUE,"Development"}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ittitka" hidden="1">{"'Eng (page2)'!$A$1:$D$52"}</definedName>
    <definedName name="kue" hidden="1">{"'Model'!$A$1:$N$53"}</definedName>
    <definedName name="kue_1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M" hidden="1">{"'Eng (page2)'!$A$1:$D$52"}</definedName>
    <definedName name="ｍ" hidden="1">#REF!</definedName>
    <definedName name="macro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e" hidden="1">{"'Eng (page2)'!$A$1:$D$52"}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bnvc" hidden="1">{"'Model'!$A$1:$N$53"}</definedName>
    <definedName name="MCOP" hidden="1">{"'Eng (page2)'!$A$1:$D$52"}</definedName>
    <definedName name="MFPW" hidden="1">{"'Eng (page2)'!$A$1:$D$52"}</definedName>
    <definedName name="MH" hidden="1">{#N/A,#N/A,FALSE,"Eff-SSC2"}</definedName>
    <definedName name="mhfgt" hidden="1">{"'Model'!$A$1:$N$53"}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[28]GROUPING!$B$440:$B$1029</definedName>
    <definedName name="mkfd" hidden="1">{"'Model'!$A$1:$N$53"}</definedName>
    <definedName name="mkiyk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chmoch" hidden="1">{#N/A,#N/A,TRUE,"Goal";#N/A,#N/A,TRUE,"About";#N/A,#N/A,TRUE,"Linking";#N/A,#N/A,TRUE,"Compliance";#N/A,#N/A,TRUE,"Competitive";#N/A,#N/A,TRUE,"Proactive";#N/A,#N/A,TRUE,"Challenging";#N/A,#N/A,TRUE,"Development"}</definedName>
    <definedName name="mochmoch_1" hidden="1">{#N/A,#N/A,TRUE,"Goal";#N/A,#N/A,TRUE,"About";#N/A,#N/A,TRUE,"Linking";#N/A,#N/A,TRUE,"Compliance";#N/A,#N/A,TRUE,"Competitive";#N/A,#N/A,TRUE,"Proactive";#N/A,#N/A,TRUE,"Challenging";#N/A,#N/A,TRUE,"Development"}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uroi" hidden="1">[30]MOTO!#REF!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6n6n6n6n" hidden="1">{"'Eng (page2)'!$A$1:$D$52"}</definedName>
    <definedName name="Nam" hidden="1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_1" hidden="1">{"'Model'!$A$1:$N$53"}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{"'Model'!$A$1:$N$53"}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{"'Model'!$A$1:$N$53"}</definedName>
    <definedName name="NEW_4" hidden="1">{"Act Vs Fcst YTD",#N/A,TRUE,"Monthly PL"}</definedName>
    <definedName name="NEW_5" hidden="1">{"Act Vs Fcst YTD",#N/A,TRUE,"Monthly PL"}</definedName>
    <definedName name="new_fill" hidden="1">#REF!</definedName>
    <definedName name="NFS" hidden="1">{"'Eng (page2)'!$A$1:$D$52"}</definedName>
    <definedName name="ni" hidden="1">{"conso",#N/A,FALSE,"cash flow"}</definedName>
    <definedName name="nilitta" hidden="1">{"'Eng (page2)'!$A$1:$D$52"}</definedName>
    <definedName name="nin" hidden="1">{"'Model'!$A$1:$N$53"}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m" hidden="1">{"'Eng (page2)'!$A$1:$D$52"}</definedName>
    <definedName name="nmal" hidden="1">{"Book Income",#N/A,FALSE,"B&amp;T";"Taxable Income",#N/A,FALSE,"B&amp;T"}</definedName>
    <definedName name="nn" hidden="1">{"'Eng (page2)'!$A$1:$D$52"}</definedName>
    <definedName name="nn_1" hidden="1">{"'Model'!$A$1:$N$53"}</definedName>
    <definedName name="nn_2" hidden="1">{"'Model'!$A$1:$N$53"}</definedName>
    <definedName name="nn_3" hidden="1">{"'Model'!$A$1:$N$53"}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e2" hidden="1">{"'Model'!$A$1:$N$53"}</definedName>
    <definedName name="NotUse" hidden="1">{"'ตัวอย่าง'!$A$1:$O$21"}</definedName>
    <definedName name="NovoNorm" hidden="1">{#N/A,#N/A,TRUE,"Goal";#N/A,#N/A,TRUE,"About";#N/A,#N/A,TRUE,"Linking";#N/A,#N/A,TRUE,"Compliance";#N/A,#N/A,TRUE,"Competitive";#N/A,#N/A,TRUE,"Proactive";#N/A,#N/A,TRUE,"Challenging";#N/A,#N/A,TRUE,"Development"}</definedName>
    <definedName name="NovoNorm_1" hidden="1">{#N/A,#N/A,TRUE,"Goal";#N/A,#N/A,TRUE,"About";#N/A,#N/A,TRUE,"Linking";#N/A,#N/A,TRUE,"Compliance";#N/A,#N/A,TRUE,"Competitive";#N/A,#N/A,TRUE,"Proactive";#N/A,#N/A,TRUE,"Challenging";#N/A,#N/A,TRUE,"Development"}</definedName>
    <definedName name="NPV" hidden="1">{#N/A,#N/A,TRUE,"Patient Forecast - Eisai";#N/A,#N/A,TRUE,"Patient Forecast - Modified";#N/A,#N/A,TRUE,"Patient Forecast - High"}</definedName>
    <definedName name="NPV_1" hidden="1">{#N/A,#N/A,TRUE,"Patient Forecast - Eisai";#N/A,#N/A,TRUE,"Patient Forecast - Modified";#N/A,#N/A,TRUE,"Patient Forecast - High"}</definedName>
    <definedName name="NPV_2" hidden="1">{#N/A,#N/A,TRUE,"Patient Forecast - Eisai";#N/A,#N/A,TRUE,"Patient Forecast - Modified";#N/A,#N/A,TRUE,"Patient Forecast - High"}</definedName>
    <definedName name="NPV_3" hidden="1">{#N/A,#N/A,TRUE,"Patient Forecast - Eisai";#N/A,#N/A,TRUE,"Patient Forecast - Modified";#N/A,#N/A,TRUE,"Patient Forecast - High"}</definedName>
    <definedName name="NPV_4" hidden="1">{#N/A,#N/A,TRUE,"Patient Forecast - Eisai";#N/A,#N/A,TRUE,"Patient Forecast - Modified";#N/A,#N/A,TRUE,"Patient Forecast - High"}</definedName>
    <definedName name="NPV_5" hidden="1">{#N/A,#N/A,TRUE,"Patient Forecast - Eisai";#N/A,#N/A,TRUE,"Patient Forecast - Modified";#N/A,#N/A,TRUE,"Patient Forecast - High"}</definedName>
    <definedName name="NRO" hidden="1">{"'Model'!$A$1:$N$53"}</definedName>
    <definedName name="NRV" hidden="1">{"'Model'!$A$1:$N$53"}</definedName>
    <definedName name="NRV_253" hidden="1">{"'Model'!$A$1:$N$53"}</definedName>
    <definedName name="nu" hidden="1">{"cashflow",#N/A,FALSE,"cash flow"}</definedName>
    <definedName name="Nup" hidden="1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uefd" hidden="1">#REF!</definedName>
    <definedName name="oiv" hidden="1">{"'Eng (page2)'!$A$1:$D$52"}</definedName>
    <definedName name="oiweujd" hidden="1">#REF!</definedName>
    <definedName name="ok" hidden="1">{"Book Income",#N/A,FALSE,"B&amp;T";"Taxable Income",#N/A,FALSE,"B&amp;T"}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o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uyty" hidden="1">{"'Changes Log'!$A$1:$F$25"}</definedName>
    <definedName name="overdu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wnership" hidden="1">OFFSET([26]!Data.Top.Left,1,0)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w" hidden="1">#REF!</definedName>
    <definedName name="paeww" hidden="1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ndL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cs" hidden="1">{#N/A,#N/A,FALSE,"Eff-SSC2"}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im" hidden="1">{"FB Assumptions",#N/A,FALSE,"Asu";"FB Cashflow 1",#N/A,FALSE,"F&amp;B";"FB Cashflow 2",#N/A,FALSE,"F&amp;B"}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aaa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NG" hidden="1">{#N/A,#N/A,TRUE,"Str.";#N/A,#N/A,TRUE,"Steel &amp; Roof";#N/A,#N/A,TRUE,"Arc.";#N/A,#N/A,TRUE,"Preliminary";#N/A,#N/A,TRUE,"Sum_Prelim"}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p" hidden="1">{"'Changes Log'!$A$1:$F$25"}</definedName>
    <definedName name="post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hidden="1">{"'Eng (page2)'!$A$1:$D$52"}</definedName>
    <definedName name="Prepaid" hidden="1">{"'Model'!$A$1:$N$53"}</definedName>
    <definedName name="_xlnm.Print_Area" localSheetId="0">'BS-2-4'!$A$1:$J$112</definedName>
    <definedName name="_xlnm.Print_Area" localSheetId="8">'CF 10-12'!$A$1:$J$119</definedName>
    <definedName name="_xlnm.Print_Area" localSheetId="6">'CH-Conso 9'!$A$1:$X$20</definedName>
    <definedName name="_xlnm.Print_Area" localSheetId="2">'CH-Conso-8'!$A$1:$X$29</definedName>
    <definedName name="_xlnm.Print_Area" localSheetId="3">'CH-Conso-9'!$A$1:$X$38</definedName>
    <definedName name="_xlnm.Print_Area" localSheetId="5">'CH-Seperate 11'!$A$1:$O$27</definedName>
    <definedName name="_xlnm.Print_Area" localSheetId="4">'CH-Seperate 9'!$A$1:$O$26</definedName>
    <definedName name="_xlnm.Print_Area" localSheetId="7">'CH-Seperate11'!$A$1:$P$17</definedName>
    <definedName name="_xlnm.Print_Area" localSheetId="1">'PL 5-7'!$A$1:$J$91</definedName>
    <definedName name="PRJE1" hidden="1">{"'Eng (page2)'!$A$1:$D$52"}</definedName>
    <definedName name="ProdForm" hidden="1">#REF!</definedName>
    <definedName name="PSD" hidden="1">{"'Eng (page2)'!$A$1:$D$52"}</definedName>
    <definedName name="p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_1" hidden="1">{"'Sell_Office'!$C$5:$D$6"}</definedName>
    <definedName name="q_1" hidden="1">{"'Model'!$A$1:$N$53"}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{"'Model'!$A$1:$N$53"}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qq" hidden="1">{"'Eng (page2)'!$A$1:$D$52"}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r" hidden="1">{"'Eng (page2)'!$A$1:$D$52"}</definedName>
    <definedName name="qrqc" hidden="1">{"'Model'!$A$1:$N$53"}</definedName>
    <definedName name="qsasasadsd" hidden="1">{#N/A,#N/A,FALSE,"PEHD";#N/A,#N/A,FALSE,"PP";#N/A,#N/A,FALSE,"PVC-S";#N/A,#N/A,FALSE,"PVC-E"}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uant" hidden="1">{#N/A,#N/A,TRUE,"Str.";#N/A,#N/A,TRUE,"Steel &amp; Roof";#N/A,#N/A,TRUE,"Arc.";#N/A,#N/A,TRUE,"Preliminary";#N/A,#N/A,TRUE,"Sum_Prelim"}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erttyy4455656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[19]TP!#REF!</definedName>
    <definedName name="rdgtfhygkjasgtya" hidden="1">{"'Eng (page2)'!$A$1:$D$52"}</definedName>
    <definedName name="rdy" hidden="1">[19]TP!#REF!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portGroup" hidden="1">0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qrq\" hidden="1">'[32]Trial Balance'!#REF!</definedName>
    <definedName name="rfefdf" hidden="1">#REF!</definedName>
    <definedName name="rfsdxd" hidden="1">{"'Eng (page2)'!$A$1:$D$52"}</definedName>
    <definedName name="rhrt" hidden="1">#REF!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qr" hidden="1">{"'Eng (page2)'!$A$1:$D$52"}</definedName>
    <definedName name="rr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{#N/A,#N/A,FALSE,"A"}</definedName>
    <definedName name="rrr_1" hidden="1">{#N/A,#N/A,FALSE,"A"}</definedName>
    <definedName name="rrrr" hidden="1">{"'Eng (page2)'!$A$1:$D$52"}</definedName>
    <definedName name="rrrr_1" hidden="1">{#N/A,#N/A,FALSE,"A"}</definedName>
    <definedName name="rrrrr" hidden="1">{#N/A,#N/A,TRUE,"Goal";#N/A,#N/A,TRUE,"About";#N/A,#N/A,TRUE,"Linking";#N/A,#N/A,TRUE,"Compliance";#N/A,#N/A,TRUE,"Competitive";#N/A,#N/A,TRUE,"Proactive";#N/A,#N/A,TRUE,"Challenging";#N/A,#N/A,TRUE,"Development"}</definedName>
    <definedName name="rrrrr_1" hidden="1">{#N/A,#N/A,TRUE,"Goal";#N/A,#N/A,TRUE,"About";#N/A,#N/A,TRUE,"Linking";#N/A,#N/A,TRUE,"Compliance";#N/A,#N/A,TRUE,"Competitive";#N/A,#N/A,TRUE,"Proactive";#N/A,#N/A,TRUE,"Challenging";#N/A,#N/A,TRUE,"Development"}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trut" hidden="1">{"'Model'!$A$1:$N$53"}</definedName>
    <definedName name="Rwvu.Sumnpv." hidden="1">[23]List!$M:$M</definedName>
    <definedName name="s" hidden="1">{"'Model'!$A$1:$N$53"}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fsd" hidden="1">{"'Model'!$A$1:$N$53"}</definedName>
    <definedName name="safsfefer" hidden="1">{#N/A,#N/A,TRUE,"Goal";#N/A,#N/A,TRUE,"About";#N/A,#N/A,TRUE,"Linking";#N/A,#N/A,TRUE,"Compliance";#N/A,#N/A,TRUE,"Competitive";#N/A,#N/A,TRUE,"Proactive";#N/A,#N/A,TRUE,"Challenging";#N/A,#N/A,TRUE,"Development"}</definedName>
    <definedName name="safsfefer_1" hidden="1">{#N/A,#N/A,TRUE,"Goal";#N/A,#N/A,TRUE,"About";#N/A,#N/A,TRUE,"Linking";#N/A,#N/A,TRUE,"Compliance";#N/A,#N/A,TRUE,"Competitive";#N/A,#N/A,TRUE,"Proactive";#N/A,#N/A,TRUE,"Challenging";#N/A,#N/A,TRUE,"Development"}</definedName>
    <definedName name="saheet1" hidden="1">{#N/A,#N/A,TRUE,"Goal";#N/A,#N/A,TRUE,"About";#N/A,#N/A,TRUE,"Linking";#N/A,#N/A,TRUE,"Compliance";#N/A,#N/A,TRUE,"Competitive";#N/A,#N/A,TRUE,"Proactive";#N/A,#N/A,TRUE,"Challenging";#N/A,#N/A,TRUE,"Development"}</definedName>
    <definedName name="saheet1_1" hidden="1">{#N/A,#N/A,TRUE,"Goal";#N/A,#N/A,TRUE,"About";#N/A,#N/A,TRUE,"Linking";#N/A,#N/A,TRUE,"Compliance";#N/A,#N/A,TRUE,"Competitive";#N/A,#N/A,TRUE,"Proactive";#N/A,#N/A,TRUE,"Challenging";#N/A,#N/A,TRUE,"Development"}</definedName>
    <definedName name="SAPBEXdnldView" hidden="1">"44DZMVUOR2LQP7MI1ZNK154DY"</definedName>
    <definedName name="SAPBEXhrIndnt" hidden="1">2</definedName>
    <definedName name="SAPBEXrevision" hidden="1">1</definedName>
    <definedName name="SAPBEXrevision01" hidden="1">52</definedName>
    <definedName name="SAPBEXsysID" hidden="1">"PW1"</definedName>
    <definedName name="SAPBEXsysID_1" hidden="1">"TK2"</definedName>
    <definedName name="SAPBEXwbID" hidden="1">"AP2863RVQ3K4VMA0V0ICWDRU0"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aada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sasssa" hidden="1">{"'Eng (page2)'!$A$1:$D$52"}</definedName>
    <definedName name="sasfds" hidden="1">{#N/A,#N/A,TRUE,"Goal";#N/A,#N/A,TRUE,"About";#N/A,#N/A,TRUE,"Linking";#N/A,#N/A,TRUE,"Compliance";#N/A,#N/A,TRUE,"Competitive";#N/A,#N/A,TRUE,"Proactive";#N/A,#N/A,TRUE,"Challenging";#N/A,#N/A,TRUE,"Development"}</definedName>
    <definedName name="sasfds_1" hidden="1">{#N/A,#N/A,TRUE,"Goal";#N/A,#N/A,TRUE,"About";#N/A,#N/A,TRUE,"Linking";#N/A,#N/A,TRUE,"Compliance";#N/A,#N/A,TRUE,"Competitive";#N/A,#N/A,TRUE,"Proactive";#N/A,#N/A,TRUE,"Challenging";#N/A,#N/A,TRUE,"Development"}</definedName>
    <definedName name="sax" hidden="1">#REF!</definedName>
    <definedName name="scda" hidden="1">{"'Eng (page2)'!$A$1:$D$52"}</definedName>
    <definedName name="SCMT" hidden="1">{"'connew '!$C$40:$C$60"}</definedName>
    <definedName name="scs" hidden="1">{"'Eng (page2)'!$A$1:$D$52"}</definedName>
    <definedName name="sdac" hidden="1">{"'Model'!$A$1:$N$53"}</definedName>
    <definedName name="sdager" hidden="1">{#N/A,#N/A,TRUE,"Goal";#N/A,#N/A,TRUE,"About";#N/A,#N/A,TRUE,"Linking";#N/A,#N/A,TRUE,"Compliance";#N/A,#N/A,TRUE,"Competitive";#N/A,#N/A,TRUE,"Proactive";#N/A,#N/A,TRUE,"Challenging";#N/A,#N/A,TRUE,"Development"}</definedName>
    <definedName name="sdager_1" hidden="1">{#N/A,#N/A,TRUE,"Goal";#N/A,#N/A,TRUE,"About";#N/A,#N/A,TRUE,"Linking";#N/A,#N/A,TRUE,"Compliance";#N/A,#N/A,TRUE,"Competitive";#N/A,#N/A,TRUE,"Proactive";#N/A,#N/A,TRUE,"Challenging";#N/A,#N/A,TRUE,"Development"}</definedName>
    <definedName name="sddf" hidden="1">{"'Eng (page2)'!$A$1:$D$52"}</definedName>
    <definedName name="sddsdsd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" hidden="1">{#N/A,#N/A,TRUE,"Goal";#N/A,#N/A,TRUE,"About";#N/A,#N/A,TRUE,"Linking";#N/A,#N/A,TRUE,"Compliance";#N/A,#N/A,TRUE,"Competitive";#N/A,#N/A,TRUE,"Proactive";#N/A,#N/A,TRUE,"Challenging";#N/A,#N/A,TRUE,"Development"}</definedName>
    <definedName name="sdfa_1" hidden="1">{#N/A,#N/A,TRUE,"Goal";#N/A,#N/A,TRUE,"About";#N/A,#N/A,TRUE,"Linking";#N/A,#N/A,TRUE,"Compliance";#N/A,#N/A,TRUE,"Competitive";#N/A,#N/A,TRUE,"Proactive";#N/A,#N/A,TRUE,"Challenging";#N/A,#N/A,TRUE,"Development"}</definedName>
    <definedName name="sdfadf" hidden="1">{#N/A,#N/A,TRUE,"Goal";#N/A,#N/A,TRUE,"About";#N/A,#N/A,TRUE,"Linking";#N/A,#N/A,TRUE,"Compliance";#N/A,#N/A,TRUE,"Competitive";#N/A,#N/A,TRUE,"Proactive";#N/A,#N/A,TRUE,"Challenging";#N/A,#N/A,TRUE,"Development"}</definedName>
    <definedName name="sdfadf_1" hidden="1">{#N/A,#N/A,TRUE,"Goal";#N/A,#N/A,TRUE,"About";#N/A,#N/A,TRUE,"Linking";#N/A,#N/A,TRUE,"Compliance";#N/A,#N/A,TRUE,"Competitive";#N/A,#N/A,TRUE,"Proactive";#N/A,#N/A,TRUE,"Challenging";#N/A,#N/A,TRUE,"Development"}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kaæludsfan" hidden="1">{#N/A,#N/A,TRUE,"Goal";#N/A,#N/A,TRUE,"About";#N/A,#N/A,TRUE,"Linking";#N/A,#N/A,TRUE,"Compliance";#N/A,#N/A,TRUE,"Competitive";#N/A,#N/A,TRUE,"Proactive";#N/A,#N/A,TRUE,"Challenging";#N/A,#N/A,TRUE,"Development"}</definedName>
    <definedName name="sdfkaæludsfan_1" hidden="1">{#N/A,#N/A,TRUE,"Goal";#N/A,#N/A,TRUE,"About";#N/A,#N/A,TRUE,"Linking";#N/A,#N/A,TRUE,"Compliance";#N/A,#N/A,TRUE,"Competitive";#N/A,#N/A,TRUE,"Proactive";#N/A,#N/A,TRUE,"Challenging";#N/A,#N/A,TRUE,"Development"}</definedName>
    <definedName name="sdfsdfsdf" hidden="1">{"'Changes Log'!$A$1:$F$25"}</definedName>
    <definedName name="sdfsdfsdfsdfs" hidden="1">{#N/A,#N/A,TRUE,"Goal";#N/A,#N/A,TRUE,"About";#N/A,#N/A,TRUE,"Linking";#N/A,#N/A,TRUE,"Compliance";#N/A,#N/A,TRUE,"Competitive";#N/A,#N/A,TRUE,"Proactive";#N/A,#N/A,TRUE,"Challenging";#N/A,#N/A,TRUE,"Development"}</definedName>
    <definedName name="sdfsdfsdfsdfs_1" hidden="1">{#N/A,#N/A,TRUE,"Goal";#N/A,#N/A,TRUE,"About";#N/A,#N/A,TRUE,"Linking";#N/A,#N/A,TRUE,"Compliance";#N/A,#N/A,TRUE,"Competitive";#N/A,#N/A,TRUE,"Proactive";#N/A,#N/A,TRUE,"Challenging";#N/A,#N/A,TRUE,"Development"}</definedName>
    <definedName name="sdfsg" hidden="1">{"'Eng (page2)'!$A$1:$D$52"}</definedName>
    <definedName name="sdr" hidden="1">{"'Eng (page2)'!$A$1:$D$52"}</definedName>
    <definedName name="sdsadsfsdfsdfsrg" hidden="1">{"'Eng (page2)'!$A$1:$D$52"}</definedName>
    <definedName name="sdsdf" hidden="1">#REF!</definedName>
    <definedName name="sdsqw" hidden="1">{"'Model'!$A$1:$N$53"}</definedName>
    <definedName name="sdssfsdfdfdf" hidden="1">#REF!</definedName>
    <definedName name="sdtgf" hidden="1">{"conso",#N/A,FALSE,"cash flow"}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hw" hidden="1">{"'Eng (page2)'!$A$1:$D$52"}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fcxcxvx" hidden="1">{"'Eng (page2)'!$A$1:$D$52"}</definedName>
    <definedName name="sfdsafda" hidden="1">{#N/A,#N/A,TRUE,"Goal";#N/A,#N/A,TRUE,"About";#N/A,#N/A,TRUE,"Linking";#N/A,#N/A,TRUE,"Compliance";#N/A,#N/A,TRUE,"Competitive";#N/A,#N/A,TRUE,"Proactive";#N/A,#N/A,TRUE,"Challenging";#N/A,#N/A,TRUE,"Development"}</definedName>
    <definedName name="sfdsafda_1" hidden="1">{#N/A,#N/A,TRUE,"Goal";#N/A,#N/A,TRUE,"About";#N/A,#N/A,TRUE,"Linking";#N/A,#N/A,TRUE,"Compliance";#N/A,#N/A,TRUE,"Competitive";#N/A,#N/A,TRUE,"Proactive";#N/A,#N/A,TRUE,"Challenging";#N/A,#N/A,TRUE,"Development"}</definedName>
    <definedName name="sffgfgdf" hidden="1">#REF!</definedName>
    <definedName name="sfgrds" hidden="1">#REF!</definedName>
    <definedName name="SFN" hidden="1">{"'Eng (page2)'!$A$1:$D$52"}</definedName>
    <definedName name="SFSAFASFSDF" hidden="1">{"'Eng (page2)'!$A$1:$D$52"}</definedName>
    <definedName name="sfsdfsdgrdfhf" hidden="1">{#N/A,#N/A,TRUE,"Str.";#N/A,#N/A,TRUE,"Steel &amp; Roof";#N/A,#N/A,TRUE,"Arc.";#N/A,#N/A,TRUE,"Preliminary";#N/A,#N/A,TRUE,"Sum_Prelim"}</definedName>
    <definedName name="sfsfafweferfg" hidden="1">{"'Model'!$A$1:$N$53"}</definedName>
    <definedName name="sfsfs" hidden="1">#REF!</definedName>
    <definedName name="sgf" hidden="1">#REF!</definedName>
    <definedName name="sgr" hidden="1">'[33]PS-1995'!#REF!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impleXx" hidden="1">{#N/A,#N/A,TRUE,"Goal";#N/A,#N/A,TRUE,"About";#N/A,#N/A,TRUE,"Linking";#N/A,#N/A,TRUE,"Compliance";#N/A,#N/A,TRUE,"Competitive";#N/A,#N/A,TRUE,"Proactive";#N/A,#N/A,TRUE,"Challenging";#N/A,#N/A,TRUE,"Development"}</definedName>
    <definedName name="SimpleXx_1" hidden="1">{#N/A,#N/A,TRUE,"Goal";#N/A,#N/A,TRUE,"About";#N/A,#N/A,TRUE,"Linking";#N/A,#N/A,TRUE,"Compliance";#N/A,#N/A,TRUE,"Competitive";#N/A,#N/A,TRUE,"Proactive";#N/A,#N/A,TRUE,"Challenging";#N/A,#N/A,TRUE,"Development"}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rt" hidden="1">#REF!</definedName>
    <definedName name="SpecialPrice" hidden="1">#REF!</definedName>
    <definedName name="sql_statement" hidden="1">#REF!</definedName>
    <definedName name="srd" hidden="1">{"'Eng (page2)'!$A$1:$D$52"}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f" hidden="1">{#N/A,#N/A,TRUE,"Goal";#N/A,#N/A,TRUE,"About";#N/A,#N/A,TRUE,"Linking";#N/A,#N/A,TRUE,"Compliance";#N/A,#N/A,TRUE,"Competitive";#N/A,#N/A,TRUE,"Proactive";#N/A,#N/A,TRUE,"Challenging";#N/A,#N/A,TRUE,"Development"}</definedName>
    <definedName name="ssdf_1" hidden="1">{#N/A,#N/A,TRUE,"Goal";#N/A,#N/A,TRUE,"About";#N/A,#N/A,TRUE,"Linking";#N/A,#N/A,TRUE,"Compliance";#N/A,#N/A,TRUE,"Competitive";#N/A,#N/A,TRUE,"Proactive";#N/A,#N/A,TRUE,"Challenging";#N/A,#N/A,TRUE,"Development"}</definedName>
    <definedName name="sss" hidden="1">{"'Eng (page2)'!$A$1:$D$52"}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 hidden="1">#REF!</definedName>
    <definedName name="sssssss" hidden="1">{#N/A,#N/A,FALSE,"INV14"}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hidden="1">{"'Eng (page2)'!$A$1:$D$52"}</definedName>
    <definedName name="st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AD" hidden="1">{"'Eng (page2)'!$A$1:$D$52"}</definedName>
    <definedName name="sug" hidden="1">{"'Eng (page2)'!$A$1:$D$52"}</definedName>
    <definedName name="Sumary" hidden="1">{"'Thai_key'!$A$3:$W$50"}</definedName>
    <definedName name="SumPL" hidden="1">{"PL for plan 96 2000",#N/A,FALSE,"Model";"BS for budget 96 2000",#N/A,FALSE,"Model"}</definedName>
    <definedName name="supawit" hidden="1">#REF!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s" hidden="1">{"'Model'!$A$1:$N$53"}</definedName>
    <definedName name="Swvu.Sumnpv." hidden="1">[23]List!$C$1:$L$34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l_ProdInfo" hidden="1">#REF!</definedName>
    <definedName name="TBUpdate" hidden="1">{"'Model'!$A$1:$N$53"}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1" hidden="1">'[1]1999cf'!#REF!</definedName>
    <definedName name="tew" hidden="1">{"'Eng (page2)'!$A$1:$D$52"}</definedName>
    <definedName name="TextRefCopyRangeCount" hidden="1">18</definedName>
    <definedName name="tey" hidden="1">[19]TP!#REF!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'[33]PS-1995'!#REF!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R" hidden="1">{"'Eng (page2)'!$A$1:$D$52"}</definedName>
    <definedName name="TR_DSO_update" hidden="1">{#N/A,#N/A,TRUE,"Goal";#N/A,#N/A,TRUE,"About";#N/A,#N/A,TRUE,"Linking";#N/A,#N/A,TRUE,"Compliance";#N/A,#N/A,TRUE,"Competitive";#N/A,#N/A,TRUE,"Proactive";#N/A,#N/A,TRUE,"Challenging";#N/A,#N/A,TRUE,"Development"}</definedName>
    <definedName name="TR_DSO_update_1" hidden="1">{#N/A,#N/A,TRUE,"Goal";#N/A,#N/A,TRUE,"About";#N/A,#N/A,TRUE,"Linking";#N/A,#N/A,TRUE,"Compliance";#N/A,#N/A,TRUE,"Competitive";#N/A,#N/A,TRUE,"Proactive";#N/A,#N/A,TRUE,"Challenging";#N/A,#N/A,TRUE,"Development"}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" hidden="1">[25]Graphs!$A$204:$F$220</definedName>
    <definedName name="tree1" hidden="1">'[25]Future Events'!$B$184:$AI$197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List_1" hidden="1">"11100000000000000000000000000000000000000000000000000000000000000000000000000000000000000000000000000000000000000000000000000000000000000000000000000000000000000000000000000000000000000000000000000000"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ish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trtere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" hidden="1">{"FB Assumptions",#N/A,FALSE,"Asu";"FB Cashflow 1",#N/A,FALSE,"F&amp;B";"FB Cashflow 2",#N/A,FALSE,"F&amp;B"}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twtw" hidden="1">{"'Eng (page2)'!$A$1:$D$52"}</definedName>
    <definedName name="tyt" hidden="1">[19]TP!#REF!</definedName>
    <definedName name="U" hidden="1">{"'Eng (page2)'!$A$1:$D$52"}</definedName>
    <definedName name="u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u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u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uhi" hidden="1">[19]TP!#REF!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[34]PX!$A$5:$C$38</definedName>
    <definedName name="UNIFORMANCES2R5C9" hidden="1">[34]PX!$I$5:$J$38</definedName>
    <definedName name="UNIFORMANCES3R5C1" hidden="1">[34]HAC!$A$5:$AI$38</definedName>
    <definedName name="UNIFORMANCES4R7C1" hidden="1">[34]IBA!$A$7:$H$40</definedName>
    <definedName name="UNIFORMANCES5R7C1" hidden="1">'[34]NaOH32%'!$A$7:$D$40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accinรวม" hidden="1">[35]COBBLAY!#REF!</definedName>
    <definedName name="Variance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ariance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vbcxzz" hidden="1">{"'ตัวอย่าง'!$A$1:$O$21"}</definedName>
    <definedName name="vbn" hidden="1">{"'Changes Log'!$A$1:$F$25"}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gf" hidden="1">{"'Model'!$A$1:$N$53"}</definedName>
    <definedName name="vgw" hidden="1">{"'Eng (page2)'!$A$1:$D$52"}</definedName>
    <definedName name="VTM_1" hidden="1">#REF!</definedName>
    <definedName name="VTM_10" hidden="1">#REF!</definedName>
    <definedName name="VTM_14402" hidden="1" xml:space="preserve">                                          '[36]L301-B Ana'!$C$23</definedName>
    <definedName name="VTM_14403" hidden="1">'[37]L401-analytic - Overall '!#REF!</definedName>
    <definedName name="VTM_14404" hidden="1">'[37]L401-analytic - Overall '!#REF!</definedName>
    <definedName name="VTM_182" hidden="1" xml:space="preserve">                                                                                                                                                      [38]T320!$B$21:$E$21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[38]T320!$T$21:$V$21</definedName>
    <definedName name="VTM_184" hidden="1" xml:space="preserve">                                                    [38]T320!$A$24</definedName>
    <definedName name="VTM_185" hidden="1" xml:space="preserve">                                                                                                                                                      [38]T320!$F$21</definedName>
    <definedName name="VTM_186" hidden="1" xml:space="preserve">                                                                                                                                                      [38]T321!$A$21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[38]T321!$V$19:$Y$19,[38]T321!$B$19:$F$19</definedName>
    <definedName name="VTM_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29" hidden="1">#REF!</definedName>
    <definedName name="VTM_3" hidden="1">#REF!</definedName>
    <definedName name="VTM_30" hidden="1">#REF!</definedName>
    <definedName name="VTM_31" hidden="1">#REF!                 ,#REF!</definedName>
    <definedName name="VTM_32" hidden="1">#REF!                      ,#REF!</definedName>
    <definedName name="VTM_4" hidden="1">#REF!</definedName>
    <definedName name="VTM_47401" hidden="1" xml:space="preserve"> '[39]V6 Cut off'!$R$19</definedName>
    <definedName name="VTM_47402" hidden="1" xml:space="preserve">   '[39]V6 Cut off'!$B$34</definedName>
    <definedName name="VTM_47403" hidden="1">#REF!</definedName>
    <definedName name="VTM_47404" hidden="1" xml:space="preserve">      '[40]V6 revalue'!$F$252</definedName>
    <definedName name="VTM_5" hidden="1">#REF!</definedName>
    <definedName name="VTM_6" hidden="1">#REF!</definedName>
    <definedName name="VTM_8" hidden="1" xml:space="preserve">                   [41]GE111!$E$5</definedName>
    <definedName name="VTM_9" hidden="1">#REF!</definedName>
    <definedName name="VTM_90001" hidden="1">#REF!</definedName>
    <definedName name="VTM_90002" hidden="1" xml:space="preserve">                                                                                                                                                                                                                       '[42]L312 Verify movement'!$E$39</definedName>
    <definedName name="VTM_90003" hidden="1" xml:space="preserve">                                               '[43]L301 AR Recon'!#REF!</definedName>
    <definedName name="vv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DEWFCD" hidden="1">#REF!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e" hidden="1">#REF!</definedName>
    <definedName name="wefwqer" hidden="1">{"'Model'!$A$1:$N$53"}</definedName>
    <definedName name="wer" hidden="1">{"'Eng (page2)'!$A$1:$D$52"}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twetrwq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s234w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wewertrhgjgxd" hidden="1">{"'Eng (page2)'!$A$1:$D$52"}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in_Impot_plan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in_Impot_plan3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730.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iPolar._1" hidden="1">{#N/A,#N/A,FALSE,"Bi-Polar"}</definedName>
    <definedName name="wrn.BiPolar._2" hidden="1">{#N/A,#N/A,FALSE,"Bi-Polar"}</definedName>
    <definedName name="wrn.BiPolar._3" hidden="1">{#N/A,#N/A,FALSE,"Bi-Polar"}</definedName>
    <definedName name="wrn.BiPolar._4" hidden="1">{#N/A,#N/A,FALSE,"Bi-Polar"}</definedName>
    <definedName name="wrn.BiPolar._5" hidden="1">{#N/A,#N/A,FALSE,"Bi-Polar"}</definedName>
    <definedName name="wrn.BOLD" hidden="1">{#N/A,#N/A,TRUE,"Patient Forecast - Eisai";#N/A,#N/A,TRUE,"Patient Forecast - Modified";#N/A,#N/A,TRUE,"Patient Forecast - High"}</definedName>
    <definedName name="wrn.BOLD_1" hidden="1">{#N/A,#N/A,TRUE,"Patient Forecast - Eisai";#N/A,#N/A,TRUE,"Patient Forecast - Modified";#N/A,#N/A,TRUE,"Patient Forecast - High"}</definedName>
    <definedName name="wrn.BOLD_2" hidden="1">{#N/A,#N/A,TRUE,"Patient Forecast - Eisai";#N/A,#N/A,TRUE,"Patient Forecast - Modified";#N/A,#N/A,TRUE,"Patient Forecast - High"}</definedName>
    <definedName name="wrn.BOLD_3" hidden="1">{#N/A,#N/A,TRUE,"Patient Forecast - Eisai";#N/A,#N/A,TRUE,"Patient Forecast - Modified";#N/A,#N/A,TRUE,"Patient Forecast - High"}</definedName>
    <definedName name="wrn.BOLD_4" hidden="1">{#N/A,#N/A,TRUE,"Patient Forecast - Eisai";#N/A,#N/A,TRUE,"Patient Forecast - Modified";#N/A,#N/A,TRUE,"Patient Forecast - High"}</definedName>
    <definedName name="wrn.BOLD_5" hidden="1">{#N/A,#N/A,TRUE,"Patient Forecast - Eisai";#N/A,#N/A,TRUE,"Patient Forecast - Modified";#N/A,#N/A,TRUE,"Patient Forecast - High"}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ashboard._.Update._.version.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1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2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3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4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ashboard._.Update._.version._5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ff" hidden="1">{"FB Assumptions",#N/A,FALSE,"Asu";"FB Cashflow 1",#N/A,FALSE,"F&amp;B";"FB Cashflow 2",#N/A,FALSE,"F&amp;B"}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oals." hidden="1">{#N/A,#N/A,TRUE,"Goal";#N/A,#N/A,TRUE,"About";#N/A,#N/A,TRUE,"Linking";#N/A,#N/A,TRUE,"Compliance";#N/A,#N/A,TRUE,"Competitive";#N/A,#N/A,TRUE,"Proactive";#N/A,#N/A,TRUE,"Challenging";#N/A,#N/A,TRUE,"Development"}</definedName>
    <definedName name="wrn.Goals._1" hidden="1">{#N/A,#N/A,TRUE,"Goal";#N/A,#N/A,TRUE,"About";#N/A,#N/A,TRUE,"Linking";#N/A,#N/A,TRUE,"Compliance";#N/A,#N/A,TRUE,"Competitive";#N/A,#N/A,TRUE,"Proactive";#N/A,#N/A,TRUE,"Challenging";#N/A,#N/A,TRUE,"Development"}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RT." hidden="1">{"HRT",#N/A,FALSE,"HRT"}</definedName>
    <definedName name="wrn.HRT._1" hidden="1">{"HRT",#N/A,FALSE,"HRT"}</definedName>
    <definedName name="wrn.HRT._2" hidden="1">{"HRT",#N/A,FALSE,"HRT"}</definedName>
    <definedName name="wrn.HRT._3" hidden="1">{"HRT",#N/A,FALSE,"HRT"}</definedName>
    <definedName name="wrn.HRT._4" hidden="1">{"HRT",#N/A,FALSE,"HRT"}</definedName>
    <definedName name="wrn.HRT._5" hidden="1">{"HRT",#N/A,FALSE,"HRT"}</definedName>
    <definedName name="wrn.Import._.Pla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Data." hidden="1">{"Input_Fin",#N/A,FALSE,"By Code";"Input_Opt",#N/A,FALSE,"By Code"}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hidden="1">{#N/A,#N/A,FALSE,"INV14"}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onotherapy." hidden="1">{"mono",#N/A,FALSE,"Mono-therapy"}</definedName>
    <definedName name="wrn.Monotherapy._1" hidden="1">{"mono",#N/A,FALSE,"Mono-therapy"}</definedName>
    <definedName name="wrn.Monotherapy._2" hidden="1">{"mono",#N/A,FALSE,"Mono-therapy"}</definedName>
    <definedName name="wrn.Monotherapy._3" hidden="1">{"mono",#N/A,FALSE,"Mono-therapy"}</definedName>
    <definedName name="wrn.Monotherapy._4" hidden="1">{"mono",#N/A,FALSE,"Mono-therapy"}</definedName>
    <definedName name="wrn.Monotherapy._5" hidden="1">{"mono",#N/A,FALSE,"Mono-therapy"}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4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_5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C._.Market._.Report." hidden="1">{#N/A,#N/A,FALSE,"Sales Graph";#N/A,#N/A,FALSE,"BUC Graph";#N/A,#N/A,FALSE,"P&amp;L - YTD"}</definedName>
    <definedName name="wrn.Pharm._.Market._.Report." hidden="1">{#N/A,#N/A,FALSE,"Sales Graph";#N/A,#N/A,FALSE,"PSBM";#N/A,#N/A,FALSE,"BUC Graph";#N/A,#N/A,FALSE,"P&amp;L - YTD"}</definedName>
    <definedName name="wrn.PL._.JPY." hidden="1">{#N/A,#N/A,FALSE,"A"}</definedName>
    <definedName name="wrn.PL._.JPY._1" hidden="1">{#N/A,#N/A,FALSE,"A"}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FOLIO." hidden="1">{"aug98",#N/A,FALSE,"Portfolio";"feb99",#N/A,FALSE,"Portfolio";"DIFFERENCE",#N/A,FALSE,"Portfolio"}</definedName>
    <definedName name="wrn.PORTFOLIO._1" hidden="1">{"aug98",#N/A,FALSE,"Portfolio";"feb99",#N/A,FALSE,"Portfolio";"DIFFERENCE",#N/A,FALSE,"Portfolio"}</definedName>
    <definedName name="wrn.PORTFOLIO._2" hidden="1">{"aug98",#N/A,FALSE,"Portfolio";"feb99",#N/A,FALSE,"Portfolio";"DIFFERENCE",#N/A,FALSE,"Portfolio"}</definedName>
    <definedName name="wrn.PORTFOLIO._3" hidden="1">{"aug98",#N/A,FALSE,"Portfolio";"feb99",#N/A,FALSE,"Portfolio";"DIFFERENCE",#N/A,FALSE,"Portfolio"}</definedName>
    <definedName name="wrn.PORTFOLIO._4" hidden="1">{"aug98",#N/A,FALSE,"Portfolio";"feb99",#N/A,FALSE,"Portfolio";"DIFFERENCE",#N/A,FALSE,"Portfolio"}</definedName>
    <definedName name="wrn.PORTFOLIO._5" hidden="1">{"aug98",#N/A,FALSE,"Portfolio";"feb99",#N/A,FALSE,"Portfolio";"DIFFERENCE",#N/A,FALSE,"Portfolio"}</definedName>
    <definedName name="wrn.prin2._.all." hidden="1">{#N/A,#N/A,FALSE,"Pharm";#N/A,#N/A,FALSE,"WWCM"}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{#N/A,#N/A,FALSE,"Pharm";#N/A,#N/A,FALSE,"WWCM"}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all2" hidden="1">{#N/A,#N/A,FALSE,"Pharm";#N/A,#N/A,FALSE,"WWCM"}</definedName>
    <definedName name="wrn.print._all1." hidden="1">{#N/A,#N/A,FALSE,"Pharm";#N/A,#N/A,FALSE,"WWCM"}</definedName>
    <definedName name="wrn.Products." hidden="1">{#N/A,#N/A,FALSE,"1";#N/A,#N/A,FALSE,"2";#N/A,#N/A,FALSE,"16 - 17";#N/A,#N/A,FALSE,"18 - 19";#N/A,#N/A,FALSE,"26";#N/A,#N/A,FALSE,"27";#N/A,#N/A,FALSE,"28"}</definedName>
    <definedName name="wrn.RA." hidden="1">{"OKT4ARA",#N/A,FALSE,"OKT-4 RA"}</definedName>
    <definedName name="wrn.RA._1" hidden="1">{"OKT4ARA",#N/A,FALSE,"OKT-4 RA"}</definedName>
    <definedName name="wrn.RA._2" hidden="1">{"OKT4ARA",#N/A,FALSE,"OKT-4 RA"}</definedName>
    <definedName name="wrn.RA._3" hidden="1">{"OKT4ARA",#N/A,FALSE,"OKT-4 RA"}</definedName>
    <definedName name="wrn.RA._4" hidden="1">{"OKT4ARA",#N/A,FALSE,"OKT-4 RA"}</definedName>
    <definedName name="wrn.RA._5" hidden="1">{"OKT4ARA",#N/A,FALSE,"OKT-4 RA"}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SUMNPV." hidden="1">{"Sumnpv",#N/A,FALSE,"List"}</definedName>
    <definedName name="wrn.SUMNPV._1" hidden="1">{"Sumnpv",#N/A,FALSE,"List"}</definedName>
    <definedName name="wrn.SUMNPV._2" hidden="1">{"Sumnpv",#N/A,FALSE,"List"}</definedName>
    <definedName name="wrn.SUMNPV._3" hidden="1">{"Sumnpv",#N/A,FALSE,"List"}</definedName>
    <definedName name="wrn.SUMNPV._4" hidden="1">{"Sumnpv",#N/A,FALSE,"List"}</definedName>
    <definedName name="wrn.SUMNPV._5" hidden="1">{"Sumnpv",#N/A,FALSE,"List"}</definedName>
    <definedName name="wrn.Supplemental._.Information." hidden="1">{#N/A,#N/A,FALSE,"Assumptions";#N/A,#N/A,FALSE,"DNP Expense Summary";#N/A,#N/A,FALSE,"Sensitivity Analysis"}</definedName>
    <definedName name="wrn.tcs2." hidden="1">{"tcs1",#N/A,FALSE,"Contra Patch"}</definedName>
    <definedName name="wrn.tcs2._1" hidden="1">{"tcs1",#N/A,FALSE,"Contra Patch"}</definedName>
    <definedName name="wrn.tcs2._2" hidden="1">{"tcs1",#N/A,FALSE,"Contra Patch"}</definedName>
    <definedName name="wrn.tcs2._3" hidden="1">{"tcs1",#N/A,FALSE,"Contra Patch"}</definedName>
    <definedName name="wrn.tcs2._4" hidden="1">{"tcs1",#N/A,FALSE,"Contra Patch"}</definedName>
    <definedName name="wrn.tcs2._5" hidden="1">{"tcs1",#N/A,FALSE,"Contra Patch"}</definedName>
    <definedName name="wrn.TEMP." hidden="1">{#N/A,#N/A,FALSE,"DATABASE"}</definedName>
    <definedName name="wrn.test." hidden="1">{"tcs2",#N/A,FALSE,"Contra Patch"}</definedName>
    <definedName name="wrn.test._1" hidden="1">{"tcs2",#N/A,FALSE,"Contra Patch"}</definedName>
    <definedName name="wrn.test._2" hidden="1">{"tcs2",#N/A,FALSE,"Contra Patch"}</definedName>
    <definedName name="wrn.test._3" hidden="1">{"tcs2",#N/A,FALSE,"Contra Patch"}</definedName>
    <definedName name="wrn.test._4" hidden="1">{"tcs2",#N/A,FALSE,"Contra Patch"}</definedName>
    <definedName name="wrn.test._5" hidden="1">{"tcs2",#N/A,FALSE,"Contra Patch"}</definedName>
    <definedName name="wrn.Teva._.PD." hidden="1">{#N/A,#N/A,TRUE,"Patient Forecast - Eisai";#N/A,#N/A,TRUE,"Patient Forecast - Modified";#N/A,#N/A,TRUE,"Patient Forecast - High"}</definedName>
    <definedName name="wrn.Teva._.PD._1" hidden="1">{#N/A,#N/A,TRUE,"Patient Forecast - Eisai";#N/A,#N/A,TRUE,"Patient Forecast - Modified";#N/A,#N/A,TRUE,"Patient Forecast - High"}</definedName>
    <definedName name="wrn.Teva._.PD._2" hidden="1">{#N/A,#N/A,TRUE,"Patient Forecast - Eisai";#N/A,#N/A,TRUE,"Patient Forecast - Modified";#N/A,#N/A,TRUE,"Patient Forecast - High"}</definedName>
    <definedName name="wrn.Teva._.PD._3" hidden="1">{#N/A,#N/A,TRUE,"Patient Forecast - Eisai";#N/A,#N/A,TRUE,"Patient Forecast - Modified";#N/A,#N/A,TRUE,"Patient Forecast - High"}</definedName>
    <definedName name="wrn.Teva._.PD._4" hidden="1">{#N/A,#N/A,TRUE,"Patient Forecast - Eisai";#N/A,#N/A,TRUE,"Patient Forecast - Modified";#N/A,#N/A,TRUE,"Patient Forecast - High"}</definedName>
    <definedName name="wrn.Teva._.PD._5" hidden="1">{#N/A,#N/A,TRUE,"Patient Forecast - Eisai";#N/A,#N/A,TRUE,"Patient Forecast - Modified";#N/A,#N/A,TRUE,"Patient Forecast - High"}</definedName>
    <definedName name="wrn.TOTAL." hidden="1">{#N/A,#N/A,FALSE,"INCOME";#N/A,#N/A,FALSE,"BG1-QUARTERLY";#N/A,#N/A,FALSE,"BG1-MONTHLY"}</definedName>
    <definedName name="wrn.Total._.Market._.Report." hidden="1">{#N/A,#N/A,FALSE,"Sales Graph";#N/A,#N/A,FALSE,"BUC Graph";#N/A,#N/A,FALSE,"P&amp;L - YTD"}</definedName>
    <definedName name="wrn.typical." hidden="1">{"typical",#N/A,FALSE,"Typical Absence"}</definedName>
    <definedName name="wrn.typical._1" hidden="1">{"typical",#N/A,FALSE,"Typical Absence"}</definedName>
    <definedName name="wrn.typical._2" hidden="1">{"typical",#N/A,FALSE,"Typical Absence"}</definedName>
    <definedName name="wrn.typical._3" hidden="1">{"typical",#N/A,FALSE,"Typical Absence"}</definedName>
    <definedName name="wrn.typical._4" hidden="1">{"typical",#N/A,FALSE,"Typical Absence"}</definedName>
    <definedName name="wrn.typical._5" hidden="1">{"typical",#N/A,FALSE,"Typical Absence"}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1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4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_5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1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4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_5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1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3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4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_5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1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3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4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_5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1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3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4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_5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1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3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4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_5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1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_5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1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3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4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_5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ww" hidden="1">[44]คีย์ข้อมูลรายละเอียดต่างๆ!#REF!</definedName>
    <definedName name="wxdwd" hidden="1">{"'Eng (page2)'!$A$1:$D$52"}</definedName>
    <definedName name="x" hidden="1">#REF!</definedName>
    <definedName name="x_1" hidden="1">{#N/A,#N/A,TRUE,"Goal";#N/A,#N/A,TRUE,"About";#N/A,#N/A,TRUE,"Linking";#N/A,#N/A,TRUE,"Compliance";#N/A,#N/A,TRUE,"Competitive";#N/A,#N/A,TRUE,"Proactive";#N/A,#N/A,TRUE,"Challenging";#N/A,#N/A,TRUE,"Development"}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dsf" hidden="1">{"'Eng (page2)'!$A$1:$D$52"}</definedName>
    <definedName name="XLRPARAMS_MonthDate" hidden="1">[45]XLR_NoRangeSheet!$B$6</definedName>
    <definedName name="XLRPARAMS_ReportingDate" hidden="1">[46]XLR_NoRangeSheet!$C$6</definedName>
    <definedName name="xrdfk.jxsyr" hidden="1">{"'Eng (page2)'!$A$1:$D$52"}</definedName>
    <definedName name="XREF_COLUMN_1" hidden="1">#REF!</definedName>
    <definedName name="XRefActiveRow" hidden="1">#REF!</definedName>
    <definedName name="XRefColumnsCount" hidden="1">1</definedName>
    <definedName name="XRefCopy1" hidden="1">'[47]Wkgs_BS Lead'!#REF!</definedName>
    <definedName name="XRefCopy1Row" hidden="1">#REF!</definedName>
    <definedName name="XRefCopy2" hidden="1">[48]V310!#REF!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hidden="1">{"'Eng (page2)'!$A$1:$D$52"}</definedName>
    <definedName name="YHS" hidden="1">{"'Changes Log'!$A$1:$F$25"}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rc" hidden="1">[19]TP!#REF!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z_1" hidden="1">{#N/A,#N/A,TRUE,"Goal";#N/A,#N/A,TRUE,"About";#N/A,#N/A,TRUE,"Linking";#N/A,#N/A,TRUE,"Compliance";#N/A,#N/A,TRUE,"Competitive";#N/A,#N/A,TRUE,"Proactive";#N/A,#N/A,TRUE,"Challenging";#N/A,#N/A,TRUE,"Development"}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'[49]P&amp;L'!$D:$F,'[49]P&amp;L'!$H:$O,'[49]P&amp;L'!$S:$U,'[49]P&amp;L'!$W:$AD,'[49]P&amp;L'!$AG:$AI,'[49]P&amp;L'!$AK:$AR</definedName>
    <definedName name="Z_947F83E2_2FC3_11D4_8F9E_00A024037BF9_.wvu.Rows" hidden="1">[49]detail!$125:$132,[49]detail!$137:$144</definedName>
    <definedName name="Z_9668DB74_F6B7_11D5_84F8_00C04F163E1C_.wvu.Cols" hidden="1">'[50]Q2 EXPECTED'!$B:$B,'[50]Q2 EXPECTED'!$K:$L</definedName>
    <definedName name="Z_9668DB74_F6B7_11D5_84F8_00C04F163E1C_.wvu.PrintArea" hidden="1">'[50]Q2 EXPECTED'!$1:$1048576</definedName>
    <definedName name="Z_9668DB74_F6B7_11D5_84F8_00C04F163E1C_.wvu.Rows" hidden="1">'[50]Q2 EXPECTED'!$26:$26,'[50]Q2 EXPECTED'!$73:$75,'[50]Q2 EXPECTED'!$80:$80,'[50]Q2 EXPECTED'!$83:$85,'[50]Q2 EXPECTED'!$115:$116,'[50]Q2 EXPECTED'!$134:$134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[51]Detail!$U:$AC,[51]Detail!$G:$O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DDD" hidden="1">{"'Eng (page2)'!$A$1:$D$52"}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しょげん" hidden="1">'[52]MPL 技連:342E BLOCK'!$A$6:$I$6</definedName>
    <definedName name="เ" hidden="1">{"'Model'!$A$1:$N$53"}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.พ." hidden="1">{"'Thai_key'!$A$3:$W$50"}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กก" hidden="1">{"conso",#N/A,FALSE,"cash flow"}</definedName>
    <definedName name="กดฟหกด" hidden="1">{"'ตัวอย่าง'!$A$1:$O$21"}</definedName>
    <definedName name="กระทบ" hidden="1">{"'Thai_key'!$A$3:$W$50"}</definedName>
    <definedName name="กหฟ" hidden="1">{"'Model'!$A$1:$N$53"}</definedName>
    <definedName name="กันยา" hidden="1">{"'Thai_key'!$A$3:$W$50"}</definedName>
    <definedName name="กันยารัตน์" hidden="1">{"'Thai_key'!$A$3:$W$50"}</definedName>
    <definedName name="กาเ" hidden="1">{"'Thai_key'!$A$3:$W$50"}</definedName>
    <definedName name="ขขขขข" hidden="1">{"'Sell_Office'!$C$5:$D$6"}</definedName>
    <definedName name="งบกระแสเงินสด" hidden="1">{"'Thai_key'!$A$3:$W$50"}</definedName>
    <definedName name="งบดุลเปรียบเทียบ1" hidden="1">{"'Thai_key'!$A$3:$W$50"}</definedName>
    <definedName name="เจ้าหนี้2" hidden="1">{"'Thai_key'!$A$3:$W$50"}</definedName>
    <definedName name="เจ้าหนีการค้าคงเหลือ" hidden="1">{"'Thai_key'!$A$3:$W$50"}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กกฟ" hidden="1">{"'Thai_key'!$A$3:$W$50"}</definedName>
    <definedName name="ดกกห" hidden="1">{"'Thai_key'!$A$3:$W$50"}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hidden="1">{"'ตัวอย่าง'!$A$1:$O$21"}</definedName>
    <definedName name="ดารา" hidden="1">{"'ตัวอย่าง'!$A$1:$O$21"}</definedName>
    <definedName name="เด" hidden="1">{"'Model'!$A$1:$N$53"}</definedName>
    <definedName name="แดดเก" hidden="1">{"'Model'!$A$1:$N$53"}</definedName>
    <definedName name="ตารางเก็บFL" hidden="1">{#N/A,#N/A,TRUE,"Str.";#N/A,#N/A,TRUE,"Steel &amp; Roof";#N/A,#N/A,TRUE,"Arc.";#N/A,#N/A,TRUE,"Preliminary";#N/A,#N/A,TRUE,"Sum_Prelim"}</definedName>
    <definedName name="ทรัพย์สิ" hidden="1">{"'Thai_key'!$A$3:$W$50"}</definedName>
    <definedName name="ทรัพย์สิน" hidden="1">{"'Thai_key'!$A$3:$W$50"}</definedName>
    <definedName name="ทรัพย์สินถาวร" hidden="1">{"'Thai_key'!$A$3:$W$50"}</definedName>
    <definedName name="ทุกแบงค์" hidden="1">{"'Thai_key'!$A$3:$W$50"}</definedName>
    <definedName name="นนน" hidden="1">{"'Thai_key'!$A$3:$W$50"}</definedName>
    <definedName name="นนนน" hidden="1">{"'Thai_key'!$A$3:$W$50"}</definedName>
    <definedName name="นำ" hidden="1">"C:\My Documents\Information System\loss\ce-00120.htm"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แนวคำตอบ" hidden="1">{"'Model'!$A$1:$N$53"}</definedName>
    <definedName name="ป" hidden="1">{"'Model'!$A$1:$N$53"}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แ" hidden="1">{#N/A,#N/A,FALSE,"Eff-SSC2"}</definedName>
    <definedName name="ฟดได" hidden="1">#REF!</definedName>
    <definedName name="ฟฟฟฟฟ" hidden="1">{"'Eng (page2)'!$A$1:$D$52"}</definedName>
    <definedName name="ภงด" hidden="1">{"'Model'!$A$1:$N$53"}</definedName>
    <definedName name="มิ.ย." hidden="1">{"'Thai_key'!$A$3:$W$50"}</definedName>
    <definedName name="มี.ค.50" hidden="1">{"'Thai_key'!$A$3:$W$50"}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ม่" hidden="1">{"Book Income",#N/A,FALSE,"B&amp;T";"Taxable Income",#N/A,FALSE,"B&amp;T"}</definedName>
    <definedName name="ยกไป" hidden="1">#REF!</definedName>
    <definedName name="ยอดขายไตรมาส2" hidden="1">{"'Thai_key'!$A$3:$W$50"}</definedName>
    <definedName name="ร" hidden="1">{"'Model'!$A$1:$N$53"}</definedName>
    <definedName name="ระบบโฟม" hidden="1">{"'ตัวอย่าง'!$A$1:$O$21"}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ยกมา" hidden="1">{"'Thai_key'!$A$3:$W$50"}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.ค.2" hidden="1">{"'Thai_key'!$A$3:$W$50"}</definedName>
    <definedName name="สบทร" hidden="1">{"'Model'!$A$1:$N$53"}</definedName>
    <definedName name="ส่วนลดจ่าย" hidden="1">{"'Eng (page2)'!$A$1:$D$52"}</definedName>
    <definedName name="สสส" hidden="1">{"'Eng (page2)'!$A$1:$D$52"}</definedName>
    <definedName name="สำเนาดอกเบี้ย" hidden="1">{"'Thai_key'!$A$3:$W$50"}</definedName>
    <definedName name="หก" hidden="1">#REF!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มายเหตุ" hidden="1">{"'Thai_key'!$A$3:$W$50"}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ากร" hidden="1">{"cashflow",#N/A,FALSE,"cash flow"}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不要ファイル" hidden="1">[53]Sheet1!$F$39:$F$93</definedName>
    <definedName name="場所一般資材完成品" hidden="1">{"'Sheet1'!$B$3:$V$36"}</definedName>
    <definedName name="总括表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1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4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总括表_5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投入の狙い" hidden="1">#REF!</definedName>
    <definedName name="拠点ｻﾌﾟﾗｲﾔ共有事例" hidden="1">{"'Sheet1'!$B$3:$V$36"}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6" i="8" l="1"/>
  <c r="H106" i="8"/>
  <c r="F106" i="8"/>
  <c r="D106" i="8"/>
  <c r="D63" i="7"/>
  <c r="O24" i="14" l="1"/>
  <c r="M24" i="14"/>
  <c r="K24" i="14"/>
  <c r="I24" i="14"/>
  <c r="G24" i="14"/>
  <c r="E24" i="14"/>
  <c r="C24" i="14"/>
  <c r="X28" i="12"/>
  <c r="V28" i="12"/>
  <c r="T28" i="12"/>
  <c r="R28" i="12"/>
  <c r="P28" i="12"/>
  <c r="N28" i="12"/>
  <c r="L28" i="12"/>
  <c r="J28" i="12"/>
  <c r="H28" i="12"/>
  <c r="F28" i="12"/>
  <c r="D28" i="12"/>
  <c r="E28" i="12"/>
  <c r="G28" i="12"/>
  <c r="I28" i="12"/>
  <c r="K28" i="12"/>
  <c r="M28" i="12"/>
  <c r="O28" i="12"/>
  <c r="Q28" i="12"/>
  <c r="U28" i="12"/>
  <c r="W28" i="12"/>
  <c r="J90" i="7"/>
  <c r="H90" i="7"/>
  <c r="F90" i="7"/>
  <c r="D90" i="7"/>
  <c r="D23" i="8"/>
  <c r="N24" i="14"/>
  <c r="L24" i="14"/>
  <c r="J24" i="14"/>
  <c r="H24" i="14"/>
  <c r="F24" i="14"/>
  <c r="D24" i="14"/>
  <c r="K22" i="14"/>
  <c r="I22" i="14"/>
  <c r="G22" i="14"/>
  <c r="E22" i="14"/>
  <c r="C22" i="14"/>
  <c r="M21" i="14"/>
  <c r="O21" i="14" s="1"/>
  <c r="O22" i="14" s="1"/>
  <c r="R24" i="12"/>
  <c r="R33" i="13"/>
  <c r="P25" i="12"/>
  <c r="P26" i="12" s="1"/>
  <c r="N25" i="12"/>
  <c r="N26" i="12" s="1"/>
  <c r="L24" i="12"/>
  <c r="L26" i="12" s="1"/>
  <c r="S28" i="12"/>
  <c r="J26" i="12"/>
  <c r="H26" i="12"/>
  <c r="F26" i="12"/>
  <c r="D26" i="12"/>
  <c r="R25" i="12" l="1"/>
  <c r="T25" i="12" s="1"/>
  <c r="X25" i="12" s="1"/>
  <c r="T24" i="12"/>
  <c r="M22" i="14"/>
  <c r="T26" i="12" l="1"/>
  <c r="R26" i="12"/>
  <c r="D118" i="7" l="1"/>
  <c r="J39" i="7" l="1"/>
  <c r="J63" i="7" s="1"/>
  <c r="F39" i="7"/>
  <c r="F63" i="7" s="1"/>
  <c r="P34" i="13" l="1"/>
  <c r="N34" i="13"/>
  <c r="L33" i="13"/>
  <c r="T33" i="13" s="1"/>
  <c r="H90" i="2"/>
  <c r="D90" i="2"/>
  <c r="D16" i="2"/>
  <c r="D81" i="8"/>
  <c r="F81" i="8"/>
  <c r="D71" i="8"/>
  <c r="F48" i="8"/>
  <c r="D48" i="8"/>
  <c r="V24" i="12" l="1"/>
  <c r="V33" i="13"/>
  <c r="R34" i="13"/>
  <c r="T34" i="13" s="1"/>
  <c r="H19" i="13"/>
  <c r="J19" i="13"/>
  <c r="L19" i="13"/>
  <c r="N19" i="13"/>
  <c r="P19" i="13"/>
  <c r="R19" i="13"/>
  <c r="T19" i="13"/>
  <c r="X19" i="13" s="1"/>
  <c r="V19" i="13"/>
  <c r="T20" i="13"/>
  <c r="X20" i="13" s="1"/>
  <c r="V26" i="12" l="1"/>
  <c r="X24" i="12"/>
  <c r="X26" i="12" s="1"/>
  <c r="N26" i="15"/>
  <c r="L26" i="15"/>
  <c r="J26" i="15"/>
  <c r="H26" i="15"/>
  <c r="F26" i="15"/>
  <c r="D26" i="15"/>
  <c r="K24" i="15"/>
  <c r="G24" i="15"/>
  <c r="E24" i="15"/>
  <c r="C24" i="15"/>
  <c r="M23" i="15"/>
  <c r="M24" i="15" s="1"/>
  <c r="O19" i="15"/>
  <c r="O21" i="15" s="1"/>
  <c r="M19" i="15"/>
  <c r="M21" i="15" s="1"/>
  <c r="K19" i="15"/>
  <c r="K21" i="15" s="1"/>
  <c r="I19" i="15"/>
  <c r="I21" i="15" s="1"/>
  <c r="G19" i="15"/>
  <c r="G21" i="15" s="1"/>
  <c r="E19" i="15"/>
  <c r="E21" i="15" s="1"/>
  <c r="C19" i="15"/>
  <c r="C21" i="15" s="1"/>
  <c r="N16" i="14"/>
  <c r="L16" i="14"/>
  <c r="J16" i="14"/>
  <c r="H16" i="14"/>
  <c r="F16" i="14"/>
  <c r="D16" i="14"/>
  <c r="K14" i="14"/>
  <c r="K16" i="14" s="1"/>
  <c r="G14" i="14"/>
  <c r="G16" i="14" s="1"/>
  <c r="E14" i="14"/>
  <c r="E16" i="14" s="1"/>
  <c r="C14" i="14"/>
  <c r="C16" i="14" s="1"/>
  <c r="M13" i="14"/>
  <c r="I14" i="14"/>
  <c r="I16" i="14" s="1"/>
  <c r="S37" i="13"/>
  <c r="P35" i="13"/>
  <c r="J35" i="13"/>
  <c r="H35" i="13"/>
  <c r="F35" i="13"/>
  <c r="D35" i="13"/>
  <c r="V35" i="13"/>
  <c r="X33" i="13"/>
  <c r="L35" i="13"/>
  <c r="W29" i="13"/>
  <c r="W31" i="13" s="1"/>
  <c r="W37" i="13" s="1"/>
  <c r="V29" i="13"/>
  <c r="U29" i="13"/>
  <c r="U31" i="13" s="1"/>
  <c r="U37" i="13" s="1"/>
  <c r="S29" i="13"/>
  <c r="Q29" i="13"/>
  <c r="Q31" i="13" s="1"/>
  <c r="Q37" i="13" s="1"/>
  <c r="P29" i="13"/>
  <c r="O29" i="13"/>
  <c r="O31" i="13" s="1"/>
  <c r="O37" i="13" s="1"/>
  <c r="N29" i="13"/>
  <c r="M29" i="13"/>
  <c r="M31" i="13" s="1"/>
  <c r="M37" i="13" s="1"/>
  <c r="L29" i="13"/>
  <c r="K29" i="13"/>
  <c r="K31" i="13" s="1"/>
  <c r="K37" i="13" s="1"/>
  <c r="J29" i="13"/>
  <c r="I29" i="13"/>
  <c r="I31" i="13" s="1"/>
  <c r="I37" i="13" s="1"/>
  <c r="H29" i="13"/>
  <c r="G29" i="13"/>
  <c r="G31" i="13" s="1"/>
  <c r="G37" i="13" s="1"/>
  <c r="F29" i="13"/>
  <c r="E29" i="13"/>
  <c r="E31" i="13" s="1"/>
  <c r="E37" i="13" s="1"/>
  <c r="D29" i="13"/>
  <c r="R28" i="13"/>
  <c r="R26" i="13"/>
  <c r="T26" i="13" s="1"/>
  <c r="N22" i="13"/>
  <c r="N31" i="13" s="1"/>
  <c r="F22" i="13"/>
  <c r="D22" i="13"/>
  <c r="V22" i="13"/>
  <c r="R22" i="13"/>
  <c r="P22" i="13"/>
  <c r="L22" i="13"/>
  <c r="J22" i="13"/>
  <c r="J31" i="13" s="1"/>
  <c r="H22" i="13"/>
  <c r="H31" i="13" s="1"/>
  <c r="X17" i="13"/>
  <c r="S19" i="12"/>
  <c r="J17" i="12"/>
  <c r="J19" i="12" s="1"/>
  <c r="H17" i="12"/>
  <c r="H19" i="12" s="1"/>
  <c r="F17" i="12"/>
  <c r="F19" i="12" s="1"/>
  <c r="D17" i="12"/>
  <c r="D19" i="12" s="1"/>
  <c r="V17" i="12"/>
  <c r="V19" i="12" s="1"/>
  <c r="R15" i="12"/>
  <c r="T15" i="12"/>
  <c r="W19" i="12"/>
  <c r="U19" i="12"/>
  <c r="Q19" i="12"/>
  <c r="O19" i="12"/>
  <c r="M19" i="12"/>
  <c r="K19" i="12"/>
  <c r="I19" i="12"/>
  <c r="G19" i="12"/>
  <c r="E19" i="12"/>
  <c r="O23" i="15" l="1"/>
  <c r="K26" i="15"/>
  <c r="K28" i="15" s="1"/>
  <c r="M26" i="15"/>
  <c r="M28" i="15" s="1"/>
  <c r="V31" i="13"/>
  <c r="V37" i="13" s="1"/>
  <c r="D31" i="13"/>
  <c r="D37" i="13" s="1"/>
  <c r="L31" i="13"/>
  <c r="P31" i="13"/>
  <c r="R31" i="13" s="1"/>
  <c r="O24" i="15"/>
  <c r="O26" i="15" s="1"/>
  <c r="E26" i="15"/>
  <c r="E28" i="15" s="1"/>
  <c r="G26" i="15"/>
  <c r="G28" i="15" s="1"/>
  <c r="C26" i="15"/>
  <c r="C28" i="15" s="1"/>
  <c r="I24" i="15"/>
  <c r="I26" i="15" s="1"/>
  <c r="I28" i="15" s="1"/>
  <c r="O13" i="14"/>
  <c r="O14" i="14" s="1"/>
  <c r="O16" i="14" s="1"/>
  <c r="M14" i="14"/>
  <c r="M16" i="14" s="1"/>
  <c r="L37" i="13"/>
  <c r="T22" i="13"/>
  <c r="R29" i="13"/>
  <c r="H37" i="13"/>
  <c r="J37" i="13"/>
  <c r="F31" i="13"/>
  <c r="X15" i="12"/>
  <c r="P37" i="13"/>
  <c r="L17" i="12"/>
  <c r="L19" i="12" s="1"/>
  <c r="X26" i="13"/>
  <c r="T28" i="13"/>
  <c r="X28" i="13" s="1"/>
  <c r="T31" i="13" l="1"/>
  <c r="X22" i="13"/>
  <c r="F37" i="13"/>
  <c r="X29" i="13"/>
  <c r="T29" i="13"/>
  <c r="X31" i="13" l="1"/>
  <c r="N17" i="12"/>
  <c r="N19" i="12" s="1"/>
  <c r="R16" i="12" l="1"/>
  <c r="P17" i="12"/>
  <c r="P19" i="12" s="1"/>
  <c r="T16" i="12" l="1"/>
  <c r="R17" i="12"/>
  <c r="R19" i="12" s="1"/>
  <c r="X16" i="12" l="1"/>
  <c r="X17" i="12" s="1"/>
  <c r="X19" i="12" s="1"/>
  <c r="T17" i="12"/>
  <c r="T19" i="12" s="1"/>
  <c r="N35" i="13" l="1"/>
  <c r="N37" i="13" s="1"/>
  <c r="R35" i="13" l="1"/>
  <c r="R37" i="13" s="1"/>
  <c r="X34" i="13" l="1"/>
  <c r="X35" i="13" s="1"/>
  <c r="X37" i="13" s="1"/>
  <c r="T35" i="13"/>
  <c r="T37" i="13" s="1"/>
  <c r="H71" i="8" l="1"/>
  <c r="H48" i="8"/>
  <c r="F108" i="8" l="1"/>
  <c r="J81" i="8"/>
  <c r="J71" i="8"/>
  <c r="J82" i="8" s="1"/>
  <c r="F71" i="8"/>
  <c r="F82" i="8" s="1"/>
  <c r="J48" i="8"/>
  <c r="J25" i="8"/>
  <c r="F25" i="8"/>
  <c r="J49" i="8" l="1"/>
  <c r="F49" i="8"/>
  <c r="F110" i="8"/>
  <c r="J52" i="2"/>
  <c r="J65" i="7" s="1"/>
  <c r="J73" i="2"/>
  <c r="F81" i="2"/>
  <c r="F73" i="2"/>
  <c r="J111" i="7"/>
  <c r="F111" i="7"/>
  <c r="F65" i="7"/>
  <c r="J28" i="2"/>
  <c r="J16" i="2"/>
  <c r="F28" i="2"/>
  <c r="F16" i="2"/>
  <c r="F84" i="2" l="1"/>
  <c r="F114" i="7"/>
  <c r="F117" i="7" s="1"/>
  <c r="F119" i="7" s="1"/>
  <c r="F39" i="2"/>
  <c r="F45" i="2" s="1"/>
  <c r="F47" i="2" s="1"/>
  <c r="F52" i="2" s="1"/>
  <c r="F50" i="2" s="1"/>
  <c r="J45" i="2"/>
  <c r="J47" i="2" s="1"/>
  <c r="J85" i="2"/>
  <c r="J91" i="2" s="1"/>
  <c r="J89" i="2" s="1"/>
  <c r="J114" i="7"/>
  <c r="J117" i="7" s="1"/>
  <c r="J119" i="7" s="1"/>
  <c r="F85" i="2"/>
  <c r="F91" i="2" s="1"/>
  <c r="F89" i="2" s="1"/>
  <c r="H81" i="8" l="1"/>
  <c r="X14" i="11" l="1"/>
  <c r="R14" i="11"/>
  <c r="J108" i="8"/>
  <c r="O28" i="15"/>
  <c r="D82" i="8"/>
  <c r="H82" i="8"/>
  <c r="H25" i="8"/>
  <c r="D25" i="8"/>
  <c r="D49" i="8" s="1"/>
  <c r="D108" i="8" l="1"/>
  <c r="H108" i="8"/>
  <c r="J110" i="8"/>
  <c r="H49" i="8"/>
  <c r="H110" i="8"/>
  <c r="O110" i="8" l="1"/>
  <c r="D110" i="8"/>
  <c r="H28" i="2" l="1"/>
  <c r="D28" i="2"/>
  <c r="D18" i="11" l="1"/>
  <c r="D20" i="11" s="1"/>
  <c r="D21" i="11" s="1"/>
  <c r="D111" i="7" l="1"/>
  <c r="H111" i="7"/>
  <c r="P14" i="10" l="1"/>
  <c r="V18" i="11"/>
  <c r="V20" i="11" s="1"/>
  <c r="P18" i="11"/>
  <c r="P20" i="11" s="1"/>
  <c r="J18" i="11"/>
  <c r="J20" i="11" s="1"/>
  <c r="H18" i="11"/>
  <c r="H20" i="11" s="1"/>
  <c r="F18" i="11"/>
  <c r="F20" i="11" s="1"/>
  <c r="V21" i="11" l="1"/>
  <c r="J21" i="11"/>
  <c r="F21" i="11"/>
  <c r="H21" i="11"/>
  <c r="N18" i="11"/>
  <c r="N20" i="11" s="1"/>
  <c r="R18" i="11"/>
  <c r="R20" i="11" s="1"/>
  <c r="R21" i="11" l="1"/>
  <c r="H16" i="2" l="1"/>
  <c r="H39" i="2" s="1"/>
  <c r="H45" i="2" s="1"/>
  <c r="N15" i="10"/>
  <c r="N17" i="10" s="1"/>
  <c r="L15" i="10"/>
  <c r="L17" i="10" s="1"/>
  <c r="H15" i="10"/>
  <c r="H17" i="10" s="1"/>
  <c r="F15" i="10"/>
  <c r="F17" i="10" s="1"/>
  <c r="D15" i="10"/>
  <c r="D17" i="10" s="1"/>
  <c r="D39" i="2"/>
  <c r="D45" i="2" s="1"/>
  <c r="G84" i="2"/>
  <c r="I81" i="2"/>
  <c r="I84" i="2" s="1"/>
  <c r="D81" i="2"/>
  <c r="D73" i="2"/>
  <c r="E84" i="2"/>
  <c r="H73" i="2"/>
  <c r="E39" i="7"/>
  <c r="E63" i="7" s="1"/>
  <c r="E65" i="7" s="1"/>
  <c r="G39" i="7"/>
  <c r="G63" i="7" s="1"/>
  <c r="G65" i="7" s="1"/>
  <c r="I39" i="7"/>
  <c r="I63" i="7" s="1"/>
  <c r="I65" i="7" s="1"/>
  <c r="F18" i="10" l="1"/>
  <c r="H18" i="10"/>
  <c r="D18" i="10"/>
  <c r="N18" i="10"/>
  <c r="D84" i="2"/>
  <c r="D47" i="2" l="1"/>
  <c r="D52" i="2" s="1"/>
  <c r="D11" i="7" s="1"/>
  <c r="D39" i="7" s="1"/>
  <c r="D65" i="7" s="1"/>
  <c r="L18" i="11" l="1"/>
  <c r="L20" i="11" s="1"/>
  <c r="L21" i="11" l="1"/>
  <c r="X18" i="11"/>
  <c r="X20" i="11" s="1"/>
  <c r="T18" i="11"/>
  <c r="T20" i="11" l="1"/>
  <c r="T21" i="11" s="1"/>
  <c r="X21" i="11"/>
  <c r="H47" i="2"/>
  <c r="H50" i="2" s="1"/>
  <c r="H52" i="2" l="1"/>
  <c r="H65" i="2" l="1"/>
  <c r="H85" i="2" s="1"/>
  <c r="H91" i="2" s="1"/>
  <c r="H89" i="2" s="1"/>
  <c r="H11" i="7"/>
  <c r="J15" i="10"/>
  <c r="P15" i="10"/>
  <c r="H39" i="7" l="1"/>
  <c r="H63" i="7" s="1"/>
  <c r="P17" i="10"/>
  <c r="P18" i="10" s="1"/>
  <c r="J17" i="10"/>
  <c r="J18" i="10" s="1"/>
  <c r="H65" i="7" l="1"/>
  <c r="D85" i="2"/>
  <c r="H114" i="7" l="1"/>
  <c r="H117" i="7" s="1"/>
  <c r="H119" i="7" s="1"/>
  <c r="D91" i="2"/>
  <c r="D89" i="2" s="1"/>
  <c r="H120" i="7" l="1"/>
  <c r="D114" i="7"/>
  <c r="D117" i="7" s="1"/>
  <c r="D119" i="7" s="1"/>
  <c r="D120" i="7" s="1"/>
</calcChain>
</file>

<file path=xl/sharedStrings.xml><?xml version="1.0" encoding="utf-8"?>
<sst xmlns="http://schemas.openxmlformats.org/spreadsheetml/2006/main" count="617" uniqueCount="291">
  <si>
    <t>Thaifoods Group Public Company Limited and its Subsidiaries</t>
  </si>
  <si>
    <t>Statement of financial position</t>
  </si>
  <si>
    <t>Assets</t>
  </si>
  <si>
    <t>Note</t>
  </si>
  <si>
    <t>(in thousand Baht)</t>
  </si>
  <si>
    <t>Current assets</t>
  </si>
  <si>
    <t xml:space="preserve">Cash and cash equivalents </t>
  </si>
  <si>
    <t>Short-term loans to subsidiaries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</si>
  <si>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</si>
  <si>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</si>
  <si>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</si>
  <si>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</si>
  <si>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</si>
  <si>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</si>
  <si>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</si>
  <si>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</si>
  <si>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Non-current biological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</si>
  <si>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</si>
  <si>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</si>
  <si>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</si>
  <si>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</si>
  <si>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</si>
  <si>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</si>
  <si>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</si>
  <si>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 xml:space="preserve">Trade accounts payable </t>
  </si>
  <si>
    <t xml:space="preserve">Current portion of long-term </t>
  </si>
  <si>
    <t xml:space="preserve">   borrowings from financial institutions</t>
  </si>
  <si>
    <t xml:space="preserve">Total current liabilities </t>
  </si>
  <si>
    <t xml:space="preserve">Non-current liabilities </t>
  </si>
  <si>
    <t>Debentures</t>
  </si>
  <si>
    <t>Long-term borrowings from financial</t>
  </si>
  <si>
    <t xml:space="preserve">   institutions</t>
  </si>
  <si>
    <t>Retentions</t>
  </si>
  <si>
    <t>Deferred tax liabilities</t>
  </si>
  <si>
    <t xml:space="preserve">Total non-current liabilities </t>
  </si>
  <si>
    <t>Total liabilities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</si>
  <si>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</si>
  <si>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Share capital</t>
  </si>
  <si>
    <t xml:space="preserve">   Authorised share capital</t>
  </si>
  <si>
    <t xml:space="preserve">   Issued and paid-up share capital</t>
  </si>
  <si>
    <t xml:space="preserve">   Appropriated</t>
  </si>
  <si>
    <t xml:space="preserve">      Legal reserve</t>
  </si>
  <si>
    <t>Non-controlling interests</t>
  </si>
  <si>
    <t xml:space="preserve">Statement of income (Unaudited) </t>
  </si>
  <si>
    <t xml:space="preserve">For the three-month </t>
  </si>
  <si>
    <t>period ended 31 March</t>
  </si>
  <si>
    <t>Revenue from sale of goods and</t>
  </si>
  <si>
    <t xml:space="preserve">   rendering of services</t>
  </si>
  <si>
    <t>Net foreign exchange gain</t>
  </si>
  <si>
    <t>Interest income</t>
  </si>
  <si>
    <t>Other income</t>
  </si>
  <si>
    <t>Expenses</t>
  </si>
  <si>
    <t xml:space="preserve">Cost of sales of goods and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</si>
  <si>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</si>
  <si>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</si>
  <si>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</si>
  <si>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Owners of the Company</t>
  </si>
  <si>
    <t xml:space="preserve">   Non-controlling interests</t>
  </si>
  <si>
    <t xml:space="preserve">Statement of comprehensive income (Unaudited) </t>
  </si>
  <si>
    <t>For the three-month</t>
  </si>
  <si>
    <t xml:space="preserve">Other comprehensive income </t>
  </si>
  <si>
    <t>Other comprehensive income for</t>
  </si>
  <si>
    <t xml:space="preserve">Total comprehensive income </t>
  </si>
  <si>
    <t xml:space="preserve">   attributable to:</t>
  </si>
  <si>
    <t>Statement of changes in equity (Unaudited)</t>
  </si>
  <si>
    <t xml:space="preserve">Consolidated financial statements </t>
  </si>
  <si>
    <t xml:space="preserve">Deficit on </t>
  </si>
  <si>
    <t>Total</t>
  </si>
  <si>
    <t xml:space="preserve">Equity </t>
  </si>
  <si>
    <t xml:space="preserve">Issued and </t>
  </si>
  <si>
    <t>common</t>
  </si>
  <si>
    <t>other</t>
  </si>
  <si>
    <t>attributable to</t>
  </si>
  <si>
    <t>Non-</t>
  </si>
  <si>
    <t xml:space="preserve">control </t>
  </si>
  <si>
    <t>Legal</t>
  </si>
  <si>
    <t xml:space="preserve">Unappropriated 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</si>
  <si>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</si>
  <si>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</si>
  <si>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</si>
  <si>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</si>
  <si>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</si>
  <si>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</si>
  <si>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</si>
  <si>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 xml:space="preserve">   Other comprehensive income</t>
  </si>
  <si>
    <t xml:space="preserve">Separate financial statements  </t>
  </si>
  <si>
    <t>Comprehensive income for the period</t>
  </si>
  <si>
    <t>Total comprehensive income for the period</t>
  </si>
  <si>
    <t>Statement of cash flows (Unaudited)</t>
  </si>
  <si>
    <t>Cash flows from operating activities</t>
  </si>
  <si>
    <t>Depreciation of biological assets</t>
  </si>
  <si>
    <t>Depreciation</t>
  </si>
  <si>
    <t>Unrealised (gain) loss on exchange</t>
  </si>
  <si>
    <t>Changes in operating assets and liabilities</t>
  </si>
  <si>
    <t>Current and non-current biological assets</t>
  </si>
  <si>
    <t>Trade accounts payable</t>
  </si>
  <si>
    <t>Cash flows from investing activities</t>
  </si>
  <si>
    <t xml:space="preserve">Interest received  </t>
  </si>
  <si>
    <t>Changes in restricted deposits at financial</t>
  </si>
  <si>
    <t xml:space="preserve">   subsidiaries</t>
  </si>
  <si>
    <t>Cash flows from financing activities</t>
  </si>
  <si>
    <t>Interest paid</t>
  </si>
  <si>
    <t xml:space="preserve">   from financial institutions </t>
  </si>
  <si>
    <t>Repayment of long-term borrowings from</t>
  </si>
  <si>
    <t xml:space="preserve">   financial institutions </t>
  </si>
  <si>
    <t>Goodwill</t>
  </si>
  <si>
    <t xml:space="preserve">Amortisation </t>
  </si>
  <si>
    <t>Distribution costs</t>
  </si>
  <si>
    <t>paid</t>
  </si>
  <si>
    <t>Exchange</t>
  </si>
  <si>
    <t>differences on</t>
  </si>
  <si>
    <t>translating</t>
  </si>
  <si>
    <t xml:space="preserve"> components of</t>
  </si>
  <si>
    <t>Other current receivables</t>
  </si>
  <si>
    <t>Other non-current receivables</t>
  </si>
  <si>
    <t xml:space="preserve">   biological assets</t>
  </si>
  <si>
    <t>paid-up</t>
  </si>
  <si>
    <t xml:space="preserve">Exchange differences on translating </t>
  </si>
  <si>
    <t>Premium</t>
  </si>
  <si>
    <t xml:space="preserve"> shares</t>
  </si>
  <si>
    <t>on ordinary</t>
  </si>
  <si>
    <t xml:space="preserve">      Other comprehensive income</t>
  </si>
  <si>
    <t>Acquisition of investments in subsidiaries</t>
  </si>
  <si>
    <t xml:space="preserve">Acquisition of property, plant and equipment  </t>
  </si>
  <si>
    <t>Acquisition of other intangible assets</t>
  </si>
  <si>
    <t>Total other</t>
  </si>
  <si>
    <t xml:space="preserve">Short-term borrowings from </t>
  </si>
  <si>
    <t>Equity</t>
  </si>
  <si>
    <t>Deficits on common control transactions</t>
  </si>
  <si>
    <t>Other components of equity</t>
  </si>
  <si>
    <t>Total equity</t>
  </si>
  <si>
    <t>Total liabilities and equity</t>
  </si>
  <si>
    <t>31 March</t>
  </si>
  <si>
    <t>Retained earnings</t>
  </si>
  <si>
    <t xml:space="preserve">Proceeds from sale of plant and equipment </t>
  </si>
  <si>
    <t>Item that will be reclassified</t>
  </si>
  <si>
    <t xml:space="preserve">   subsequently to profit or loss</t>
  </si>
  <si>
    <t xml:space="preserve">   to profit or loss</t>
  </si>
  <si>
    <t>Gain on revaluation of land</t>
  </si>
  <si>
    <t xml:space="preserve">   the period, net of tax</t>
  </si>
  <si>
    <t xml:space="preserve">Total item that will not be reclassified </t>
  </si>
  <si>
    <t>31 December</t>
  </si>
  <si>
    <t xml:space="preserve">Total item that will be reclassified </t>
  </si>
  <si>
    <t xml:space="preserve">   Unappropriated </t>
  </si>
  <si>
    <t>Cash flows from operating activities (continued)</t>
  </si>
  <si>
    <t xml:space="preserve">Net cash provided by (used in) financing activities  </t>
  </si>
  <si>
    <t>shares</t>
  </si>
  <si>
    <t xml:space="preserve">Cash outflow on short-term loans to </t>
  </si>
  <si>
    <t>Other current financial assets</t>
  </si>
  <si>
    <t>Right-of-use assets</t>
  </si>
  <si>
    <t>Current portion of lease liabilities</t>
  </si>
  <si>
    <t>Lease liabilities</t>
  </si>
  <si>
    <t xml:space="preserve">   financial statements</t>
  </si>
  <si>
    <t xml:space="preserve">financial </t>
  </si>
  <si>
    <t>statements</t>
  </si>
  <si>
    <t>Finance lease receivables</t>
  </si>
  <si>
    <t>Short-term borrowings from subsidiaries</t>
  </si>
  <si>
    <t>Gain on</t>
  </si>
  <si>
    <t xml:space="preserve">      Profit</t>
  </si>
  <si>
    <t>Current portion of finance lease receivables</t>
  </si>
  <si>
    <t>Provisions for employee benefits</t>
  </si>
  <si>
    <t xml:space="preserve">Net loss on changes in fair value </t>
  </si>
  <si>
    <t>of land</t>
  </si>
  <si>
    <t>the parent</t>
  </si>
  <si>
    <t xml:space="preserve">   Profit</t>
  </si>
  <si>
    <t>Other current financial liabilities</t>
  </si>
  <si>
    <t xml:space="preserve">     accordance with TFRS 9</t>
  </si>
  <si>
    <t>revaluation</t>
  </si>
  <si>
    <t xml:space="preserve">Net cash used in investing activities </t>
  </si>
  <si>
    <t xml:space="preserve">Increase (decrease) in short-term borrowings </t>
  </si>
  <si>
    <t>Proceeds from finance lease receivables</t>
  </si>
  <si>
    <t>(Unaudited)</t>
  </si>
  <si>
    <t>Acquisition of right-of-use assets</t>
  </si>
  <si>
    <t>Other non-current financial assets</t>
  </si>
  <si>
    <t>Long-term loans to subsidiary</t>
  </si>
  <si>
    <t>Other current payables</t>
  </si>
  <si>
    <t>Payment of lease liabilities</t>
  </si>
  <si>
    <t>Profit from operating activities</t>
  </si>
  <si>
    <t>Profit for the period</t>
  </si>
  <si>
    <t xml:space="preserve">Adjustments to reconcile profit to </t>
  </si>
  <si>
    <t xml:space="preserve">   cash receipts (payments)</t>
  </si>
  <si>
    <t xml:space="preserve">(Gain) loss on changes in fair value of </t>
  </si>
  <si>
    <t>Loss on write-off of right-of-use</t>
  </si>
  <si>
    <t>Trade non-current receivables</t>
  </si>
  <si>
    <t xml:space="preserve">   of biological assets</t>
  </si>
  <si>
    <t xml:space="preserve">Allowance for losses (reversal of allowance </t>
  </si>
  <si>
    <t xml:space="preserve">  for losses) on decline in value of inventories</t>
  </si>
  <si>
    <t>Trade accounts receivables</t>
  </si>
  <si>
    <t>Acquisition of other equity securities</t>
  </si>
  <si>
    <t xml:space="preserve">   from subsidiaries</t>
  </si>
  <si>
    <t xml:space="preserve">   other current financial assets and liabilities </t>
  </si>
  <si>
    <t>Trade accounts receivable</t>
  </si>
  <si>
    <t>Loans to customers</t>
  </si>
  <si>
    <t xml:space="preserve">  </t>
  </si>
  <si>
    <t>Marketable financial assets</t>
  </si>
  <si>
    <t>Restricted deposits at financial institutions</t>
  </si>
  <si>
    <t xml:space="preserve">    period ended 31 March 2022</t>
  </si>
  <si>
    <t>Balance at 1 January 2022</t>
  </si>
  <si>
    <t>Balance at 31 March 2022</t>
  </si>
  <si>
    <t>For the three-month period ended 31 March 2022</t>
  </si>
  <si>
    <t>2, 3</t>
  </si>
  <si>
    <t xml:space="preserve">   of marketable financial assets</t>
  </si>
  <si>
    <t>Gain on sale of other equity securities</t>
  </si>
  <si>
    <t>Cash and cash equivalent as at 1 January</t>
  </si>
  <si>
    <t>Cash and cash equivalents as at 31 March</t>
  </si>
  <si>
    <t>(Reversal of) impairment loss determined in</t>
  </si>
  <si>
    <t>Profit attributable to:</t>
  </si>
  <si>
    <t xml:space="preserve">Proceeds from repayment of short-term loans to </t>
  </si>
  <si>
    <t>(Reversal of) expected credit loss</t>
  </si>
  <si>
    <t>Proceeds from issuing debentures</t>
  </si>
  <si>
    <t>Current portion of loans to customers</t>
  </si>
  <si>
    <t xml:space="preserve">Loss on changes in fair value of </t>
  </si>
  <si>
    <t xml:space="preserve">   marketable financial assets</t>
  </si>
  <si>
    <t>Taxes paid</t>
  </si>
  <si>
    <t xml:space="preserve">   (6,168 million ordinary shares, par value at Baht 1 per share)</t>
  </si>
  <si>
    <t>Equity attributable to owners of the parent</t>
  </si>
  <si>
    <t>Balance at 1 January 2023</t>
  </si>
  <si>
    <t>Balance at 31 March 2023</t>
  </si>
  <si>
    <t>For the three-month period ended 31 March 2023</t>
  </si>
  <si>
    <t>Short-term loans to associates</t>
  </si>
  <si>
    <t xml:space="preserve">Other intangible assets </t>
  </si>
  <si>
    <t>Current portion of debentures</t>
  </si>
  <si>
    <t>Transactions with owners,</t>
  </si>
  <si>
    <t xml:space="preserve">    recorded directly in equity</t>
  </si>
  <si>
    <t xml:space="preserve">       Dividends</t>
  </si>
  <si>
    <t xml:space="preserve">       of the parent</t>
  </si>
  <si>
    <t xml:space="preserve">       Issue of ordinary shares</t>
  </si>
  <si>
    <t xml:space="preserve">       Increase of ordinary shares</t>
  </si>
  <si>
    <t xml:space="preserve">       </t>
  </si>
  <si>
    <t xml:space="preserve">   Changes in ownership interests in subsidiaries</t>
  </si>
  <si>
    <t xml:space="preserve">     Issue of ordinary shares from subsidiary</t>
  </si>
  <si>
    <t xml:space="preserve">     Acquisition of non-controlling interests </t>
  </si>
  <si>
    <t xml:space="preserve">        without a change in control</t>
  </si>
  <si>
    <t xml:space="preserve">   Total changes in ownership interests in subsidiaries</t>
  </si>
  <si>
    <t>Total transactions with owners,</t>
  </si>
  <si>
    <t xml:space="preserve">    Contributions by and distributions to owner</t>
  </si>
  <si>
    <t xml:space="preserve">    Total contributions by and distributions to owner</t>
  </si>
  <si>
    <t xml:space="preserve">      Dividends</t>
  </si>
  <si>
    <t xml:space="preserve">Total transactions with owners, </t>
  </si>
  <si>
    <t xml:space="preserve">      of the parent</t>
  </si>
  <si>
    <t xml:space="preserve">      Issue of ordinary shares</t>
  </si>
  <si>
    <t>Income</t>
  </si>
  <si>
    <t>Total income</t>
  </si>
  <si>
    <t xml:space="preserve">   before effect of exchange rates</t>
  </si>
  <si>
    <t xml:space="preserve">Effect of exchange rate changes on  </t>
  </si>
  <si>
    <t xml:space="preserve">   cash and cash equivalent </t>
  </si>
  <si>
    <t xml:space="preserve">   (5,654 million ordinary shares, par value at Baht 1 per share)</t>
  </si>
  <si>
    <t xml:space="preserve">Profit before income tax expense </t>
  </si>
  <si>
    <t xml:space="preserve">Income tax expense </t>
  </si>
  <si>
    <t>Income tax expense</t>
  </si>
  <si>
    <t>Net increase in cash and cash equivalents</t>
  </si>
  <si>
    <t>Share of (profit) loss of joint ventures and</t>
  </si>
  <si>
    <t xml:space="preserve">    associates accounted for using equity method</t>
  </si>
  <si>
    <t xml:space="preserve">   accounted for using equity method</t>
  </si>
  <si>
    <t xml:space="preserve">Net cash provided by (used in) operating activities </t>
  </si>
  <si>
    <t>Elimination of unrealised loss on downstream</t>
  </si>
  <si>
    <t>2, 12</t>
  </si>
  <si>
    <t>2, 9</t>
  </si>
  <si>
    <t>Consolidated  financial</t>
  </si>
  <si>
    <t xml:space="preserve">statements </t>
  </si>
  <si>
    <t>Separate financial</t>
  </si>
  <si>
    <t>Consolidated financial</t>
  </si>
  <si>
    <t>Corporate income tax payable</t>
  </si>
  <si>
    <t xml:space="preserve">   Owners of parent</t>
  </si>
  <si>
    <t xml:space="preserve">Income tax relating to item that will not be </t>
  </si>
  <si>
    <t xml:space="preserve">   reclassified subsequently to profit or loss</t>
  </si>
  <si>
    <t>Item that will not be reclassified subsequently</t>
  </si>
  <si>
    <t>Net cash generated from (used in) operations</t>
  </si>
  <si>
    <t xml:space="preserve"> reserve</t>
  </si>
  <si>
    <t>Short-term loan to joint venture</t>
  </si>
  <si>
    <t>Current portion of long-term loan to joint venture</t>
  </si>
  <si>
    <t>Investments in joint ventures</t>
  </si>
  <si>
    <t>Investments in associates</t>
  </si>
  <si>
    <t>Long-term loan to joint venture</t>
  </si>
  <si>
    <t>Share premium</t>
  </si>
  <si>
    <t xml:space="preserve">   Share premium on ordinary shares</t>
  </si>
  <si>
    <t>Loss on revaluation of lands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</si>
  <si>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</si>
  <si>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Land</t>
  </si>
  <si>
    <t xml:space="preserve">   sales to joint venture</t>
  </si>
  <si>
    <t>Loss on disposal and write-off of plant and equipment</t>
  </si>
  <si>
    <t>Share of (profit) loss of joint ventures and associates</t>
  </si>
  <si>
    <t>Proceeds from sale of other equity securities</t>
  </si>
  <si>
    <t xml:space="preserve">   joint venture</t>
  </si>
  <si>
    <t xml:space="preserve">   associates</t>
  </si>
  <si>
    <t>Advance payments paid to farmers</t>
  </si>
  <si>
    <t>Acquisition of investments in associate</t>
  </si>
  <si>
    <t>Cash outflow on short-term loans to associates</t>
  </si>
  <si>
    <t>5, 12</t>
  </si>
  <si>
    <t>2, 8</t>
  </si>
  <si>
    <t>8, 12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</si>
</sst>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7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i/>
      <sz val="12"/>
      <name val="Times New Roman"/>
      <family val="1"/>
    </font>
    <font>
      <sz val="15"/>
      <name val="Times New Roman"/>
      <family val="1"/>
    </font>
    <font>
      <sz val="8"/>
      <name val="Angsana New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5" fontId="9" fillId="0" borderId="0" applyFont="0" applyFill="0" applyBorder="0" applyAlignment="0" applyProtection="0"/>
  </cellStyleXfs>
  <cellXfs count="267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37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/>
    <xf numFmtId="164" fontId="6" fillId="0" borderId="0" xfId="1" applyNumberFormat="1" applyFont="1" applyFill="1" applyAlignment="1"/>
    <xf numFmtId="166" fontId="6" fillId="0" borderId="0" xfId="1" applyNumberFormat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Alignment="1"/>
    <xf numFmtId="0" fontId="5" fillId="0" borderId="0" xfId="0" applyFont="1" applyFill="1" applyAlignment="1"/>
    <xf numFmtId="166" fontId="6" fillId="0" borderId="3" xfId="1" applyNumberFormat="1" applyFont="1" applyFill="1" applyBorder="1" applyAlignment="1"/>
    <xf numFmtId="0" fontId="5" fillId="0" borderId="0" xfId="0" applyFont="1" applyFill="1" applyAlignment="1">
      <alignment wrapText="1"/>
    </xf>
    <xf numFmtId="166" fontId="5" fillId="0" borderId="1" xfId="1" applyNumberFormat="1" applyFont="1" applyFill="1" applyBorder="1" applyAlignment="1"/>
    <xf numFmtId="3" fontId="5" fillId="0" borderId="0" xfId="0" applyNumberFormat="1" applyFont="1" applyFill="1" applyBorder="1" applyAlignment="1"/>
    <xf numFmtId="164" fontId="6" fillId="0" borderId="3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166" fontId="5" fillId="0" borderId="0" xfId="1" applyNumberFormat="1" applyFont="1" applyFill="1" applyBorder="1" applyAlignment="1"/>
    <xf numFmtId="3" fontId="6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0" fontId="6" fillId="0" borderId="5" xfId="0" applyFont="1" applyFill="1" applyBorder="1" applyAlignment="1"/>
    <xf numFmtId="165" fontId="6" fillId="0" borderId="0" xfId="1" applyFont="1" applyFill="1" applyBorder="1" applyAlignment="1"/>
    <xf numFmtId="164" fontId="5" fillId="0" borderId="2" xfId="0" applyNumberFormat="1" applyFont="1" applyFill="1" applyBorder="1" applyAlignment="1"/>
    <xf numFmtId="0" fontId="1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/>
    <xf numFmtId="0" fontId="13" fillId="0" borderId="0" xfId="0" applyFont="1" applyFill="1" applyAlignment="1"/>
    <xf numFmtId="0" fontId="4" fillId="0" borderId="0" xfId="0" applyFont="1" applyFill="1" applyBorder="1" applyAlignment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14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165" fontId="6" fillId="0" borderId="0" xfId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5" fillId="0" borderId="0" xfId="0" applyFont="1" applyFill="1"/>
    <xf numFmtId="164" fontId="6" fillId="0" borderId="0" xfId="0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/>
    </xf>
    <xf numFmtId="164" fontId="6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5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/>
    <xf numFmtId="165" fontId="6" fillId="0" borderId="2" xfId="1" applyFont="1" applyFill="1" applyBorder="1" applyAlignment="1"/>
    <xf numFmtId="164" fontId="5" fillId="0" borderId="3" xfId="0" applyNumberFormat="1" applyFont="1" applyFill="1" applyBorder="1" applyAlignment="1"/>
    <xf numFmtId="0" fontId="6" fillId="0" borderId="0" xfId="0" applyFont="1" applyFill="1" applyBorder="1" applyAlignment="1">
      <alignment wrapText="1"/>
    </xf>
    <xf numFmtId="165" fontId="6" fillId="0" borderId="0" xfId="1" applyFont="1" applyFill="1" applyBorder="1" applyAlignment="1">
      <alignment horizontal="right"/>
    </xf>
    <xf numFmtId="164" fontId="6" fillId="0" borderId="0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6" fillId="0" borderId="0" xfId="1" applyNumberFormat="1" applyFont="1" applyFill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wrapText="1"/>
    </xf>
    <xf numFmtId="3" fontId="5" fillId="0" borderId="0" xfId="0" applyNumberFormat="1" applyFont="1" applyFill="1" applyBorder="1" applyAlignment="1">
      <alignment wrapText="1"/>
    </xf>
    <xf numFmtId="166" fontId="6" fillId="0" borderId="0" xfId="1" applyNumberFormat="1" applyFont="1" applyFill="1" applyAlignment="1">
      <alignment wrapText="1"/>
    </xf>
    <xf numFmtId="164" fontId="6" fillId="0" borderId="0" xfId="1" applyNumberFormat="1" applyFont="1" applyFill="1" applyAlignment="1">
      <alignment wrapText="1"/>
    </xf>
    <xf numFmtId="164" fontId="6" fillId="0" borderId="0" xfId="1" applyNumberFormat="1" applyFont="1" applyFill="1" applyAlignment="1">
      <alignment vertical="top" wrapText="1"/>
    </xf>
    <xf numFmtId="164" fontId="6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37" fontId="6" fillId="0" borderId="0" xfId="0" applyNumberFormat="1" applyFont="1"/>
    <xf numFmtId="37" fontId="5" fillId="0" borderId="0" xfId="0" applyNumberFormat="1" applyFont="1"/>
    <xf numFmtId="164" fontId="6" fillId="0" borderId="0" xfId="0" applyNumberFormat="1" applyFont="1"/>
    <xf numFmtId="0" fontId="5" fillId="0" borderId="0" xfId="0" applyFont="1" applyAlignment="1">
      <alignment wrapText="1"/>
    </xf>
    <xf numFmtId="37" fontId="5" fillId="0" borderId="1" xfId="0" applyNumberFormat="1" applyFont="1" applyBorder="1"/>
    <xf numFmtId="37" fontId="6" fillId="0" borderId="0" xfId="0" applyNumberFormat="1" applyFont="1" applyAlignment="1">
      <alignment horizontal="right"/>
    </xf>
    <xf numFmtId="0" fontId="5" fillId="0" borderId="0" xfId="0" applyFont="1"/>
    <xf numFmtId="37" fontId="5" fillId="0" borderId="2" xfId="0" applyNumberFormat="1" applyFont="1" applyBorder="1"/>
    <xf numFmtId="0" fontId="8" fillId="0" borderId="0" xfId="0" applyFont="1"/>
    <xf numFmtId="164" fontId="5" fillId="0" borderId="1" xfId="1" applyNumberFormat="1" applyFont="1" applyFill="1" applyBorder="1" applyAlignment="1"/>
    <xf numFmtId="0" fontId="8" fillId="0" borderId="0" xfId="0" applyFont="1" applyAlignment="1">
      <alignment horizontal="left"/>
    </xf>
    <xf numFmtId="37" fontId="6" fillId="0" borderId="2" xfId="0" applyNumberFormat="1" applyFont="1" applyBorder="1"/>
    <xf numFmtId="0" fontId="6" fillId="0" borderId="0" xfId="0" applyFont="1" applyAlignment="1">
      <alignment horizontal="left" wrapText="1"/>
    </xf>
    <xf numFmtId="0" fontId="10" fillId="0" borderId="0" xfId="0" applyFont="1"/>
    <xf numFmtId="37" fontId="6" fillId="0" borderId="3" xfId="0" applyNumberFormat="1" applyFont="1" applyBorder="1"/>
    <xf numFmtId="0" fontId="5" fillId="0" borderId="0" xfId="0" applyFont="1" applyAlignment="1">
      <alignment horizontal="left" wrapText="1"/>
    </xf>
    <xf numFmtId="165" fontId="5" fillId="0" borderId="0" xfId="1" applyFont="1" applyFill="1" applyBorder="1" applyAlignment="1"/>
    <xf numFmtId="0" fontId="6" fillId="2" borderId="0" xfId="0" applyFont="1" applyFill="1"/>
    <xf numFmtId="49" fontId="6" fillId="0" borderId="0" xfId="0" applyNumberFormat="1" applyFont="1" applyAlignment="1">
      <alignment horizontal="center" wrapText="1"/>
    </xf>
    <xf numFmtId="49" fontId="6" fillId="0" borderId="0" xfId="0" quotePrefix="1" applyNumberFormat="1" applyFont="1" applyAlignment="1">
      <alignment horizontal="center" wrapText="1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4" xfId="0" applyNumberFormat="1" applyFont="1" applyFill="1" applyBorder="1" applyAlignment="1"/>
    <xf numFmtId="164" fontId="5" fillId="0" borderId="5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1" applyNumberFormat="1" applyFont="1" applyFill="1"/>
    <xf numFmtId="166" fontId="5" fillId="0" borderId="0" xfId="0" applyNumberFormat="1" applyFont="1"/>
    <xf numFmtId="166" fontId="6" fillId="0" borderId="0" xfId="0" applyNumberFormat="1" applyFont="1"/>
    <xf numFmtId="166" fontId="5" fillId="0" borderId="1" xfId="0" applyNumberFormat="1" applyFont="1" applyBorder="1"/>
    <xf numFmtId="165" fontId="5" fillId="0" borderId="0" xfId="0" applyNumberFormat="1" applyFont="1"/>
    <xf numFmtId="166" fontId="5" fillId="0" borderId="2" xfId="0" applyNumberFormat="1" applyFont="1" applyBorder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37" fontId="6" fillId="0" borderId="0" xfId="0" applyNumberFormat="1" applyFont="1" applyBorder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/>
    <xf numFmtId="165" fontId="6" fillId="0" borderId="0" xfId="0" applyNumberFormat="1" applyFont="1"/>
    <xf numFmtId="37" fontId="6" fillId="0" borderId="0" xfId="0" applyNumberFormat="1" applyFont="1" applyFill="1"/>
    <xf numFmtId="166" fontId="5" fillId="0" borderId="3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/>
    <xf numFmtId="165" fontId="6" fillId="0" borderId="0" xfId="1" applyFont="1"/>
    <xf numFmtId="165" fontId="5" fillId="0" borderId="0" xfId="2" applyNumberFormat="1" applyFont="1" applyFill="1" applyBorder="1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/>
    <xf numFmtId="37" fontId="1" fillId="0" borderId="0" xfId="0" applyNumberFormat="1" applyFont="1" applyAlignment="1">
      <alignment horizontal="right"/>
    </xf>
    <xf numFmtId="0" fontId="13" fillId="0" borderId="0" xfId="0" applyFont="1"/>
    <xf numFmtId="37" fontId="4" fillId="0" borderId="0" xfId="0" applyNumberFormat="1" applyFont="1" applyAlignment="1">
      <alignment horizontal="right"/>
    </xf>
    <xf numFmtId="0" fontId="7" fillId="0" borderId="0" xfId="0" applyFont="1"/>
    <xf numFmtId="0" fontId="14" fillId="0" borderId="0" xfId="0" applyFont="1"/>
    <xf numFmtId="0" fontId="6" fillId="0" borderId="0" xfId="0" applyFont="1" applyAlignment="1">
      <alignment horizontal="center" wrapText="1"/>
    </xf>
    <xf numFmtId="37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5" fillId="0" borderId="0" xfId="0" quotePrefix="1" applyFont="1"/>
    <xf numFmtId="166" fontId="6" fillId="0" borderId="0" xfId="1" applyNumberFormat="1" applyFont="1" applyFill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0" fontId="1" fillId="0" borderId="0" xfId="3" applyFont="1" applyAlignment="1">
      <alignment horizontal="left"/>
    </xf>
    <xf numFmtId="0" fontId="11" fillId="0" borderId="0" xfId="3" applyFont="1" applyAlignment="1">
      <alignment horizontal="center"/>
    </xf>
    <xf numFmtId="0" fontId="6" fillId="0" borderId="0" xfId="3" applyFont="1"/>
    <xf numFmtId="0" fontId="3" fillId="0" borderId="0" xfId="3" applyFont="1"/>
    <xf numFmtId="0" fontId="13" fillId="0" borderId="0" xfId="3" applyFont="1" applyAlignment="1">
      <alignment horizontal="center"/>
    </xf>
    <xf numFmtId="0" fontId="5" fillId="0" borderId="0" xfId="3" applyFont="1"/>
    <xf numFmtId="0" fontId="7" fillId="0" borderId="0" xfId="3" applyFont="1" applyAlignment="1">
      <alignment horizontal="center"/>
    </xf>
    <xf numFmtId="0" fontId="6" fillId="0" borderId="0" xfId="3" applyFont="1" applyAlignment="1">
      <alignment horizontal="left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 wrapText="1"/>
    </xf>
    <xf numFmtId="0" fontId="5" fillId="0" borderId="0" xfId="3" applyFont="1" applyAlignment="1">
      <alignment horizontal="left"/>
    </xf>
    <xf numFmtId="37" fontId="5" fillId="0" borderId="0" xfId="3" applyNumberFormat="1" applyFont="1" applyAlignment="1">
      <alignment horizontal="right"/>
    </xf>
    <xf numFmtId="165" fontId="6" fillId="0" borderId="0" xfId="4" applyFont="1" applyFill="1" applyAlignment="1">
      <alignment horizontal="right"/>
    </xf>
    <xf numFmtId="164" fontId="5" fillId="0" borderId="0" xfId="3" applyNumberFormat="1" applyFont="1" applyAlignment="1">
      <alignment horizontal="right"/>
    </xf>
    <xf numFmtId="166" fontId="5" fillId="0" borderId="0" xfId="4" applyNumberFormat="1" applyFont="1" applyFill="1" applyAlignment="1">
      <alignment horizontal="right"/>
    </xf>
    <xf numFmtId="0" fontId="8" fillId="0" borderId="0" xfId="3" applyFont="1"/>
    <xf numFmtId="164" fontId="6" fillId="0" borderId="3" xfId="3" applyNumberFormat="1" applyFont="1" applyBorder="1" applyAlignment="1">
      <alignment horizontal="right"/>
    </xf>
    <xf numFmtId="164" fontId="6" fillId="0" borderId="0" xfId="3" applyNumberFormat="1" applyFont="1" applyAlignment="1">
      <alignment horizontal="right"/>
    </xf>
    <xf numFmtId="37" fontId="6" fillId="0" borderId="0" xfId="3" applyNumberFormat="1" applyFont="1" applyAlignment="1">
      <alignment horizontal="right"/>
    </xf>
    <xf numFmtId="164" fontId="6" fillId="0" borderId="3" xfId="4" applyNumberFormat="1" applyFont="1" applyFill="1" applyBorder="1" applyAlignment="1">
      <alignment horizontal="right"/>
    </xf>
    <xf numFmtId="164" fontId="5" fillId="0" borderId="3" xfId="4" applyNumberFormat="1" applyFont="1" applyFill="1" applyBorder="1" applyAlignment="1">
      <alignment horizontal="right"/>
    </xf>
    <xf numFmtId="164" fontId="6" fillId="0" borderId="0" xfId="4" applyNumberFormat="1" applyFont="1" applyFill="1" applyBorder="1" applyAlignment="1">
      <alignment horizontal="right"/>
    </xf>
    <xf numFmtId="164" fontId="6" fillId="0" borderId="0" xfId="4" applyNumberFormat="1" applyFont="1" applyFill="1" applyAlignment="1">
      <alignment horizontal="right"/>
    </xf>
    <xf numFmtId="164" fontId="5" fillId="0" borderId="1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6" fontId="5" fillId="0" borderId="2" xfId="4" applyNumberFormat="1" applyFont="1" applyFill="1" applyBorder="1" applyAlignment="1">
      <alignment horizontal="right"/>
    </xf>
    <xf numFmtId="166" fontId="5" fillId="0" borderId="0" xfId="4" applyNumberFormat="1" applyFont="1" applyFill="1" applyBorder="1" applyAlignment="1">
      <alignment horizontal="right"/>
    </xf>
    <xf numFmtId="166" fontId="6" fillId="0" borderId="0" xfId="3" applyNumberFormat="1" applyFont="1"/>
    <xf numFmtId="165" fontId="6" fillId="0" borderId="0" xfId="1" applyFont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3" applyFont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0" xfId="3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6" fillId="0" borderId="0" xfId="3" applyFont="1" applyFill="1"/>
    <xf numFmtId="0" fontId="6" fillId="0" borderId="0" xfId="3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0" xfId="3" applyFont="1" applyAlignment="1">
      <alignment horizontal="center"/>
    </xf>
    <xf numFmtId="0" fontId="6" fillId="0" borderId="3" xfId="3" applyFont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7" fillId="0" borderId="0" xfId="3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5">
    <cellStyle name="Comma" xfId="1" builtinId="3"/>
    <cellStyle name="Comma 11 2" xfId="4" xr:uid="{6621FF16-42B7-4309-AD96-83351A55F8C9}"/>
    <cellStyle name="Normal" xfId="0" builtinId="0"/>
    <cellStyle name="Normal 24" xfId="3" xr:uid="{14C027A3-EC19-47B0-95FA-0FCD09061BA9}"/>
    <cellStyle name="Percent" xfId="2" builtinId="5"/>
  </cellStyles>
  <dxfs count="0"/>
  <tableStyles count="0" defaultTableStyle="TableStyleMedium2" defaultPivotStyle="PivotStyleLight16"/>
  <colors>
    <mruColors>
      <color rgb="FF66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oadmapFY'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081299j\2&amp;3\DOCUME~1\KITAZA~1\LOCALS~1\Temp\&#65396;&#65437;&#65404;&#65438;&#65437;\LSJ&#26908;&#35342;\LSJ&#36074;&#37327;\LSJ&#12398;&#26908;&#3534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5506;&#21029;\B14\&#24180;&#22577;\ENERGY\98\97&#12414;&#12392;&#124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c03fs01\cb\&#20491;&#20154;DATA\&#38263;&#20117;\&#65403;&#65392;&#65420;\185T\&#23455;&#32318;&#65420;&#65387;&#65435;&#6539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WINDOWS\Desktop\Sun%20Ace\Client%20Schedules\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Administrator\My%20Documents\Accounts%202006\FINAL\Final%20Leads\Documents%20and%20Settings\muhammad.hasnain\Desktop\Honda%20trading%20corporation%202006\2006\Saad\Miscellenous\Miscellenous\Freez%20disp%20recon\CAPX0605.xls?0F6F76C5" TargetMode="External"/><Relationship Id="rId1" Type="http://schemas.openxmlformats.org/officeDocument/2006/relationships/externalLinkPath" Target="file:///\\0F6F76C5\CAPX06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rajsirisongsri\AppData\Roaming\Microsoft\Excel\WP\CPR\2012\Documents%20and%20Settings\pongsak\My%20Documents\Budget\Model\NSM%20Breakeven%20analysi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oo/Documents%20and%20Settings/jinsee/My%20Documents/!MATA/1%20%20Rin/aa/tcrt/client/non%20taxab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aesifps01\shared\windows\TEMP\MSOFFICE\EXCEL\PORTRAN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14.104\&#20849;&#26377;data\&#20181;&#20107;&#12398;&#65420;&#65383;&#65394;&#65433;\375N&#29983;&#28310;\&#29983;&#28310;&#36039;&#26009;375\&#24341;&#12365;&#28193;&#12375;&#20250;&#35696;\FA&#24341;&#12365;&#28193;&#12375;\&#19981;&#20855;&#21512;&#34920;&#65403;&#65437;&#65420;&#65439;&#6543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ike\DOCUME~1\kristos\LOCALS~1\Temp\New%20Products%20&amp;%20Business%20Development\Portfolio%202002\P&amp;L's\J%20HRT\JH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thampanjark\Desktop\Asian%20Parts\Mar'13\YE\WP\KUR051_ZB100_31.12.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rajsirisongsri\AppData\Roaming\Microsoft\Excel\WP\CPR\2012\temp\Temporary%20Directory%201%20for%202005%20NSM%20Budget%20Model%20(7).zip\MASTER%20-%202005%20NSM%20Budget%20Model_Ver04_15.12.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c_Data\weekly%20broiler%20breeder%20farm1\TANGDATA\MYJOB\std\STD_AA_AV_COBB_MED\STD-AA-AV-COBB-HB%20(version%201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hapichaipaisan\Desktop\Work\CPF\2013\HC\L300\L300%20Trade%20receibable%20HC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kaewprasertsri\Desktop\7.1.1.3.00290L400-analytic%20Sale-Cost%20Q1%201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pputthavorn/Desktop/POMNUM%20YE%202013/Chiang%20mai/CM/2013/Lead/Completed/T300%20T400%20T500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jangsamsee/Desktop/Engagement%202014/IRPE/Q1%202014/Indorama%20Polyester%20Industries%20(IPI)/YE'13_IPI/WP%20YE'13%20Done/V%20YE%202013%20v1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RETViewer/Files/1521/V1_YE'14_IPI%20v2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sawitree\Workplace\Workpaper\OUE%20Group\2010\The%20Group\OUE\Hard%20close\Hotel\Chris\GE%20100%20(Hotel)%20v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hapichaipaisan\Desktop\Work\Toyo%20Rubber\2013\Ye\L300\L300_Ye'13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saha\Desktop\CPF\YE%20CPF%202014\AR\F%20L300%20Accounts%20receivable%202014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ORM_CPF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ounting/A-%20AMORTIZED%20ACCOUNTING/1-%20ADDITIONAL%207.5%20FP%20AMORTIZED/2003/2003%2012/ADD%20FP%202%25%2010-03%20AMORTIZ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/Monthly%20Report/Support%20Info/Assets/Stock/Stock%20on%20hand/Stock%20on%20hand%202007/StockListByDivision%201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osangpaung\Desktop\Thai%20Rent%20All%20%20Jun'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kb4\pgf\My%20Documents\&#26376;&#25253;\cb2k2\2002cb\&#25253;&#3492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tc_main_fileserver\computer\CAIWU\XLS\&#21016;&#32418;&#20255;\&#25104;&#26412;&#34920;\CB99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一覧表"/>
      <sheetName val="Behaviour_THB Only "/>
      <sheetName val="Index"/>
      <sheetName val="B-Note 2"/>
      <sheetName val="FNDWRR"/>
      <sheetName val="Legend"/>
      <sheetName val="Client's List"/>
      <sheetName val="By Sector"/>
      <sheetName val="Summary Regional TB - YTD"/>
      <sheetName val="NBC Sector"/>
      <sheetName val="Sheet1"/>
      <sheetName val="FSALES"/>
      <sheetName val="bu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10-1_Media"/>
      <sheetName val="Reference_Information"/>
      <sheetName val="Calculation PS"/>
      <sheetName val="TB31.03.19"/>
      <sheetName val="K400"/>
      <sheetName val="ZD300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alueList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BS - P&amp;L - CF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Premium and Commission"/>
      <sheetName val="เครื่องมือ"/>
      <sheetName val="bblยังไม่จ่าย"/>
      <sheetName val="発停サイクル表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  <sheetName val="10K4"/>
      <sheetName val="034-VTR"/>
      <sheetName val="DropDown Choices"/>
      <sheetName val="11"/>
      <sheetName val="ExRate"/>
      <sheetName val="Ref Quantity"/>
      <sheetName val="Ref Price"/>
      <sheetName val="Master TB"/>
      <sheetName val="F-1"/>
      <sheetName val="T400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ห้องยา 1_1"/>
      <sheetName val="DB $MX"/>
      <sheetName val="CatType"/>
      <sheetName val="FR"/>
      <sheetName val="TB SAP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List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s006-⑤ (1)"/>
      <sheetName val="ประวัติพนักงานแยกแผนก Dec'19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workLabour"/>
      <sheetName val="Rework"/>
      <sheetName val="PCU Latex"/>
      <sheetName val="GloveWeight"/>
      <sheetName val="PCU"/>
      <sheetName val="Conform"/>
      <sheetName val="SystemMap"/>
      <sheetName val="DD"/>
      <sheetName val="DETAIL"/>
      <sheetName val="P4DDBFTESP"/>
      <sheetName val="Age311299TESP"/>
      <sheetName val="Prm"/>
      <sheetName val="AM_COST"/>
      <sheetName val="GTM"/>
    </sheetNames>
    <sheetDataSet>
      <sheetData sheetId="0" refreshError="1">
        <row r="7">
          <cell r="AB7" t="str">
            <v>J</v>
          </cell>
          <cell r="AC7">
            <v>2121</v>
          </cell>
        </row>
        <row r="8">
          <cell r="AB8" t="str">
            <v>A</v>
          </cell>
          <cell r="AC8">
            <v>2121</v>
          </cell>
        </row>
        <row r="9">
          <cell r="AB9" t="str">
            <v>S</v>
          </cell>
          <cell r="AC9">
            <v>2121</v>
          </cell>
        </row>
        <row r="10">
          <cell r="AB10" t="str">
            <v>O</v>
          </cell>
          <cell r="AC10">
            <v>2121</v>
          </cell>
        </row>
        <row r="11">
          <cell r="AB11" t="str">
            <v>N</v>
          </cell>
          <cell r="AC11">
            <v>2121</v>
          </cell>
        </row>
        <row r="12">
          <cell r="AB12" t="str">
            <v>D</v>
          </cell>
          <cell r="AC12">
            <v>2121</v>
          </cell>
        </row>
        <row r="13">
          <cell r="AB13" t="str">
            <v>J</v>
          </cell>
          <cell r="AC13">
            <v>2121</v>
          </cell>
        </row>
        <row r="14">
          <cell r="AB14" t="str">
            <v>F</v>
          </cell>
          <cell r="AC14">
            <v>2121</v>
          </cell>
        </row>
        <row r="15">
          <cell r="AB15" t="str">
            <v>M</v>
          </cell>
          <cell r="AC15">
            <v>2121</v>
          </cell>
        </row>
        <row r="16">
          <cell r="AB16" t="str">
            <v>A</v>
          </cell>
          <cell r="AC16">
            <v>2121</v>
          </cell>
        </row>
        <row r="17">
          <cell r="AB17" t="str">
            <v>M</v>
          </cell>
          <cell r="AC17">
            <v>2121</v>
          </cell>
          <cell r="AE17" t="str">
            <v>cust. adj.</v>
          </cell>
        </row>
        <row r="18">
          <cell r="AB18" t="str">
            <v>J</v>
          </cell>
          <cell r="AC18">
            <v>2121</v>
          </cell>
          <cell r="AE18">
            <v>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Jﾌﾞﾛｯｸ変更規模"/>
      <sheetName val="NewJ･LSJ目標値 (2)"/>
      <sheetName val="INUFA全ﾃﾞｰﾀ"/>
      <sheetName val="ﾄﾙｸvs排気量"/>
      <sheetName val="出力vs排気量"/>
      <sheetName val="出力 ﾄﾙｸ"/>
      <sheetName val="ﾎﾞｱ×ｽﾄﾛｰｸ"/>
      <sheetName val="ﾃﾞｯｷﾊｲﾄ"/>
      <sheetName val="ﾎﾞｱﾋﾟｯﾁ"/>
      <sheetName val="ｼﾞｬｰﾅﾙ径"/>
      <sheetName val="ｸﾗﾝｸﾋﾟﾝ径"/>
      <sheetName val="ｵｰﾊﾞﾗｯﾌﾟ"/>
      <sheetName val="ｺﾝﾛｯﾄﾞ中心間距離"/>
      <sheetName val="諸元まとめ"/>
      <sheetName val="主要諸元の比較"/>
      <sheetName val="Sheet1"/>
      <sheetName val="ｺｽﾄ目標"/>
      <sheetName val="ｺｽﾄ"/>
      <sheetName val="ﾃﾞｰﾀvs年"/>
      <sheetName val="Sheet4"/>
      <sheetName val="出力排気量vs年"/>
      <sheetName val="ﾄﾙｸ排気量vs年"/>
      <sheetName val="出力vs年"/>
      <sheetName val="ﾄﾙｸvs年"/>
      <sheetName val="Sheet3"/>
      <sheetName val="PE6出力ﾄﾙｸ目標"/>
      <sheetName val="制動力ｸﾞﾗﾌ"/>
      <sheetName val="FR2P&amp;1F&amp;3F比較"/>
      <sheetName val="120P11CVGﾘﾀｰﾀﾞｰ力"/>
      <sheetName val="120P11Cｷﾞﾛﾁﾝ"/>
      <sheetName val="ﾌﾘｸｼｮﾝ図"/>
      <sheetName val="ﾌﾘｸｼｮﾝ"/>
      <sheetName val="LSJの検討"/>
      <sheetName val="10-1 Media"/>
      <sheetName val="10-cut"/>
      <sheetName val="NewJ･LSJ目標値_(2)"/>
      <sheetName val="出力_ﾄﾙｸ"/>
      <sheetName val="10-1_Media"/>
      <sheetName val="バス"/>
      <sheetName val="ｺｽﾄｾﾝﾀｰ別設備稼働費ﾚｰﾄ算出表"/>
      <sheetName val="toyota"/>
      <sheetName val="MASTER FILE"/>
      <sheetName val="Critical Suppliers"/>
      <sheetName val="ｷﾞｬｯﾌﾟ"/>
      <sheetName val="データ"/>
      <sheetName val="台当梱包費"/>
      <sheetName val="進度管理表"/>
      <sheetName val="Sheet2"/>
      <sheetName val="基準"/>
      <sheetName val="LARGE"/>
      <sheetName val="MEDIUM"/>
      <sheetName val="SPORTS"/>
      <sheetName val="SMALL"/>
      <sheetName val="sum_gtm"/>
      <sheetName val="TMT"/>
      <sheetName val="A"/>
      <sheetName val="プルダウンリスト"/>
      <sheetName val="初期の並びおよびデータ"/>
      <sheetName val="開発目標ｲﾒｰｼﾞ"/>
      <sheetName val="振動試験条件"/>
      <sheetName val="ターゲット＆図面種類プルダウン"/>
      <sheetName val="リンク"/>
      <sheetName val="解説a"/>
      <sheetName val="ＦＣ～FT"/>
      <sheetName val="ラミ"/>
      <sheetName val="Assembling"/>
      <sheetName val="????? _x0015_ Op"/>
      <sheetName val="CæÊ _x0015_ Op"/>
      <sheetName val="ƒƒCƒ“‰æ–Ê _x0015_ Op"/>
      <sheetName val="メイン画面 _x0015_ Op"/>
      <sheetName val="GLOBAL SALES  MARCH 2002"/>
      <sheetName val="ＦＣ～ＧＸ"/>
      <sheetName val="生産日報"/>
      <sheetName val="MASTER_FILE"/>
      <sheetName val="Plant II 99-2"/>
      <sheetName val="_____ _x0015_ Op"/>
      <sheetName val="自社"/>
      <sheetName val="仕入住原"/>
      <sheetName val="指摘事項対策_2"/>
      <sheetName val="データ入力"/>
      <sheetName val="NCastalone"/>
      <sheetName val="577B グラフ"/>
      <sheetName val="入力規則（変更禁止）"/>
      <sheetName val="Sheet1 (4)"/>
      <sheetName val="_____ _x005f_x0015_ Op"/>
      <sheetName val="CæÊ _x005f_x0015_ Op"/>
      <sheetName val="ƒƒCƒ“‰æ–Ê _x005f_x0015_ Op"/>
      <sheetName val="メイン画面 _x005f_x0015_ Op"/>
      <sheetName val="_____ _x005f_x005f_x005f_x0015_ Op"/>
      <sheetName val="CæÊ _x005f_x005f_x005f_x0015_ Op"/>
      <sheetName val="ƒƒCƒ“‰æ–Ê _x005f_x005f_x005f_x0015_ Op"/>
      <sheetName val="メイン画面 _x005f_x005f_x005f_x0015_ Op"/>
      <sheetName val="????? _x005f_x0015_ Op"/>
      <sheetName val="工場合計"/>
      <sheetName val="Ｃ製合計"/>
      <sheetName val="Ｅ製合計"/>
      <sheetName val="月間推移"/>
      <sheetName val="ＴＭ組立課"/>
      <sheetName val="鋳造合計"/>
      <sheetName val="工管合計"/>
      <sheetName val="中型ＡＸ課"/>
      <sheetName val="ｴﾝｼﾞﾝ機械課"/>
      <sheetName val="ブロック鋳造課"/>
      <sheetName val="中型ＴＭ課"/>
      <sheetName val="中型ｴﾝｼﾞﾝ課"/>
      <sheetName val="施設管理課"/>
      <sheetName val="外注関係"/>
      <sheetName val="大型ＴＭ課"/>
      <sheetName val="安衛保安Ｔ"/>
      <sheetName val="小型ｴﾝｼﾞﾝ課"/>
      <sheetName val="工務課"/>
      <sheetName val="工場維持"/>
      <sheetName val="技術課"/>
      <sheetName val="品質管理Ｔ"/>
      <sheetName val="品質保証部"/>
      <sheetName val="新田寮"/>
      <sheetName val="熱．精鍛課"/>
      <sheetName val="部会資料"/>
      <sheetName val="鋳造技術課"/>
      <sheetName val="6部集計"/>
      <sheetName val="Master ห้ามลบ ห้ามแก้ไข"/>
      <sheetName val="_____ _x005f_x005f_x005f_x005f_x005f_x005f_x005f_x0015_"/>
      <sheetName val="CæÊ _x005f_x005f_x005f_x005f_x005f_x005f_x"/>
      <sheetName val="ƒƒCƒ“‰æ–Ê _x005f_x005f_x005f_x005f_x005f_x005f_x"/>
      <sheetName val="メイン画面 _x005f_x005f_x005f_x005f_x005f_x005f_x005f_x0015_"/>
      <sheetName val="Dropdown"/>
      <sheetName val="CR Target per unit"/>
      <sheetName val="Kaizen list - Part"/>
      <sheetName val="Kaizen list - Truck"/>
      <sheetName val="AC Summary Medo-Ari per unit"/>
      <sheetName val="Volume"/>
      <sheetName val="Sum Volume from OBP19"/>
      <sheetName val="BOM"/>
      <sheetName val="DETAIL"/>
      <sheetName val="区分説明"/>
      <sheetName val="T1"/>
      <sheetName val="圧力比"/>
      <sheetName val="ﾋﾟﾝ径"/>
      <sheetName val="質量出力図"/>
      <sheetName val="質量ﾄﾙｸ図"/>
      <sheetName val="質量"/>
      <sheetName val="設計手持ち部品集計"/>
      <sheetName val="ENG油洩れ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5-2 地区別CO2排出実績"/>
      <sheetName val="表5_2 地区別CO2排出実績"/>
      <sheetName val="97まとめ"/>
      <sheetName val="車会集約"/>
      <sheetName val="#REF"/>
      <sheetName val="sheet17"/>
      <sheetName val="FY03"/>
      <sheetName val="表5-2 地?別CO2排出?績"/>
      <sheetName val="計算ｼｰﾄ"/>
      <sheetName val="MOTO"/>
      <sheetName val="基準ﾘｽﾄ"/>
      <sheetName val="表5-2 地_別CO2排出_績"/>
      <sheetName val="A33(引三引四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sheet17"/>
      <sheetName val="（均衡率）"/>
      <sheetName val="管理项目进度表"/>
      <sheetName val="?d?l?? (full-SUV)"/>
      <sheetName val="Sheet1"/>
      <sheetName val="表5-2 地区別CO2排出実績"/>
      <sheetName val="_d_l__ (full-SUV)"/>
      <sheetName val="総合B"/>
      <sheetName val="??・??×?"/>
      <sheetName val="Sheet2"/>
      <sheetName val="Sheet3"/>
      <sheetName val="日程"/>
      <sheetName val="進め方"/>
      <sheetName val="MOTO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当月步行图"/>
      <sheetName val="MPL 技連"/>
      <sheetName val="342E BLOCK"/>
      <sheetName val="PARAMETRES"/>
      <sheetName val="ＢＭＰ塗装直材"/>
      <sheetName val="Prm"/>
      <sheetName val="生涯利益計画ｼｰﾄ"/>
      <sheetName val="MM利益・原価企画方針書ｶｸ１"/>
      <sheetName val="5.1. Volume assumptions"/>
      <sheetName val="ÔïW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投資･工数推移"/>
      <sheetName val="推移"/>
      <sheetName val="1WT素材費"/>
      <sheetName val="データ"/>
      <sheetName val="ﾃｰﾌﾞﾙ"/>
      <sheetName val="問提リスト"/>
      <sheetName val="ｺｰﾄﾞ表"/>
      <sheetName val="A"/>
      <sheetName val="諸元まとめ"/>
      <sheetName val="toyota"/>
      <sheetName val="バス"/>
      <sheetName val="190XS設計室112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10-1 Media"/>
      <sheetName val="10-cut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  <sheetName val="PHSB-GL-TB"/>
      <sheetName val="Office Space"/>
      <sheetName val="DealerDat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10-1 Media"/>
      <sheetName val="10-cut"/>
      <sheetName val="LRA"/>
      <sheetName val="FS"/>
      <sheetName val="Annex B List"/>
      <sheetName val="Behaviour_THB Only "/>
      <sheetName val="J716(KYOUDO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  <sheetName val="ReworkLabour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Check"/>
      <sheetName val="F-1"/>
      <sheetName val="Master TB"/>
      <sheetName val="H300"/>
      <sheetName val="投資･工数推移"/>
      <sheetName val="dcf"/>
      <sheetName val="ocean voyage"/>
      <sheetName val="G300"/>
      <sheetName val="Pkg Summary"/>
      <sheetName val="LOB"/>
      <sheetName val="LEGAL GUJ"/>
      <sheetName val="ReworkLabour"/>
      <sheetName val="F1"/>
      <sheetName val="L400"/>
      <sheetName val="O300"/>
      <sheetName val="BASIC"/>
      <sheetName val="O300(NFS4)"/>
      <sheetName val="DealerData"/>
      <sheetName val="sum_m"/>
      <sheetName val="P4DDBFTESP"/>
      <sheetName val="Age311299TESP"/>
      <sheetName val="IntDec00TespM&amp;B"/>
      <sheetName val="DETAIL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PBC"/>
      <sheetName val=""/>
      <sheetName val="PCONTRO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stat local"/>
      <sheetName val="p&amp;l"/>
      <sheetName val="Assumption"/>
      <sheetName val="SCB 1 - Current"/>
      <sheetName val="SCB 2 - Current"/>
      <sheetName val="TrialBalance Q3-2002"/>
      <sheetName val="com"/>
      <sheetName val="Results from Nov 98"/>
      <sheetName val="02"/>
      <sheetName val="foc domestic"/>
      <sheetName val="foc export"/>
      <sheetName val="Master"/>
      <sheetName val="data"/>
      <sheetName val="เงินกู้ MGC"/>
      <sheetName val="เงินกู้ธนชาติ"/>
      <sheetName val="初期03"/>
      <sheetName val="10-1 Media"/>
      <sheetName val="10-cut"/>
      <sheetName val="BS, P&amp;L"/>
      <sheetName val="tp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_NVL"/>
      <sheetName val="CANDOI"/>
      <sheetName val="M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data"/>
      <sheetName val="Drop Down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S-Plant"/>
      <sheetName val="Office_plants"/>
      <sheetName val="Company Name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Sheet3"/>
      <sheetName val="วัดใต้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Vender list"/>
      <sheetName val="สาเหตุ Error 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Master TB"/>
      <sheetName val="H300"/>
      <sheetName val="F-3"/>
      <sheetName val="K400"/>
      <sheetName val="V1"/>
      <sheetName val="V7 Confirm RPT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F weekly"/>
      <sheetName val="1.CF (M)(Ratchatewee)"/>
      <sheetName val="1.CF (M)(Rama4)"/>
      <sheetName val="1.CF (M) (TL10ph2)"/>
      <sheetName val="Variance"/>
      <sheetName val="Ms"/>
      <sheetName val="DD List"/>
      <sheetName val="Multi Rater"/>
      <sheetName val="#REF"/>
      <sheetName val="Status"/>
      <sheetName val="ชลทิพย์"/>
      <sheetName val="Master COA V21"/>
      <sheetName val="summary_ee"/>
      <sheetName val="ee_unit type"/>
      <sheetName val="ee_build 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A"/>
      <sheetName val="Wkgs_BS Lead"/>
      <sheetName val="MasterBrand"/>
      <sheetName val="data บัญชี"/>
      <sheetName val="ฐานข้อมูล"/>
      <sheetName val="Data (2)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EO IO"/>
      <sheetName val="กำหนดค่า"/>
      <sheetName val="설계내역서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Employee EN"/>
      <sheetName val="LS"/>
      <sheetName val="PGM_2LEVYTD"/>
      <sheetName val="Mat"/>
      <sheetName val="Reference(do_not_delete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Designated P&amp;L"/>
      <sheetName val=" ANALYSIS FP"/>
      <sheetName val="TB 1-3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ales"/>
      <sheetName val="ค่าเริ่มต้น"/>
      <sheetName val="Demand"/>
      <sheetName val="Occ"/>
      <sheetName val="สรุป"/>
      <sheetName val="interest income from VMI"/>
      <sheetName val="interest payable to PSH"/>
      <sheetName val="Drop Down Lists"/>
      <sheetName val="List of Rem Entries - IS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J01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Info"/>
      <sheetName val="Sheet15"/>
      <sheetName val="Data (Forecast-m3)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มีค 64"/>
      <sheetName val="Analytic Sales&amp;Cost"/>
      <sheetName val="118508"/>
      <sheetName val="612004"/>
      <sheetName val="Prepaid"/>
      <sheetName val="Sheet6"/>
      <sheetName val="Vendors Database"/>
      <sheetName val="PDPC0908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Appendix#3 PBC - ICIS (ECH)"/>
      <sheetName val="Rank"/>
      <sheetName val="Conso จัดลำดับลุกหนี้"/>
      <sheetName val="30's-Components"/>
      <sheetName val="MTP"/>
      <sheetName val="fuel"/>
      <sheetName val="Status Budget"/>
      <sheetName val="Spread"/>
      <sheetName val="5X"/>
      <sheetName val="Utility and Fire flange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um Direct"/>
      <sheetName val="App 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&lt;&lt;รายละเอียดร้าน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Financials"/>
      <sheetName val="_ANALYSIS_FP"/>
      <sheetName val="Sheet8"/>
      <sheetName val="2002"/>
      <sheetName val="OPbyMonth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PL_FORECAST"/>
      <sheetName val="JL4"/>
      <sheetName val="BS_YE22"/>
      <sheetName val="PPE_YE22"/>
      <sheetName val="report detial"/>
      <sheetName val="운반"/>
      <sheetName val="PS-1995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1999cf"/>
      <sheetName val="PBC Template"/>
      <sheetName val="ﾌﾟﾛﾄ_P772分解5号機"/>
      <sheetName val="Type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Purchase Order"/>
      <sheetName val="(2)AIR"/>
      <sheetName val="rc"/>
      <sheetName val="PHASE I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항목별"/>
      <sheetName val="Work_Area"/>
      <sheetName val="M-6A"/>
      <sheetName val="GL_GeneralLedgerActvity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3">
          <cell r="BC3" t="str">
            <v>QUOTATION  NO.   :</v>
          </cell>
        </row>
      </sheetData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7">
          <cell r="G7" t="str">
            <v>R-32 SUPPLY / RETURN PIPING WORK (GHARGER No.1)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 refreshError="1"/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>
        <row r="3">
          <cell r="BC3" t="str">
            <v>QUOTATION  NO.   :</v>
          </cell>
        </row>
      </sheetData>
      <sheetData sheetId="696">
        <row r="3">
          <cell r="BC3" t="str">
            <v>QUOTATION  NO.   :</v>
          </cell>
        </row>
      </sheetData>
      <sheetData sheetId="697">
        <row r="3">
          <cell r="BC3" t="str">
            <v>QUOTATION  NO.   :</v>
          </cell>
        </row>
      </sheetData>
      <sheetData sheetId="698">
        <row r="3">
          <cell r="BC3" t="str">
            <v>QUOTATION  NO.   :</v>
          </cell>
        </row>
      </sheetData>
      <sheetData sheetId="699">
        <row r="3">
          <cell r="BC3" t="str">
            <v>QUOTATION  NO.   :</v>
          </cell>
        </row>
      </sheetData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>
        <row r="1">
          <cell r="A1">
            <v>0</v>
          </cell>
        </row>
      </sheetData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1">
          <cell r="A1" t="str">
            <v>Operating Group</v>
          </cell>
        </row>
      </sheetData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7">
          <cell r="G7" t="str">
            <v>R-32 SUPPLY / RETURN PIPING WORK (GHARGER No.1)</v>
          </cell>
        </row>
      </sheetData>
      <sheetData sheetId="1150">
        <row r="7">
          <cell r="G7" t="str">
            <v>R-32 SUPPLY / RETURN PIPING WORK (GHARGER No.1)</v>
          </cell>
        </row>
      </sheetData>
      <sheetData sheetId="1151">
        <row r="7">
          <cell r="G7" t="str">
            <v>R-32 SUPPLY / RETURN PIPING WORK (GHARGER No.1)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>
        <row r="12">
          <cell r="B12" t="str">
            <v>10101-000003</v>
          </cell>
        </row>
      </sheetData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 refreshError="1"/>
      <sheetData sheetId="1385" refreshError="1"/>
      <sheetData sheetId="1386" refreshError="1"/>
      <sheetData sheetId="138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T300"/>
      <sheetName val="X300"/>
      <sheetName val="Master TB"/>
      <sheetName val="F3"/>
      <sheetName val="ReworkLabour"/>
      <sheetName val="BS,PL"/>
      <sheetName val="dcf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YQty"/>
      <sheetName val="MAN"/>
      <sheetName val="Data"/>
      <sheetName val="10-1 Media"/>
      <sheetName val="10-cut"/>
      <sheetName val="Accure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BS_Input"/>
      <sheetName val="PL_Input"/>
      <sheetName val="ชื่อหุ้น"/>
      <sheetName val="DealerData"/>
      <sheetName val="_______"/>
      <sheetName val="2____"/>
      <sheetName val="0506____"/>
      <sheetName val="Employee"/>
      <sheetName val="JobOrder"/>
      <sheetName val="Index WK"/>
      <sheetName val="Q311 SCB (DLC)"/>
      <sheetName val="Q312 TMB (DLC)"/>
      <sheetName val="Q313 TMB (TR)"/>
      <sheetName val="Q314 KBANK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กระทบเงินได้แนวตั้ง"/>
      <sheetName val="กท.20"/>
      <sheetName val="L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TMS2000"/>
      <sheetName val="Spec.con"/>
      <sheetName val="sch6-rm"/>
      <sheetName val="sch10-rm2"/>
      <sheetName val="Price"/>
      <sheetName val="Age311299TAS"/>
      <sheetName val="TASintDec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Consolidated"/>
      <sheetName val="COVER"/>
      <sheetName val="STARTPAGE"/>
      <sheetName val="A1"/>
      <sheetName val="Content"/>
      <sheetName val="sapactivexlhiddensheet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Group"/>
      <sheetName val="GBY.C企"/>
      <sheetName val="INI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LEGAL GUJ"/>
      <sheetName val="YQty"/>
      <sheetName val="PRM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TP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MAN"/>
      <sheetName val="発停サイクル表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[48810真.xl"/>
      <sheetName val="[48810真.xls"/>
      <sheetName val="Apr02 Prod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 refreshError="1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 refreshError="1"/>
      <sheetData sheetId="441" refreshError="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MOTO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Trial Balance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Prft&amp;Loss"/>
      <sheetName val="FIN TB_SI"/>
      <sheetName val="Total 01'05"/>
      <sheetName val="PLCKM"/>
      <sheetName val="Group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stat_local"/>
      <sheetName val="Total 01'05"/>
      <sheetName val="1201"/>
      <sheetName val="Accure"/>
      <sheetName val="Overall PLAT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SML"/>
      <sheetName val="CF-14-16"/>
      <sheetName val="NHMT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Calculation PS"/>
      <sheetName val="#REF"/>
      <sheetName val="DETAIL"/>
      <sheetName val="คำชี้แจง"/>
      <sheetName val="Sheet2"/>
      <sheetName val="NSC-BS11-02"/>
      <sheetName val="BS"/>
      <sheetName val="Cal_help"/>
      <sheetName val="CF-C(+Graph)"/>
      <sheetName val="TB"/>
      <sheetName val="発停サイクル表"/>
      <sheetName val="P&amp;L"/>
      <sheetName val="Deferred tax Adjs Clo (P) Q2'18"/>
      <sheetName val="TFB-1998"/>
      <sheetName val="Q2 EXPECTED"/>
      <sheetName val="data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Database"/>
      <sheetName val="O300"/>
      <sheetName val="Master TB"/>
      <sheetName val="R300"/>
      <sheetName val="2017 Expense Break down"/>
      <sheetName val="MOULD"/>
      <sheetName val="数量"/>
      <sheetName val="F3-3GP"/>
      <sheetName val="PNT-QUOT-#3"/>
      <sheetName val="COAT&amp;WRAP-QIOT-#3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国内HSP"/>
      <sheetName val="L410"/>
      <sheetName val="co"/>
      <sheetName val="WIP"/>
      <sheetName val="LCQ"/>
      <sheetName val="BD"/>
      <sheetName val="AcqBS"/>
      <sheetName val="TBE_2004012"/>
      <sheetName val="손익"/>
      <sheetName val="2005 DATA"/>
      <sheetName val="PL"/>
      <sheetName val="TOTAL"/>
      <sheetName val="actlst01d"/>
      <sheetName val="OtherKPI"/>
      <sheetName val=" Code -สิทธิรักษาพยาบาล1-9-53"/>
      <sheetName val="Salary  StructureBK. 20-12- (2)"/>
      <sheetName val="REPORT"/>
      <sheetName val="MA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11"/>
      <sheetName val="FEBRUARY"/>
      <sheetName val="group type"/>
      <sheetName val="10K4"/>
      <sheetName val="donnee lct"/>
      <sheetName val="I-Données_de_base"/>
      <sheetName val="Margin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Breakeven Analysis"/>
      <sheetName val="ที่ดินอาคาร อุปกรณ์"/>
      <sheetName val="VL"/>
      <sheetName val="TN"/>
      <sheetName val="ND"/>
      <sheetName val="N-4.4"/>
      <sheetName val="qtr3"/>
      <sheetName val="qtr4"/>
      <sheetName val="P1"/>
      <sheetName val="MainComp"/>
      <sheetName val="report detial"/>
      <sheetName val="falso"/>
      <sheetName val="table"/>
      <sheetName val="MFA"/>
      <sheetName val="assumption"/>
      <sheetName val="Main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STart"/>
      <sheetName val="Summary"/>
      <sheetName val="B1"/>
      <sheetName val="Control List"/>
      <sheetName val="Control_List"/>
      <sheetName val="Puerto Rico"/>
      <sheetName val="graph"/>
      <sheetName val="NOTE 29"/>
      <sheetName val="Library Procedures"/>
      <sheetName val="基本量販店動向"/>
      <sheetName val="Control_List1"/>
      <sheetName val="J2"/>
      <sheetName val="J1"/>
      <sheetName val="Data2007"/>
      <sheetName val="PR4"/>
      <sheetName val="Discount"/>
      <sheetName val="Int."/>
      <sheetName val="3A STD"/>
      <sheetName val="4003-1 lead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ROOMS_ST"/>
      <sheetName val="TELEPHONE"/>
      <sheetName val="Prod"/>
      <sheetName val="Amortization Table"/>
      <sheetName val="Competitors"/>
      <sheetName val="Selection"/>
      <sheetName val="Puerto_Rico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k-5"/>
      <sheetName val="Variables"/>
      <sheetName val="Level of Effort"/>
      <sheetName val="Rates"/>
      <sheetName val="Office Space"/>
      <sheetName val="am_cost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"/>
      <sheetName val="Actions &amp; Projects"/>
      <sheetName val="Control_List2"/>
      <sheetName val=" AE INTEGRAL VALUE MC 1"/>
      <sheetName val="exchange_rate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E-1-1"/>
      <sheetName val="Jan 01"/>
      <sheetName val="Office_Spac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 refreshError="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 refreshError="1"/>
      <sheetData sheetId="343" refreshError="1"/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/>
      <sheetData sheetId="363">
        <row r="769">
          <cell r="D769">
            <v>0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/>
      <sheetData sheetId="453" refreshError="1"/>
      <sheetData sheetId="454" refreshError="1"/>
      <sheetData sheetId="455" refreshError="1"/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発停サイクル表"/>
      <sheetName val="BG2018"/>
      <sheetName val="stat local"/>
      <sheetName val="IC_Statement"/>
      <sheetName val="PR4"/>
      <sheetName val="Accure"/>
      <sheetName val="Sheet1"/>
      <sheetName val="Total 01'05"/>
      <sheetName val="co"/>
      <sheetName val="WIP"/>
      <sheetName val="J300 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NEW LOCAL"/>
      <sheetName val="OUTSIDE MARKET"/>
      <sheetName val="LOCAL MARKE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15">
          <cell r="B15">
            <v>7.5107999999999997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ruc tiep"/>
      <sheetName val="0805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AccSCCA6@TH"/>
      <sheetName val="䤀䰀䔀堀吀刀䄀䌀吀䤀伀一䠀伀匀吀⸀䔀堀䔀帀ﻗ8　ᴀ"/>
      <sheetName val="APRCPDAT_2017-07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51"/>
      <sheetName val="[V5 finstatSI (220699)...]Ac_52"/>
      <sheetName val="[V5 finstatSI (220699)...]Ac_53"/>
      <sheetName val="[V5 finstatSI (220699)...]Ac_54"/>
      <sheetName val="Detail①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Forecast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DTA YE21"/>
      <sheetName val="ค่าซ่อมรถ DMC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co"/>
      <sheetName val="WIP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1</v>
          </cell>
        </row>
      </sheetData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Brand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 t="str">
            <v>ราคาถัว เมษายน 2561</v>
          </cell>
        </row>
      </sheetData>
      <sheetData sheetId="104">
        <row r="1">
          <cell r="B1" t="str">
            <v>ราคาถัว เมษายน 2561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1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 t="str">
            <v>Brand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>
            <v>1</v>
          </cell>
        </row>
      </sheetData>
      <sheetData sheetId="197">
        <row r="1">
          <cell r="B1">
            <v>1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_+_ ช้อยซ์ เลขที่ช้อยซ์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รายงานวันทำงาน : รายวัน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ทีมตรวจสอบภาคที่ 2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>
            <v>0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 t="str">
            <v>Brand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 t="str">
            <v>Brand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>
            <v>0</v>
          </cell>
        </row>
      </sheetData>
      <sheetData sheetId="220">
        <row r="1">
          <cell r="B1">
            <v>0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_+_ ช้อยซ์ เลขที่ช้อยซ์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 t="str">
            <v>ราคาถัว เมษายน 2561</v>
          </cell>
        </row>
      </sheetData>
      <sheetData sheetId="226">
        <row r="1">
          <cell r="B1">
            <v>1</v>
          </cell>
        </row>
      </sheetData>
      <sheetData sheetId="227">
        <row r="1">
          <cell r="B1">
            <v>1</v>
          </cell>
        </row>
      </sheetData>
      <sheetData sheetId="228">
        <row r="1">
          <cell r="B1" t="str">
            <v>Brand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>
            <v>0</v>
          </cell>
        </row>
      </sheetData>
      <sheetData sheetId="233">
        <row r="1">
          <cell r="B1" t="str">
            <v>รายงานวันทำงาน : รายวัน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ทีมตรวจสอบภาคที่ 2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 t="str">
            <v>ทีมตรวจสอบภาคที่ 2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 t="str">
            <v>_+_ ช้อยซ์ เลขที่ช้อยซ์</v>
          </cell>
        </row>
      </sheetData>
      <sheetData sheetId="247">
        <row r="1">
          <cell r="B1" t="str">
            <v>ทีมตรวจสอบภาคที่ 2</v>
          </cell>
        </row>
      </sheetData>
      <sheetData sheetId="248">
        <row r="1">
          <cell r="B1">
            <v>0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 t="str">
            <v>รายงานวันทำงาน : รายวัน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1</v>
          </cell>
        </row>
      </sheetData>
      <sheetData sheetId="258">
        <row r="1">
          <cell r="B1" t="str">
            <v>ราคาถัว เมษายน 2561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1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 t="str">
            <v>ทีมตรวจสอบภาคที่ 2</v>
          </cell>
        </row>
      </sheetData>
      <sheetData sheetId="263">
        <row r="1">
          <cell r="B1" t="str">
            <v>ราคาถัว เมษายน 2561</v>
          </cell>
        </row>
      </sheetData>
      <sheetData sheetId="264">
        <row r="1">
          <cell r="B1" t="str">
            <v>รายงานวันทำงาน : รายวัน</v>
          </cell>
        </row>
      </sheetData>
      <sheetData sheetId="265">
        <row r="1">
          <cell r="B1">
            <v>1</v>
          </cell>
        </row>
      </sheetData>
      <sheetData sheetId="266">
        <row r="1">
          <cell r="B1">
            <v>1</v>
          </cell>
        </row>
      </sheetData>
      <sheetData sheetId="267">
        <row r="1">
          <cell r="B1" t="str">
            <v>_+_ ช้อยซ์ เลขที่ช้อยซ์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รายงานวันทำงาน : รายวัน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ทีมตรวจสอบภาคที่ 2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>
        <row r="1">
          <cell r="B1">
            <v>1</v>
          </cell>
        </row>
      </sheetData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 refreshError="1"/>
      <sheetData sheetId="464" refreshError="1"/>
      <sheetData sheetId="465">
        <row r="1">
          <cell r="B1">
            <v>1</v>
          </cell>
        </row>
      </sheetData>
      <sheetData sheetId="466" refreshError="1"/>
      <sheetData sheetId="467" refreshError="1"/>
      <sheetData sheetId="468">
        <row r="1">
          <cell r="B1">
            <v>1</v>
          </cell>
        </row>
      </sheetData>
      <sheetData sheetId="469" refreshError="1"/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>
            <v>1</v>
          </cell>
        </row>
      </sheetData>
      <sheetData sheetId="476">
        <row r="1">
          <cell r="B1" t="str">
            <v>_+_ ช้อยซ์ เลขที่ช้อยซ์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>
            <v>1</v>
          </cell>
        </row>
      </sheetData>
      <sheetData sheetId="479">
        <row r="1">
          <cell r="B1" t="str">
            <v>_+_ ช้อยซ์ เลขที่ช้อยซ์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 t="str">
            <v>_+_ ช้อยซ์ เลขที่ช้อยซ์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1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ราคาถัว เมษายน 2561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 t="str">
            <v>Brand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 t="str">
            <v>ราคาถัว เมษายน 2561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 t="str">
            <v>_+_ ช้อยซ์ เลขที่ช้อยซ์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 t="str">
            <v>_+_ ช้อยซ์ เลขที่ช้อยซ์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Brand</v>
          </cell>
        </row>
      </sheetData>
      <sheetData sheetId="525">
        <row r="1">
          <cell r="B1" t="str">
            <v>ราคาถัว เมษายน 2561</v>
          </cell>
        </row>
      </sheetData>
      <sheetData sheetId="526">
        <row r="1">
          <cell r="B1">
            <v>0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 t="str">
            <v>ทีมตรวจสอบภาคที่ 2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>
            <v>0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>
            <v>0</v>
          </cell>
        </row>
      </sheetData>
      <sheetData sheetId="550">
        <row r="1">
          <cell r="B1" t="str">
            <v>_+_ ช้อยซ์ เลขที่ช้อยซ์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 t="str">
            <v>_+_ ช้อยซ์ เลขที่ช้อยซ์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 t="str">
            <v>_+_ ช้อยซ์ เลขที่ช้อยซ์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_+_ ช้อยซ์ เลขที่ช้อยซ์</v>
          </cell>
        </row>
      </sheetData>
      <sheetData sheetId="561" refreshError="1"/>
      <sheetData sheetId="562" refreshError="1"/>
      <sheetData sheetId="563">
        <row r="1">
          <cell r="B1">
            <v>0</v>
          </cell>
        </row>
      </sheetData>
      <sheetData sheetId="564">
        <row r="1">
          <cell r="B1">
            <v>0</v>
          </cell>
        </row>
      </sheetData>
      <sheetData sheetId="565" refreshError="1"/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_+_ ช้อยซ์ เลขที่ช้อยซ์</v>
          </cell>
        </row>
      </sheetData>
      <sheetData sheetId="569">
        <row r="1">
          <cell r="B1">
            <v>0</v>
          </cell>
        </row>
      </sheetData>
      <sheetData sheetId="570">
        <row r="1">
          <cell r="B1" t="str">
            <v>_+_ ช้อยซ์ เลขที่ช้อยซ์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 t="str">
            <v>_+_ ช้อยซ์ เลขที่ช้อยซ์</v>
          </cell>
        </row>
      </sheetData>
      <sheetData sheetId="573">
        <row r="1">
          <cell r="B1">
            <v>0</v>
          </cell>
        </row>
      </sheetData>
      <sheetData sheetId="574">
        <row r="1">
          <cell r="B1">
            <v>0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 t="str">
            <v>_+_ ช้อยซ์ เลขที่ช้อยซ์</v>
          </cell>
        </row>
      </sheetData>
      <sheetData sheetId="577">
        <row r="1">
          <cell r="B1">
            <v>0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 t="str">
            <v>Brand</v>
          </cell>
        </row>
      </sheetData>
      <sheetData sheetId="583">
        <row r="1">
          <cell r="B1">
            <v>0</v>
          </cell>
        </row>
      </sheetData>
      <sheetData sheetId="584">
        <row r="1">
          <cell r="B1">
            <v>0</v>
          </cell>
        </row>
      </sheetData>
      <sheetData sheetId="585" refreshError="1"/>
      <sheetData sheetId="586">
        <row r="1">
          <cell r="B1">
            <v>1</v>
          </cell>
        </row>
      </sheetData>
      <sheetData sheetId="587">
        <row r="1">
          <cell r="B1" t="str">
            <v>ราคาถัว เมษายน 2561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>
            <v>1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 t="str">
            <v>ราคาถัว เมษายน 2561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 t="str">
            <v>Brand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 t="str">
            <v>ราคาถัว เมษายน 2561</v>
          </cell>
        </row>
      </sheetData>
      <sheetData sheetId="597">
        <row r="1">
          <cell r="B1" t="str">
            <v>_+_ ช้อยซ์ เลขที่ช้อยซ์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>
            <v>1</v>
          </cell>
        </row>
      </sheetData>
      <sheetData sheetId="600">
        <row r="1">
          <cell r="B1">
            <v>0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 t="str">
            <v>_+_ ช้อยซ์ เลขที่ช้อยซ์</v>
          </cell>
        </row>
      </sheetData>
      <sheetData sheetId="604">
        <row r="1">
          <cell r="B1" t="str">
            <v>_+_ ช้อยซ์ เลขที่ช้อยซ์</v>
          </cell>
        </row>
      </sheetData>
      <sheetData sheetId="605">
        <row r="1">
          <cell r="B1">
            <v>1</v>
          </cell>
        </row>
      </sheetData>
      <sheetData sheetId="606">
        <row r="1">
          <cell r="B1">
            <v>0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 t="str">
            <v>_+_ ช้อยซ์ เลขที่ช้อยซ์</v>
          </cell>
        </row>
      </sheetData>
      <sheetData sheetId="609">
        <row r="1">
          <cell r="B1">
            <v>0</v>
          </cell>
        </row>
      </sheetData>
      <sheetData sheetId="610">
        <row r="1">
          <cell r="B1" t="str">
            <v>Brand</v>
          </cell>
        </row>
      </sheetData>
      <sheetData sheetId="611">
        <row r="1">
          <cell r="B1" t="str">
            <v>ราคาถัว เมษายน 2561</v>
          </cell>
        </row>
      </sheetData>
      <sheetData sheetId="612">
        <row r="1">
          <cell r="B1">
            <v>0</v>
          </cell>
        </row>
      </sheetData>
      <sheetData sheetId="613">
        <row r="1">
          <cell r="B1" t="str">
            <v>รายงานวันทำงาน : รายวัน</v>
          </cell>
        </row>
      </sheetData>
      <sheetData sheetId="614">
        <row r="1">
          <cell r="B1">
            <v>1</v>
          </cell>
        </row>
      </sheetData>
      <sheetData sheetId="615">
        <row r="1">
          <cell r="B1">
            <v>1</v>
          </cell>
        </row>
      </sheetData>
      <sheetData sheetId="616">
        <row r="1">
          <cell r="B1">
            <v>1</v>
          </cell>
        </row>
      </sheetData>
      <sheetData sheetId="617">
        <row r="1">
          <cell r="B1">
            <v>1</v>
          </cell>
        </row>
      </sheetData>
      <sheetData sheetId="618">
        <row r="1">
          <cell r="B1">
            <v>0</v>
          </cell>
        </row>
      </sheetData>
      <sheetData sheetId="619">
        <row r="1">
          <cell r="B1" t="str">
            <v>รายงานวันทำงาน : รายวัน</v>
          </cell>
        </row>
      </sheetData>
      <sheetData sheetId="620">
        <row r="1">
          <cell r="B1" t="str">
            <v>ทีมตรวจสอบภาคที่ 2</v>
          </cell>
        </row>
      </sheetData>
      <sheetData sheetId="621">
        <row r="1">
          <cell r="B1" t="str">
            <v>รายงานวันทำงาน : รายวัน</v>
          </cell>
        </row>
      </sheetData>
      <sheetData sheetId="622">
        <row r="1">
          <cell r="B1" t="str">
            <v>รายงานวันทำงาน : รายวัน</v>
          </cell>
        </row>
      </sheetData>
      <sheetData sheetId="623">
        <row r="1">
          <cell r="B1" t="str">
            <v>รายงานวันทำงาน : รายวัน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>
            <v>0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1</v>
          </cell>
        </row>
      </sheetData>
      <sheetData sheetId="631">
        <row r="1">
          <cell r="B1" t="str">
            <v>_+_ ช้อยซ์ เลขที่ช้อยซ์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 t="str">
            <v>_+_ ช้อยซ์ เลขที่ช้อยซ์</v>
          </cell>
        </row>
      </sheetData>
      <sheetData sheetId="635">
        <row r="1">
          <cell r="B1">
            <v>0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0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 t="str">
            <v>_+_ ช้อยซ์ เลขที่ช้อยซ์</v>
          </cell>
        </row>
      </sheetData>
      <sheetData sheetId="643">
        <row r="1">
          <cell r="B1">
            <v>0</v>
          </cell>
        </row>
      </sheetData>
      <sheetData sheetId="644">
        <row r="1">
          <cell r="B1">
            <v>0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0</v>
          </cell>
        </row>
      </sheetData>
      <sheetData sheetId="648">
        <row r="1">
          <cell r="B1" t="str">
            <v>Brand</v>
          </cell>
        </row>
      </sheetData>
      <sheetData sheetId="649">
        <row r="1">
          <cell r="B1">
            <v>0</v>
          </cell>
        </row>
      </sheetData>
      <sheetData sheetId="650">
        <row r="1">
          <cell r="B1">
            <v>0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1</v>
          </cell>
        </row>
      </sheetData>
      <sheetData sheetId="653">
        <row r="1">
          <cell r="B1" t="str">
            <v>ราคาถัว เมษายน 2561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1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 t="str">
            <v>ราคาถัว เมษายน 2561</v>
          </cell>
        </row>
      </sheetData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1">
          <cell r="B1">
            <v>0</v>
          </cell>
        </row>
      </sheetData>
      <sheetData sheetId="741">
        <row r="1">
          <cell r="B1">
            <v>0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0</v>
          </cell>
        </row>
      </sheetData>
      <sheetData sheetId="745">
        <row r="1">
          <cell r="B1" t="str">
            <v>Brand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0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 t="str">
            <v>ราคาถัว เมษายน 2561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 t="str">
            <v>ราคาถัว เมษายน 2561</v>
          </cell>
        </row>
      </sheetData>
      <sheetData sheetId="755">
        <row r="3">
          <cell r="L3" t="str">
            <v>Use the parameters' menu to enter dividends</v>
          </cell>
        </row>
      </sheetData>
      <sheetData sheetId="756">
        <row r="3">
          <cell r="L3" t="str">
            <v>Use the parameters' menu to enter dividends</v>
          </cell>
        </row>
      </sheetData>
      <sheetData sheetId="757">
        <row r="3">
          <cell r="L3" t="str">
            <v>Use the parameters' menu to enter dividends</v>
          </cell>
        </row>
      </sheetData>
      <sheetData sheetId="758">
        <row r="3">
          <cell r="L3" t="str">
            <v>Use the parameters' menu to enter dividends</v>
          </cell>
        </row>
      </sheetData>
      <sheetData sheetId="759">
        <row r="3">
          <cell r="L3" t="str">
            <v>Use the parameters' menu to enter dividends</v>
          </cell>
        </row>
      </sheetData>
      <sheetData sheetId="760">
        <row r="3">
          <cell r="L3" t="str">
            <v>Use the parameters' menu to enter dividends</v>
          </cell>
        </row>
      </sheetData>
      <sheetData sheetId="761">
        <row r="3">
          <cell r="L3" t="str">
            <v>Use the parameters' menu to enter dividends</v>
          </cell>
        </row>
      </sheetData>
      <sheetData sheetId="762">
        <row r="3">
          <cell r="L3" t="str">
            <v>Use the parameters' menu to enter dividends</v>
          </cell>
        </row>
      </sheetData>
      <sheetData sheetId="763">
        <row r="3">
          <cell r="L3" t="str">
            <v>Use the parameters' menu to enter dividends</v>
          </cell>
        </row>
      </sheetData>
      <sheetData sheetId="764">
        <row r="3">
          <cell r="L3" t="str">
            <v>Use the parameters' menu to enter dividends</v>
          </cell>
        </row>
      </sheetData>
      <sheetData sheetId="765">
        <row r="3">
          <cell r="L3" t="str">
            <v>Use the parameters' menu to enter dividends</v>
          </cell>
        </row>
      </sheetData>
      <sheetData sheetId="766">
        <row r="3">
          <cell r="L3" t="str">
            <v>Use the parameters' menu to enter dividends</v>
          </cell>
        </row>
      </sheetData>
      <sheetData sheetId="767">
        <row r="3">
          <cell r="L3" t="str">
            <v>Use the parameters' menu to enter dividends</v>
          </cell>
        </row>
      </sheetData>
      <sheetData sheetId="768">
        <row r="3">
          <cell r="L3" t="str">
            <v>Use the parameters' menu to enter dividends</v>
          </cell>
        </row>
      </sheetData>
      <sheetData sheetId="769">
        <row r="3">
          <cell r="L3" t="str">
            <v>Use the parameters' menu to enter dividends</v>
          </cell>
        </row>
      </sheetData>
      <sheetData sheetId="770">
        <row r="3">
          <cell r="L3" t="str">
            <v>Use the parameters' menu to enter dividends</v>
          </cell>
        </row>
      </sheetData>
      <sheetData sheetId="771">
        <row r="3">
          <cell r="L3" t="str">
            <v>Use the parameters' menu to enter dividends</v>
          </cell>
        </row>
      </sheetData>
      <sheetData sheetId="772">
        <row r="3">
          <cell r="L3" t="str">
            <v>Use the parameters' menu to enter dividends</v>
          </cell>
        </row>
      </sheetData>
      <sheetData sheetId="773">
        <row r="3">
          <cell r="L3" t="str">
            <v>Use the parameters' menu to enter dividends</v>
          </cell>
        </row>
      </sheetData>
      <sheetData sheetId="774">
        <row r="3">
          <cell r="L3" t="str">
            <v>Use the parameters' menu to enter dividends</v>
          </cell>
        </row>
      </sheetData>
      <sheetData sheetId="775">
        <row r="3">
          <cell r="L3" t="str">
            <v>Use the parameters' menu to enter dividends</v>
          </cell>
        </row>
      </sheetData>
      <sheetData sheetId="776">
        <row r="3">
          <cell r="L3" t="str">
            <v>Use the parameters' menu to enter dividends</v>
          </cell>
        </row>
      </sheetData>
      <sheetData sheetId="777">
        <row r="3">
          <cell r="L3" t="str">
            <v>Use the parameters' menu to enter dividends</v>
          </cell>
        </row>
      </sheetData>
      <sheetData sheetId="778">
        <row r="3">
          <cell r="L3" t="str">
            <v>Use the parameters' menu to enter dividends</v>
          </cell>
        </row>
      </sheetData>
      <sheetData sheetId="779">
        <row r="3">
          <cell r="L3" t="str">
            <v>Use the parameters' menu to enter dividends</v>
          </cell>
        </row>
      </sheetData>
      <sheetData sheetId="780">
        <row r="3">
          <cell r="L3" t="str">
            <v>Use the parameters' menu to enter dividends</v>
          </cell>
        </row>
      </sheetData>
      <sheetData sheetId="781">
        <row r="3">
          <cell r="L3" t="str">
            <v>Use the parameters' menu to enter dividends</v>
          </cell>
        </row>
      </sheetData>
      <sheetData sheetId="782">
        <row r="3">
          <cell r="L3" t="str">
            <v>Use the parameters' menu to enter dividends</v>
          </cell>
        </row>
      </sheetData>
      <sheetData sheetId="783">
        <row r="3">
          <cell r="L3" t="str">
            <v>Use the parameters' menu to enter dividends</v>
          </cell>
        </row>
      </sheetData>
      <sheetData sheetId="784">
        <row r="3">
          <cell r="L3" t="str">
            <v>Use the parameters' menu to enter dividends</v>
          </cell>
        </row>
      </sheetData>
      <sheetData sheetId="785">
        <row r="3">
          <cell r="L3" t="str">
            <v>Use the parameters' menu to enter dividends</v>
          </cell>
        </row>
      </sheetData>
      <sheetData sheetId="786">
        <row r="3">
          <cell r="L3" t="str">
            <v>Use the parameters' menu to enter dividends</v>
          </cell>
        </row>
      </sheetData>
      <sheetData sheetId="787">
        <row r="3">
          <cell r="L3" t="str">
            <v>Use the parameters' menu to enter dividends</v>
          </cell>
        </row>
      </sheetData>
      <sheetData sheetId="788">
        <row r="3">
          <cell r="L3" t="str">
            <v>Use the parameters' menu to enter dividends</v>
          </cell>
        </row>
      </sheetData>
      <sheetData sheetId="789">
        <row r="3">
          <cell r="L3" t="str">
            <v>Use the parameters' menu to enter dividends</v>
          </cell>
        </row>
      </sheetData>
      <sheetData sheetId="790">
        <row r="3">
          <cell r="L3" t="str">
            <v>Use the parameters' menu to enter dividends</v>
          </cell>
        </row>
      </sheetData>
      <sheetData sheetId="791">
        <row r="3">
          <cell r="L3" t="str">
            <v>Use the parameters' menu to enter dividends</v>
          </cell>
        </row>
      </sheetData>
      <sheetData sheetId="792">
        <row r="3">
          <cell r="L3" t="str">
            <v>Use the parameters' menu to enter dividends</v>
          </cell>
        </row>
      </sheetData>
      <sheetData sheetId="793">
        <row r="3">
          <cell r="L3" t="str">
            <v>Use the parameters' menu to enter dividends</v>
          </cell>
        </row>
      </sheetData>
      <sheetData sheetId="794">
        <row r="3">
          <cell r="L3" t="str">
            <v>Use the parameters' menu to enter dividends</v>
          </cell>
        </row>
      </sheetData>
      <sheetData sheetId="795">
        <row r="1">
          <cell r="B1">
            <v>1</v>
          </cell>
        </row>
      </sheetData>
      <sheetData sheetId="796">
        <row r="3">
          <cell r="L3" t="str">
            <v>Use the parameters' menu to enter dividends</v>
          </cell>
        </row>
      </sheetData>
      <sheetData sheetId="797">
        <row r="3">
          <cell r="L3" t="str">
            <v>Use the parameters' menu to enter dividends</v>
          </cell>
        </row>
      </sheetData>
      <sheetData sheetId="798">
        <row r="1">
          <cell r="B1">
            <v>1</v>
          </cell>
        </row>
      </sheetData>
      <sheetData sheetId="799">
        <row r="3">
          <cell r="L3" t="str">
            <v>Use the parameters' menu to enter dividends</v>
          </cell>
        </row>
      </sheetData>
      <sheetData sheetId="800">
        <row r="3">
          <cell r="L3" t="str">
            <v>Use the parameters' menu to enter dividends</v>
          </cell>
        </row>
      </sheetData>
      <sheetData sheetId="801">
        <row r="1">
          <cell r="B1">
            <v>1</v>
          </cell>
        </row>
      </sheetData>
      <sheetData sheetId="802">
        <row r="3">
          <cell r="L3" t="str">
            <v>Use the parameters' menu to enter dividends</v>
          </cell>
        </row>
      </sheetData>
      <sheetData sheetId="803">
        <row r="3">
          <cell r="L3" t="str">
            <v>Use the parameters' menu to enter dividends</v>
          </cell>
        </row>
      </sheetData>
      <sheetData sheetId="804">
        <row r="1">
          <cell r="B1">
            <v>1</v>
          </cell>
        </row>
      </sheetData>
      <sheetData sheetId="805">
        <row r="3">
          <cell r="L3" t="str">
            <v>Use the parameters' menu to enter dividends</v>
          </cell>
        </row>
      </sheetData>
      <sheetData sheetId="806">
        <row r="3">
          <cell r="L3" t="str">
            <v>Use the parameters' menu to enter dividends</v>
          </cell>
        </row>
      </sheetData>
      <sheetData sheetId="807">
        <row r="3">
          <cell r="L3" t="str">
            <v>Use the parameters' menu to enter dividends</v>
          </cell>
        </row>
      </sheetData>
      <sheetData sheetId="808">
        <row r="3">
          <cell r="C3" t="str">
            <v>เลขที่</v>
          </cell>
        </row>
      </sheetData>
      <sheetData sheetId="809">
        <row r="1">
          <cell r="B1">
            <v>1</v>
          </cell>
        </row>
      </sheetData>
      <sheetData sheetId="810">
        <row r="3">
          <cell r="L3" t="str">
            <v>Use the parameters' menu to enter dividends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 t="str">
            <v>_+_ ช้อยซ์ เลขที่ช้อยซ์</v>
          </cell>
        </row>
      </sheetData>
      <sheetData sheetId="834">
        <row r="1">
          <cell r="B1" t="str">
            <v>_+_ ช้อยซ์ เลขที่ช้อยซ์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 t="str">
            <v>_+_ ช้อยซ์ เลขที่ช้อยซ์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 t="str">
            <v>_+_ ช้อยซ์ เลขที่ช้อยซ์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 t="str">
            <v>Brand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1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 t="str">
            <v>ราคาถัว เมษายน 2561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 t="str">
            <v>Brand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 t="str">
            <v>ราคาถัว เมษายน 2561</v>
          </cell>
        </row>
      </sheetData>
      <sheetData sheetId="871">
        <row r="1">
          <cell r="B1" t="str">
            <v>_+_ ช้อยซ์ เลขที่ช้อยซ์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 t="str">
            <v>_+_ ช้อยซ์ เลขที่ช้อยซ์</v>
          </cell>
        </row>
      </sheetData>
      <sheetData sheetId="878">
        <row r="1">
          <cell r="B1" t="str">
            <v>_+_ ช้อยซ์ เลขที่ช้อยซ์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 t="str">
            <v>_+_ ช้อยซ์ เลขที่ช้อยซ์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 t="str">
            <v>Brand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 t="str">
            <v>_+_ ช้อยซ์ เลขที่ช้อยซ์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 t="str">
            <v>_+_ ช้อยซ์ เลขที่ช้อยซ์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 t="str">
            <v>_+_ ช้อยซ์ เลขที่ช้อยซ์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Brand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 t="str">
            <v>ราคาถัว เมษายน 2561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ราคาถัว เมษายน 2561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ราคาถัว เมษายน 2561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 t="str">
            <v>_+_ ช้อยซ์ เลขที่ช้อยซ์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_+_ ช้อยซ์ เลขที่ช้อยซ์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 t="str">
            <v>Brand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 t="str">
            <v>รายงานวันทำงาน : รายวัน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รายงานวันทำงาน : รายวัน</v>
          </cell>
        </row>
      </sheetData>
      <sheetData sheetId="955">
        <row r="1">
          <cell r="B1" t="str">
            <v>ทีมตรวจสอบภาคที่ 2</v>
          </cell>
        </row>
      </sheetData>
      <sheetData sheetId="956">
        <row r="1">
          <cell r="B1" t="str">
            <v>รายงานวันทำงาน : รายวัน</v>
          </cell>
        </row>
      </sheetData>
      <sheetData sheetId="957">
        <row r="1">
          <cell r="B1" t="str">
            <v>รายงานวันทำงาน : รายวัน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">
          <cell r="B1">
            <v>1</v>
          </cell>
        </row>
      </sheetData>
      <sheetData sheetId="991" refreshError="1"/>
      <sheetData sheetId="992" refreshError="1"/>
      <sheetData sheetId="993">
        <row r="1">
          <cell r="B1">
            <v>1</v>
          </cell>
        </row>
      </sheetData>
      <sheetData sheetId="994" refreshError="1"/>
      <sheetData sheetId="995" refreshError="1"/>
      <sheetData sheetId="996">
        <row r="1">
          <cell r="B1">
            <v>1</v>
          </cell>
        </row>
      </sheetData>
      <sheetData sheetId="997" refreshError="1"/>
      <sheetData sheetId="998" refreshError="1"/>
      <sheetData sheetId="999">
        <row r="1">
          <cell r="B1">
            <v>1</v>
          </cell>
        </row>
      </sheetData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>
        <row r="1">
          <cell r="B1">
            <v>1</v>
          </cell>
        </row>
      </sheetData>
      <sheetData sheetId="1027" refreshError="1"/>
      <sheetData sheetId="1028">
        <row r="1">
          <cell r="B1">
            <v>1</v>
          </cell>
        </row>
      </sheetData>
      <sheetData sheetId="1029" refreshError="1"/>
      <sheetData sheetId="1030">
        <row r="1">
          <cell r="B1">
            <v>1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 refreshError="1"/>
      <sheetData sheetId="1065">
        <row r="1">
          <cell r="B1">
            <v>1</v>
          </cell>
        </row>
      </sheetData>
      <sheetData sheetId="1066" refreshError="1"/>
      <sheetData sheetId="1067">
        <row r="1">
          <cell r="B1" t="str">
            <v>รายงานวันทำงาน : รายวัน</v>
          </cell>
        </row>
      </sheetData>
      <sheetData sheetId="1068" refreshError="1"/>
      <sheetData sheetId="1069">
        <row r="1">
          <cell r="B1">
            <v>1</v>
          </cell>
        </row>
      </sheetData>
      <sheetData sheetId="1070" refreshError="1"/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 t="str">
            <v>ทีมตรวจสอบภาคที่ 2</v>
          </cell>
        </row>
      </sheetData>
      <sheetData sheetId="1076">
        <row r="1">
          <cell r="B1" t="str">
            <v>_+_ ช้อยซ์ เลขที่ช้อยซ์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 t="str">
            <v>ทีมตรวจสอบภาคที่ 2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>
            <v>1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 t="str">
            <v>ทีมตรวจสอบภาคที่ 2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1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ทีมตรวจสอบภาคที่ 2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 t="str">
            <v>_+_ ช้อยซ์ เลขที่ช้อยซ์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1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_+_ ช้อยซ์ เลขที่ช้อยซ์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 t="str">
            <v>Brand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 t="str">
            <v>Brand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>
            <v>1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1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 t="str">
            <v>Brand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 t="str">
            <v>Brand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>
            <v>1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>
            <v>1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>
            <v>1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>
            <v>1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>
            <v>1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 t="str">
            <v>ทีมตรวจสอบภาคที่ 2</v>
          </cell>
        </row>
      </sheetData>
      <sheetData sheetId="1182">
        <row r="1">
          <cell r="B1" t="str">
            <v>_+_ ช้อยซ์ เลขที่ช้อยซ์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 t="str">
            <v>ทีมตรวจสอบภาคที่ 2</v>
          </cell>
        </row>
      </sheetData>
      <sheetData sheetId="1186">
        <row r="1">
          <cell r="B1" t="str">
            <v>_+_ ช้อยซ์ เลขที่ช้อยซ์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 t="str">
            <v>ทีมตรวจสอบภาคที่ 2</v>
          </cell>
        </row>
      </sheetData>
      <sheetData sheetId="1190">
        <row r="1">
          <cell r="B1" t="str">
            <v>_+_ ช้อยซ์ เลขที่ช้อยซ์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 t="str">
            <v>ทีมตรวจสอบภาคที่ 2</v>
          </cell>
        </row>
      </sheetData>
      <sheetData sheetId="1194">
        <row r="1">
          <cell r="B1" t="str">
            <v>_+_ ช้อยซ์ เลขที่ช้อยซ์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 t="str">
            <v>ทีมตรวจสอบภาคที่ 2</v>
          </cell>
        </row>
      </sheetData>
      <sheetData sheetId="1198">
        <row r="1">
          <cell r="B1" t="str">
            <v>_+_ ช้อยซ์ เลขที่ช้อยซ์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>
            <v>1</v>
          </cell>
        </row>
      </sheetData>
      <sheetData sheetId="1241">
        <row r="1">
          <cell r="B1" t="str">
            <v>ทีมตรวจสอบภาคที่ 2</v>
          </cell>
        </row>
      </sheetData>
      <sheetData sheetId="1242" refreshError="1"/>
      <sheetData sheetId="1243">
        <row r="1">
          <cell r="B1">
            <v>1</v>
          </cell>
        </row>
      </sheetData>
      <sheetData sheetId="1244" refreshError="1"/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>
            <v>1</v>
          </cell>
        </row>
      </sheetData>
      <sheetData sheetId="1248" refreshError="1"/>
      <sheetData sheetId="1249">
        <row r="1">
          <cell r="B1" t="str">
            <v>ทีมตรวจสอบภาคที่ 2</v>
          </cell>
        </row>
      </sheetData>
      <sheetData sheetId="1250">
        <row r="1">
          <cell r="B1" t="str">
            <v>ทีมตรวจสอบภาคที่ 2</v>
          </cell>
        </row>
      </sheetData>
      <sheetData sheetId="1251" refreshError="1"/>
      <sheetData sheetId="1252">
        <row r="1">
          <cell r="B1">
            <v>1</v>
          </cell>
        </row>
      </sheetData>
      <sheetData sheetId="1253" refreshError="1"/>
      <sheetData sheetId="1254">
        <row r="1">
          <cell r="B1" t="str">
            <v>ทีมตรวจสอบภาคที่ 2</v>
          </cell>
        </row>
      </sheetData>
      <sheetData sheetId="1255">
        <row r="1">
          <cell r="B1" t="str">
            <v>ทีมตรวจสอบภาคที่ 2</v>
          </cell>
        </row>
      </sheetData>
      <sheetData sheetId="1256" refreshError="1"/>
      <sheetData sheetId="1257">
        <row r="1">
          <cell r="B1">
            <v>1</v>
          </cell>
        </row>
      </sheetData>
      <sheetData sheetId="1258" refreshError="1"/>
      <sheetData sheetId="1259">
        <row r="1">
          <cell r="B1" t="str">
            <v>ทีมตรวจสอบภาคที่ 2</v>
          </cell>
        </row>
      </sheetData>
      <sheetData sheetId="1260">
        <row r="1">
          <cell r="B1" t="str">
            <v>ทีมตรวจสอบภาคที่ 2</v>
          </cell>
        </row>
      </sheetData>
      <sheetData sheetId="1261" refreshError="1"/>
      <sheetData sheetId="1262">
        <row r="1">
          <cell r="B1">
            <v>1</v>
          </cell>
        </row>
      </sheetData>
      <sheetData sheetId="1263" refreshError="1"/>
      <sheetData sheetId="1264">
        <row r="1">
          <cell r="B1" t="str">
            <v>ทีมตรวจสอบภาคที่ 2</v>
          </cell>
        </row>
      </sheetData>
      <sheetData sheetId="1265">
        <row r="1">
          <cell r="B1" t="str">
            <v>ทีมตรวจสอบภาคที่ 2</v>
          </cell>
        </row>
      </sheetData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 refreshError="1"/>
      <sheetData sheetId="1535">
        <row r="1">
          <cell r="B1">
            <v>1</v>
          </cell>
        </row>
      </sheetData>
      <sheetData sheetId="1536" refreshError="1"/>
      <sheetData sheetId="1537">
        <row r="1">
          <cell r="B1" t="str">
            <v>ทีมตรวจสอบภาคที่ 2</v>
          </cell>
        </row>
      </sheetData>
      <sheetData sheetId="1538">
        <row r="1">
          <cell r="B1">
            <v>0</v>
          </cell>
        </row>
      </sheetData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>
        <row r="1">
          <cell r="B1">
            <v>0</v>
          </cell>
        </row>
      </sheetData>
      <sheetData sheetId="1553" refreshError="1"/>
      <sheetData sheetId="1554" refreshError="1"/>
      <sheetData sheetId="1555">
        <row r="1">
          <cell r="B1">
            <v>1</v>
          </cell>
        </row>
      </sheetData>
      <sheetData sheetId="1556" refreshError="1"/>
      <sheetData sheetId="1557">
        <row r="1">
          <cell r="B1" t="str">
            <v>ทีมตรวจสอบภาคที่ 2</v>
          </cell>
        </row>
      </sheetData>
      <sheetData sheetId="1558">
        <row r="1">
          <cell r="B1">
            <v>0</v>
          </cell>
        </row>
      </sheetData>
      <sheetData sheetId="1559" refreshError="1"/>
      <sheetData sheetId="1560" refreshError="1"/>
      <sheetData sheetId="1561" refreshError="1"/>
      <sheetData sheetId="1562" refreshError="1"/>
      <sheetData sheetId="1563">
        <row r="1">
          <cell r="B1">
            <v>1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0</v>
          </cell>
        </row>
      </sheetData>
      <sheetData sheetId="1567" refreshError="1"/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1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Trial Balance"/>
      <sheetName val="Prft&amp;Loss"/>
      <sheetName val="FIN TB_SI"/>
      <sheetName val="Sheet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cc"/>
    </sheetNames>
    <sheetDataSet>
      <sheetData sheetId="0" refreshError="1">
        <row r="1">
          <cell r="D1" t="str">
            <v>10 Year Sales</v>
          </cell>
          <cell r="G1" t="str">
            <v>w/o Term</v>
          </cell>
          <cell r="H1">
            <v>1998</v>
          </cell>
          <cell r="I1">
            <v>1999</v>
          </cell>
          <cell r="J1">
            <v>1998</v>
          </cell>
          <cell r="K1">
            <v>1999</v>
          </cell>
        </row>
        <row r="2">
          <cell r="D2" t="str">
            <v>P&amp;L's</v>
          </cell>
          <cell r="E2" t="str">
            <v>SEPT</v>
          </cell>
          <cell r="F2" t="str">
            <v>Peak Year</v>
          </cell>
          <cell r="G2" t="str">
            <v>NPV</v>
          </cell>
          <cell r="H2" t="str">
            <v>R&amp;D</v>
          </cell>
          <cell r="I2" t="str">
            <v>R&amp;D</v>
          </cell>
          <cell r="J2" t="str">
            <v>IBT</v>
          </cell>
          <cell r="K2" t="str">
            <v>IBT</v>
          </cell>
          <cell r="L2" t="str">
            <v>NPV</v>
          </cell>
          <cell r="M2" t="str">
            <v>OLD NPV</v>
          </cell>
        </row>
        <row r="4">
          <cell r="C4" t="str">
            <v xml:space="preserve">Prosynap IM </v>
          </cell>
          <cell r="D4">
            <v>7347</v>
          </cell>
          <cell r="E4">
            <v>2449</v>
          </cell>
          <cell r="F4">
            <v>1356</v>
          </cell>
          <cell r="G4">
            <v>1010.237965295373</v>
          </cell>
          <cell r="H4">
            <v>0.96299324399641639</v>
          </cell>
          <cell r="I4">
            <v>62.981366250000001</v>
          </cell>
          <cell r="J4">
            <v>-0.96299324399641639</v>
          </cell>
          <cell r="K4">
            <v>-62.981366250000001</v>
          </cell>
          <cell r="L4">
            <v>1010.237965295373</v>
          </cell>
          <cell r="M4">
            <v>255</v>
          </cell>
        </row>
        <row r="5">
          <cell r="C5" t="str">
            <v>Prosynap in head trauma</v>
          </cell>
          <cell r="D5">
            <v>9093</v>
          </cell>
          <cell r="E5">
            <v>9093</v>
          </cell>
          <cell r="F5">
            <v>1138</v>
          </cell>
          <cell r="G5">
            <v>995.02010679138243</v>
          </cell>
          <cell r="H5">
            <v>11.514778390098694</v>
          </cell>
          <cell r="I5">
            <v>30.561277031604437</v>
          </cell>
          <cell r="J5">
            <v>-11.514778390098694</v>
          </cell>
          <cell r="K5">
            <v>-30.561277031604437</v>
          </cell>
          <cell r="L5">
            <v>995.02010679138243</v>
          </cell>
          <cell r="M5">
            <v>972</v>
          </cell>
        </row>
        <row r="6">
          <cell r="C6" t="str">
            <v>R 93 877 in Constipation</v>
          </cell>
          <cell r="D6">
            <v>7279</v>
          </cell>
          <cell r="E6">
            <v>7279</v>
          </cell>
          <cell r="F6">
            <v>980</v>
          </cell>
          <cell r="G6">
            <v>483.20079473575424</v>
          </cell>
          <cell r="H6">
            <v>33.101099185000002</v>
          </cell>
          <cell r="I6">
            <v>23.040824845573919</v>
          </cell>
          <cell r="J6">
            <v>-33.101099185000002</v>
          </cell>
          <cell r="K6">
            <v>-23.040824845573919</v>
          </cell>
          <cell r="L6">
            <v>483.20079473575424</v>
          </cell>
          <cell r="M6">
            <v>479</v>
          </cell>
        </row>
        <row r="7">
          <cell r="C7" t="str">
            <v>Topamax-Obesity</v>
          </cell>
          <cell r="D7">
            <v>5106.7000000000007</v>
          </cell>
          <cell r="E7">
            <v>5636</v>
          </cell>
          <cell r="F7">
            <v>747</v>
          </cell>
          <cell r="G7">
            <v>440.87161522956814</v>
          </cell>
          <cell r="H7">
            <v>0.8</v>
          </cell>
          <cell r="I7">
            <v>8.4</v>
          </cell>
          <cell r="J7">
            <v>-4.55</v>
          </cell>
          <cell r="K7">
            <v>-13.4</v>
          </cell>
          <cell r="L7">
            <v>440.87161522956814</v>
          </cell>
          <cell r="M7">
            <v>599</v>
          </cell>
        </row>
        <row r="8">
          <cell r="C8" t="str">
            <v>Topamax - Bi-Polar</v>
          </cell>
          <cell r="D8">
            <v>4377</v>
          </cell>
          <cell r="E8">
            <v>1514</v>
          </cell>
          <cell r="F8">
            <v>619.4</v>
          </cell>
          <cell r="G8">
            <v>427.82775729986804</v>
          </cell>
          <cell r="H8">
            <v>0.872</v>
          </cell>
          <cell r="I8">
            <v>7.2830000000000004</v>
          </cell>
          <cell r="J8">
            <v>-2.2719999999999998</v>
          </cell>
          <cell r="K8">
            <v>-13.683</v>
          </cell>
          <cell r="L8">
            <v>427.82775729986804</v>
          </cell>
          <cell r="M8">
            <v>159</v>
          </cell>
        </row>
        <row r="9">
          <cell r="C9" t="str">
            <v>avicidin in Cancer (NeoRx)</v>
          </cell>
          <cell r="D9">
            <v>6338</v>
          </cell>
          <cell r="E9">
            <v>6338</v>
          </cell>
          <cell r="F9">
            <v>943</v>
          </cell>
          <cell r="G9">
            <v>413.59018813410006</v>
          </cell>
          <cell r="H9">
            <v>35.999075838000003</v>
          </cell>
          <cell r="I9">
            <v>36.363874260999999</v>
          </cell>
          <cell r="J9">
            <v>-35.999075838000003</v>
          </cell>
          <cell r="K9">
            <v>-38.363874260999999</v>
          </cell>
          <cell r="L9">
            <v>413.59018813410006</v>
          </cell>
          <cell r="M9">
            <v>417</v>
          </cell>
        </row>
        <row r="10">
          <cell r="C10" t="str">
            <v>Topamax in Neuro-Pain</v>
          </cell>
          <cell r="D10">
            <v>3209.7</v>
          </cell>
          <cell r="E10">
            <v>2702</v>
          </cell>
          <cell r="F10">
            <v>446.5</v>
          </cell>
          <cell r="G10">
            <v>328.38793844737972</v>
          </cell>
          <cell r="H10">
            <v>1.109</v>
          </cell>
          <cell r="I10">
            <v>11.923</v>
          </cell>
          <cell r="J10">
            <v>-3.109</v>
          </cell>
          <cell r="K10">
            <v>-15.923</v>
          </cell>
          <cell r="L10">
            <v>328.38793844737972</v>
          </cell>
          <cell r="M10">
            <v>414</v>
          </cell>
        </row>
        <row r="11">
          <cell r="C11" t="str">
            <v>Fentanyl ETS in Acute post-op. pain</v>
          </cell>
          <cell r="D11">
            <v>2735</v>
          </cell>
          <cell r="E11">
            <v>2735</v>
          </cell>
          <cell r="F11">
            <v>370</v>
          </cell>
          <cell r="G11">
            <v>314.52083994359577</v>
          </cell>
          <cell r="H11">
            <v>43.68850585710549</v>
          </cell>
          <cell r="I11">
            <v>14.153254529105487</v>
          </cell>
          <cell r="J11">
            <v>-43.68850585710549</v>
          </cell>
          <cell r="K11">
            <v>-17.153254529105489</v>
          </cell>
          <cell r="L11">
            <v>314.52083994359577</v>
          </cell>
          <cell r="M11">
            <v>306</v>
          </cell>
        </row>
        <row r="12">
          <cell r="C12" t="str">
            <v xml:space="preserve">Propulsid Tartrate tablet </v>
          </cell>
          <cell r="D12">
            <v>2036.1</v>
          </cell>
          <cell r="E12">
            <v>2036</v>
          </cell>
          <cell r="F12">
            <v>287.5</v>
          </cell>
          <cell r="G12">
            <v>313.89149529627736</v>
          </cell>
          <cell r="H12">
            <v>0.93557219800000002</v>
          </cell>
          <cell r="I12">
            <v>0.87682815000000014</v>
          </cell>
          <cell r="J12">
            <v>-1.935572198</v>
          </cell>
          <cell r="K12">
            <v>-10.211578149999999</v>
          </cell>
          <cell r="L12">
            <v>313.89149529627736</v>
          </cell>
          <cell r="M12">
            <v>312</v>
          </cell>
        </row>
        <row r="13">
          <cell r="C13" t="str">
            <v>HRT  E2/NGM 190</v>
          </cell>
          <cell r="D13">
            <v>2633.7</v>
          </cell>
          <cell r="E13">
            <v>1434</v>
          </cell>
          <cell r="F13">
            <v>363</v>
          </cell>
          <cell r="G13">
            <v>294.1825760591978</v>
          </cell>
          <cell r="H13">
            <v>11.92</v>
          </cell>
          <cell r="I13">
            <v>1.8120000000000001</v>
          </cell>
          <cell r="J13">
            <v>-13.22</v>
          </cell>
          <cell r="K13">
            <v>-11.311999999999999</v>
          </cell>
          <cell r="L13">
            <v>294.1825760591978</v>
          </cell>
          <cell r="M13">
            <v>173</v>
          </cell>
        </row>
        <row r="14">
          <cell r="C14" t="str">
            <v>R108 500 in Solid tumours</v>
          </cell>
          <cell r="D14">
            <v>2948</v>
          </cell>
          <cell r="E14">
            <v>2948</v>
          </cell>
          <cell r="F14">
            <v>450</v>
          </cell>
          <cell r="G14">
            <v>292</v>
          </cell>
          <cell r="H14">
            <v>15.563850299249999</v>
          </cell>
          <cell r="I14">
            <v>12.478292958999999</v>
          </cell>
          <cell r="J14">
            <v>-15.563850299249999</v>
          </cell>
          <cell r="K14">
            <v>-12.478292958999999</v>
          </cell>
          <cell r="L14">
            <v>292</v>
          </cell>
          <cell r="M14">
            <v>290</v>
          </cell>
        </row>
        <row r="15">
          <cell r="C15" t="str">
            <v>Sporanox IV NANO</v>
          </cell>
          <cell r="D15">
            <v>2457.5</v>
          </cell>
          <cell r="E15">
            <v>2518</v>
          </cell>
          <cell r="F15">
            <v>290</v>
          </cell>
          <cell r="G15">
            <v>286.50544282005501</v>
          </cell>
          <cell r="H15">
            <v>12.357701387166667</v>
          </cell>
          <cell r="I15">
            <v>19.115690506000004</v>
          </cell>
          <cell r="J15">
            <v>-12.857701387166667</v>
          </cell>
          <cell r="K15">
            <v>-19.615690506000004</v>
          </cell>
          <cell r="L15">
            <v>286.50544282005501</v>
          </cell>
          <cell r="M15">
            <v>349</v>
          </cell>
        </row>
        <row r="16">
          <cell r="C16" t="str">
            <v>Perflubron NBO</v>
          </cell>
          <cell r="D16">
            <v>3770.5</v>
          </cell>
          <cell r="E16">
            <v>3798</v>
          </cell>
          <cell r="F16">
            <v>436</v>
          </cell>
          <cell r="G16">
            <v>275.90904398953637</v>
          </cell>
          <cell r="H16">
            <v>16.071000000000002</v>
          </cell>
          <cell r="I16">
            <v>13.18</v>
          </cell>
          <cell r="J16">
            <v>-16.371000000000002</v>
          </cell>
          <cell r="K16">
            <v>-14.98</v>
          </cell>
          <cell r="L16">
            <v>275.90904398953637</v>
          </cell>
          <cell r="M16">
            <v>286</v>
          </cell>
        </row>
        <row r="17">
          <cell r="C17" t="str">
            <v>Reminyl Alzheimer's dementia</v>
          </cell>
          <cell r="D17">
            <v>3101</v>
          </cell>
          <cell r="E17">
            <v>3101</v>
          </cell>
          <cell r="F17">
            <v>379</v>
          </cell>
          <cell r="G17">
            <v>249.0735581467481</v>
          </cell>
          <cell r="H17">
            <v>46.339883168080519</v>
          </cell>
          <cell r="I17">
            <v>54.960510714281995</v>
          </cell>
          <cell r="J17">
            <v>-46.859883168080522</v>
          </cell>
          <cell r="K17">
            <v>-71.080510714281999</v>
          </cell>
          <cell r="L17">
            <v>249.0735581467481</v>
          </cell>
          <cell r="M17">
            <v>198</v>
          </cell>
        </row>
        <row r="18">
          <cell r="C18" t="str">
            <v xml:space="preserve">Sporanox Transnail Delivery </v>
          </cell>
          <cell r="D18">
            <v>2553</v>
          </cell>
          <cell r="E18">
            <v>2772</v>
          </cell>
          <cell r="F18">
            <v>332</v>
          </cell>
          <cell r="G18">
            <v>247.25529283351247</v>
          </cell>
          <cell r="H18">
            <v>3.2954750244166666</v>
          </cell>
          <cell r="I18">
            <v>7.4043807309999998</v>
          </cell>
          <cell r="J18">
            <v>-4.0954750244166664</v>
          </cell>
          <cell r="K18">
            <v>-7.9043807309999998</v>
          </cell>
          <cell r="L18">
            <v>247.25529283351247</v>
          </cell>
          <cell r="M18">
            <v>365</v>
          </cell>
        </row>
        <row r="19">
          <cell r="C19" t="str">
            <v xml:space="preserve">Risperdal quicksolv tablet </v>
          </cell>
          <cell r="D19">
            <v>1778</v>
          </cell>
          <cell r="E19">
            <v>1778</v>
          </cell>
          <cell r="F19">
            <v>321</v>
          </cell>
          <cell r="G19">
            <v>240.02852045119653</v>
          </cell>
          <cell r="H19">
            <v>1.355770193930121</v>
          </cell>
          <cell r="I19">
            <v>2.8444352419999999</v>
          </cell>
          <cell r="J19">
            <v>-1.355770193930121</v>
          </cell>
          <cell r="K19">
            <v>-5.8444352419999994</v>
          </cell>
          <cell r="L19">
            <v>240.02852045119653</v>
          </cell>
          <cell r="M19">
            <v>234</v>
          </cell>
        </row>
        <row r="20">
          <cell r="C20" t="str">
            <v>Sporanox prophylaxis in neutropenia</v>
          </cell>
          <cell r="D20">
            <v>1379</v>
          </cell>
          <cell r="E20">
            <v>1530</v>
          </cell>
          <cell r="F20">
            <v>231</v>
          </cell>
          <cell r="G20">
            <v>223.30360503027811</v>
          </cell>
          <cell r="H20">
            <v>0.77635829700000014</v>
          </cell>
          <cell r="I20">
            <v>1.9491143540000002</v>
          </cell>
          <cell r="J20">
            <v>-3.7763582970000003</v>
          </cell>
          <cell r="K20">
            <v>-8.0791143539999997</v>
          </cell>
          <cell r="L20">
            <v>223.30360503027811</v>
          </cell>
          <cell r="M20">
            <v>309</v>
          </cell>
        </row>
        <row r="21">
          <cell r="C21" t="str">
            <v xml:space="preserve"> Durogesic 12,5 (lite) in chronic pain</v>
          </cell>
          <cell r="D21">
            <v>1430</v>
          </cell>
          <cell r="E21">
            <v>1430</v>
          </cell>
          <cell r="F21">
            <v>220</v>
          </cell>
          <cell r="G21">
            <v>208.46439752890902</v>
          </cell>
          <cell r="H21">
            <v>3.1344310427650917</v>
          </cell>
          <cell r="I21">
            <v>1.278963587</v>
          </cell>
          <cell r="J21">
            <v>-3.1344310427650917</v>
          </cell>
          <cell r="K21">
            <v>-1.278963587</v>
          </cell>
          <cell r="L21">
            <v>208.46439752890902</v>
          </cell>
          <cell r="M21">
            <v>206</v>
          </cell>
        </row>
        <row r="22">
          <cell r="C22" t="str">
            <v>Duragesic Chronic non-cancer pain</v>
          </cell>
          <cell r="D22">
            <v>1139</v>
          </cell>
          <cell r="E22">
            <v>1139</v>
          </cell>
          <cell r="F22">
            <v>156</v>
          </cell>
          <cell r="G22">
            <v>190.92931429584513</v>
          </cell>
          <cell r="H22">
            <v>3.4399631486740589</v>
          </cell>
          <cell r="I22">
            <v>1.7150114988070224</v>
          </cell>
          <cell r="J22">
            <v>-4.9399631486740585</v>
          </cell>
          <cell r="K22">
            <v>-0.21001149880702208</v>
          </cell>
          <cell r="L22">
            <v>190.92931429584513</v>
          </cell>
          <cell r="M22">
            <v>191</v>
          </cell>
        </row>
        <row r="23">
          <cell r="C23" t="str">
            <v>Regranex-Pressure</v>
          </cell>
          <cell r="D23">
            <v>3293.5631632815753</v>
          </cell>
          <cell r="E23">
            <v>1677</v>
          </cell>
          <cell r="F23">
            <v>343.48716063367209</v>
          </cell>
          <cell r="G23">
            <v>181.96223641916185</v>
          </cell>
          <cell r="H23">
            <v>10.047000000000001</v>
          </cell>
          <cell r="I23">
            <v>8.4469999999999992</v>
          </cell>
          <cell r="J23">
            <v>-11.147</v>
          </cell>
          <cell r="K23">
            <v>-8.5469999999999988</v>
          </cell>
          <cell r="L23">
            <v>181.96223641916185</v>
          </cell>
          <cell r="M23">
            <v>109</v>
          </cell>
        </row>
        <row r="24">
          <cell r="C24" t="str">
            <v>Risperdal Depot</v>
          </cell>
          <cell r="D24">
            <v>2092</v>
          </cell>
          <cell r="E24">
            <v>2092</v>
          </cell>
          <cell r="F24">
            <v>284</v>
          </cell>
          <cell r="G24">
            <v>181.51416362591078</v>
          </cell>
          <cell r="H24">
            <v>16.706537474000001</v>
          </cell>
          <cell r="I24">
            <v>17.574789099999997</v>
          </cell>
          <cell r="J24">
            <v>-16.706537474000001</v>
          </cell>
          <cell r="K24">
            <v>-17.574789099999997</v>
          </cell>
          <cell r="L24">
            <v>181.51416362591078</v>
          </cell>
          <cell r="M24">
            <v>184</v>
          </cell>
        </row>
        <row r="25">
          <cell r="C25" t="str">
            <v>Risperdal in Behav. disturb. in dement.</v>
          </cell>
          <cell r="D25">
            <v>1114</v>
          </cell>
          <cell r="E25">
            <v>1114</v>
          </cell>
          <cell r="F25">
            <v>160</v>
          </cell>
          <cell r="G25">
            <v>180.47965898697797</v>
          </cell>
          <cell r="H25">
            <v>9.1510681349999992</v>
          </cell>
          <cell r="I25">
            <v>1.2947550000000001</v>
          </cell>
          <cell r="J25">
            <v>-20.316843365550003</v>
          </cell>
          <cell r="K25">
            <v>18.636868799999995</v>
          </cell>
          <cell r="L25">
            <v>180.47965898697797</v>
          </cell>
          <cell r="M25">
            <v>180</v>
          </cell>
        </row>
        <row r="26">
          <cell r="C26" t="str">
            <v>Topamax in Migraine - Proph</v>
          </cell>
          <cell r="D26">
            <v>2101</v>
          </cell>
          <cell r="E26">
            <v>1434</v>
          </cell>
          <cell r="F26">
            <v>302.3</v>
          </cell>
          <cell r="G26">
            <v>179.21890101227635</v>
          </cell>
          <cell r="H26">
            <v>1.216</v>
          </cell>
          <cell r="I26">
            <v>10.787000000000001</v>
          </cell>
          <cell r="J26">
            <v>-2.8159999999999998</v>
          </cell>
          <cell r="K26">
            <v>-12.787000000000001</v>
          </cell>
          <cell r="L26">
            <v>179.21890101227635</v>
          </cell>
          <cell r="M26">
            <v>173</v>
          </cell>
        </row>
        <row r="27">
          <cell r="C27" t="str">
            <v>Pramlintide</v>
          </cell>
          <cell r="D27">
            <v>6576.7999999999993</v>
          </cell>
          <cell r="E27">
            <v>6927</v>
          </cell>
          <cell r="F27">
            <v>833.2</v>
          </cell>
          <cell r="G27">
            <v>178.17651338446217</v>
          </cell>
          <cell r="H27">
            <v>34.761000000000003</v>
          </cell>
          <cell r="I27">
            <v>23.539000000000001</v>
          </cell>
          <cell r="J27">
            <v>-27.680500000000002</v>
          </cell>
          <cell r="K27">
            <v>-26.569500000000001</v>
          </cell>
          <cell r="L27">
            <v>178.17651338446217</v>
          </cell>
          <cell r="M27">
            <v>379</v>
          </cell>
        </row>
        <row r="28">
          <cell r="C28" t="str">
            <v xml:space="preserve">Proplusid 40 mg SR </v>
          </cell>
          <cell r="D28">
            <v>1187.2099999999998</v>
          </cell>
          <cell r="E28">
            <v>1187</v>
          </cell>
          <cell r="F28">
            <v>160.80000000000001</v>
          </cell>
          <cell r="G28">
            <v>175.94723209053322</v>
          </cell>
          <cell r="H28">
            <v>11.767359964930121</v>
          </cell>
          <cell r="I28">
            <v>4.0831938979767068</v>
          </cell>
          <cell r="J28">
            <v>-11.767359964930121</v>
          </cell>
          <cell r="K28">
            <v>-10.783193897976705</v>
          </cell>
          <cell r="L28">
            <v>175.94723209053322</v>
          </cell>
          <cell r="M28">
            <v>171</v>
          </cell>
        </row>
        <row r="29">
          <cell r="C29" t="str">
            <v>Project Bear Diabetes</v>
          </cell>
          <cell r="D29">
            <v>5121.3</v>
          </cell>
          <cell r="E29">
            <v>5121</v>
          </cell>
          <cell r="F29">
            <v>874.8</v>
          </cell>
          <cell r="G29">
            <v>166.44309721367074</v>
          </cell>
          <cell r="H29">
            <v>19.2</v>
          </cell>
          <cell r="I29">
            <v>12.7</v>
          </cell>
          <cell r="J29">
            <v>-42.033000000000001</v>
          </cell>
          <cell r="K29">
            <v>-94.631</v>
          </cell>
          <cell r="L29">
            <v>166.44309721367074</v>
          </cell>
          <cell r="M29">
            <v>173</v>
          </cell>
        </row>
        <row r="30">
          <cell r="C30" t="str">
            <v>Perflubron Stroke</v>
          </cell>
          <cell r="D30">
            <v>3179.3372799999997</v>
          </cell>
          <cell r="E30">
            <v>2344</v>
          </cell>
          <cell r="F30">
            <v>392.25727999999998</v>
          </cell>
          <cell r="G30">
            <v>160.78938662003611</v>
          </cell>
          <cell r="H30">
            <v>3.4140000000000001</v>
          </cell>
          <cell r="I30">
            <v>20.774999999999999</v>
          </cell>
          <cell r="J30">
            <v>-3.9140000000000001</v>
          </cell>
          <cell r="K30">
            <v>-21.774999999999999</v>
          </cell>
          <cell r="L30">
            <v>160.78938662003611</v>
          </cell>
          <cell r="M30">
            <v>80</v>
          </cell>
        </row>
        <row r="31">
          <cell r="C31" t="str">
            <v>Risperdal in mental retard</v>
          </cell>
          <cell r="D31">
            <v>1110</v>
          </cell>
          <cell r="E31">
            <v>1110</v>
          </cell>
          <cell r="F31">
            <v>174</v>
          </cell>
          <cell r="G31">
            <v>160.63634883253343</v>
          </cell>
          <cell r="H31">
            <v>10.829110894930121</v>
          </cell>
          <cell r="I31">
            <v>1.7477124349883533</v>
          </cell>
          <cell r="J31">
            <v>-10.829110894930121</v>
          </cell>
          <cell r="K31">
            <v>-6.7477124349883528</v>
          </cell>
          <cell r="L31">
            <v>160.63634883253343</v>
          </cell>
          <cell r="M31">
            <v>158</v>
          </cell>
        </row>
        <row r="32">
          <cell r="C32" t="str">
            <v xml:space="preserve">Prosynap Oral tablet </v>
          </cell>
          <cell r="D32">
            <v>1821</v>
          </cell>
          <cell r="E32">
            <v>1821</v>
          </cell>
          <cell r="F32">
            <v>221</v>
          </cell>
          <cell r="G32">
            <v>156.74836418824356</v>
          </cell>
          <cell r="H32">
            <v>0.8157059170676273</v>
          </cell>
          <cell r="I32">
            <v>1.7933422910676273</v>
          </cell>
          <cell r="J32">
            <v>-0.8157059170676273</v>
          </cell>
          <cell r="K32">
            <v>-1.7933422910676273</v>
          </cell>
          <cell r="L32">
            <v>156.74836418824356</v>
          </cell>
          <cell r="M32">
            <v>147</v>
          </cell>
        </row>
        <row r="33">
          <cell r="C33" t="str">
            <v>Blossom</v>
          </cell>
          <cell r="D33">
            <v>4677</v>
          </cell>
          <cell r="E33">
            <v>4677</v>
          </cell>
          <cell r="F33">
            <v>606</v>
          </cell>
          <cell r="G33">
            <v>141.58691118355952</v>
          </cell>
          <cell r="H33">
            <v>17.222999999999999</v>
          </cell>
          <cell r="I33">
            <v>24.536000000000001</v>
          </cell>
          <cell r="J33">
            <v>-21.222999999999999</v>
          </cell>
          <cell r="K33">
            <v>-28.536000000000001</v>
          </cell>
          <cell r="L33">
            <v>141.58691118355952</v>
          </cell>
          <cell r="M33">
            <v>165</v>
          </cell>
        </row>
        <row r="34">
          <cell r="C34" t="str">
            <v>Contra Patch</v>
          </cell>
          <cell r="D34">
            <v>2914.6</v>
          </cell>
          <cell r="E34">
            <v>2299</v>
          </cell>
          <cell r="F34">
            <v>369.1</v>
          </cell>
          <cell r="G34">
            <v>138.98838679154935</v>
          </cell>
          <cell r="H34">
            <v>35.048000000000002</v>
          </cell>
          <cell r="I34">
            <v>14.852</v>
          </cell>
          <cell r="J34">
            <v>-35.908000000000001</v>
          </cell>
          <cell r="K34">
            <v>-16.152000000000001</v>
          </cell>
          <cell r="L34">
            <v>138.98838679154935</v>
          </cell>
          <cell r="M34">
            <v>155</v>
          </cell>
        </row>
        <row r="35">
          <cell r="M35">
            <v>247</v>
          </cell>
        </row>
        <row r="36">
          <cell r="M36">
            <v>180</v>
          </cell>
        </row>
        <row r="37">
          <cell r="M37">
            <v>97</v>
          </cell>
        </row>
        <row r="38">
          <cell r="M38">
            <v>345</v>
          </cell>
        </row>
        <row r="39">
          <cell r="M39">
            <v>91</v>
          </cell>
        </row>
        <row r="40">
          <cell r="M40">
            <v>106</v>
          </cell>
        </row>
        <row r="41">
          <cell r="M41">
            <v>237</v>
          </cell>
        </row>
        <row r="42">
          <cell r="M42">
            <v>71</v>
          </cell>
        </row>
        <row r="43">
          <cell r="M43">
            <v>63</v>
          </cell>
        </row>
        <row r="44">
          <cell r="M44">
            <v>375</v>
          </cell>
        </row>
        <row r="45">
          <cell r="M45">
            <v>415</v>
          </cell>
        </row>
        <row r="46">
          <cell r="M46">
            <v>50</v>
          </cell>
        </row>
        <row r="47">
          <cell r="M47" t="str">
            <v>NEW</v>
          </cell>
        </row>
        <row r="48">
          <cell r="M48">
            <v>30</v>
          </cell>
        </row>
        <row r="49">
          <cell r="M49">
            <v>14</v>
          </cell>
        </row>
        <row r="50">
          <cell r="M50">
            <v>43</v>
          </cell>
        </row>
        <row r="51">
          <cell r="M51">
            <v>30</v>
          </cell>
        </row>
        <row r="52">
          <cell r="M52">
            <v>26</v>
          </cell>
        </row>
        <row r="53">
          <cell r="M53">
            <v>32</v>
          </cell>
        </row>
        <row r="54">
          <cell r="M54">
            <v>20</v>
          </cell>
        </row>
        <row r="55">
          <cell r="M55">
            <v>151</v>
          </cell>
        </row>
        <row r="56">
          <cell r="M56">
            <v>20</v>
          </cell>
        </row>
        <row r="57">
          <cell r="M57">
            <v>64</v>
          </cell>
        </row>
        <row r="58">
          <cell r="M58">
            <v>17</v>
          </cell>
        </row>
        <row r="59">
          <cell r="M59">
            <v>15</v>
          </cell>
        </row>
        <row r="60">
          <cell r="M60">
            <v>12</v>
          </cell>
        </row>
        <row r="61">
          <cell r="M61">
            <v>5</v>
          </cell>
        </row>
        <row r="62">
          <cell r="M62">
            <v>11</v>
          </cell>
        </row>
        <row r="66">
          <cell r="M66">
            <v>2007</v>
          </cell>
        </row>
        <row r="68">
          <cell r="M68">
            <v>478</v>
          </cell>
        </row>
        <row r="69">
          <cell r="M69">
            <v>363.1</v>
          </cell>
        </row>
        <row r="70">
          <cell r="M70">
            <v>1.4</v>
          </cell>
        </row>
        <row r="71">
          <cell r="M71">
            <v>26.6</v>
          </cell>
        </row>
        <row r="72">
          <cell r="M72">
            <v>77.099999999999994</v>
          </cell>
        </row>
        <row r="73">
          <cell r="M73">
            <v>346.4</v>
          </cell>
        </row>
        <row r="74">
          <cell r="M74">
            <v>18</v>
          </cell>
        </row>
        <row r="75">
          <cell r="M75">
            <v>66</v>
          </cell>
        </row>
        <row r="76">
          <cell r="M76">
            <v>20.6</v>
          </cell>
        </row>
        <row r="77">
          <cell r="M77">
            <v>38.299999999999997</v>
          </cell>
        </row>
        <row r="78">
          <cell r="M78">
            <v>21</v>
          </cell>
        </row>
        <row r="79">
          <cell r="M79">
            <v>23.4</v>
          </cell>
        </row>
        <row r="80">
          <cell r="M80">
            <v>67.5</v>
          </cell>
        </row>
        <row r="81">
          <cell r="M81">
            <v>6</v>
          </cell>
        </row>
        <row r="82">
          <cell r="M82">
            <v>229.1</v>
          </cell>
        </row>
        <row r="83">
          <cell r="M83">
            <v>86.9</v>
          </cell>
        </row>
        <row r="84">
          <cell r="M84">
            <v>429</v>
          </cell>
        </row>
        <row r="85">
          <cell r="M85">
            <v>363</v>
          </cell>
        </row>
        <row r="86">
          <cell r="M86">
            <v>833.2</v>
          </cell>
        </row>
        <row r="87">
          <cell r="M87">
            <v>848</v>
          </cell>
        </row>
        <row r="88">
          <cell r="M88">
            <v>440</v>
          </cell>
        </row>
        <row r="89">
          <cell r="M89">
            <v>342.46970515850052</v>
          </cell>
        </row>
        <row r="90">
          <cell r="M90">
            <v>129.467242114676</v>
          </cell>
        </row>
        <row r="91">
          <cell r="M91">
            <v>572</v>
          </cell>
        </row>
        <row r="92">
          <cell r="M92">
            <v>51.5</v>
          </cell>
        </row>
        <row r="93">
          <cell r="M93">
            <v>281.10000000000002</v>
          </cell>
        </row>
        <row r="94">
          <cell r="M94">
            <v>419.8</v>
          </cell>
        </row>
        <row r="95">
          <cell r="M95">
            <v>662</v>
          </cell>
        </row>
        <row r="96">
          <cell r="M96">
            <v>20.6</v>
          </cell>
        </row>
        <row r="97">
          <cell r="M97">
            <v>154</v>
          </cell>
        </row>
        <row r="98">
          <cell r="M98">
            <v>190</v>
          </cell>
        </row>
        <row r="99">
          <cell r="M99">
            <v>160</v>
          </cell>
        </row>
        <row r="100">
          <cell r="M100">
            <v>806</v>
          </cell>
        </row>
        <row r="101">
          <cell r="M101">
            <v>102</v>
          </cell>
        </row>
        <row r="102">
          <cell r="M102">
            <v>350</v>
          </cell>
        </row>
        <row r="103">
          <cell r="M103">
            <v>62</v>
          </cell>
        </row>
        <row r="104">
          <cell r="M104">
            <v>224</v>
          </cell>
        </row>
        <row r="105">
          <cell r="M105">
            <v>94</v>
          </cell>
        </row>
        <row r="106">
          <cell r="M106">
            <v>90</v>
          </cell>
        </row>
        <row r="107">
          <cell r="M107">
            <v>160.80000000000001</v>
          </cell>
        </row>
        <row r="108">
          <cell r="M108">
            <v>262.5</v>
          </cell>
        </row>
        <row r="109">
          <cell r="M109">
            <v>1182</v>
          </cell>
        </row>
        <row r="110">
          <cell r="M110">
            <v>1002</v>
          </cell>
        </row>
        <row r="111">
          <cell r="M111">
            <v>200</v>
          </cell>
        </row>
        <row r="112">
          <cell r="M112">
            <v>925</v>
          </cell>
        </row>
        <row r="113">
          <cell r="M113">
            <v>120</v>
          </cell>
        </row>
        <row r="114">
          <cell r="M114">
            <v>315</v>
          </cell>
        </row>
        <row r="115">
          <cell r="M115">
            <v>379</v>
          </cell>
        </row>
        <row r="116">
          <cell r="M116">
            <v>186.82673335927487</v>
          </cell>
        </row>
        <row r="117">
          <cell r="M117">
            <v>284</v>
          </cell>
        </row>
        <row r="118">
          <cell r="M118">
            <v>90</v>
          </cell>
        </row>
        <row r="119">
          <cell r="M119">
            <v>137</v>
          </cell>
        </row>
        <row r="120">
          <cell r="M120">
            <v>140</v>
          </cell>
        </row>
        <row r="121">
          <cell r="M121">
            <v>182</v>
          </cell>
        </row>
        <row r="122">
          <cell r="M122">
            <v>290</v>
          </cell>
        </row>
        <row r="123">
          <cell r="M123">
            <v>0</v>
          </cell>
        </row>
        <row r="124">
          <cell r="M124">
            <v>106</v>
          </cell>
        </row>
        <row r="125">
          <cell r="M125">
            <v>227</v>
          </cell>
        </row>
        <row r="126">
          <cell r="M126">
            <v>332</v>
          </cell>
        </row>
        <row r="127">
          <cell r="M127">
            <v>0</v>
          </cell>
        </row>
        <row r="129">
          <cell r="M129">
            <v>16014.663680632451</v>
          </cell>
        </row>
        <row r="131">
          <cell r="M131">
            <v>8409.126733359275</v>
          </cell>
        </row>
        <row r="155">
          <cell r="M155">
            <v>2007</v>
          </cell>
        </row>
        <row r="157">
          <cell r="M157">
            <v>7.9799999999999995</v>
          </cell>
        </row>
        <row r="158">
          <cell r="M158">
            <v>56.482619999999997</v>
          </cell>
        </row>
        <row r="159">
          <cell r="M159">
            <v>8.046875</v>
          </cell>
        </row>
        <row r="160">
          <cell r="M160">
            <v>97.99679500000002</v>
          </cell>
        </row>
        <row r="161">
          <cell r="M161">
            <v>21.823944999999995</v>
          </cell>
        </row>
        <row r="162">
          <cell r="M162">
            <v>142.27163631438933</v>
          </cell>
        </row>
        <row r="163">
          <cell r="M163">
            <v>14.649749999999999</v>
          </cell>
        </row>
        <row r="164">
          <cell r="M164">
            <v>44.798990463539297</v>
          </cell>
        </row>
        <row r="165">
          <cell r="M165">
            <v>8.7070463999999994</v>
          </cell>
        </row>
        <row r="166">
          <cell r="M166">
            <v>109.4132</v>
          </cell>
        </row>
        <row r="167">
          <cell r="M167">
            <v>27.62607612974206</v>
          </cell>
        </row>
        <row r="168">
          <cell r="M168">
            <v>11.26099</v>
          </cell>
        </row>
        <row r="169">
          <cell r="M169">
            <v>120.315</v>
          </cell>
        </row>
        <row r="170">
          <cell r="M170">
            <v>102.73250000000002</v>
          </cell>
        </row>
        <row r="171">
          <cell r="M171">
            <v>171.52940999999998</v>
          </cell>
        </row>
        <row r="172">
          <cell r="M172">
            <v>84.320000000000036</v>
          </cell>
        </row>
        <row r="173">
          <cell r="M173">
            <v>140.37270000000001</v>
          </cell>
        </row>
        <row r="174">
          <cell r="M174">
            <v>27.266249999999999</v>
          </cell>
        </row>
        <row r="175">
          <cell r="M175">
            <v>0</v>
          </cell>
        </row>
        <row r="176">
          <cell r="M176">
            <v>237.42680000000001</v>
          </cell>
        </row>
        <row r="177">
          <cell r="M177">
            <v>2.2800000000000002</v>
          </cell>
        </row>
        <row r="178">
          <cell r="M178">
            <v>99.113972677694193</v>
          </cell>
        </row>
        <row r="179">
          <cell r="M179">
            <v>6.5156000000000009</v>
          </cell>
        </row>
        <row r="180">
          <cell r="M180">
            <v>259.85700000000003</v>
          </cell>
        </row>
        <row r="181">
          <cell r="M181">
            <v>84.320000000000036</v>
          </cell>
        </row>
        <row r="182">
          <cell r="M182">
            <v>0</v>
          </cell>
        </row>
        <row r="183">
          <cell r="M183">
            <v>71.760390000000001</v>
          </cell>
        </row>
        <row r="184">
          <cell r="M184">
            <v>278.24290000000002</v>
          </cell>
        </row>
        <row r="185">
          <cell r="M185">
            <v>25.818749999999998</v>
          </cell>
        </row>
        <row r="186">
          <cell r="M186">
            <v>48.150000000000006</v>
          </cell>
        </row>
        <row r="187">
          <cell r="M187">
            <v>24.869000000000003</v>
          </cell>
        </row>
        <row r="190">
          <cell r="M190">
            <v>2335.9481969853646</v>
          </cell>
        </row>
        <row r="194">
          <cell r="M194" t="str">
            <v>Year</v>
          </cell>
        </row>
        <row r="195">
          <cell r="M195">
            <v>6</v>
          </cell>
        </row>
        <row r="197">
          <cell r="M197">
            <v>20</v>
          </cell>
        </row>
        <row r="198">
          <cell r="M198">
            <v>22</v>
          </cell>
        </row>
        <row r="199">
          <cell r="M199">
            <v>13</v>
          </cell>
        </row>
        <row r="200">
          <cell r="M200">
            <v>24.6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バス"/>
      <sheetName val="toyota"/>
      <sheetName val="不具合表ｻﾝﾌﾟﾙ"/>
      <sheetName val="030L依頼書"/>
      <sheetName val="仕入住原"/>
      <sheetName val="投資ﾌｫﾛｰ"/>
      <sheetName val="Sheet1"/>
      <sheetName val="0915 - 989A "/>
      <sheetName val="ｺｽﾄｾﾝﾀｰ別設備稼働費ﾚｰﾄ算出表"/>
      <sheetName val="TMT"/>
      <sheetName val="ﾃﾞｰﾀ"/>
      <sheetName val="DATA "/>
      <sheetName val="YK37進度管理表"/>
      <sheetName val="生産日報"/>
      <sheetName val="??????"/>
      <sheetName val="8月内示"/>
      <sheetName val="設定一覧"/>
      <sheetName val="DATA"/>
      <sheetName val="YQty"/>
      <sheetName val="stat local"/>
      <sheetName val="推移"/>
      <sheetName val="WEEKS OT-SPLIT"/>
      <sheetName val="Weeks OT-Split wo PO cap."/>
      <sheetName val="WEEKS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Market"/>
      <sheetName val="Product Attributes"/>
      <sheetName val="Promotion"/>
      <sheetName val="Model Assumpt"/>
      <sheetName val="Future Events"/>
      <sheetName val="Graphs"/>
      <sheetName val="Summary"/>
      <sheetName val="Scratch Pad"/>
      <sheetName val="PL"/>
      <sheetName val="EPIDetails"/>
      <sheetName val="EPIAssum"/>
      <sheetName val="TREND ANALYSIS"/>
      <sheetName val="FINAL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84">
          <cell r="B184">
            <v>2002</v>
          </cell>
          <cell r="C184">
            <v>2003</v>
          </cell>
          <cell r="D184">
            <v>2004</v>
          </cell>
          <cell r="E184">
            <v>2005</v>
          </cell>
          <cell r="F184">
            <v>2006</v>
          </cell>
          <cell r="G184">
            <v>2007</v>
          </cell>
          <cell r="H184">
            <v>2008</v>
          </cell>
          <cell r="I184">
            <v>2009</v>
          </cell>
          <cell r="J184">
            <v>2010</v>
          </cell>
          <cell r="K184">
            <v>2011</v>
          </cell>
          <cell r="L184">
            <v>2012</v>
          </cell>
          <cell r="M184">
            <v>2013</v>
          </cell>
          <cell r="N184">
            <v>2014</v>
          </cell>
          <cell r="O184">
            <v>2015</v>
          </cell>
          <cell r="P184">
            <v>2016</v>
          </cell>
          <cell r="Q184">
            <v>2017</v>
          </cell>
          <cell r="R184">
            <v>2018</v>
          </cell>
          <cell r="S184">
            <v>2019</v>
          </cell>
          <cell r="T184">
            <v>2020</v>
          </cell>
          <cell r="U184">
            <v>2021</v>
          </cell>
          <cell r="V184">
            <v>2022</v>
          </cell>
          <cell r="W184">
            <v>2023</v>
          </cell>
          <cell r="X184">
            <v>2024</v>
          </cell>
          <cell r="Y184">
            <v>2025</v>
          </cell>
          <cell r="Z184">
            <v>2026</v>
          </cell>
          <cell r="AA184">
            <v>2027</v>
          </cell>
          <cell r="AB184">
            <v>2028</v>
          </cell>
          <cell r="AC184">
            <v>2029</v>
          </cell>
          <cell r="AD184">
            <v>2030</v>
          </cell>
          <cell r="AE184">
            <v>2031</v>
          </cell>
          <cell r="AF184">
            <v>2032</v>
          </cell>
          <cell r="AG184">
            <v>2033</v>
          </cell>
          <cell r="AH184">
            <v>2034</v>
          </cell>
          <cell r="AI184">
            <v>2035</v>
          </cell>
        </row>
        <row r="185">
          <cell r="B185">
            <v>86.072680245047991</v>
          </cell>
          <cell r="C185">
            <v>87.966279210439069</v>
          </cell>
          <cell r="D185">
            <v>89.81357107385827</v>
          </cell>
          <cell r="E185">
            <v>91.789469637483137</v>
          </cell>
          <cell r="F185">
            <v>93.808837969507763</v>
          </cell>
          <cell r="G185">
            <v>95.872632404836949</v>
          </cell>
          <cell r="H185">
            <v>97.981830317743359</v>
          </cell>
          <cell r="I185">
            <v>100.13743058473372</v>
          </cell>
          <cell r="J185">
            <v>102.34045405759787</v>
          </cell>
          <cell r="K185">
            <v>104.59194404686501</v>
          </cell>
          <cell r="L185">
            <v>106.89296681589605</v>
          </cell>
          <cell r="M185">
            <v>109.24461208584577</v>
          </cell>
          <cell r="N185">
            <v>111.64799355173436</v>
          </cell>
          <cell r="O185">
            <v>114.10424940987252</v>
          </cell>
          <cell r="P185">
            <v>116.61454289688972</v>
          </cell>
          <cell r="Q185">
            <v>119.1800628406213</v>
          </cell>
          <cell r="R185">
            <v>121.80202422311496</v>
          </cell>
          <cell r="S185">
            <v>124.48166875602348</v>
          </cell>
          <cell r="T185">
            <v>127.22026546865601</v>
          </cell>
          <cell r="U185">
            <v>130.01911130896644</v>
          </cell>
          <cell r="V185">
            <v>132.87953175776374</v>
          </cell>
          <cell r="W185">
            <v>135.80288145643451</v>
          </cell>
          <cell r="X185">
            <v>138.79054484847606</v>
          </cell>
          <cell r="Y185">
            <v>141.84393683514256</v>
          </cell>
          <cell r="Z185">
            <v>144.9645034455157</v>
          </cell>
          <cell r="AA185">
            <v>148.15372252131704</v>
          </cell>
          <cell r="AB185">
            <v>151.41310441678601</v>
          </cell>
          <cell r="AC185">
            <v>154.74419271395527</v>
          </cell>
          <cell r="AD185">
            <v>158.14856495366232</v>
          </cell>
          <cell r="AE185">
            <v>161.6278333826429</v>
          </cell>
          <cell r="AF185">
            <v>165.18364571706104</v>
          </cell>
          <cell r="AG185">
            <v>168.8176859228364</v>
          </cell>
          <cell r="AH185">
            <v>172.53167501313882</v>
          </cell>
          <cell r="AI185">
            <v>176.32737186342786</v>
          </cell>
        </row>
        <row r="186">
          <cell r="B186">
            <v>88.009315550561567</v>
          </cell>
          <cell r="C186">
            <v>90.605267586752234</v>
          </cell>
          <cell r="D186">
            <v>92.957046061443307</v>
          </cell>
          <cell r="E186">
            <v>96.83789046754471</v>
          </cell>
          <cell r="F186">
            <v>100.60997872229707</v>
          </cell>
          <cell r="G186">
            <v>103.5424429972239</v>
          </cell>
          <cell r="H186">
            <v>105.82037674316283</v>
          </cell>
          <cell r="I186">
            <v>108.14842503151242</v>
          </cell>
          <cell r="J186">
            <v>110.52769038220569</v>
          </cell>
          <cell r="K186">
            <v>112.95929957061421</v>
          </cell>
          <cell r="L186">
            <v>115.44440416116772</v>
          </cell>
          <cell r="M186">
            <v>117.98418105271344</v>
          </cell>
          <cell r="N186">
            <v>120.57983303587311</v>
          </cell>
          <cell r="O186">
            <v>123.23258936266232</v>
          </cell>
          <cell r="P186">
            <v>125.9437063286409</v>
          </cell>
          <cell r="Q186">
            <v>128.71446786787101</v>
          </cell>
          <cell r="R186">
            <v>131.54618616096414</v>
          </cell>
          <cell r="S186">
            <v>134.44020225650536</v>
          </cell>
          <cell r="T186">
            <v>137.39788670614848</v>
          </cell>
          <cell r="U186">
            <v>140.42064021368375</v>
          </cell>
          <cell r="V186">
            <v>143.50989429838484</v>
          </cell>
          <cell r="W186">
            <v>146.66711197294927</v>
          </cell>
          <cell r="X186">
            <v>149.89378843635416</v>
          </cell>
          <cell r="Y186">
            <v>153.19145178195396</v>
          </cell>
          <cell r="Z186">
            <v>156.56166372115695</v>
          </cell>
          <cell r="AA186">
            <v>160.0060203230224</v>
          </cell>
          <cell r="AB186">
            <v>163.5261527701289</v>
          </cell>
          <cell r="AC186">
            <v>167.12372813107169</v>
          </cell>
          <cell r="AD186">
            <v>170.80045014995531</v>
          </cell>
          <cell r="AE186">
            <v>174.55806005325434</v>
          </cell>
          <cell r="AF186">
            <v>178.39833737442592</v>
          </cell>
          <cell r="AG186">
            <v>182.32310079666331</v>
          </cell>
          <cell r="AH186">
            <v>186.33420901418992</v>
          </cell>
          <cell r="AI186">
            <v>190.43356161250207</v>
          </cell>
        </row>
        <row r="187">
          <cell r="C187">
            <v>2.949633251833763E-2</v>
          </cell>
          <cell r="D187">
            <v>2.5956310679611488E-2</v>
          </cell>
          <cell r="E187">
            <v>4.1748792270531264E-2</v>
          </cell>
          <cell r="F187">
            <v>3.895260663507101E-2</v>
          </cell>
          <cell r="G187">
            <v>2.9146853146853315E-2</v>
          </cell>
          <cell r="H187">
            <v>2.1999999999999981E-2</v>
          </cell>
          <cell r="I187">
            <v>2.2000000000000092E-2</v>
          </cell>
          <cell r="J187">
            <v>2.2000000000000006E-2</v>
          </cell>
          <cell r="K187">
            <v>2.1999999999999912E-2</v>
          </cell>
          <cell r="L187">
            <v>2.2000000000000054E-2</v>
          </cell>
          <cell r="M187">
            <v>2.2000000000000203E-2</v>
          </cell>
          <cell r="N187">
            <v>2.1999999999999777E-2</v>
          </cell>
          <cell r="O187">
            <v>2.2000000000000065E-2</v>
          </cell>
          <cell r="P187">
            <v>2.2000000000000037E-2</v>
          </cell>
          <cell r="Q187">
            <v>2.2000000000000065E-2</v>
          </cell>
          <cell r="R187">
            <v>2.199999999999977E-2</v>
          </cell>
          <cell r="S187">
            <v>2.2000000000000054E-2</v>
          </cell>
          <cell r="T187">
            <v>2.2000000000000051E-2</v>
          </cell>
          <cell r="U187">
            <v>2.2000000000000026E-2</v>
          </cell>
          <cell r="V187">
            <v>2.200000000000028E-2</v>
          </cell>
          <cell r="W187">
            <v>2.1999999999999784E-2</v>
          </cell>
          <cell r="X187">
            <v>2.2000000000000009E-2</v>
          </cell>
          <cell r="Y187">
            <v>2.2000000000000065E-2</v>
          </cell>
          <cell r="Z187">
            <v>2.2000000000000009E-2</v>
          </cell>
          <cell r="AA187">
            <v>2.1999999999999988E-2</v>
          </cell>
          <cell r="AB187">
            <v>2.2000000000000075E-2</v>
          </cell>
          <cell r="AC187">
            <v>2.1999999999999683E-2</v>
          </cell>
          <cell r="AD187">
            <v>2.2000000000000276E-2</v>
          </cell>
          <cell r="AE187">
            <v>2.2000000000000061E-2</v>
          </cell>
          <cell r="AF187">
            <v>2.1999999999999933E-2</v>
          </cell>
          <cell r="AG187">
            <v>2.2000000000000113E-2</v>
          </cell>
          <cell r="AH187">
            <v>2.2000000000000106E-2</v>
          </cell>
          <cell r="AI187">
            <v>2.1999999999999856E-2</v>
          </cell>
        </row>
        <row r="188">
          <cell r="B188">
            <v>3.2</v>
          </cell>
          <cell r="C188">
            <v>3.2</v>
          </cell>
          <cell r="D188">
            <v>3.2</v>
          </cell>
          <cell r="E188">
            <v>3.2</v>
          </cell>
          <cell r="F188">
            <v>3.2</v>
          </cell>
          <cell r="G188">
            <v>3.2</v>
          </cell>
          <cell r="H188">
            <v>3.2</v>
          </cell>
          <cell r="I188">
            <v>3.2</v>
          </cell>
          <cell r="J188">
            <v>3.2</v>
          </cell>
          <cell r="K188">
            <v>3.2</v>
          </cell>
          <cell r="L188">
            <v>3.2</v>
          </cell>
          <cell r="M188">
            <v>3.2</v>
          </cell>
          <cell r="N188">
            <v>3.2</v>
          </cell>
          <cell r="O188">
            <v>3.2</v>
          </cell>
          <cell r="P188">
            <v>3.2</v>
          </cell>
          <cell r="Q188">
            <v>3.2</v>
          </cell>
          <cell r="R188">
            <v>3.2</v>
          </cell>
          <cell r="S188">
            <v>3.2</v>
          </cell>
          <cell r="T188">
            <v>3.2</v>
          </cell>
          <cell r="U188">
            <v>3.2</v>
          </cell>
          <cell r="V188">
            <v>3.2</v>
          </cell>
          <cell r="W188">
            <v>3.2</v>
          </cell>
          <cell r="X188">
            <v>3.2</v>
          </cell>
          <cell r="Y188">
            <v>3.2</v>
          </cell>
          <cell r="Z188">
            <v>3.2</v>
          </cell>
          <cell r="AA188">
            <v>3.2</v>
          </cell>
          <cell r="AB188">
            <v>3.2</v>
          </cell>
          <cell r="AC188">
            <v>3.2</v>
          </cell>
          <cell r="AD188">
            <v>3.2</v>
          </cell>
          <cell r="AE188">
            <v>3.2</v>
          </cell>
          <cell r="AF188">
            <v>3.2</v>
          </cell>
          <cell r="AG188">
            <v>3.2</v>
          </cell>
          <cell r="AH188">
            <v>3.2</v>
          </cell>
          <cell r="AI188">
            <v>3.2</v>
          </cell>
        </row>
        <row r="189">
          <cell r="B189">
            <v>27.502911109550489</v>
          </cell>
          <cell r="C189">
            <v>28.314146120860073</v>
          </cell>
          <cell r="D189">
            <v>29.049076894201033</v>
          </cell>
          <cell r="E189">
            <v>30.261840771107721</v>
          </cell>
          <cell r="F189">
            <v>31.440618350717834</v>
          </cell>
          <cell r="G189">
            <v>32.357013436632464</v>
          </cell>
          <cell r="H189">
            <v>33.068867732238381</v>
          </cell>
          <cell r="I189">
            <v>33.796382822347631</v>
          </cell>
          <cell r="J189">
            <v>34.539903244439273</v>
          </cell>
          <cell r="K189">
            <v>35.299781115816934</v>
          </cell>
          <cell r="L189">
            <v>36.076376300364913</v>
          </cell>
          <cell r="M189">
            <v>36.87005657897295</v>
          </cell>
          <cell r="N189">
            <v>37.681197823710342</v>
          </cell>
          <cell r="O189">
            <v>38.510184175831974</v>
          </cell>
          <cell r="P189">
            <v>39.357408227700276</v>
          </cell>
          <cell r="Q189">
            <v>40.22327120870969</v>
          </cell>
          <cell r="R189">
            <v>41.108183175301292</v>
          </cell>
          <cell r="S189">
            <v>42.012563205157925</v>
          </cell>
          <cell r="T189">
            <v>42.936839595671401</v>
          </cell>
          <cell r="U189">
            <v>43.881450066776168</v>
          </cell>
          <cell r="V189">
            <v>44.846841968245258</v>
          </cell>
          <cell r="W189">
            <v>45.833472491546644</v>
          </cell>
          <cell r="X189">
            <v>46.841808886360674</v>
          </cell>
          <cell r="Y189">
            <v>47.872328681860608</v>
          </cell>
          <cell r="Z189">
            <v>48.925519912861546</v>
          </cell>
          <cell r="AA189">
            <v>50.001881350944494</v>
          </cell>
          <cell r="AB189">
            <v>51.10192274066528</v>
          </cell>
          <cell r="AC189">
            <v>52.226165040959899</v>
          </cell>
          <cell r="AD189">
            <v>53.375140671861033</v>
          </cell>
          <cell r="AE189">
            <v>54.549393766641977</v>
          </cell>
          <cell r="AF189">
            <v>55.749480429508097</v>
          </cell>
          <cell r="AG189">
            <v>56.975968998957285</v>
          </cell>
          <cell r="AH189">
            <v>58.229440316934351</v>
          </cell>
          <cell r="AI189">
            <v>59.510488003906893</v>
          </cell>
        </row>
        <row r="190">
          <cell r="C190">
            <v>2.9496332518337665E-2</v>
          </cell>
          <cell r="D190">
            <v>2.5956310679611454E-2</v>
          </cell>
          <cell r="E190">
            <v>4.1748792270531264E-2</v>
          </cell>
          <cell r="F190">
            <v>3.895260663507101E-2</v>
          </cell>
          <cell r="G190">
            <v>2.9146853146853172E-2</v>
          </cell>
          <cell r="H190">
            <v>2.2000000000000096E-2</v>
          </cell>
          <cell r="I190">
            <v>2.2000000000000176E-2</v>
          </cell>
          <cell r="J190">
            <v>2.1999999999999822E-2</v>
          </cell>
          <cell r="K190">
            <v>2.1999999999999915E-2</v>
          </cell>
          <cell r="L190">
            <v>2.2000000000000183E-2</v>
          </cell>
          <cell r="M190">
            <v>2.2000000000000228E-2</v>
          </cell>
          <cell r="N190">
            <v>2.1999999999999655E-2</v>
          </cell>
          <cell r="O190">
            <v>2.2000000000000117E-2</v>
          </cell>
          <cell r="P190">
            <v>2.1999999999999971E-2</v>
          </cell>
          <cell r="Q190">
            <v>2.2000000000000203E-2</v>
          </cell>
          <cell r="R190">
            <v>2.1999999999999725E-2</v>
          </cell>
          <cell r="S190">
            <v>2.2000000000000099E-2</v>
          </cell>
          <cell r="T190">
            <v>2.2000000000000051E-2</v>
          </cell>
          <cell r="U190">
            <v>2.1999999999999905E-2</v>
          </cell>
          <cell r="V190">
            <v>2.2000000000000325E-2</v>
          </cell>
          <cell r="W190">
            <v>2.1999999999999787E-2</v>
          </cell>
          <cell r="X190">
            <v>2.2000000000000089E-2</v>
          </cell>
          <cell r="Y190">
            <v>2.1999999999999988E-2</v>
          </cell>
          <cell r="Z190">
            <v>2.2000000000000085E-2</v>
          </cell>
          <cell r="AA190">
            <v>2.1999999999999877E-2</v>
          </cell>
          <cell r="AB190">
            <v>2.2000000000000151E-2</v>
          </cell>
          <cell r="AC190">
            <v>2.1999999999999648E-2</v>
          </cell>
          <cell r="AD190">
            <v>2.2000000000000311E-2</v>
          </cell>
          <cell r="AE190">
            <v>2.2000000000000026E-2</v>
          </cell>
          <cell r="AF190">
            <v>2.1999999999999936E-2</v>
          </cell>
          <cell r="AG190">
            <v>2.2000000000000179E-2</v>
          </cell>
          <cell r="AH190">
            <v>2.2000000000000106E-2</v>
          </cell>
          <cell r="AI190">
            <v>2.1999999999999763E-2</v>
          </cell>
        </row>
        <row r="191">
          <cell r="B191">
            <v>44</v>
          </cell>
          <cell r="C191">
            <v>44</v>
          </cell>
          <cell r="D191">
            <v>44</v>
          </cell>
          <cell r="E191">
            <v>44</v>
          </cell>
          <cell r="F191">
            <v>44</v>
          </cell>
          <cell r="G191">
            <v>44</v>
          </cell>
          <cell r="H191">
            <v>44</v>
          </cell>
          <cell r="I191">
            <v>44</v>
          </cell>
          <cell r="J191">
            <v>44</v>
          </cell>
          <cell r="K191">
            <v>44</v>
          </cell>
          <cell r="L191">
            <v>44</v>
          </cell>
          <cell r="M191">
            <v>44</v>
          </cell>
          <cell r="N191">
            <v>44</v>
          </cell>
          <cell r="O191">
            <v>44</v>
          </cell>
          <cell r="P191">
            <v>44</v>
          </cell>
          <cell r="Q191">
            <v>44</v>
          </cell>
          <cell r="R191">
            <v>44</v>
          </cell>
          <cell r="S191">
            <v>44</v>
          </cell>
          <cell r="T191">
            <v>44</v>
          </cell>
          <cell r="U191">
            <v>44</v>
          </cell>
          <cell r="V191">
            <v>44</v>
          </cell>
          <cell r="W191">
            <v>44</v>
          </cell>
          <cell r="X191">
            <v>44</v>
          </cell>
          <cell r="Y191">
            <v>44</v>
          </cell>
          <cell r="Z191">
            <v>44</v>
          </cell>
          <cell r="AA191">
            <v>44</v>
          </cell>
          <cell r="AB191">
            <v>44</v>
          </cell>
          <cell r="AC191">
            <v>44</v>
          </cell>
          <cell r="AD191">
            <v>44</v>
          </cell>
          <cell r="AE191">
            <v>44</v>
          </cell>
          <cell r="AF191">
            <v>44</v>
          </cell>
          <cell r="AG191">
            <v>44</v>
          </cell>
          <cell r="AH191">
            <v>44</v>
          </cell>
          <cell r="AI191">
            <v>44</v>
          </cell>
        </row>
        <row r="192">
          <cell r="B192">
            <v>3872.409884224709</v>
          </cell>
          <cell r="C192">
            <v>3986.6317738170983</v>
          </cell>
          <cell r="D192">
            <v>4090.1100267035054</v>
          </cell>
          <cell r="E192">
            <v>4260.8671805719669</v>
          </cell>
          <cell r="F192">
            <v>4426.8390637810708</v>
          </cell>
          <cell r="G192">
            <v>4555.8674918778515</v>
          </cell>
          <cell r="H192">
            <v>4656.096576699164</v>
          </cell>
          <cell r="I192">
            <v>4758.5307013865468</v>
          </cell>
          <cell r="J192">
            <v>4863.2183768170507</v>
          </cell>
          <cell r="K192">
            <v>4970.209181107025</v>
          </cell>
          <cell r="L192">
            <v>5079.55378309138</v>
          </cell>
          <cell r="M192">
            <v>5191.3039663193913</v>
          </cell>
          <cell r="N192">
            <v>5305.5126535784166</v>
          </cell>
          <cell r="O192">
            <v>5422.233931957142</v>
          </cell>
          <cell r="P192">
            <v>5541.5230784601999</v>
          </cell>
          <cell r="Q192">
            <v>5663.4365861863243</v>
          </cell>
          <cell r="R192">
            <v>5788.0321910824223</v>
          </cell>
          <cell r="S192">
            <v>5915.3688992862353</v>
          </cell>
          <cell r="T192">
            <v>6045.5070150705333</v>
          </cell>
          <cell r="U192">
            <v>6178.5081694020855</v>
          </cell>
          <cell r="V192">
            <v>6314.435349128933</v>
          </cell>
          <cell r="W192">
            <v>6453.3529268097682</v>
          </cell>
          <cell r="X192">
            <v>6595.3266911995834</v>
          </cell>
          <cell r="Y192">
            <v>6740.4238784059744</v>
          </cell>
          <cell r="Z192">
            <v>6888.7132037309057</v>
          </cell>
          <cell r="AA192">
            <v>7040.2648942129854</v>
          </cell>
          <cell r="AB192">
            <v>7195.1507218856714</v>
          </cell>
          <cell r="AC192">
            <v>7353.4440377671544</v>
          </cell>
          <cell r="AD192">
            <v>7515.2198065980338</v>
          </cell>
          <cell r="AE192">
            <v>7680.5546423431906</v>
          </cell>
          <cell r="AF192">
            <v>7849.5268444747408</v>
          </cell>
          <cell r="AG192">
            <v>8022.2164350531857</v>
          </cell>
          <cell r="AH192">
            <v>8198.7051966243562</v>
          </cell>
          <cell r="AI192">
            <v>8379.0767109500921</v>
          </cell>
        </row>
        <row r="193">
          <cell r="C193">
            <v>2.9496332518337616E-2</v>
          </cell>
          <cell r="D193">
            <v>2.5956310679611443E-2</v>
          </cell>
          <cell r="E193">
            <v>4.1748792270531208E-2</v>
          </cell>
          <cell r="F193">
            <v>3.895260663507101E-2</v>
          </cell>
          <cell r="G193">
            <v>2.914685314685338E-2</v>
          </cell>
          <cell r="H193">
            <v>2.1999999999999933E-2</v>
          </cell>
          <cell r="I193">
            <v>2.2000000000000255E-2</v>
          </cell>
          <cell r="J193">
            <v>2.1999999999999992E-2</v>
          </cell>
          <cell r="K193">
            <v>2.1999999999999815E-2</v>
          </cell>
          <cell r="L193">
            <v>2.2000000000000089E-2</v>
          </cell>
          <cell r="M193">
            <v>2.2000000000000193E-2</v>
          </cell>
          <cell r="N193">
            <v>2.1999999999999745E-2</v>
          </cell>
          <cell r="O193">
            <v>2.2000000000000044E-2</v>
          </cell>
          <cell r="P193">
            <v>2.2000000000000155E-2</v>
          </cell>
          <cell r="Q193">
            <v>2.2000000000000002E-2</v>
          </cell>
          <cell r="R193">
            <v>2.1999999999999787E-2</v>
          </cell>
          <cell r="S193">
            <v>2.1999999999999957E-2</v>
          </cell>
          <cell r="T193">
            <v>2.2000000000000131E-2</v>
          </cell>
          <cell r="U193">
            <v>2.2000000000000085E-2</v>
          </cell>
          <cell r="V193">
            <v>2.2000000000000262E-2</v>
          </cell>
          <cell r="W193">
            <v>2.1999999999999784E-2</v>
          </cell>
          <cell r="X193">
            <v>2.2000000000000044E-2</v>
          </cell>
          <cell r="Y193">
            <v>2.200000000000003E-2</v>
          </cell>
          <cell r="Z193">
            <v>2.1999999999999974E-2</v>
          </cell>
          <cell r="AA193">
            <v>2.1999999999999971E-2</v>
          </cell>
          <cell r="AB193">
            <v>2.2000000000000044E-2</v>
          </cell>
          <cell r="AC193">
            <v>2.1999999999999763E-2</v>
          </cell>
          <cell r="AD193">
            <v>2.2000000000000262E-2</v>
          </cell>
          <cell r="AE193">
            <v>2.2000000000000016E-2</v>
          </cell>
          <cell r="AF193">
            <v>2.1999999999999995E-2</v>
          </cell>
          <cell r="AG193">
            <v>2.2000000000000082E-2</v>
          </cell>
          <cell r="AH193">
            <v>2.2000000000000047E-2</v>
          </cell>
          <cell r="AI193">
            <v>2.2000000000000009E-2</v>
          </cell>
        </row>
        <row r="194">
          <cell r="B194">
            <v>0.74588995040624984</v>
          </cell>
          <cell r="C194">
            <v>0.75707829966234352</v>
          </cell>
          <cell r="D194">
            <v>0.76843447415727861</v>
          </cell>
          <cell r="E194">
            <v>0.77996099126963769</v>
          </cell>
          <cell r="F194">
            <v>0.79166040613868216</v>
          </cell>
          <cell r="G194">
            <v>0.80353531223076236</v>
          </cell>
          <cell r="H194">
            <v>0.81398127128976216</v>
          </cell>
          <cell r="I194">
            <v>0.82456302781652902</v>
          </cell>
          <cell r="J194">
            <v>0.83445778415032734</v>
          </cell>
          <cell r="K194">
            <v>0.84280236199183067</v>
          </cell>
          <cell r="L194">
            <v>0.85123038561174902</v>
          </cell>
          <cell r="M194">
            <v>0.85974268946786647</v>
          </cell>
          <cell r="N194">
            <v>0.86834011636254516</v>
          </cell>
          <cell r="O194">
            <v>0.87702351752617058</v>
          </cell>
          <cell r="P194">
            <v>0.88579375270143235</v>
          </cell>
          <cell r="Q194">
            <v>0.89465169022844671</v>
          </cell>
          <cell r="R194">
            <v>0.89465169022844671</v>
          </cell>
          <cell r="S194">
            <v>0.89465169022844671</v>
          </cell>
          <cell r="T194">
            <v>0.89465169022844671</v>
          </cell>
          <cell r="U194">
            <v>0.89465169022844671</v>
          </cell>
          <cell r="V194">
            <v>0.89465169022844671</v>
          </cell>
          <cell r="W194">
            <v>0.89465169022844671</v>
          </cell>
          <cell r="X194">
            <v>0.89465169022844671</v>
          </cell>
          <cell r="Y194">
            <v>0.89465169022844671</v>
          </cell>
          <cell r="Z194">
            <v>0.89465169022844671</v>
          </cell>
          <cell r="AA194">
            <v>0.89465169022844671</v>
          </cell>
          <cell r="AB194">
            <v>0.89465169022844671</v>
          </cell>
          <cell r="AC194">
            <v>0.89465169022844671</v>
          </cell>
          <cell r="AD194">
            <v>0.89465169022844671</v>
          </cell>
          <cell r="AE194">
            <v>0.89465169022844671</v>
          </cell>
          <cell r="AF194">
            <v>0.89465169022844671</v>
          </cell>
          <cell r="AG194">
            <v>0.89465169022844671</v>
          </cell>
          <cell r="AH194">
            <v>0.89465169022844671</v>
          </cell>
          <cell r="AI194">
            <v>0.89465169022844671</v>
          </cell>
        </row>
        <row r="195">
          <cell r="B195" t="str">
            <v xml:space="preserve"> </v>
          </cell>
          <cell r="C195">
            <v>1.4999999999999999E-2</v>
          </cell>
          <cell r="D195">
            <v>1.4999999999999999E-2</v>
          </cell>
          <cell r="E195">
            <v>1.4999999999999999E-2</v>
          </cell>
          <cell r="F195">
            <v>1.4999999999999999E-2</v>
          </cell>
          <cell r="G195">
            <v>1.4999999999999999E-2</v>
          </cell>
          <cell r="H195">
            <v>1.2999999999999999E-2</v>
          </cell>
          <cell r="I195">
            <v>1.2999999999999999E-2</v>
          </cell>
          <cell r="J195">
            <v>1.2E-2</v>
          </cell>
          <cell r="K195">
            <v>0.01</v>
          </cell>
          <cell r="L195">
            <v>0.01</v>
          </cell>
          <cell r="M195">
            <v>0.01</v>
          </cell>
          <cell r="N195">
            <v>0.01</v>
          </cell>
          <cell r="O195">
            <v>0.01</v>
          </cell>
          <cell r="P195">
            <v>0.01</v>
          </cell>
          <cell r="Q195">
            <v>0.01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</row>
        <row r="196">
          <cell r="B196">
            <v>2888.3916164970396</v>
          </cell>
          <cell r="C196">
            <v>3018.1924047013213</v>
          </cell>
          <cell r="D196">
            <v>3142.9815476153208</v>
          </cell>
          <cell r="E196">
            <v>3323.3101898271775</v>
          </cell>
          <cell r="F196">
            <v>3504.5532111435059</v>
          </cell>
          <cell r="G196">
            <v>3660.8004075680496</v>
          </cell>
          <cell r="H196">
            <v>3789.975410749495</v>
          </cell>
          <cell r="I196">
            <v>3923.7084830932026</v>
          </cell>
          <cell r="J196">
            <v>4058.1504305579078</v>
          </cell>
          <cell r="K196">
            <v>4188.9040374304832</v>
          </cell>
          <cell r="L196">
            <v>4323.8705255164941</v>
          </cell>
          <cell r="M196">
            <v>4463.1856338486359</v>
          </cell>
          <cell r="N196">
            <v>4606.9894749712375</v>
          </cell>
          <cell r="O196">
            <v>4755.426675854811</v>
          </cell>
          <cell r="P196">
            <v>4908.6465233508543</v>
          </cell>
          <cell r="Q196">
            <v>5066.8031143332191</v>
          </cell>
          <cell r="R196">
            <v>5178.2727828485486</v>
          </cell>
          <cell r="S196">
            <v>5292.1947840712164</v>
          </cell>
          <cell r="T196">
            <v>5408.6230693207845</v>
          </cell>
          <cell r="U196">
            <v>5527.6127768458418</v>
          </cell>
          <cell r="V196">
            <v>5649.2202579364521</v>
          </cell>
          <cell r="W196">
            <v>5773.5031036110522</v>
          </cell>
          <cell r="X196">
            <v>5900.5201718904964</v>
          </cell>
          <cell r="Y196">
            <v>6030.3316156720875</v>
          </cell>
          <cell r="Z196">
            <v>6162.9989112168732</v>
          </cell>
          <cell r="AA196">
            <v>6298.5848872636443</v>
          </cell>
          <cell r="AB196">
            <v>6437.1537547834441</v>
          </cell>
          <cell r="AC196">
            <v>6578.7711373886787</v>
          </cell>
          <cell r="AD196">
            <v>6723.5041024112315</v>
          </cell>
          <cell r="AE196">
            <v>6871.4211926642784</v>
          </cell>
          <cell r="AF196">
            <v>7022.5924589028928</v>
          </cell>
          <cell r="AG196">
            <v>7177.0894929987571</v>
          </cell>
          <cell r="AH196">
            <v>7334.9854618447298</v>
          </cell>
          <cell r="AI196">
            <v>7496.3551420053136</v>
          </cell>
        </row>
        <row r="197">
          <cell r="C197">
            <v>4.4938777506112686E-2</v>
          </cell>
          <cell r="D197">
            <v>4.1345655339805477E-2</v>
          </cell>
          <cell r="E197">
            <v>5.737502415458906E-2</v>
          </cell>
          <cell r="F197">
            <v>5.4536895734596955E-2</v>
          </cell>
          <cell r="G197">
            <v>4.4584055944056164E-2</v>
          </cell>
          <cell r="H197">
            <v>3.5285999999999776E-2</v>
          </cell>
          <cell r="I197">
            <v>3.5286000000000241E-2</v>
          </cell>
          <cell r="J197">
            <v>3.4263999999999926E-2</v>
          </cell>
          <cell r="K197">
            <v>3.2219999999999888E-2</v>
          </cell>
          <cell r="L197">
            <v>3.2220000000000186E-2</v>
          </cell>
          <cell r="M197">
            <v>3.2220000000000082E-2</v>
          </cell>
          <cell r="N197">
            <v>3.2219999999999679E-2</v>
          </cell>
          <cell r="O197">
            <v>3.2220000000000047E-2</v>
          </cell>
          <cell r="P197">
            <v>3.2220000000000262E-2</v>
          </cell>
          <cell r="Q197">
            <v>3.2220000000000061E-2</v>
          </cell>
          <cell r="R197">
            <v>2.1999999999999725E-2</v>
          </cell>
          <cell r="S197">
            <v>2.1999999999999961E-2</v>
          </cell>
          <cell r="T197">
            <v>2.2000000000000242E-2</v>
          </cell>
          <cell r="U197">
            <v>2.2000000000000023E-2</v>
          </cell>
          <cell r="V197">
            <v>2.2000000000000311E-2</v>
          </cell>
          <cell r="W197">
            <v>2.199999999999968E-2</v>
          </cell>
          <cell r="X197">
            <v>2.2000000000000179E-2</v>
          </cell>
          <cell r="Y197">
            <v>2.200000000000004E-2</v>
          </cell>
          <cell r="Z197">
            <v>2.1999999999999964E-2</v>
          </cell>
          <cell r="AA197">
            <v>2.1999999999999978E-2</v>
          </cell>
          <cell r="AB197">
            <v>2.1999999999999943E-2</v>
          </cell>
          <cell r="AC197">
            <v>2.1999999999999808E-2</v>
          </cell>
          <cell r="AD197">
            <v>2.2000000000000297E-2</v>
          </cell>
          <cell r="AE197">
            <v>2.1999999999999957E-2</v>
          </cell>
          <cell r="AF197">
            <v>2.200000000000004E-2</v>
          </cell>
          <cell r="AG197">
            <v>2.2000000000000103E-2</v>
          </cell>
          <cell r="AH197">
            <v>2.2000000000000002E-2</v>
          </cell>
          <cell r="AI197">
            <v>2.1999999999999967E-2</v>
          </cell>
        </row>
      </sheetData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sale compare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Feriados"/>
      <sheetName val="GAS"/>
      <sheetName val="Plan1"/>
      <sheetName val="10-1 Media"/>
      <sheetName val="10-cut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Raw Material"/>
      <sheetName val="EXPENSES"/>
      <sheetName val="3A FA Record"/>
      <sheetName val="Quantity"/>
      <sheetName val="DPT-PW"/>
      <sheetName val="DESIG"/>
      <sheetName val="Export Sales"/>
      <sheetName val="Domestic Sales"/>
      <sheetName val="Home"/>
      <sheetName val="Daily"/>
      <sheetName val="Monthly"/>
      <sheetName val="Yearly"/>
      <sheetName val="Others"/>
      <sheetName val="ChickOrder"/>
      <sheetName val="10"/>
      <sheetName val="total"/>
      <sheetName val="Joint Cost"/>
      <sheetName val="Breakeven Analysis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LEGAL GUJ"/>
      <sheetName val="DEP12"/>
      <sheetName val="New Co Sum"/>
      <sheetName val="FEB2K"/>
      <sheetName val="PE-1997"/>
      <sheetName val="PE-1998"/>
      <sheetName val="PE-1999"/>
      <sheetName val="SEALOIL"/>
      <sheetName val="Co. Snapshot"/>
      <sheetName val="stat local"/>
      <sheetName val="trial balance"/>
      <sheetName val="Header"/>
      <sheetName val="V310"/>
      <sheetName val="PYSales material(Stat)"/>
      <sheetName val="Combine"/>
      <sheetName val="Parameter"/>
      <sheetName val="Code"/>
      <sheetName val="NAME"/>
      <sheetName val="Fecha"/>
      <sheetName val="GL CB"/>
      <sheetName val="Assumptions"/>
      <sheetName val="NRV-audit"/>
      <sheetName val="Master Program"/>
      <sheetName val="Group"/>
      <sheetName val="Listas"/>
      <sheetName val="sum"/>
      <sheetName val="Note-Cash"/>
      <sheetName val="ชื่อหุ้น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เงินกู้ MGC"/>
      <sheetName val="เงินกู้ธนชาติ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Manual"/>
      <sheetName val="SCB 1 - Current"/>
      <sheetName val="SCB 2 - Current"/>
      <sheetName val="Ass"/>
      <sheetName val="LAUNDRY"/>
      <sheetName val="TB2013"/>
      <sheetName val="production pounds"/>
      <sheetName val="FORM 516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2.Conso"/>
      <sheetName val="バス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/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>
        <row r="444">
          <cell r="F444" t="str">
            <v>-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>
        <row r="444">
          <cell r="F444" t="str">
            <v>-</v>
          </cell>
        </row>
      </sheetData>
      <sheetData sheetId="136" refreshError="1"/>
      <sheetData sheetId="137" refreshError="1"/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>
        <row r="444">
          <cell r="F444" t="str">
            <v>-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Breakeven Analysis"/>
      <sheetName val="Int."/>
      <sheetName val="Trial Balance"/>
      <sheetName val="TrialBalance Q3-2002"/>
      <sheetName val="F_OH"/>
      <sheetName val="TP"/>
      <sheetName val="IC partner"/>
      <sheetName val="Sheet8"/>
      <sheetName val="analisa L-K"/>
      <sheetName val="FKT_PJK"/>
      <sheetName val="F002"/>
      <sheetName val="PPH1298S"/>
      <sheetName val="Sheet1"/>
      <sheetName val="LPP-2"/>
      <sheetName val="OD"/>
      <sheetName val="data slip"/>
      <sheetName val="EX RATE"/>
      <sheetName val="1195 B1"/>
      <sheetName val="Identitas"/>
      <sheetName val="売上収支"/>
      <sheetName val="SAP PbT"/>
      <sheetName val="JUL"/>
      <sheetName val="master"/>
      <sheetName val="Difference Cons"/>
      <sheetName val="Induk"/>
      <sheetName val="Marshal"/>
      <sheetName val="NH-Badan"/>
      <sheetName val="VariableCalc"/>
      <sheetName val="Permanent info"/>
      <sheetName val="juni-juli10"/>
      <sheetName val="feb05"/>
      <sheetName val="B7"/>
      <sheetName val="AA.1.1 BNI"/>
      <sheetName val="Macro5"/>
      <sheetName val="00-MEMO"/>
      <sheetName val="ner"/>
      <sheetName val="Posting"/>
      <sheetName val="GL"/>
      <sheetName val="GeneralInfo"/>
      <sheetName val="C1 NOV"/>
      <sheetName val="REKAP OMZET KAPAL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J2"/>
      <sheetName val="J1"/>
      <sheetName val="10-1 Media"/>
      <sheetName val="10-cut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BANK"/>
      <sheetName val="JT3.0견적-구1"/>
      <sheetName val="SUM_TMT"/>
      <sheetName val="GROUPING"/>
      <sheetName val="Test cost oversea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Breakeven Analysis"/>
      <sheetName val="Data 2"/>
      <sheetName val="Quantity"/>
      <sheetName val="co"/>
      <sheetName val="WIP"/>
      <sheetName val="CODE,NAME"/>
      <sheetName val="TienLuong"/>
      <sheetName val="Trial Balance"/>
      <sheetName val="JAN50"/>
      <sheetName val="DEP12"/>
      <sheetName val="ACT"/>
      <sheetName val="Accure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P&amp;L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Consumable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etail"/>
      <sheetName val="ST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[48810真.xl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00___x0000__ご__x0012__"/>
      <sheetName val="MOTOc_x0000_ࠀ_x0000_笰ごꒈ_x0012_ꐸ"/>
      <sheetName val="MOTOc_x0000_ࠀ笰ごꒈ_x0012_ꐸ_x0012_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[48810真.x̊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[48810真.xls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B1"/>
      <sheetName val="MOTOc_x0000_?_x0000_?ご?_x0012_?"/>
      <sheetName val="MOTOc_x005f_x0000_?_x0000"/>
      <sheetName val="Furniture_Master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/>
      <sheetData sheetId="1263"/>
      <sheetData sheetId="1264"/>
      <sheetData sheetId="1265"/>
      <sheetData sheetId="1266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 refreshError="1"/>
      <sheetData sheetId="1418"/>
      <sheetData sheetId="1419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/>
      <sheetData sheetId="2063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 refreshError="1"/>
      <sheetData sheetId="2285" refreshError="1"/>
      <sheetData sheetId="2286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/>
      <sheetData sheetId="2302"/>
      <sheetData sheetId="2303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/>
      <sheetData sheetId="2330"/>
      <sheetData sheetId="233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/>
      <sheetData sheetId="2407" refreshError="1"/>
      <sheetData sheetId="2408" refreshError="1"/>
      <sheetData sheetId="2409" refreshError="1"/>
      <sheetData sheetId="2410" refreshError="1"/>
      <sheetData sheetId="2411"/>
      <sheetData sheetId="2412"/>
      <sheetData sheetId="2413"/>
      <sheetData sheetId="2414"/>
      <sheetData sheetId="2415" refreshError="1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/>
      <sheetData sheetId="2522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 refreshError="1"/>
      <sheetData sheetId="3245" refreshError="1"/>
      <sheetData sheetId="3246" refreshError="1"/>
      <sheetData sheetId="3247" refreshError="1"/>
      <sheetData sheetId="3248"/>
      <sheetData sheetId="3249"/>
      <sheetData sheetId="3250"/>
      <sheetData sheetId="3251"/>
      <sheetData sheetId="3252"/>
      <sheetData sheetId="3253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 refreshError="1"/>
      <sheetData sheetId="3345" refreshError="1"/>
      <sheetData sheetId="3346" refreshError="1"/>
      <sheetData sheetId="3347"/>
      <sheetData sheetId="3348"/>
      <sheetData sheetId="3349" refreshError="1"/>
      <sheetData sheetId="3350" refreshError="1"/>
      <sheetData sheetId="3351" refreshError="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/>
      <sheetData sheetId="3949"/>
      <sheetData sheetId="3950"/>
      <sheetData sheetId="3951"/>
      <sheetData sheetId="3952" refreshError="1"/>
      <sheetData sheetId="3953"/>
      <sheetData sheetId="3954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/>
      <sheetData sheetId="3961"/>
      <sheetData sheetId="3962"/>
      <sheetData sheetId="3963"/>
      <sheetData sheetId="3964"/>
      <sheetData sheetId="3965"/>
      <sheetData sheetId="3966" refreshError="1"/>
      <sheetData sheetId="3967" refreshError="1"/>
      <sheetData sheetId="3968" refreshError="1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ay-Apr 2009"/>
      <sheetName val="G300"/>
      <sheetName val="MOTO"/>
      <sheetName val="เงินกู้ธนชาติ"/>
      <sheetName val="UBSR"/>
      <sheetName val="BANK"/>
      <sheetName val="stat local"/>
      <sheetName val="TienLuong"/>
      <sheetName val="YQty"/>
      <sheetName val="Breakeven Analysis"/>
      <sheetName val="group"/>
      <sheetName val="Library Procedures"/>
      <sheetName val="stat_local"/>
      <sheetName val="May-Apr_2009"/>
      <sheetName val="10-1 Media"/>
      <sheetName val="10-cut"/>
      <sheetName val="DEP1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BALANCE SHEET "/>
      <sheetName val="Sundry Debtors"/>
      <sheetName val="Acc jrnls"/>
      <sheetName val="Group"/>
      <sheetName val="L402"/>
      <sheetName val="J1"/>
      <sheetName val="ใบควบคุมสถานะ"/>
      <sheetName val="BALANCE_SHEET_"/>
      <sheetName val="DEP12"/>
      <sheetName val="Trial_Balance1"/>
      <sheetName val="FIN_TB_SI1"/>
      <sheetName val="Accruals_&amp;_Prepayments_1"/>
      <sheetName val="INCTAX"/>
      <sheetName val="Data"/>
      <sheetName val="BUDGET"/>
      <sheetName val="Sundry_Debtors"/>
      <sheetName val="Acc_jrnls"/>
      <sheetName val="CSR"/>
      <sheetName val="Trial_Balance2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Timing"/>
      <sheetName val="RECONCILE"/>
      <sheetName val="Y-IPO"/>
      <sheetName val="REPORT"/>
      <sheetName val="B1"/>
      <sheetName val="数量"/>
      <sheetName val="_Sett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Trial_Balance3"/>
      <sheetName val="Sundry_Debtors1"/>
      <sheetName val="Acc_jrnls1"/>
      <sheetName val="data (2)"/>
      <sheetName val="要素別"/>
      <sheetName val="MNR30"/>
      <sheetName val="AGING"/>
      <sheetName val="Sundry Debtors:Acc jrnls"/>
      <sheetName val="สรุปตรวจนับ"/>
      <sheetName val="[HKWP0399.xls][HKWP0399.xls]Sun"/>
      <sheetName val="[HKWP0399.xls]Sundry Debtors:Ac"/>
      <sheetName val="HKWP0399"/>
      <sheetName val="Loan Interest-TNG (11.06.16)"/>
      <sheetName val="ICP 6300Tons-BHT"/>
      <sheetName val="BXLDL"/>
      <sheetName val="ร้านค้า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REF"/>
      <sheetName val="F1"/>
      <sheetName val="F2"/>
      <sheetName val="Master TB"/>
      <sheetName val="DETAIL"/>
      <sheetName val="201"/>
      <sheetName val="212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ชื่อกิจกรรม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วรรณชัย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ｸﾞﾗﾌﾃﾞｰﾀ季調済指数"/>
      <sheetName val="คีย์ข้อมูลรายละเอียดต่างๆ"/>
      <sheetName val="Variables"/>
      <sheetName val="com"/>
      <sheetName val="様式B-15"/>
      <sheetName val="นิคม(ตร)"/>
      <sheetName val="ธนาพงษ์"/>
      <sheetName val="เป้าหมาย"/>
      <sheetName val="สรุปMerchandising-นำ"/>
      <sheetName val="[HKWP0399.xls]Sundry_Debtors:Ac"/>
      <sheetName val="[HKWP0399.xls][HKWP0399_xls]Sun"/>
      <sheetName val="PR4"/>
      <sheetName val="DPLA"/>
      <sheetName val="V301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H300"/>
      <sheetName val="Detail-Sep"/>
      <sheetName val="เงินกู้ธนชาติ"/>
      <sheetName val="หนี้ฟ้อง"/>
      <sheetName val="หลักประกัน"/>
      <sheetName val="พี่แพะ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ค่าเริ่มต้น"/>
      <sheetName val="Accure"/>
      <sheetName val="Thailand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GS_STD"/>
      <sheetName val="OP_STD"/>
      <sheetName val="Synthèse de valo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stat local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BW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[HKWP0399_xls]Sundry_Debtors:11"/>
      <sheetName val="[HKWP0399_xls][HKWP0399_xls]S11"/>
      <sheetName val="ICP_6300Tons-BHT5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หน้าเมล์_14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ฐานข้อมูล_CT4"/>
      <sheetName val="สรุปจ่าย_(HC)_ปริ้น4"/>
      <sheetName val="Loan_Interest-TNG_(11_06_16)4"/>
      <sheetName val="[HKWP0399_xls]Sundry_Debtors:12"/>
      <sheetName val="[HKWP0399_xls][HKWP0399_xls]S12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Master_TB3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มค_3"/>
      <sheetName val="มิ_ย_623"/>
      <sheetName val="ก_ค_623"/>
      <sheetName val="ส_ค_623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Sundry_Debtors_Acc_jrnls4"/>
      <sheetName val="_HKWP0399_xls__HKWP0399_xls_Su4"/>
      <sheetName val="_HKWP0399_xls_Sundry_Debtors_A3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_HKWP0399_xls_Sundry_Debtors_A4"/>
      <sheetName val="_HKWP0399_xls__HKWP0399_xls_Su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Pivot_Aug'01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3_5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#REF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PV-IM"/>
      <sheetName val="Table_TB"/>
      <sheetName val="PI229H"/>
      <sheetName val="Dettaglio"/>
      <sheetName val="PS-1995"/>
      <sheetName val="MA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[HKWP0399.xls]Sundry_Debtor_241"/>
      <sheetName val="[HKWP0399.xls][HKWP0399.xls]_82"/>
      <sheetName val="[HKWP0399.xls]Sundry_Debtor_242"/>
      <sheetName val="[HKWP0399.xls]_HKWP0399_xls_326"/>
      <sheetName val="[HKWP0399.xls]Sundry_Debtor_243"/>
      <sheetName val="[HKWP0399.xls]_HKWP0399_xls_327"/>
      <sheetName val="[HKWP0399.xls]Sundry_Debtor_244"/>
      <sheetName val="[HKWP0399.xls]_HKWP0399_xls_328"/>
      <sheetName val="[HKWP0399.xls][HKWP0399.xls]_83"/>
      <sheetName val="[HKWP0399.xls]Sundry_Debtor_245"/>
      <sheetName val="[HKWP0399.xls]_HKWP0399_xls_329"/>
      <sheetName val="[HKWP0399.xls]_HKWP0399_xls_330"/>
      <sheetName val="[HKWP0399.xls]Sundry_Debtor_246"/>
      <sheetName val="[HKWP0399.xls]_HKWP0399_xls_331"/>
      <sheetName val="[HKWP0399.xls]_HKWP0399_xls_332"/>
      <sheetName val="[HKWP0399.xls]Sundry_Debtor_247"/>
      <sheetName val="[HKWP0399.xls]_HKWP0399_xls_333"/>
      <sheetName val="[HKWP0399.xls]_HKWP0399_xls_334"/>
      <sheetName val="[HKWP0399.xls]Sundry_Debtor_248"/>
      <sheetName val="[HKWP0399.xls]_HKWP0399_xls_335"/>
      <sheetName val="[HKWP0399.xls]_HKWP0399_xls_336"/>
      <sheetName val="[HKWP0399.xls][HKWP0399.xls]_84"/>
      <sheetName val="[HKWP0399.xls][HKWP0399.xls]_85"/>
      <sheetName val="[HKWP0399.xls]Sundry_Debtor_249"/>
      <sheetName val="[HKWP0399.xls]_HKWP0399_xls_337"/>
      <sheetName val="[HKWP0399.xls]_HKWP0399_xls_338"/>
      <sheetName val="[HKWP0399.xls]Sundry_Debtor_250"/>
      <sheetName val="[HKWP0399.xls]Sundry_Debtor_251"/>
      <sheetName val="[HKWP0399.xls]_HKWP0399_xls_339"/>
      <sheetName val="[HKWP0399.xls]_HKWP0399_xls_340"/>
      <sheetName val="[HKWP0399.xls]Sundry_Debtor_252"/>
      <sheetName val="[HKWP0399.xls]_HKWP0399_xls_341"/>
      <sheetName val="[HKWP0399.xls]_HKWP0399_xls_342"/>
      <sheetName val="Trial_Balance12"/>
      <sheetName val="FIN_TB_SI11"/>
      <sheetName val="Accruals_&amp;_Prepayments_11"/>
      <sheetName val="BALANCE_SHEET_10"/>
      <sheetName val="Sundry_Debtors10"/>
      <sheetName val="Acc_jrnls10"/>
      <sheetName val="ข้อมูลทำ_DropDown9"/>
      <sheetName val="Stock_Tribeco9"/>
      <sheetName val="เป้าหมายInc_FY2018_(ภาค)9"/>
      <sheetName val="ข้อมูลประกอบ_Inc_เดือนก่อน9"/>
      <sheetName val="AC_Nielsen9"/>
      <sheetName val="TG_Inc189"/>
      <sheetName val="HH5-3_39"/>
      <sheetName val="data_(2)9"/>
      <sheetName val="Sundry_Debtors:Acc_jrnls9"/>
      <sheetName val="[HKWP0399_xls]Sundry_Debtors:17"/>
      <sheetName val="[HKWP0399_xls][HKWP0399_xls]S38"/>
      <sheetName val="ICP_6300Tons-BHT7"/>
      <sheetName val="รายละเอียดผิดปกติ-ทั้งหมด_(2)7"/>
      <sheetName val="Report_TT-ส่ง7"/>
      <sheetName val="แผน_มิย7"/>
      <sheetName val="Report_TTลิ้ง7"/>
      <sheetName val="รายละเอียดผิดปกติ_(2)7"/>
      <sheetName val="รายละเอียดผิดปกติ-มิย_7"/>
      <sheetName val="รหัส_ชื่อพนักงาน7"/>
      <sheetName val="game_เทพประธาน7"/>
      <sheetName val="game_เทพประธาน_(2)7"/>
      <sheetName val="15_กิจกรรม7"/>
      <sheetName val="จม_ขออนุมัติ_ผอ_7"/>
      <sheetName val="หน้าเมล์_1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Loan_Interest-TNG_(11_06_16)6"/>
      <sheetName val="[HKWP0399_xls]Sundry_Debtors:18"/>
      <sheetName val="[HKWP0399_xls][HKWP0399_xls]S39"/>
      <sheetName val="สรุปRed_Zone5"/>
      <sheetName val="ร้านปลีกบริเวณ_Red_Zone5"/>
      <sheetName val="ร้านปลีกบริเวณ_Red_Zone_#15"/>
      <sheetName val="สรุปจำนวน_Zone5"/>
      <sheetName val="#1_15"/>
      <sheetName val="ร้านปลีกบริเวณ_Red_Zone_(2)5"/>
      <sheetName val="แยกโซน_5"/>
      <sheetName val="แยกโซน_-สูตร5"/>
      <sheetName val="Master_TB5"/>
      <sheetName val="AR_Dummy_รายตัว_30-9-62_ยกยอด5"/>
      <sheetName val="AR_30-9-62_net_5"/>
      <sheetName val="AR_30-9-62_Confrim_AR5"/>
      <sheetName val="30-9-62_Confrim_AR_ส่งฝ่ายจัดห5"/>
      <sheetName val="30-9-62_Confrim_AR_หาเอกสารแนบ5"/>
      <sheetName val="pacific_forms5"/>
      <sheetName val="มค_5"/>
      <sheetName val="มิ_ย_625"/>
      <sheetName val="ก_ค_625"/>
      <sheetName val="ส_ค_625"/>
      <sheetName val="[HKWP0399_xls]Sundry_Debtors187"/>
      <sheetName val="[HKWP0399_xls][HKWP0399_xls]S40"/>
      <sheetName val="[HKWP0399_xls]Sundry_Debtors188"/>
      <sheetName val="[HKWP0399_xls][HKWP0399_xls]S41"/>
      <sheetName val="[HKWP0399_xls]Sundry_Debtors189"/>
      <sheetName val="[HKWP0399_xls][HKWP0399_xls]S42"/>
      <sheetName val="[HKWP0399_xls]Sundry_Debtors190"/>
      <sheetName val="[HKWP0399_xls][HKWP0399_xls]S43"/>
      <sheetName val="[HKWP0399_xls][HKWP0399_xls]S44"/>
      <sheetName val="[HKWP0399_xls]Sundry_Debtors191"/>
      <sheetName val="[HKWP0399_xls][HKWP0399_xls]S45"/>
      <sheetName val="[HKWP0399_xls][HKWP0399_xls]S46"/>
      <sheetName val="[HKWP0399_xls]Sundry_Debtors192"/>
      <sheetName val="[HKWP0399_xls][HKWP0399_xls]S47"/>
      <sheetName val="[HKWP0399_xls][HKWP0399_xls]S48"/>
      <sheetName val="[HKWP0399_xls]Sundry_Debtors193"/>
      <sheetName val="[HKWP0399_xls][HKWP0399_xls]S49"/>
      <sheetName val="[HKWP0399_xls][HKWP0399_xls]248"/>
      <sheetName val="[HKWP0399_xls]Sundry_Debtors194"/>
      <sheetName val="[HKWP0399_xls][HKWP0399_xls]249"/>
      <sheetName val="[HKWP0399_xls][HKWP0399_xls]250"/>
      <sheetName val="Sundry_Debtors_Acc_jrnls6"/>
      <sheetName val="_HKWP0399_xls__HKWP0399_xls_Su8"/>
      <sheetName val="_HKWP0399_xls_Sundry_Debtors_A7"/>
      <sheetName val="[HKWP0399_xls]Sundry_Debtors195"/>
      <sheetName val="[HKWP0399_xls][HKWP0399_xls]S50"/>
      <sheetName val="[HKWP0399_xls]Sundry_Debtors196"/>
      <sheetName val="[HKWP0399_xls][HKWP0399_xls]251"/>
      <sheetName val="[HKWP0399_xls]Sundry_Debtors197"/>
      <sheetName val="[HKWP0399_xls][HKWP0399_xls]252"/>
      <sheetName val="[HKWP0399_xls]Sundry_Debtors198"/>
      <sheetName val="[HKWP0399_xls][HKWP0399_xls]253"/>
      <sheetName val="[HKWP0399_xls][HKWP0399_xls]S51"/>
      <sheetName val="[HKWP0399_xls]Sundry_Debtors199"/>
      <sheetName val="[HKWP0399_xls][HKWP0399_xls]254"/>
      <sheetName val="[HKWP0399_xls][HKWP0399_xls]255"/>
      <sheetName val="[HKWP0399_xls]Sundry_Debtors200"/>
      <sheetName val="[HKWP0399_xls][HKWP0399_xls]256"/>
      <sheetName val="[HKWP0399_xls][HKWP0399_xls]257"/>
      <sheetName val="[HKWP0399_xls]Sundry_Debtors201"/>
      <sheetName val="[HKWP0399_xls][HKWP0399_xls]258"/>
      <sheetName val="[HKWP0399_xls][HKWP0399_xls]259"/>
      <sheetName val="[HKWP0399_xls]Sundry_Debtors202"/>
      <sheetName val="[HKWP0399_xls][HKWP0399_xls]260"/>
      <sheetName val="[HKWP0399_xls][HKWP0399_xls]261"/>
      <sheetName val="[HKWP0399_xls]Sundry_Debtors203"/>
      <sheetName val="[HKWP0399_xls][HKWP0399_xls]S52"/>
      <sheetName val="[HKWP0399_xls]Sundry_Debtors204"/>
      <sheetName val="[HKWP0399_xls][HKWP0399_xls]262"/>
      <sheetName val="[HKWP0399_xls]Sundry_Debtors205"/>
      <sheetName val="[HKWP0399_xls][HKWP0399_xls]263"/>
      <sheetName val="[HKWP0399_xls]Sundry_Debtors206"/>
      <sheetName val="[HKWP0399_xls][HKWP0399_xls]264"/>
      <sheetName val="[HKWP0399_xls][HKWP0399_xls]S53"/>
      <sheetName val="[HKWP0399_xls]Sundry_Debtors207"/>
      <sheetName val="[HKWP0399_xls][HKWP0399_xls]265"/>
      <sheetName val="[HKWP0399_xls][HKWP0399_xls]266"/>
      <sheetName val="[HKWP0399_xls]Sundry_Debtors208"/>
      <sheetName val="[HKWP0399_xls][HKWP0399_xls]267"/>
      <sheetName val="[HKWP0399_xls][HKWP0399_xls]268"/>
      <sheetName val="[HKWP0399_xls]Sundry_Debtors209"/>
      <sheetName val="[HKWP0399_xls][HKWP0399_xls]269"/>
      <sheetName val="[HKWP0399_xls][HKWP0399_xls]270"/>
      <sheetName val="[HKWP0399_xls]Sundry_Debtors210"/>
      <sheetName val="[HKWP0399_xls][HKWP0399_xls]271"/>
      <sheetName val="[HKWP0399_xls][HKWP0399_xls]272"/>
      <sheetName val="[HKWP0399_xls]Sundry_Debtors211"/>
      <sheetName val="[HKWP0399_xls][HKWP0399_xls]S54"/>
      <sheetName val="[HKWP0399_xls]Sundry_Debtors212"/>
      <sheetName val="[HKWP0399_xls][HKWP0399_xls]273"/>
      <sheetName val="[HKWP0399_xls]Sundry_Debtors213"/>
      <sheetName val="[HKWP0399_xls][HKWP0399_xls]274"/>
      <sheetName val="[HKWP0399_xls]Sundry_Debtors214"/>
      <sheetName val="[HKWP0399_xls][HKWP0399_xls]275"/>
      <sheetName val="[HKWP0399_xls][HKWP0399_xls]S55"/>
      <sheetName val="[HKWP0399_xls]Sundry_Debtors215"/>
      <sheetName val="[HKWP0399_xls][HKWP0399_xls]276"/>
      <sheetName val="[HKWP0399_xls][HKWP0399_xls]277"/>
      <sheetName val="[HKWP0399_xls]Sundry_Debtors216"/>
      <sheetName val="[HKWP0399_xls][HKWP0399_xls]278"/>
      <sheetName val="[HKWP0399_xls][HKWP0399_xls]279"/>
      <sheetName val="[HKWP0399_xls]Sundry_Debtors217"/>
      <sheetName val="[HKWP0399_xls][HKWP0399_xls]280"/>
      <sheetName val="[HKWP0399_xls][HKWP0399_xls]281"/>
      <sheetName val="[HKWP0399_xls]Sundry_Debtors218"/>
      <sheetName val="[HKWP0399_xls][HKWP0399_xls]282"/>
      <sheetName val="[HKWP0399_xls][HKWP0399_xls]283"/>
      <sheetName val="_HKWP0399_xls_Sundry_Debtors_A8"/>
      <sheetName val="_HKWP0399_xls__HKWP0399_xls_Su9"/>
      <sheetName val="[HKWP0399_xls]Sundry_Debtors219"/>
      <sheetName val="[HKWP0399_xls][HKWP0399_xls]284"/>
      <sheetName val="[HKWP0399_xls]Sundry_Debtors220"/>
      <sheetName val="[HKWP0399_xls][HKWP0399_xls]285"/>
      <sheetName val="[HKWP0399_xls]Sundry_Debtors221"/>
      <sheetName val="[HKWP0399_xls][HKWP0399_xls]286"/>
      <sheetName val="[HKWP0399_xls]Sundry_Debtors222"/>
      <sheetName val="[HKWP0399_xls][HKWP0399_xls]287"/>
      <sheetName val="[HKWP0399_xls][HKWP0399_xls]288"/>
      <sheetName val="[HKWP0399_xls]Sundry_Debtors223"/>
      <sheetName val="[HKWP0399_xls][HKWP0399_xls]289"/>
      <sheetName val="[HKWP0399_xls][HKWP0399_xls]290"/>
      <sheetName val="[HKWP0399_xls]Sundry_Debtors224"/>
      <sheetName val="[HKWP0399_xls][HKWP0399_xls]291"/>
      <sheetName val="[HKWP0399_xls][HKWP0399_xls]292"/>
      <sheetName val="[HKWP0399_xls]Sundry_Debtors225"/>
      <sheetName val="[HKWP0399_xls][HKWP0399_xls]293"/>
      <sheetName val="[HKWP0399_xls][HKWP0399_xls]294"/>
      <sheetName val="[HKWP0399_xls]Sundry_Debtors226"/>
      <sheetName val="[HKWP0399_xls][HKWP0399_xls]295"/>
      <sheetName val="[HKWP0399_xls][HKWP0399_xls]296"/>
      <sheetName val="[HKWP0399_xls]Sundry_Debtors227"/>
      <sheetName val="[HKWP0399_xls][HKWP0399_xls]297"/>
      <sheetName val="[HKWP0399_xls]Sundry_Debtors228"/>
      <sheetName val="[HKWP0399_xls][HKWP0399_xls]298"/>
      <sheetName val="[HKWP0399_xls]Sundry_Debtors229"/>
      <sheetName val="[HKWP0399_xls][HKWP0399_xls]299"/>
      <sheetName val="[HKWP0399_xls]Sundry_Debtors230"/>
      <sheetName val="[HKWP0399_xls][HKWP0399_xls]300"/>
      <sheetName val="[HKWP0399_xls][HKWP0399_xls]301"/>
      <sheetName val="[HKWP0399_xls]Sundry_Debtors231"/>
      <sheetName val="[HKWP0399_xls][HKWP0399_xls]302"/>
      <sheetName val="[HKWP0399_xls][HKWP0399_xls]303"/>
      <sheetName val="[HKWP0399_xls]Sundry_Debtors232"/>
      <sheetName val="[HKWP0399_xls][HKWP0399_xls]304"/>
      <sheetName val="[HKWP0399_xls][HKWP0399_xls]305"/>
      <sheetName val="[HKWP0399_xls]Sundry_Debtors233"/>
      <sheetName val="[HKWP0399_xls][HKWP0399_xls]306"/>
      <sheetName val="[HKWP0399_xls][HKWP0399_xls]307"/>
      <sheetName val="[HKWP0399_xls]Sundry_Debtors234"/>
      <sheetName val="[HKWP0399_xls][HKWP0399_xls]308"/>
      <sheetName val="[HKWP0399_xls][HKWP0399_xls]309"/>
      <sheetName val="Ref_2"/>
      <sheetName val="[HKWP0399_xls]Sundry_Debtors235"/>
      <sheetName val="[HKWP0399_xls][HKWP0399_xls]310"/>
      <sheetName val="[HKWP0399_xls]Sundry_Debtors236"/>
      <sheetName val="[HKWP0399_xls][HKWP0399_xls]311"/>
      <sheetName val="[HKWP0399_xls]Sundry_Debtors237"/>
      <sheetName val="[HKWP0399_xls][HKWP0399_xls]312"/>
      <sheetName val="[HKWP0399_xls]Sundry_Debtors238"/>
      <sheetName val="[HKWP0399_xls][HKWP0399_xls]313"/>
      <sheetName val="[HKWP0399_xls][HKWP0399_xls]314"/>
      <sheetName val="[HKWP0399_xls]Sundry_Debtors239"/>
      <sheetName val="[HKWP0399_xls][HKWP0399_xls]315"/>
      <sheetName val="[HKWP0399_xls][HKWP0399_xls]316"/>
      <sheetName val="[HKWP0399_xls]Sundry_Debtors240"/>
      <sheetName val="[HKWP0399_xls][HKWP0399_xls]317"/>
      <sheetName val="[HKWP0399_xls][HKWP0399_xls]318"/>
      <sheetName val="[HKWP0399_xls]Sundry_Debtors241"/>
      <sheetName val="[HKWP0399_xls][HKWP0399_xls]319"/>
      <sheetName val="[HKWP0399_xls][HKWP0399_xls]320"/>
      <sheetName val="[HKWP0399_xls]Sundry_Debtors242"/>
      <sheetName val="[HKWP0399_xls][HKWP0399_xls]321"/>
      <sheetName val="[HKWP0399_xls][HKWP0399_xls]322"/>
      <sheetName val="[HKWP0399_xls]Sundry_Debtors243"/>
      <sheetName val="[HKWP0399_xls][HKWP0399_xls]323"/>
      <sheetName val="[HKWP0399_xls]Sundry_Debtors244"/>
      <sheetName val="[HKWP0399_xls][HKWP0399_xls]324"/>
      <sheetName val="[HKWP0399_xls]Sundry_Debtors245"/>
      <sheetName val="[HKWP0399_xls][HKWP0399_xls]325"/>
      <sheetName val="[HKWP0399_xls]Sundry_Debtors246"/>
      <sheetName val="[HKWP0399_xls][HKWP0399_xls]326"/>
      <sheetName val="[HKWP0399_xls][HKWP0399_xls]327"/>
      <sheetName val="[HKWP0399_xls]Sundry_Debtors247"/>
      <sheetName val="[HKWP0399_xls][HKWP0399_xls]328"/>
      <sheetName val="[HKWP0399_xls][HKWP0399_xls]329"/>
      <sheetName val="[HKWP0399_xls]Sundry_Debtors248"/>
      <sheetName val="[HKWP0399_xls][HKWP0399_xls]330"/>
      <sheetName val="[HKWP0399_xls][HKWP0399_xls]331"/>
      <sheetName val="[HKWP0399_xls]Sundry_Debtors249"/>
      <sheetName val="[HKWP0399_xls][HKWP0399_xls]332"/>
      <sheetName val="[HKWP0399_xls][HKWP0399_xls]333"/>
      <sheetName val="[HKWP0399_xls]Sundry_Debtors250"/>
      <sheetName val="[HKWP0399_xls][HKWP0399_xls]334"/>
      <sheetName val="[HKWP0399_xls][HKWP0399_xls]335"/>
      <sheetName val="[HKWP0399_xls]Sundry_Debtors251"/>
      <sheetName val="[HKWP0399_xls][HKWP0399_xls]336"/>
      <sheetName val="[HKWP0399_xls]Sundry_Debtors252"/>
      <sheetName val="[HKWP0399_xls][HKWP0399_xls]337"/>
      <sheetName val="[HKWP0399_xls]Sundry_Debtors253"/>
      <sheetName val="[HKWP0399_xls][HKWP0399_xls]338"/>
      <sheetName val="[HKWP0399_xls]Sundry_Debtors254"/>
      <sheetName val="[HKWP0399_xls][HKWP0399_xls]339"/>
      <sheetName val="[HKWP0399_xls][HKWP0399_xls]340"/>
      <sheetName val="[HKWP0399_xls]Sundry_Debtors255"/>
      <sheetName val="[HKWP0399_xls][HKWP0399_xls]341"/>
      <sheetName val="[HKWP0399_xls][HKWP0399_xls]342"/>
      <sheetName val="[HKWP0399_xls]Sundry_Debtors256"/>
      <sheetName val="[HKWP0399_xls][HKWP0399_xls]343"/>
      <sheetName val="[HKWP0399_xls][HKWP0399_xls]344"/>
      <sheetName val="[HKWP0399_xls]Sundry_Debtors257"/>
      <sheetName val="[HKWP0399_xls][HKWP0399_xls]345"/>
      <sheetName val="[HKWP0399_xls][HKWP0399_xls]346"/>
      <sheetName val="[HKWP0399_xls]Sundry_Debtors258"/>
      <sheetName val="[HKWP0399_xls][HKWP0399_xls]347"/>
      <sheetName val="[HKWP0399_xls]_HKWP0399_xls_246"/>
      <sheetName val="Pivot_Aug'012"/>
      <sheetName val="[HKWP0399_xls]Sundry_Debtors259"/>
      <sheetName val="[HKWP0399_xls][HKWP0399_xls]348"/>
      <sheetName val="[HKWP0399_xls]Sundry_Debtors260"/>
      <sheetName val="[HKWP0399_xls]_HKWP0399_xls_247"/>
      <sheetName val="[HKWP0399_xls]Sundry_Debtors261"/>
      <sheetName val="[HKWP0399_xls]_HKWP0399_xls_248"/>
      <sheetName val="[HKWP0399_xls]Sundry_Debtors262"/>
      <sheetName val="[HKWP0399_xls]_HKWP0399_xls_249"/>
      <sheetName val="[HKWP0399_xls][HKWP0399_xls]349"/>
      <sheetName val="[HKWP0399_xls]Sundry_Debtors263"/>
      <sheetName val="[HKWP0399_xls]_HKWP0399_xls_250"/>
      <sheetName val="[HKWP0399_xls]_HKWP0399_xls_251"/>
      <sheetName val="[HKWP0399_xls]Sundry_Debtors264"/>
      <sheetName val="[HKWP0399_xls]_HKWP0399_xls_252"/>
      <sheetName val="[HKWP0399_xls]_HKWP0399_xls_253"/>
      <sheetName val="[HKWP0399_xls]Sundry_Debtors265"/>
      <sheetName val="[HKWP0399_xls]_HKWP0399_xls_254"/>
      <sheetName val="[HKWP0399_xls]_HKWP0399_xls_255"/>
      <sheetName val="[HKWP0399_xls]Sundry_Debtors266"/>
      <sheetName val="[HKWP0399_xls]_HKWP0399_xls_256"/>
      <sheetName val="[HKWP0399_xls]_HKWP0399_xls_257"/>
      <sheetName val="[HKWP0399_xls]Sundry_Debtors267"/>
      <sheetName val="[HKWP0399_xls][HKWP0399_xls]350"/>
      <sheetName val="[HKWP0399_xls]Sundry_Debtors268"/>
      <sheetName val="[HKWP0399_xls]_HKWP0399_xls_258"/>
      <sheetName val="[HKWP0399_xls]Sundry_Debtors269"/>
      <sheetName val="[HKWP0399_xls]_HKWP0399_xls_259"/>
      <sheetName val="[HKWP0399_xls]Sundry_Debtors270"/>
      <sheetName val="[HKWP0399_xls]_HKWP0399_xls_260"/>
      <sheetName val="[HKWP0399_xls][HKWP0399_xls]351"/>
      <sheetName val="[HKWP0399_xls]Sundry_Debtors271"/>
      <sheetName val="[HKWP0399_xls]_HKWP0399_xls_261"/>
      <sheetName val="[HKWP0399_xls]_HKWP0399_xls_262"/>
      <sheetName val="[HKWP0399_xls]Sundry_Debtors272"/>
      <sheetName val="[HKWP0399_xls]_HKWP0399_xls_263"/>
      <sheetName val="[HKWP0399_xls]_HKWP0399_xls_264"/>
      <sheetName val="[HKWP0399_xls]Sundry_Debtors273"/>
      <sheetName val="[HKWP0399_xls]_HKWP0399_xls_265"/>
      <sheetName val="[HKWP0399_xls]_HKWP0399_xls_266"/>
      <sheetName val="[HKWP0399_xls]Sundry_Debtors274"/>
      <sheetName val="[HKWP0399_xls]_HKWP0399_xls_267"/>
      <sheetName val="[HKWP0399_xls]_HKWP0399_xls_268"/>
      <sheetName val="[HKWP0399_xls]Sun3"/>
      <sheetName val="Sundry_Debtors:Ac3"/>
      <sheetName val="[HKWP0399_xls]Sundry_Debtors275"/>
      <sheetName val="[HKWP0399_xls][HKWP0399_xls]352"/>
      <sheetName val="[HKWP0399_xls]Sundry_Debtors276"/>
      <sheetName val="[HKWP0399_xls]_HKWP0399_xls_269"/>
      <sheetName val="[HKWP0399_xls]Sundry_Debtors277"/>
      <sheetName val="[HKWP0399_xls]_HKWP0399_xls_270"/>
      <sheetName val="[HKWP0399_xls]Sundry_Debtors278"/>
      <sheetName val="[HKWP0399_xls]_HKWP0399_xls_271"/>
      <sheetName val="[HKWP0399_xls][HKWP0399_xls]353"/>
      <sheetName val="[HKWP0399_xls]Sundry_Debtors279"/>
      <sheetName val="[HKWP0399_xls]_HKWP0399_xls_272"/>
      <sheetName val="[HKWP0399_xls]_HKWP0399_xls_273"/>
      <sheetName val="[HKWP0399_xls]Sundry_Debtors280"/>
      <sheetName val="[HKWP0399_xls]_HKWP0399_xls_274"/>
      <sheetName val="[HKWP0399_xls]_HKWP0399_xls_275"/>
      <sheetName val="[HKWP0399_xls]Sundry_Debtors281"/>
      <sheetName val="[HKWP0399_xls]_HKWP0399_xls_276"/>
      <sheetName val="[HKWP0399_xls]_HKWP0399_xls_277"/>
      <sheetName val="[HKWP0399_xls]Sundry_Debtors282"/>
      <sheetName val="[HKWP0399_xls]_HKWP0399_xls_278"/>
      <sheetName val="[HKWP0399_xls]_HKWP0399_xls_279"/>
      <sheetName val="[HKWP0399_xls]Sundry_Debtors:19"/>
      <sheetName val="[HKWP0399_xls]Sundry_Debtors:20"/>
      <sheetName val="[HKWP0399_xls]Sundry_Debtors283"/>
      <sheetName val="[HKWP0399_xls][HKWP0399_xls]354"/>
      <sheetName val="[HKWP0399_xls]Sundry_Debtors284"/>
      <sheetName val="[HKWP0399_xls]_HKWP0399_xls_280"/>
      <sheetName val="[HKWP0399_xls]Sundry_Debtor_165"/>
      <sheetName val="[HKWP0399_xls]_HKWP0399_xls_281"/>
      <sheetName val="[HKWP0399_xls]Sundry_Debtor_166"/>
      <sheetName val="[HKWP0399_xls]_HKWP0399_xls_282"/>
      <sheetName val="[HKWP0399_xls][HKWP0399_xls]355"/>
      <sheetName val="[HKWP0399_xls]Sundry_Debtor_167"/>
      <sheetName val="[HKWP0399_xls]_HKWP0399_xls_283"/>
      <sheetName val="[HKWP0399_xls]_HKWP0399_xls_284"/>
      <sheetName val="[HKWP0399_xls]Sundry_Debtor_168"/>
      <sheetName val="[HKWP0399_xls]_HKWP0399_xls_285"/>
      <sheetName val="[HKWP0399_xls]_HKWP0399_xls_286"/>
      <sheetName val="[HKWP0399_xls]Sundry_Debtor_169"/>
      <sheetName val="[HKWP0399_xls]_HKWP0399_xls_287"/>
      <sheetName val="[HKWP0399_xls]_HKWP0399_xls_288"/>
      <sheetName val="[HKWP0399_xls]Sundry_Debtor_170"/>
      <sheetName val="[HKWP0399_xls]_HKWP0399_xls_289"/>
      <sheetName val="[HKWP0399_xls]_HKWP0399_xls_290"/>
      <sheetName val="[HKWP0399_xls][HKWP0399_xls]356"/>
      <sheetName val="[HKWP0399_xls][HKWP0399_xls]357"/>
      <sheetName val="3_52"/>
      <sheetName val="[HKWP0399_xls]Sundry_Debtor_171"/>
      <sheetName val="[HKWP0399_xls][HKWP0399_xls]358"/>
      <sheetName val="[HKWP0399_xls]Sundry_Debtor_172"/>
      <sheetName val="[HKWP0399_xls]_HKWP0399_xls_291"/>
      <sheetName val="[HKWP0399_xls]Sundry_Debtor_173"/>
      <sheetName val="[HKWP0399_xls]_HKWP0399_xls_292"/>
      <sheetName val="[HKWP0399_xls]Sundry_Debtor_174"/>
      <sheetName val="[HKWP0399_xls]_HKWP0399_xls_293"/>
      <sheetName val="[HKWP0399_xls][HKWP0399_xls]359"/>
      <sheetName val="[HKWP0399_xls]Sundry_Debtor_175"/>
      <sheetName val="[HKWP0399_xls]_HKWP0399_xls_294"/>
      <sheetName val="[HKWP0399_xls]_HKWP0399_xls_295"/>
      <sheetName val="[HKWP0399_xls]Sundry_Debtor_176"/>
      <sheetName val="[HKWP0399_xls]_HKWP0399_xls_296"/>
      <sheetName val="[HKWP0399_xls]_HKWP0399_xls_297"/>
      <sheetName val="[HKWP0399_xls]Sundry_Debtor_177"/>
      <sheetName val="[HKWP0399_xls]_HKWP0399_xls_298"/>
      <sheetName val="[HKWP0399_xls]_HKWP0399_xls_299"/>
      <sheetName val="[HKWP0399_xls]Sundry_Debtor_178"/>
      <sheetName val="[HKWP0399_xls]_HKWP0399_xls_300"/>
      <sheetName val="[HKWP0399_xls]_HKWP0399_xls_301"/>
      <sheetName val="[HKWP0399_xls][HKWP0399_xls]360"/>
      <sheetName val="[HKWP0399_xls][HKWP0399_xls]361"/>
      <sheetName val="[HKWP0399_xls]Sundry_Debtor_179"/>
      <sheetName val="[HKWP0399_xls]_HKWP0399_xls_302"/>
      <sheetName val="[HKWP0399_xls]_HKWP0399_xls_303"/>
      <sheetName val="Sum_CAJE3"/>
      <sheetName val="sub_f1,_f2_q3'963"/>
      <sheetName val="L-T_LOAN3"/>
      <sheetName val="17__Non_consolidated_stock3"/>
      <sheetName val="General_Data3"/>
      <sheetName val="14__Fixed_assets3"/>
      <sheetName val="13__Intangible_assets3"/>
      <sheetName val="YTD_Data3"/>
      <sheetName val="10-1_Media2"/>
      <sheetName val="exchange_rate1"/>
      <sheetName val="[HKWP0399_xls]Sundry_Debtor_180"/>
      <sheetName val="[HKWP0399_xls][HKWP0399_xls]362"/>
      <sheetName val="[HKWP0399_xls]Sundry_Debtor_181"/>
      <sheetName val="[HKWP0399_xls]_HKWP0399_xls_304"/>
      <sheetName val="[HKWP0399_xls]Sundry_Debtor_182"/>
      <sheetName val="[HKWP0399_xls]_HKWP0399_xls_305"/>
      <sheetName val="[HKWP0399_xls]Sundry_Debtor_183"/>
      <sheetName val="[HKWP0399_xls]_HKWP0399_xls_306"/>
      <sheetName val="[HKWP0399_xls][HKWP0399_xls]363"/>
      <sheetName val="[HKWP0399_xls]Sundry_Debtor_184"/>
      <sheetName val="[HKWP0399_xls]_HKWP0399_xls_307"/>
      <sheetName val="[HKWP0399_xls]_HKWP0399_xls_308"/>
      <sheetName val="[HKWP0399_xls]Sundry_Debtor_185"/>
      <sheetName val="[HKWP0399_xls]_HKWP0399_xls_309"/>
      <sheetName val="[HKWP0399_xls]_HKWP0399_xls_310"/>
      <sheetName val="[HKWP0399_xls]Sundry_Debtor_186"/>
      <sheetName val="[HKWP0399_xls]_HKWP0399_xls_311"/>
      <sheetName val="[HKWP0399_xls]_HKWP0399_xls_312"/>
      <sheetName val="[HKWP0399_xls]Sundry_Debtor_187"/>
      <sheetName val="[HKWP0399_xls]_HKWP0399_xls_313"/>
      <sheetName val="[HKWP0399_xls]_HKWP0399_xls_314"/>
      <sheetName val="[HKWP0399_xls][HKWP0399_xls]364"/>
      <sheetName val="[HKWP0399_xls][HKWP0399_xls]365"/>
      <sheetName val="[HKWP0399_xls]Sundry_Debtor_188"/>
      <sheetName val="[HKWP0399_xls]_HKWP0399_xls_315"/>
      <sheetName val="[HKWP0399_xls]_HKWP0399_xls_316"/>
      <sheetName val="[HKWP0399_xls]Sundry_Debtor_189"/>
      <sheetName val="[HKWP0399_xls]Sundry_Debtor_190"/>
      <sheetName val="[HKWP0399_xls][HKWP0399_xls]366"/>
      <sheetName val="[HKWP0399_xls]Sundry_Debtor_191"/>
      <sheetName val="[HKWP0399_xls]_HKWP0399_xls_317"/>
      <sheetName val="[HKWP0399_xls]Sundry_Debtor_192"/>
      <sheetName val="[HKWP0399_xls]_HKWP0399_xls_318"/>
      <sheetName val="[HKWP0399_xls]Sundry_Debtor_193"/>
      <sheetName val="[HKWP0399_xls]_HKWP0399_xls_319"/>
      <sheetName val="[HKWP0399_xls][HKWP0399_xls]367"/>
      <sheetName val="[HKWP0399_xls]Sundry_Debtor_194"/>
      <sheetName val="[HKWP0399_xls]_HKWP0399_xls_320"/>
      <sheetName val="[HKWP0399_xls]_HKWP0399_xls_321"/>
      <sheetName val="[HKWP0399_xls]Sundry_Debtor_195"/>
      <sheetName val="[HKWP0399_xls]_HKWP0399_xls_322"/>
      <sheetName val="[HKWP0399_xls]_HKWP0399_xls_323"/>
      <sheetName val="[HKWP0399_xls]Sundry_Debtor_196"/>
      <sheetName val="[HKWP0399_xls]_HKWP0399_xls_324"/>
      <sheetName val="[HKWP0399_xls]_HKWP0399_xls_325"/>
      <sheetName val="[HKWP0399_xls]Sundry_Debtor_197"/>
      <sheetName val="[HKWP0399_xls]_HKWP0399_xls_326"/>
      <sheetName val="[HKWP0399_xls]_HKWP0399_xls_327"/>
      <sheetName val="[HKWP0399_xls][HKWP0399_xls]368"/>
      <sheetName val="[HKWP0399_xls][HKWP0399_xls]369"/>
      <sheetName val="[HKWP0399_xls]Sundry_Debtor_198"/>
      <sheetName val="[HKWP0399_xls]_HKWP0399_xls_328"/>
      <sheetName val="[HKWP0399_xls]_HKWP0399_xls_329"/>
      <sheetName val="[HKWP0399_xls]Sundry_Debtor_199"/>
      <sheetName val="[HKWP0399_xls]Sundry_Debtor_200"/>
      <sheetName val="[HKWP0399_xls][HKWP0399_xls]370"/>
      <sheetName val="[HKWP0399_xls]Sundry_Debtor_201"/>
      <sheetName val="[HKWP0399_xls]_HKWP0399_xls_330"/>
      <sheetName val="[HKWP0399_xls]Sundry_Debtor_202"/>
      <sheetName val="[HKWP0399_xls]_HKWP0399_xls_331"/>
      <sheetName val="[HKWP0399_xls]Sundry_Debtor_203"/>
      <sheetName val="[HKWP0399_xls]_HKWP0399_xls_332"/>
      <sheetName val="[HKWP0399_xls][HKWP0399_xls]371"/>
      <sheetName val="[HKWP0399_xls]Sundry_Debtor_204"/>
      <sheetName val="[HKWP0399_xls]_HKWP0399_xls_333"/>
      <sheetName val="[HKWP0399_xls]_HKWP0399_xls_334"/>
      <sheetName val="[HKWP0399_xls]Sundry_Debtor_205"/>
      <sheetName val="[HKWP0399_xls]_HKWP0399_xls_335"/>
      <sheetName val="[HKWP0399_xls]_HKWP0399_xls_336"/>
      <sheetName val="[HKWP0399_xls]Sundry_Debtor_206"/>
      <sheetName val="[HKWP0399_xls]_HKWP0399_xls_337"/>
      <sheetName val="[HKWP0399_xls]_HKWP0399_xls_338"/>
      <sheetName val="[HKWP0399_xls]Sundry_Debtor_207"/>
      <sheetName val="[HKWP0399_xls]_HKWP0399_xls_339"/>
      <sheetName val="[HKWP0399_xls]_HKWP0399_xls_340"/>
      <sheetName val="[HKWP0399_xls][HKWP0399_xls]372"/>
      <sheetName val="[HKWP0399_xls][HKWP0399_xls]373"/>
      <sheetName val="[HKWP0399_xls]Sundry_Debtor_208"/>
      <sheetName val="[HKWP0399_xls]_HKWP0399_xls_341"/>
      <sheetName val="[HKWP0399_xls]_HKWP0399_xls_342"/>
      <sheetName val="[HKWP0399_xls]Sundry_Debtor_209"/>
      <sheetName val="[HKWP0399_xls]Sundry_Debtor_210"/>
      <sheetName val="[HKWP0399_xls][HKWP0399_xls]374"/>
      <sheetName val="[HKWP0399_xls]Sundry_Debtor_211"/>
      <sheetName val="[HKWP0399_xls]_HKWP0399_xls_343"/>
      <sheetName val="[HKWP0399_xls]Sundry_Debtor_212"/>
      <sheetName val="[HKWP0399_xls]_HKWP0399_xls_344"/>
      <sheetName val="[HKWP0399_xls]Sundry_Debtor_213"/>
      <sheetName val="[HKWP0399_xls]_HKWP0399_xls_345"/>
      <sheetName val="[HKWP0399_xls][HKWP0399_xls]375"/>
      <sheetName val="[HKWP0399_xls]Sundry_Debtor_214"/>
      <sheetName val="[HKWP0399_xls]_HKWP0399_xls_346"/>
      <sheetName val="[HKWP0399_xls]_HKWP0399_xls_347"/>
      <sheetName val="[HKWP0399_xls]Sundry_Debtor_215"/>
      <sheetName val="[HKWP0399_xls]_HKWP0399_xls_348"/>
      <sheetName val="[HKWP0399_xls]_HKWP0399_xls_349"/>
      <sheetName val="[HKWP0399_xls]Sundry_Debtor_216"/>
      <sheetName val="[HKWP0399_xls]_HKWP0399_xls_350"/>
      <sheetName val="[HKWP0399_xls]_HKWP0399_xls_351"/>
      <sheetName val="[HKWP0399_xls]Sundry_Debtor_217"/>
      <sheetName val="[HKWP0399_xls]_HKWP0399_xls_352"/>
      <sheetName val="[HKWP0399_xls]_HKWP0399_xls_353"/>
      <sheetName val="[HKWP0399_xls][HKWP0399_xls]376"/>
      <sheetName val="[HKWP0399_xls][HKWP0399_xls]377"/>
      <sheetName val="[HKWP0399_xls]Sundry_Debtor_218"/>
      <sheetName val="[HKWP0399_xls]_HKWP0399_xls_354"/>
      <sheetName val="[HKWP0399_xls]_HKWP0399_xls_355"/>
      <sheetName val="[HKWP0399_xls]Sundry_Debtor_219"/>
      <sheetName val="[HKWP0399_xls]Sundry_Debtor_220"/>
      <sheetName val="[HKWP0399_xls][HKWP0399_xls]378"/>
      <sheetName val="[HKWP0399_xls]Sundry_Debtor_221"/>
      <sheetName val="[HKWP0399_xls]_HKWP0399_xls_356"/>
      <sheetName val="[HKWP0399_xls]Sundry_Debtor_222"/>
      <sheetName val="[HKWP0399_xls]_HKWP0399_xls_357"/>
      <sheetName val="[HKWP0399_xls]Sundry_Debtor_223"/>
      <sheetName val="[HKWP0399_xls]_HKWP0399_xls_358"/>
      <sheetName val="[HKWP0399_xls][HKWP0399_xls]379"/>
      <sheetName val="[HKWP0399_xls]Sundry_Debtor_224"/>
      <sheetName val="[HKWP0399_xls]_HKWP0399_xls_359"/>
      <sheetName val="[HKWP0399_xls]_HKWP0399_xls_360"/>
      <sheetName val="[HKWP0399_xls]Sundry_Debtor_225"/>
      <sheetName val="[HKWP0399_xls]_HKWP0399_xls_361"/>
      <sheetName val="[HKWP0399_xls]_HKWP0399_xls_362"/>
      <sheetName val="[HKWP0399_xls]Sundry_Debtor_226"/>
      <sheetName val="[HKWP0399_xls]_HKWP0399_xls_363"/>
      <sheetName val="[HKWP0399_xls]_HKWP0399_xls_364"/>
      <sheetName val="[HKWP0399_xls]Sundry_Debtor_227"/>
      <sheetName val="[HKWP0399_xls]_HKWP0399_xls_365"/>
      <sheetName val="[HKWP0399_xls]_HKWP0399_xls_366"/>
      <sheetName val="[HKWP0399_xls][HKWP0399_xls]380"/>
      <sheetName val="[HKWP0399_xls][HKWP0399_xls]381"/>
      <sheetName val="[HKWP0399_xls]Sundry_Debtor_228"/>
      <sheetName val="[HKWP0399_xls]_HKWP0399_xls_367"/>
      <sheetName val="[HKWP0399_xls]_HKWP0399_xls_368"/>
      <sheetName val="[HKWP0399_xls]Sundry_Debtor_229"/>
      <sheetName val="[HKWP0399_xls]Sundry_Debtor_230"/>
      <sheetName val="[HKWP0399_xls][HKWP0399_xls]382"/>
      <sheetName val="[HKWP0399_xls]Sundry_Debtor_231"/>
      <sheetName val="[HKWP0399_xls]_HKWP0399_xls_369"/>
      <sheetName val="[HKWP0399_xls]Sundry_Debtor_232"/>
      <sheetName val="[HKWP0399_xls]_HKWP0399_xls_370"/>
      <sheetName val="[HKWP0399_xls]Sundry_Debtor_233"/>
      <sheetName val="[HKWP0399_xls]_HKWP0399_xls_371"/>
      <sheetName val="[HKWP0399_xls][HKWP0399_xls]383"/>
      <sheetName val="[HKWP0399_xls]Sundry_Debtor_234"/>
      <sheetName val="[HKWP0399_xls]_HKWP0399_xls_372"/>
      <sheetName val="[HKWP0399_xls]_HKWP0399_xls_373"/>
      <sheetName val="[HKWP0399_xls]Sundry_Debtor_235"/>
      <sheetName val="[HKWP0399_xls]_HKWP0399_xls_374"/>
      <sheetName val="[HKWP0399_xls]_HKWP0399_xls_375"/>
      <sheetName val="[HKWP0399_xls]Sundry_Debtor_236"/>
      <sheetName val="[HKWP0399_xls]_HKWP0399_xls_376"/>
      <sheetName val="[HKWP0399_xls]_HKWP0399_xls_377"/>
      <sheetName val="[HKWP0399_xls]Sundry_Debtor_237"/>
      <sheetName val="[HKWP0399_xls]_HKWP0399_xls_378"/>
      <sheetName val="[HKWP0399_xls]_HKWP0399_xls_379"/>
      <sheetName val="[HKWP0399_xls][HKWP0399_xls]384"/>
      <sheetName val="[HKWP0399_xls][HKWP0399_xls]385"/>
      <sheetName val="[HKWP0399_xls]Sundry_Debtor_238"/>
      <sheetName val="[HKWP0399_xls]_HKWP0399_xls_380"/>
      <sheetName val="[HKWP0399_xls]_HKWP0399_xls_381"/>
      <sheetName val="[HKWP0399_xls]Sundry_Debtor_239"/>
      <sheetName val="[HKWP0399_xls]Sundry_Debtor_240"/>
      <sheetName val="[HKWP0399_xls][HKWP0399_xls]386"/>
      <sheetName val="[HKWP0399_xls]Sundry_Debtor_241"/>
      <sheetName val="[HKWP0399_xls]_HKWP0399_xls_382"/>
      <sheetName val="[HKWP0399_xls]Sundry_Debtor_242"/>
      <sheetName val="[HKWP0399_xls]_HKWP0399_xls_383"/>
      <sheetName val="[HKWP0399_xls]Sundry_Debtor_243"/>
      <sheetName val="[HKWP0399_xls]_HKWP0399_xls_384"/>
      <sheetName val="[HKWP0399_xls][HKWP0399_xls]387"/>
      <sheetName val="[HKWP0399_xls]Sundry_Debtor_244"/>
      <sheetName val="[HKWP0399_xls]_HKWP0399_xls_385"/>
      <sheetName val="[HKWP0399_xls]_HKWP0399_xls_386"/>
      <sheetName val="[HKWP0399_xls]Sundry_Debtor_245"/>
      <sheetName val="[HKWP0399_xls]_HKWP0399_xls_387"/>
      <sheetName val="[HKWP0399_xls]_HKWP0399_xls_388"/>
      <sheetName val="[HKWP0399_xls]Sundry_Debtor_246"/>
      <sheetName val="[HKWP0399_xls]_HKWP0399_xls_389"/>
      <sheetName val="[HKWP0399_xls]_HKWP0399_xls_390"/>
      <sheetName val="[HKWP0399_xls]Sundry_Debtor_247"/>
      <sheetName val="[HKWP0399_xls]_HKWP0399_xls_391"/>
      <sheetName val="[HKWP0399_xls]_HKWP0399_xls_392"/>
      <sheetName val="[HKWP0399_xls][HKWP0399_xls]388"/>
      <sheetName val="[HKWP0399_xls][HKWP0399_xls]389"/>
      <sheetName val="[HKWP0399_xls]Sundry_Debtor_248"/>
      <sheetName val="[HKWP0399_xls]_HKWP0399_xls_393"/>
      <sheetName val="[HKWP0399_xls]_HKWP0399_xls_394"/>
      <sheetName val="[HKWP0399_xls]Sundry_Debtor_249"/>
      <sheetName val="Synthèse_de_valo"/>
      <sheetName val="[HKWP0399_xls]Sundry_Debtor_250"/>
      <sheetName val="[HKWP0399_xls][HKWP0399_xls]390"/>
      <sheetName val="[HKWP0399_xls]Sundry_Debtor_251"/>
      <sheetName val="[HKWP0399_xls]_HKWP0399_xls_395"/>
      <sheetName val="[HKWP0399_xls]Sundry_Debtor_252"/>
      <sheetName val="[HKWP0399_xls]_HKWP0399_xls_396"/>
      <sheetName val="[HKWP0399_xls]Sundry_Debtor_253"/>
      <sheetName val="[HKWP0399_xls]_HKWP0399_xls_397"/>
      <sheetName val="[HKWP0399_xls][HKWP0399_xls]391"/>
      <sheetName val="[HKWP0399_xls]Sundry_Debtor_254"/>
      <sheetName val="[HKWP0399_xls]_HKWP0399_xls_398"/>
      <sheetName val="[HKWP0399_xls]_HKWP0399_xls_399"/>
      <sheetName val="[HKWP0399_xls]Sundry_Debtor_255"/>
      <sheetName val="[HKWP0399_xls]_HKWP0399_xls_400"/>
      <sheetName val="[HKWP0399_xls]_HKWP0399_xls_401"/>
      <sheetName val="[HKWP0399_xls]Sundry_Debtor_256"/>
      <sheetName val="[HKWP0399_xls]_HKWP0399_xls_402"/>
      <sheetName val="[HKWP0399_xls]_HKWP0399_xls_403"/>
      <sheetName val="[HKWP0399_xls]Sundry_Debtor_257"/>
      <sheetName val="[HKWP0399_xls]_HKWP0399_xls_404"/>
      <sheetName val="[HKWP0399_xls]_HKWP0399_xls_405"/>
      <sheetName val="[HKWP0399_xls][HKWP0399_xls]392"/>
      <sheetName val="[HKWP0399_xls][HKWP0399_xls]393"/>
      <sheetName val="[HKWP0399_xls]Sundry_Debtor_258"/>
      <sheetName val="[HKWP0399_xls]_HKWP0399_xls_406"/>
      <sheetName val="[HKWP0399_xls]_HKWP0399_xls_407"/>
      <sheetName val="[HKWP0399_xls]Sundry_Debtor_259"/>
      <sheetName val="[HKWP0399_xls]Sundry_Debtor_260"/>
      <sheetName val="[HKWP0399_xls][HKWP0399_xls]394"/>
      <sheetName val="[HKWP0399_xls]Sundry_Debtor_261"/>
      <sheetName val="[HKWP0399_xls]_HKWP0399_xls_408"/>
      <sheetName val="[HKWP0399_xls]Sundry_Debtor_262"/>
      <sheetName val="[HKWP0399_xls]_HKWP0399_xls_409"/>
      <sheetName val="[HKWP0399_xls]Sundry_Debtor_263"/>
      <sheetName val="[HKWP0399_xls]_HKWP0399_xls_410"/>
      <sheetName val="[HKWP0399_xls][HKWP0399_xls]395"/>
      <sheetName val="[HKWP0399_xls]Sundry_Debtor_264"/>
      <sheetName val="[HKWP0399_xls]_HKWP0399_xls_411"/>
      <sheetName val="[HKWP0399_xls]_HKWP0399_xls_412"/>
      <sheetName val="[HKWP0399_xls]Sundry_Debtor_265"/>
      <sheetName val="[HKWP0399_xls]_HKWP0399_xls_413"/>
      <sheetName val="[HKWP0399_xls]_HKWP0399_xls_414"/>
      <sheetName val="[HKWP0399_xls]Sundry_Debtor_266"/>
      <sheetName val="[HKWP0399_xls]_HKWP0399_xls_415"/>
      <sheetName val="[HKWP0399_xls]_HKWP0399_xls_416"/>
      <sheetName val="[HKWP0399_xls]Sundry_Debtor_267"/>
      <sheetName val="[HKWP0399_xls]_HKWP0399_xls_417"/>
      <sheetName val="[HKWP0399_xls]_HKWP0399_xls_418"/>
      <sheetName val="[HKWP0399_xls][HKWP0399_xls]396"/>
      <sheetName val="[HKWP0399_xls][HKWP0399_xls]397"/>
      <sheetName val="[HKWP0399_xls]Sundry_Debtor_268"/>
      <sheetName val="[HKWP0399_xls]_HKWP0399_xls_419"/>
      <sheetName val="[HKWP0399_xls]_HKWP0399_xls_420"/>
      <sheetName val="[HKWP0399_xls]Sundry_Debtor_269"/>
      <sheetName val="[HKWP0399_xls]Sundry_Debtor_270"/>
      <sheetName val="[HKWP0399_xls][HKWP0399_xls]398"/>
      <sheetName val="[HKWP0399_xls]Sundry_Debtor_271"/>
      <sheetName val="[HKWP0399_xls]_HKWP0399_xls_421"/>
      <sheetName val="[HKWP0399_xls]Sundry_Debtor_272"/>
      <sheetName val="[HKWP0399_xls]_HKWP0399_xls_422"/>
      <sheetName val="[HKWP0399_xls]Sundry_Debtor_273"/>
      <sheetName val="[HKWP0399_xls]_HKWP0399_xls_423"/>
      <sheetName val="[HKWP0399_xls][HKWP0399_xls]399"/>
      <sheetName val="[HKWP0399_xls]Sundry_Debtor_274"/>
      <sheetName val="[HKWP0399_xls]_HKWP0399_xls_424"/>
      <sheetName val="[HKWP0399_xls]_HKWP0399_xls_425"/>
      <sheetName val="[HKWP0399_xls]Sundry_Debtor_275"/>
      <sheetName val="[HKWP0399_xls]_HKWP0399_xls_426"/>
      <sheetName val="[HKWP0399_xls]_HKWP0399_xls_427"/>
      <sheetName val="[HKWP0399_xls]Sundry_Debtor_276"/>
      <sheetName val="[HKWP0399_xls]_HKWP0399_xls_428"/>
      <sheetName val="[HKWP0399_xls]_HKWP0399_xls_429"/>
      <sheetName val="[HKWP0399_xls]Sundry_Debtor_277"/>
      <sheetName val="[HKWP0399_xls]_HKWP0399_xls_430"/>
      <sheetName val="[HKWP0399_xls]_HKWP0399_xls_431"/>
      <sheetName val="[HKWP0399_xls][HKWP0399_xls]400"/>
      <sheetName val="[HKWP0399_xls][HKWP0399_xls]401"/>
      <sheetName val="[HKWP0399_xls]Sundry_Debtor_278"/>
      <sheetName val="[HKWP0399_xls]_HKWP0399_xls_432"/>
      <sheetName val="[HKWP0399_xls]_HKWP0399_xls_433"/>
      <sheetName val="[HKWP0399_xls]Sundry_Debtor_279"/>
      <sheetName val="[HKWP0399_xls]Sundry_Debtor_280"/>
      <sheetName val="[HKWP0399_xls]_HKWP0399_xls_434"/>
      <sheetName val="[HKWP0399_xls]_HKWP0399_xls_435"/>
      <sheetName val="[HKWP0399_xls]Sundry_Debtor_281"/>
      <sheetName val="[HKWP0399_xls]_HKWP0399_xls_436"/>
      <sheetName val="[HKWP0399_xls]_HKWP0399_xls_437"/>
      <sheetName val="[HKWP0399_xls]Sundry_Debtor_282"/>
      <sheetName val="[HKWP0399_xls][HKWP0399_xls]402"/>
      <sheetName val="[HKWP0399_xls]Sundry_Debtor_283"/>
      <sheetName val="[HKWP0399_xls]_HKWP0399_xls_438"/>
      <sheetName val="[HKWP0399_xls]Sundry_Debtor_284"/>
      <sheetName val="[HKWP0399_xls]_HKWP0399_xls_439"/>
      <sheetName val="[HKWP0399_xls]Sundry_Debtor_285"/>
      <sheetName val="[HKWP0399_xls]_HKWP0399_xls_440"/>
      <sheetName val="[HKWP0399_xls][HKWP0399_xls]403"/>
      <sheetName val="[HKWP0399_xls]Sundry_Debtor_286"/>
      <sheetName val="[HKWP0399_xls]_HKWP0399_xls_441"/>
      <sheetName val="[HKWP0399_xls]_HKWP0399_xls_442"/>
      <sheetName val="[HKWP0399_xls]Sundry_Debtor_287"/>
      <sheetName val="[HKWP0399_xls]_HKWP0399_xls_443"/>
      <sheetName val="[HKWP0399_xls]_HKWP0399_xls_444"/>
      <sheetName val="[HKWP0399_xls]Sundry_Debtor_288"/>
      <sheetName val="[HKWP0399_xls]_HKWP0399_xls_445"/>
      <sheetName val="[HKWP0399_xls]_HKWP0399_xls_446"/>
      <sheetName val="[HKWP0399_xls]Sundry_Debtor_289"/>
      <sheetName val="[HKWP0399_xls]_HKWP0399_xls_447"/>
      <sheetName val="[HKWP0399_xls]_HKWP0399_xls_448"/>
      <sheetName val="[HKWP0399_xls][HKWP0399_xls]404"/>
      <sheetName val="[HKWP0399_xls][HKWP0399_xls]405"/>
      <sheetName val="[HKWP0399_xls]Sundry_Debtor_290"/>
      <sheetName val="[HKWP0399_xls]_HKWP0399_xls_449"/>
      <sheetName val="[HKWP0399_xls]_HKWP0399_xls_450"/>
      <sheetName val="[HKWP0399_xls]Sundry_Debtor_291"/>
      <sheetName val="[HKWP0399_xls]Sundry_Debtor_292"/>
      <sheetName val="[HKWP0399_xls]_HKWP0399_xls_451"/>
      <sheetName val="[HKWP0399_xls]_HKWP0399_xls_452"/>
      <sheetName val="[HKWP0399_xls]Sundry_Debtor_293"/>
      <sheetName val="[HKWP0399_xls]_HKWP0399_xls_453"/>
      <sheetName val="[HKWP0399_xls]_HKWP0399_xls_454"/>
      <sheetName val="[HKWP0399_xls]Sundry_Debtor_294"/>
      <sheetName val="[HKWP0399_xls][HKWP0399_xls]406"/>
      <sheetName val="[HKWP0399_xls]Sundry_Debtor_295"/>
      <sheetName val="[HKWP0399_xls]_HKWP0399_xls_455"/>
      <sheetName val="[HKWP0399_xls]Sundry_Debtor_296"/>
      <sheetName val="[HKWP0399_xls]_HKWP0399_xls_456"/>
      <sheetName val="[HKWP0399_xls]Sundry_Debtor_297"/>
      <sheetName val="[HKWP0399_xls]_HKWP0399_xls_457"/>
      <sheetName val="[HKWP0399_xls][HKWP0399_xls]407"/>
      <sheetName val="[HKWP0399_xls]Sundry_Debtor_298"/>
      <sheetName val="[HKWP0399_xls]_HKWP0399_xls_458"/>
      <sheetName val="[HKWP0399_xls]_HKWP0399_xls_459"/>
      <sheetName val="[HKWP0399_xls]Sundry_Debtor_299"/>
      <sheetName val="[HKWP0399_xls]_HKWP0399_xls_460"/>
      <sheetName val="[HKWP0399_xls]_HKWP0399_xls_461"/>
      <sheetName val="[HKWP0399_xls]Sundry_Debtor_300"/>
      <sheetName val="[HKWP0399_xls]_HKWP0399_xls_462"/>
      <sheetName val="[HKWP0399_xls]_HKWP0399_xls_463"/>
      <sheetName val="[HKWP0399_xls]Sundry_Debtor_301"/>
      <sheetName val="[HKWP0399_xls]_HKWP0399_xls_464"/>
      <sheetName val="[HKWP0399_xls]_HKWP0399_xls_465"/>
      <sheetName val="[HKWP0399_xls][HKWP0399_xls]408"/>
      <sheetName val="[HKWP0399_xls][HKWP0399_xls]409"/>
      <sheetName val="[HKWP0399_xls]Sundry_Debtor_302"/>
      <sheetName val="[HKWP0399_xls]_HKWP0399_xls_466"/>
      <sheetName val="[HKWP0399_xls]_HKWP0399_xls_467"/>
      <sheetName val="[HKWP0399_xls]Sundry_Debtor_303"/>
      <sheetName val="[HKWP0399_xls]Sundry_Debtor_304"/>
      <sheetName val="[HKWP0399_xls]_HKWP0399_xls_468"/>
      <sheetName val="[HKWP0399_xls]_HKWP0399_xls_469"/>
      <sheetName val="[HKWP0399_xls]Sundry_Debtor_305"/>
      <sheetName val="[HKWP0399_xls]_HKWP0399_xls_470"/>
      <sheetName val="[HKWP0399_xls]_HKWP0399_xls_471"/>
      <sheetName val="[HKWP0399.xls]Sundry_Debtor_253"/>
      <sheetName val="[HKWP0399.xls][HKWP0399.xls]_86"/>
      <sheetName val="[HKWP0399.xls]Sundry_Debtor_254"/>
      <sheetName val="[HKWP0399.xls]_HKWP0399_xls_343"/>
      <sheetName val="[HKWP0399.xls]Sundry_Debtor_255"/>
      <sheetName val="[HKWP0399.xls]_HKWP0399_xls_344"/>
      <sheetName val="[HKWP0399.xls]Sundry_Debtor_256"/>
      <sheetName val="[HKWP0399.xls]_HKWP0399_xls_345"/>
      <sheetName val="[HKWP0399.xls][HKWP0399.xls]_87"/>
      <sheetName val="[HKWP0399.xls]Sundry_Debtor_257"/>
      <sheetName val="[HKWP0399.xls]_HKWP0399_xls_346"/>
      <sheetName val="[HKWP0399.xls]_HKWP0399_xls_347"/>
      <sheetName val="[HKWP0399.xls]Sundry_Debtor_258"/>
      <sheetName val="[HKWP0399.xls]_HKWP0399_xls_348"/>
      <sheetName val="[HKWP0399.xls]_HKWP0399_xls_349"/>
      <sheetName val="[HKWP0399.xls]Sundry_Debtor_259"/>
      <sheetName val="[HKWP0399.xls]_HKWP0399_xls_350"/>
      <sheetName val="[HKWP0399.xls]_HKWP0399_xls_351"/>
      <sheetName val="[HKWP0399.xls]Sundry_Debtor_260"/>
      <sheetName val="[HKWP0399.xls]_HKWP0399_xls_352"/>
      <sheetName val="[HKWP0399.xls]_HKWP0399_xls_353"/>
      <sheetName val="[HKWP0399.xls][HKWP0399.xls]_88"/>
      <sheetName val="[HKWP0399.xls][HKWP0399.xls]_89"/>
      <sheetName val="[HKWP0399.xls]Sundry_Debtor_261"/>
      <sheetName val="[HKWP0399.xls]_HKWP0399_xls_354"/>
      <sheetName val="[HKWP0399.xls]_HKWP0399_xls_355"/>
      <sheetName val="[HKWP0399.xls]Sundry_Debtor_262"/>
      <sheetName val="[HKWP0399.xls]Sundry_Debtor_263"/>
      <sheetName val="[HKWP0399.xls]_HKWP0399_xls_356"/>
      <sheetName val="[HKWP0399.xls]_HKWP0399_xls_357"/>
      <sheetName val="[HKWP0399.xls]Sundry_Debtor_264"/>
      <sheetName val="[HKWP0399.xls]_HKWP0399_xls_358"/>
      <sheetName val="[HKWP0399.xls]_HKWP0399_xls_359"/>
      <sheetName val="[HKWP0399.xls]Sundry_Debtor_265"/>
      <sheetName val="[HKWP0399.xls][HKWP0399.xls]_90"/>
      <sheetName val="[HKWP0399.xls]Sundry_Debtor_266"/>
      <sheetName val="[HKWP0399.xls]_HKWP0399_xls_360"/>
      <sheetName val="[HKWP0399.xls]Sundry_Debtor_267"/>
      <sheetName val="[HKWP0399.xls]_HKWP0399_xls_361"/>
      <sheetName val="[HKWP0399.xls]Sundry_Debtor_268"/>
      <sheetName val="[HKWP0399.xls]_HKWP0399_xls_362"/>
      <sheetName val="[HKWP0399.xls][HKWP0399.xls]_91"/>
      <sheetName val="[HKWP0399.xls]Sundry_Debtor_269"/>
      <sheetName val="[HKWP0399.xls]_HKWP0399_xls_363"/>
      <sheetName val="[HKWP0399.xls]_HKWP0399_xls_364"/>
      <sheetName val="[HKWP0399.xls]Sundry_Debtor_270"/>
      <sheetName val="[HKWP0399.xls]_HKWP0399_xls_365"/>
      <sheetName val="[HKWP0399.xls]_HKWP0399_xls_366"/>
      <sheetName val="[HKWP0399.xls]Sundry_Debtor_271"/>
      <sheetName val="[HKWP0399.xls]_HKWP0399_xls_367"/>
      <sheetName val="[HKWP0399.xls]_HKWP0399_xls_368"/>
      <sheetName val="[HKWP0399.xls]Sundry_Debtor_272"/>
      <sheetName val="[HKWP0399.xls]_HKWP0399_xls_369"/>
      <sheetName val="[HKWP0399.xls]_HKWP0399_xls_370"/>
      <sheetName val="[HKWP0399.xls][HKWP0399.xls]_92"/>
      <sheetName val="[HKWP0399.xls][HKWP0399.xls]_93"/>
      <sheetName val="[HKWP0399.xls]Sundry_Debtor_273"/>
      <sheetName val="[HKWP0399.xls]_HKWP0399_xls_371"/>
      <sheetName val="[HKWP0399.xls]_HKWP0399_xls_372"/>
      <sheetName val="[HKWP0399.xls]Sundry_Debtor_274"/>
      <sheetName val="[HKWP0399.xls]Sundry_Debtor_275"/>
      <sheetName val="[HKWP0399.xls]_HKWP0399_xls_373"/>
      <sheetName val="[HKWP0399.xls]_HKWP0399_xls_374"/>
      <sheetName val="[HKWP0399.xls]Sundry_Debtor_276"/>
      <sheetName val="[HKWP0399.xls]_HKWP0399_xls_375"/>
      <sheetName val="[HKWP0399.xls]_HKWP0399_xls_376"/>
      <sheetName val="[HKWP0399.xls]Sundry_Debtor_277"/>
      <sheetName val="[HKWP0399.xls]_HKWP0399_xls_377"/>
      <sheetName val="[HKWP0399.xls]_HKWP0399_xls_378"/>
      <sheetName val="[HKWP0399.xls]Sundry_Debtor_278"/>
      <sheetName val="[HKWP0399.xls]_HKWP0399_xls_379"/>
      <sheetName val="[HKWP0399.xls]_HKWP0399_xls_380"/>
      <sheetName val="[HKWP0399.xls]Sundry_Debtor_279"/>
      <sheetName val="[HKWP0399.xls][HKWP0399.xls]_94"/>
      <sheetName val="[HKWP0399.xls]Sundry_Debtor_280"/>
      <sheetName val="[HKWP0399.xls]_HKWP0399_xls_381"/>
      <sheetName val="[HKWP0399.xls]Sundry_Debtor_281"/>
      <sheetName val="[HKWP0399.xls]_HKWP0399_xls_382"/>
      <sheetName val="[HKWP0399.xls]Sundry_Debtor_282"/>
      <sheetName val="[HKWP0399.xls]_HKWP0399_xls_383"/>
      <sheetName val="[HKWP0399.xls][HKWP0399.xls]_95"/>
      <sheetName val="[HKWP0399.xls]Sundry_Debtor_283"/>
      <sheetName val="[HKWP0399.xls]_HKWP0399_xls_384"/>
      <sheetName val="[HKWP0399.xls]_HKWP0399_xls_385"/>
      <sheetName val="[HKWP0399.xls]Sundry_Debtor_284"/>
      <sheetName val="[HKWP0399.xls]_HKWP0399_xls_386"/>
      <sheetName val="[HKWP0399.xls]_HKWP0399_xls_387"/>
      <sheetName val="[HKWP0399.xls]Sundry_Debtor_285"/>
      <sheetName val="[HKWP0399.xls]_HKWP0399_xls_388"/>
      <sheetName val="[HKWP0399.xls]_HKWP0399_xls_389"/>
      <sheetName val="[HKWP0399.xls]Sundry_Debtor_286"/>
      <sheetName val="[HKWP0399.xls]_HKWP0399_xls_390"/>
      <sheetName val="[HKWP0399.xls]_HKWP0399_xls_391"/>
      <sheetName val="[HKWP0399.xls][HKWP0399.xls]_96"/>
      <sheetName val="[HKWP0399.xls][HKWP0399.xls]_97"/>
      <sheetName val="[HKWP0399.xls]Sundry_Debtor_287"/>
      <sheetName val="[HKWP0399.xls]_HKWP0399_xls_392"/>
      <sheetName val="[HKWP0399.xls]_HKWP0399_xls_393"/>
      <sheetName val="[HKWP0399.xls]Sundry_Debtor_288"/>
      <sheetName val="[HKWP0399.xls]Sundry_Debtor_289"/>
      <sheetName val="[HKWP0399.xls]_HKWP0399_xls_394"/>
      <sheetName val="[HKWP0399.xls]_HKWP0399_xls_395"/>
      <sheetName val="[HKWP0399.xls]Sundry_Debtor_290"/>
      <sheetName val="[HKWP0399.xls]_HKWP0399_xls_396"/>
      <sheetName val="[HKWP0399.xls]_HKWP0399_xls_397"/>
      <sheetName val="[HKWP0399.xls]Sundry_Debtor_291"/>
      <sheetName val="[HKWP0399.xls]_HKWP0399_xls_398"/>
      <sheetName val="[HKWP0399.xls]_HKWP0399_xls_399"/>
      <sheetName val="[HKWP0399.xls]Sundry_Debtor_292"/>
      <sheetName val="[HKWP0399.xls]_HKWP0399_xls_400"/>
      <sheetName val="[HKWP0399.xls]_HKWP0399_xls_401"/>
      <sheetName val="[HKWP0399.xls]Sundry_Debtor_293"/>
      <sheetName val="[HKWP0399.xls][HKWP0399.xls]_98"/>
      <sheetName val="[HKWP0399.xls]Sundry_Debtor_294"/>
      <sheetName val="[HKWP0399.xls]_HKWP0399_xls_402"/>
      <sheetName val="[HKWP0399.xls]Sundry_Debtor_295"/>
      <sheetName val="[HKWP0399.xls]_HKWP0399_xls_403"/>
      <sheetName val="[HKWP0399.xls]Sundry_Debtor_296"/>
      <sheetName val="[HKWP0399.xls]_HKWP0399_xls_404"/>
      <sheetName val="[HKWP0399.xls][HKWP0399.xls]_99"/>
      <sheetName val="[HKWP0399.xls]Sundry_Debtor_297"/>
      <sheetName val="[HKWP0399.xls]_HKWP0399_xls_405"/>
      <sheetName val="[HKWP0399.xls]_HKWP0399_xls_406"/>
      <sheetName val="[HKWP0399.xls]Sundry_Debtor_298"/>
      <sheetName val="[HKWP0399.xls]_HKWP0399_xls_407"/>
      <sheetName val="[HKWP0399.xls]_HKWP0399_xls_408"/>
      <sheetName val="[HKWP0399.xls]Sundry_Debtor_299"/>
      <sheetName val="[HKWP0399.xls]_HKWP0399_xls_409"/>
      <sheetName val="[HKWP0399.xls]_HKWP0399_xls_410"/>
      <sheetName val="[HKWP0399.xls]Sundry_Debtor_300"/>
      <sheetName val="[HKWP0399.xls]_HKWP0399_xls_411"/>
      <sheetName val="[HKWP0399.xls]_HKWP0399_xls_412"/>
      <sheetName val="[HKWP0399.xls]_HKWP0399_xls_413"/>
      <sheetName val="[HKWP0399.xls]_HKWP0399_xls_414"/>
      <sheetName val="[HKWP0399.xls]Sundry_Debtor_301"/>
      <sheetName val="[HKWP0399.xls]_HKWP0399_xls_415"/>
      <sheetName val="[HKWP0399.xls]_HKWP0399_xls_416"/>
      <sheetName val="[HKWP0399.xls]Sundry_Debtor_302"/>
      <sheetName val="[HKWP0399.xls]Sundry_Debtor_303"/>
      <sheetName val="[HKWP0399.xls]_HKWP0399_xls_417"/>
      <sheetName val="[HKWP0399.xls]_HKWP0399_xls_418"/>
      <sheetName val="[HKWP0399.xls]Sundry_Debtor_304"/>
      <sheetName val="[HKWP0399.xls]_HKWP0399_xls_419"/>
      <sheetName val="[HKWP0399.xls]_HKWP0399_xls_420"/>
      <sheetName val="[HKWP0399.xls]Sundry_Debtor_305"/>
      <sheetName val="[HKWP0399.xls]_HKWP0399_xls_421"/>
      <sheetName val="[HKWP0399.xls]_HKWP0399_xls_422"/>
      <sheetName val="[HKWP0399.xls]Sundry_Debtor_306"/>
      <sheetName val="[HKWP0399.xls]_HKWP0399_xls_423"/>
      <sheetName val="[HKWP0399.xls]_HKWP0399_xls_424"/>
      <sheetName val="[HKWP0399.xls]Sundry_Debtor_307"/>
      <sheetName val="[HKWP0399.xls]_HKWP0399_xls_425"/>
      <sheetName val="[HKWP0399.xls]Sundry_Debtor_308"/>
      <sheetName val="[HKWP0399.xls]_HKWP0399_xls_426"/>
      <sheetName val="[HKWP0399.xls]Sundry_Debtor_309"/>
      <sheetName val="[HKWP0399.xls]_HKWP0399_xls_427"/>
      <sheetName val="[HKWP0399.xls]Sundry_Debtor_310"/>
      <sheetName val="[HKWP0399.xls]_HKWP0399_xls_428"/>
      <sheetName val="[HKWP0399.xls]_HKWP0399_xls_429"/>
      <sheetName val="[HKWP0399.xls]Sundry_Debtor_311"/>
      <sheetName val="[HKWP0399.xls]_HKWP0399_xls_430"/>
      <sheetName val="[HKWP0399.xls]_HKWP0399_xls_431"/>
      <sheetName val="[HKWP0399.xls]Sundry_Debtor_312"/>
      <sheetName val="[HKWP0399.xls]_HKWP0399_xls_432"/>
      <sheetName val="[HKWP0399.xls]_HKWP0399_xls_433"/>
      <sheetName val="[HKWP0399.xls]Sundry_Debtor_313"/>
      <sheetName val="[HKWP0399.xls]_HKWP0399_xls_434"/>
      <sheetName val="[HKWP0399.xls]_HKWP0399_xls_435"/>
      <sheetName val="[HKWP0399.xls]Sundry_Debtor_314"/>
      <sheetName val="[HKWP0399.xls]_HKWP0399_xls_436"/>
      <sheetName val="[HKWP0399.xls]_HKWP0399_xls_437"/>
      <sheetName val="[HKWP0399.xls]_HKWP0399_xls_438"/>
      <sheetName val="[HKWP0399.xls]_HKWP0399_xls_439"/>
      <sheetName val="[HKWP0399.xls]Sundry_Debtor_315"/>
      <sheetName val="[HKWP0399.xls]_HKWP0399_xls_440"/>
      <sheetName val="[HKWP0399.xls]_HKWP0399_xls_441"/>
      <sheetName val="[HKWP0399.xls]Sundry_Debtor_316"/>
      <sheetName val="[HKWP0399.xls]Sundry_Debtor_317"/>
      <sheetName val="[HKWP0399.xls]_HKWP0399_xls_442"/>
      <sheetName val="[HKWP0399.xls]_HKWP0399_xls_443"/>
      <sheetName val="[HKWP0399.xls]Sundry_Debtor_318"/>
      <sheetName val="[HKWP0399.xls]_HKWP0399_xls_444"/>
      <sheetName val="[HKWP0399.xls]_HKWP0399_xls_445"/>
      <sheetName val="[HKWP0399.xls]Sundry_Debtor_319"/>
      <sheetName val="[HKWP0399.xls]_HKWP0399_xls_446"/>
      <sheetName val="[HKWP0399.xls]_HKWP0399_xls_447"/>
      <sheetName val="[HKWP0399.xls]Sundry_Debtor_320"/>
      <sheetName val="[HKWP0399.xls]_HKWP0399_xls_448"/>
      <sheetName val="[HKWP0399.xls]_HKWP0399_xls_449"/>
      <sheetName val="Trial_Balance13"/>
      <sheetName val="FIN_TB_SI12"/>
      <sheetName val="Accruals_&amp;_Prepayments_12"/>
      <sheetName val="BALANCE_SHEET_11"/>
      <sheetName val="Sundry_Debtors11"/>
      <sheetName val="Acc_jrnls11"/>
      <sheetName val="Stock_Tribeco10"/>
      <sheetName val="ข้อมูลทำ_DropDown10"/>
      <sheetName val="เป้าหมายInc_FY2018_(ภาค)10"/>
      <sheetName val="ข้อมูลประกอบ_Inc_เดือนก่อน10"/>
      <sheetName val="AC_Nielsen10"/>
      <sheetName val="TG_Inc1810"/>
      <sheetName val="data_(2)10"/>
      <sheetName val="HH5-3_310"/>
      <sheetName val="Sundry_Debtors:Acc_jrnls10"/>
      <sheetName val="[HKWP0399_xls]Sundry_Debtors:21"/>
      <sheetName val="[HKWP0399_xls][HKWP0399_xls]S56"/>
      <sheetName val="ICP_6300Tons-BHT8"/>
      <sheetName val="รายละเอียดผิดปกติ-ทั้งหมด_(2)8"/>
      <sheetName val="Report_TT-ส่ง8"/>
      <sheetName val="แผน_มิย8"/>
      <sheetName val="Report_TTลิ้ง8"/>
      <sheetName val="รายละเอียดผิดปกติ_(2)8"/>
      <sheetName val="รายละเอียดผิดปกติ-มิย_8"/>
      <sheetName val="รหัส_ชื่อพนักงาน8"/>
      <sheetName val="game_เทพประธาน8"/>
      <sheetName val="game_เทพประธาน_(2)8"/>
      <sheetName val="15_กิจกรรม8"/>
      <sheetName val="จม_ขออนุมัติ_ผอ_8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หน้าเมล์_17"/>
      <sheetName val="ฐานข้อมูล_CT7"/>
      <sheetName val="สรุปจ่าย_(HC)_ปริ้น7"/>
      <sheetName val="Loan_Interest-TNG_(11_06_16)7"/>
      <sheetName val="[HKWP0399_xls]Sundry_Debtors:22"/>
      <sheetName val="[HKWP0399_xls][HKWP0399_xls]S57"/>
      <sheetName val="Master_TB6"/>
      <sheetName val="สรุปRed_Zone6"/>
      <sheetName val="ร้านปลีกบริเวณ_Red_Zone6"/>
      <sheetName val="ร้านปลีกบริเวณ_Red_Zone_#16"/>
      <sheetName val="สรุปจำนวน_Zone6"/>
      <sheetName val="#1_16"/>
      <sheetName val="ร้านปลีกบริเวณ_Red_Zone_(2)6"/>
      <sheetName val="แยกโซน_6"/>
      <sheetName val="แยกโซน_-สูตร6"/>
      <sheetName val="AR_Dummy_รายตัว_30-9-62_ยกยอด6"/>
      <sheetName val="AR_30-9-62_net_6"/>
      <sheetName val="AR_30-9-62_Confrim_AR6"/>
      <sheetName val="30-9-62_Confrim_AR_ส่งฝ่ายจัดห6"/>
      <sheetName val="30-9-62_Confrim_AR_หาเอกสารแนบ6"/>
      <sheetName val="pacific_forms6"/>
      <sheetName val="มค_6"/>
      <sheetName val="มิ_ย_626"/>
      <sheetName val="ก_ค_626"/>
      <sheetName val="ส_ค_626"/>
      <sheetName val="[HKWP0399_xls]Sundry_Debtors285"/>
      <sheetName val="[HKWP0399_xls][HKWP0399_xls]S58"/>
      <sheetName val="[HKWP0399_xls]Sundry_Debtors286"/>
      <sheetName val="[HKWP0399_xls][HKWP0399_xls]S59"/>
      <sheetName val="[HKWP0399_xls]Sundry_Debtors287"/>
      <sheetName val="[HKWP0399_xls][HKWP0399_xls]S60"/>
      <sheetName val="[HKWP0399_xls]Sundry_Debtors288"/>
      <sheetName val="[HKWP0399_xls][HKWP0399_xls]S61"/>
      <sheetName val="[HKWP0399_xls][HKWP0399_xls]S62"/>
      <sheetName val="[HKWP0399_xls]Sundry_Debtors289"/>
      <sheetName val="[HKWP0399_xls][HKWP0399_xls]S63"/>
      <sheetName val="[HKWP0399_xls][HKWP0399_xls]S64"/>
      <sheetName val="[HKWP0399_xls]Sundry_Debtors290"/>
      <sheetName val="[HKWP0399_xls][HKWP0399_xls]S65"/>
      <sheetName val="[HKWP0399_xls][HKWP0399_xls]S66"/>
      <sheetName val="[HKWP0399_xls]Sundry_Debtors291"/>
      <sheetName val="[HKWP0399_xls][HKWP0399_xls]S67"/>
      <sheetName val="[HKWP0399_xls][HKWP0399_xls]410"/>
      <sheetName val="[HKWP0399_xls]Sundry_Debtors292"/>
      <sheetName val="[HKWP0399_xls][HKWP0399_xls]411"/>
      <sheetName val="[HKWP0399_xls][HKWP0399_xls]412"/>
      <sheetName val="Sundry_Debtors_Acc_jrnls7"/>
      <sheetName val="_HKWP0399_xls__HKWP0399_xls_S10"/>
      <sheetName val="_HKWP0399_xls_Sundry_Debtors_A9"/>
      <sheetName val="[HKWP0399_xls]Sundry_Debtors293"/>
      <sheetName val="[HKWP0399_xls][HKWP0399_xls]S68"/>
      <sheetName val="[HKWP0399_xls]Sundry_Debtors294"/>
      <sheetName val="[HKWP0399_xls][HKWP0399_xls]413"/>
      <sheetName val="[HKWP0399_xls]Sundry_Debtors295"/>
      <sheetName val="[HKWP0399_xls][HKWP0399_xls]414"/>
      <sheetName val="[HKWP0399_xls]Sundry_Debtors296"/>
      <sheetName val="[HKWP0399_xls][HKWP0399_xls]415"/>
      <sheetName val="[HKWP0399_xls][HKWP0399_xls]S69"/>
      <sheetName val="[HKWP0399_xls]Sundry_Debtors297"/>
      <sheetName val="[HKWP0399_xls][HKWP0399_xls]416"/>
      <sheetName val="[HKWP0399_xls][HKWP0399_xls]417"/>
      <sheetName val="[HKWP0399_xls]Sundry_Debtors298"/>
      <sheetName val="[HKWP0399_xls][HKWP0399_xls]418"/>
      <sheetName val="[HKWP0399_xls][HKWP0399_xls]419"/>
      <sheetName val="[HKWP0399_xls]Sundry_Debtors299"/>
      <sheetName val="[HKWP0399_xls][HKWP0399_xls]420"/>
      <sheetName val="[HKWP0399_xls][HKWP0399_xls]421"/>
      <sheetName val="[HKWP0399_xls]Sundry_Debtors300"/>
      <sheetName val="[HKWP0399_xls][HKWP0399_xls]422"/>
      <sheetName val="[HKWP0399_xls][HKWP0399_xls]423"/>
      <sheetName val="[HKWP0399_xls]Sundry_Debtors301"/>
      <sheetName val="[HKWP0399_xls][HKWP0399_xls]S70"/>
      <sheetName val="[HKWP0399_xls]Sundry_Debtors302"/>
      <sheetName val="[HKWP0399_xls][HKWP0399_xls]424"/>
      <sheetName val="[HKWP0399_xls]Sundry_Debtors303"/>
      <sheetName val="[HKWP0399_xls][HKWP0399_xls]425"/>
      <sheetName val="[HKWP0399_xls]Sundry_Debtors304"/>
      <sheetName val="[HKWP0399_xls][HKWP0399_xls]426"/>
      <sheetName val="[HKWP0399_xls][HKWP0399_xls]S71"/>
      <sheetName val="[HKWP0399_xls]Sundry_Debtors305"/>
      <sheetName val="[HKWP0399_xls][HKWP0399_xls]427"/>
      <sheetName val="[HKWP0399_xls][HKWP0399_xls]428"/>
      <sheetName val="[HKWP0399_xls]Sundry_Debtors306"/>
      <sheetName val="[HKWP0399_xls][HKWP0399_xls]429"/>
      <sheetName val="[HKWP0399_xls][HKWP0399_xls]430"/>
      <sheetName val="[HKWP0399_xls]Sundry_Debtors307"/>
      <sheetName val="[HKWP0399_xls][HKWP0399_xls]431"/>
      <sheetName val="[HKWP0399_xls][HKWP0399_xls]432"/>
      <sheetName val="[HKWP0399_xls]Sundry_Debtors308"/>
      <sheetName val="[HKWP0399_xls][HKWP0399_xls]433"/>
      <sheetName val="[HKWP0399_xls][HKWP0399_xls]434"/>
      <sheetName val="[HKWP0399_xls]Sundry_Debtors309"/>
      <sheetName val="[HKWP0399_xls][HKWP0399_xls]S72"/>
      <sheetName val="[HKWP0399_xls]Sundry_Debtors310"/>
      <sheetName val="[HKWP0399_xls][HKWP0399_xls]435"/>
      <sheetName val="[HKWP0399_xls]Sundry_Debtors311"/>
      <sheetName val="[HKWP0399_xls][HKWP0399_xls]436"/>
      <sheetName val="[HKWP0399_xls]Sundry_Debtors312"/>
      <sheetName val="[HKWP0399_xls][HKWP0399_xls]437"/>
      <sheetName val="[HKWP0399_xls][HKWP0399_xls]S73"/>
      <sheetName val="[HKWP0399_xls]Sundry_Debtors313"/>
      <sheetName val="[HKWP0399_xls][HKWP0399_xls]438"/>
      <sheetName val="[HKWP0399_xls][HKWP0399_xls]439"/>
      <sheetName val="[HKWP0399_xls]Sundry_Debtors314"/>
      <sheetName val="[HKWP0399_xls][HKWP0399_xls]440"/>
      <sheetName val="[HKWP0399_xls][HKWP0399_xls]441"/>
      <sheetName val="[HKWP0399_xls]Sundry_Debtors315"/>
      <sheetName val="[HKWP0399_xls][HKWP0399_xls]442"/>
      <sheetName val="[HKWP0399_xls][HKWP0399_xls]443"/>
      <sheetName val="[HKWP0399_xls]Sundry_Debtors316"/>
      <sheetName val="[HKWP0399_xls][HKWP0399_xls]444"/>
      <sheetName val="[HKWP0399_xls][HKWP0399_xls]445"/>
      <sheetName val="_HKWP0399_xls_Sundry_Debtors_10"/>
      <sheetName val="_HKWP0399_xls__HKWP0399_xls_S11"/>
      <sheetName val="[HKWP0399_xls]Sundry_Debtors317"/>
      <sheetName val="[HKWP0399_xls][HKWP0399_xls]446"/>
      <sheetName val="[HKWP0399_xls]Sundry_Debtors318"/>
      <sheetName val="[HKWP0399_xls][HKWP0399_xls]447"/>
      <sheetName val="[HKWP0399_xls]Sundry_Debtors319"/>
      <sheetName val="[HKWP0399_xls][HKWP0399_xls]448"/>
      <sheetName val="[HKWP0399_xls]Sundry_Debtors320"/>
      <sheetName val="[HKWP0399_xls][HKWP0399_xls]449"/>
      <sheetName val="[HKWP0399_xls][HKWP0399_xls]450"/>
      <sheetName val="[HKWP0399_xls]Sundry_Debtors321"/>
      <sheetName val="[HKWP0399_xls][HKWP0399_xls]451"/>
      <sheetName val="[HKWP0399_xls][HKWP0399_xls]452"/>
      <sheetName val="[HKWP0399_xls]Sundry_Debtors322"/>
      <sheetName val="[HKWP0399_xls][HKWP0399_xls]453"/>
      <sheetName val="[HKWP0399_xls][HKWP0399_xls]454"/>
      <sheetName val="[HKWP0399_xls]Sundry_Debtors323"/>
      <sheetName val="[HKWP0399_xls][HKWP0399_xls]455"/>
      <sheetName val="[HKWP0399_xls][HKWP0399_xls]456"/>
      <sheetName val="[HKWP0399_xls]Sundry_Debtors324"/>
      <sheetName val="[HKWP0399_xls][HKWP0399_xls]457"/>
      <sheetName val="[HKWP0399_xls][HKWP0399_xls]458"/>
      <sheetName val="Ref_3"/>
      <sheetName val="[HKWP0399_xls]Sundry_Debtors325"/>
      <sheetName val="[HKWP0399_xls][HKWP0399_xls]459"/>
      <sheetName val="[HKWP0399_xls]Sundry_Debtors326"/>
      <sheetName val="[HKWP0399_xls][HKWP0399_xls]460"/>
      <sheetName val="[HKWP0399_xls]Sundry_Debtors327"/>
      <sheetName val="[HKWP0399_xls][HKWP0399_xls]461"/>
      <sheetName val="[HKWP0399_xls]Sundry_Debtors328"/>
      <sheetName val="[HKWP0399_xls][HKWP0399_xls]462"/>
      <sheetName val="[HKWP0399_xls][HKWP0399_xls]463"/>
      <sheetName val="[HKWP0399_xls]Sundry_Debtors329"/>
      <sheetName val="[HKWP0399_xls][HKWP0399_xls]464"/>
      <sheetName val="[HKWP0399_xls][HKWP0399_xls]465"/>
      <sheetName val="[HKWP0399_xls]Sundry_Debtors330"/>
      <sheetName val="[HKWP0399_xls][HKWP0399_xls]466"/>
      <sheetName val="[HKWP0399_xls][HKWP0399_xls]467"/>
      <sheetName val="[HKWP0399_xls]Sundry_Debtors331"/>
      <sheetName val="[HKWP0399_xls][HKWP0399_xls]468"/>
      <sheetName val="[HKWP0399_xls][HKWP0399_xls]469"/>
      <sheetName val="[HKWP0399_xls]Sundry_Debtors332"/>
      <sheetName val="[HKWP0399_xls][HKWP0399_xls]470"/>
      <sheetName val="[HKWP0399_xls][HKWP0399_xls]471"/>
      <sheetName val="[HKWP0399_xls]Sundry_Debtors333"/>
      <sheetName val="[HKWP0399_xls][HKWP0399_xls]472"/>
      <sheetName val="[HKWP0399_xls]Sundry_Debtors334"/>
      <sheetName val="[HKWP0399_xls][HKWP0399_xls]473"/>
      <sheetName val="[HKWP0399_xls]Sundry_Debtors335"/>
      <sheetName val="[HKWP0399_xls][HKWP0399_xls]474"/>
      <sheetName val="[HKWP0399_xls]Sundry_Debtors336"/>
      <sheetName val="[HKWP0399_xls][HKWP0399_xls]475"/>
      <sheetName val="[HKWP0399_xls][HKWP0399_xls]476"/>
      <sheetName val="[HKWP0399_xls]Sundry_Debtors337"/>
      <sheetName val="[HKWP0399_xls][HKWP0399_xls]477"/>
      <sheetName val="[HKWP0399_xls][HKWP0399_xls]478"/>
      <sheetName val="[HKWP0399_xls]Sundry_Debtors338"/>
      <sheetName val="[HKWP0399_xls][HKWP0399_xls]479"/>
      <sheetName val="[HKWP0399_xls][HKWP0399_xls]480"/>
      <sheetName val="[HKWP0399_xls]Sundry_Debtors339"/>
      <sheetName val="[HKWP0399_xls][HKWP0399_xls]481"/>
      <sheetName val="[HKWP0399_xls][HKWP0399_xls]482"/>
      <sheetName val="[HKWP0399_xls]Sundry_Debtors340"/>
      <sheetName val="[HKWP0399_xls][HKWP0399_xls]483"/>
      <sheetName val="[HKWP0399_xls][HKWP0399_xls]484"/>
      <sheetName val="[HKWP0399_xls]Sundry_Debtors341"/>
      <sheetName val="[HKWP0399_xls][HKWP0399_xls]485"/>
      <sheetName val="[HKWP0399_xls]Sundry_Debtors342"/>
      <sheetName val="[HKWP0399_xls][HKWP0399_xls]486"/>
      <sheetName val="[HKWP0399_xls]Sundry_Debtors343"/>
      <sheetName val="[HKWP0399_xls][HKWP0399_xls]487"/>
      <sheetName val="[HKWP0399_xls]Sundry_Debtors344"/>
      <sheetName val="[HKWP0399_xls][HKWP0399_xls]488"/>
      <sheetName val="[HKWP0399_xls][HKWP0399_xls]489"/>
      <sheetName val="[HKWP0399_xls]Sundry_Debtors345"/>
      <sheetName val="[HKWP0399_xls][HKWP0399_xls]490"/>
      <sheetName val="[HKWP0399_xls][HKWP0399_xls]491"/>
      <sheetName val="[HKWP0399_xls]Sundry_Debtors346"/>
      <sheetName val="[HKWP0399_xls][HKWP0399_xls]492"/>
      <sheetName val="[HKWP0399_xls][HKWP0399_xls]493"/>
      <sheetName val="[HKWP0399_xls]Sundry_Debtors347"/>
      <sheetName val="[HKWP0399_xls][HKWP0399_xls]494"/>
      <sheetName val="[HKWP0399_xls][HKWP0399_xls]495"/>
      <sheetName val="[HKWP0399_xls]Sundry_Debtors348"/>
      <sheetName val="[HKWP0399_xls][HKWP0399_xls]496"/>
      <sheetName val="[HKWP0399_xls][HKWP0399_xls]497"/>
      <sheetName val="[HKWP0399_xls]Sundry_Debtors349"/>
      <sheetName val="[HKWP0399_xls][HKWP0399_xls]498"/>
      <sheetName val="[HKWP0399_xls]Sundry_Debtors350"/>
      <sheetName val="[HKWP0399_xls][HKWP0399_xls]499"/>
      <sheetName val="[HKWP0399_xls]Sundry_Debtors351"/>
      <sheetName val="[HKWP0399_xls][HKWP0399_xls]500"/>
      <sheetName val="[HKWP0399_xls]Sundry_Debtors352"/>
      <sheetName val="[HKWP0399_xls][HKWP0399_xls]501"/>
      <sheetName val="[HKWP0399_xls][HKWP0399_xls]502"/>
      <sheetName val="[HKWP0399_xls]Sundry_Debtors353"/>
      <sheetName val="[HKWP0399_xls][HKWP0399_xls]503"/>
      <sheetName val="[HKWP0399_xls][HKWP0399_xls]504"/>
      <sheetName val="[HKWP0399_xls]Sundry_Debtors354"/>
      <sheetName val="[HKWP0399_xls][HKWP0399_xls]505"/>
      <sheetName val="[HKWP0399_xls][HKWP0399_xls]506"/>
      <sheetName val="[HKWP0399_xls]Sundry_Debtors355"/>
      <sheetName val="[HKWP0399_xls][HKWP0399_xls]507"/>
      <sheetName val="[HKWP0399_xls][HKWP0399_xls]508"/>
      <sheetName val="[HKWP0399_xls]Sundry_Debtors356"/>
      <sheetName val="[HKWP0399_xls][HKWP0399_xls]509"/>
      <sheetName val="[HKWP0399_xls]_HKWP0399_xls_472"/>
      <sheetName val="Pivot_Aug'013"/>
      <sheetName val="[HKWP0399_xls]Sundry_Debtors357"/>
      <sheetName val="[HKWP0399_xls][HKWP0399_xls]510"/>
      <sheetName val="[HKWP0399_xls]Sundry_Debtors358"/>
      <sheetName val="[HKWP0399_xls]_HKWP0399_xls_473"/>
      <sheetName val="[HKWP0399_xls]Sundry_Debtors359"/>
      <sheetName val="[HKWP0399_xls]_HKWP0399_xls_474"/>
      <sheetName val="[HKWP0399_xls]Sundry_Debtors360"/>
      <sheetName val="[HKWP0399_xls]_HKWP0399_xls_475"/>
      <sheetName val="[HKWP0399_xls][HKWP0399_xls]511"/>
      <sheetName val="[HKWP0399_xls]Sundry_Debtors361"/>
      <sheetName val="[HKWP0399_xls]_HKWP0399_xls_476"/>
      <sheetName val="[HKWP0399_xls]_HKWP0399_xls_477"/>
      <sheetName val="[HKWP0399_xls]Sundry_Debtors362"/>
      <sheetName val="[HKWP0399_xls]_HKWP0399_xls_478"/>
      <sheetName val="[HKWP0399_xls]_HKWP0399_xls_479"/>
      <sheetName val="[HKWP0399_xls]Sundry_Debtors363"/>
      <sheetName val="[HKWP0399_xls]_HKWP0399_xls_480"/>
      <sheetName val="[HKWP0399_xls]_HKWP0399_xls_481"/>
      <sheetName val="[HKWP0399_xls]Sundry_Debtors364"/>
      <sheetName val="[HKWP0399_xls]_HKWP0399_xls_482"/>
      <sheetName val="[HKWP0399_xls]_HKWP0399_xls_483"/>
      <sheetName val="[HKWP0399_xls]Sundry_Debtors365"/>
      <sheetName val="[HKWP0399_xls][HKWP0399_xls]512"/>
      <sheetName val="[HKWP0399_xls]Sundry_Debtors366"/>
      <sheetName val="[HKWP0399_xls]_HKWP0399_xls_484"/>
      <sheetName val="[HKWP0399_xls]Sundry_Debtors367"/>
      <sheetName val="[HKWP0399_xls]_HKWP0399_xls_485"/>
      <sheetName val="[HKWP0399_xls]Sundry_Debtors368"/>
      <sheetName val="[HKWP0399_xls]_HKWP0399_xls_486"/>
      <sheetName val="[HKWP0399_xls][HKWP0399_xls]513"/>
      <sheetName val="[HKWP0399_xls]Sundry_Debtors369"/>
      <sheetName val="[HKWP0399_xls]_HKWP0399_xls_487"/>
      <sheetName val="[HKWP0399_xls]_HKWP0399_xls_488"/>
      <sheetName val="[HKWP0399_xls]Sundry_Debtors370"/>
      <sheetName val="[HKWP0399_xls]_HKWP0399_xls_489"/>
      <sheetName val="[HKWP0399_xls]_HKWP0399_xls_490"/>
      <sheetName val="[HKWP0399_xls]Sundry_Debtors371"/>
      <sheetName val="[HKWP0399_xls]_HKWP0399_xls_491"/>
      <sheetName val="[HKWP0399_xls]_HKWP0399_xls_492"/>
      <sheetName val="[HKWP0399_xls]Sundry_Debtors372"/>
      <sheetName val="[HKWP0399_xls]_HKWP0399_xls_493"/>
      <sheetName val="[HKWP0399_xls]_HKWP0399_xls_494"/>
      <sheetName val="[HKWP0399_xls]Sun4"/>
      <sheetName val="Sundry_Debtors:Ac4"/>
      <sheetName val="[HKWP0399_xls]Sundry_Debtors373"/>
      <sheetName val="[HKWP0399_xls][HKWP0399_xls]514"/>
      <sheetName val="[HKWP0399_xls]Sundry_Debtors374"/>
      <sheetName val="[HKWP0399_xls]_HKWP0399_xls_495"/>
      <sheetName val="[HKWP0399_xls]Sundry_Debtors375"/>
      <sheetName val="[HKWP0399_xls]_HKWP0399_xls_496"/>
      <sheetName val="[HKWP0399_xls]Sundry_Debtors376"/>
      <sheetName val="[HKWP0399_xls]_HKWP0399_xls_497"/>
      <sheetName val="[HKWP0399_xls][HKWP0399_xls]515"/>
      <sheetName val="[HKWP0399_xls]Sundry_Debtors377"/>
      <sheetName val="[HKWP0399_xls]_HKWP0399_xls_498"/>
      <sheetName val="[HKWP0399_xls]_HKWP0399_xls_499"/>
      <sheetName val="[HKWP0399_xls]Sundry_Debtors378"/>
      <sheetName val="[HKWP0399_xls]_HKWP0399_xls_500"/>
      <sheetName val="[HKWP0399_xls]_HKWP0399_xls_501"/>
      <sheetName val="[HKWP0399_xls]Sundry_Debtors379"/>
      <sheetName val="[HKWP0399_xls]_HKWP0399_xls_502"/>
      <sheetName val="[HKWP0399_xls]_HKWP0399_xls_503"/>
      <sheetName val="[HKWP0399_xls]Sundry_Debtors380"/>
      <sheetName val="[HKWP0399_xls]_HKWP0399_xls_504"/>
      <sheetName val="[HKWP0399_xls]_HKWP0399_xls_505"/>
      <sheetName val="[HKWP0399_xls]Sundry_Debtors:23"/>
      <sheetName val="[HKWP0399_xls]Sundry_Debtors:24"/>
      <sheetName val="[HKWP0399_xls]Sundry_Debtors381"/>
      <sheetName val="[HKWP0399_xls][HKWP0399_xls]516"/>
      <sheetName val="[HKWP0399_xls]Sundry_Debtors382"/>
      <sheetName val="[HKWP0399_xls]_HKWP0399_xls_506"/>
      <sheetName val="[HKWP0399_xls]Sundry_Debtor_306"/>
      <sheetName val="[HKWP0399_xls]_HKWP0399_xls_507"/>
      <sheetName val="[HKWP0399_xls]Sundry_Debtor_307"/>
      <sheetName val="[HKWP0399_xls]_HKWP0399_xls_508"/>
      <sheetName val="[HKWP0399_xls][HKWP0399_xls]517"/>
      <sheetName val="[HKWP0399_xls]Sundry_Debtor_308"/>
      <sheetName val="[HKWP0399_xls]_HKWP0399_xls_509"/>
      <sheetName val="[HKWP0399_xls]_HKWP0399_xls_510"/>
      <sheetName val="[HKWP0399_xls]Sundry_Debtor_309"/>
      <sheetName val="[HKWP0399_xls]_HKWP0399_xls_511"/>
      <sheetName val="[HKWP0399_xls]_HKWP0399_xls_512"/>
      <sheetName val="[HKWP0399_xls]Sundry_Debtor_310"/>
      <sheetName val="[HKWP0399_xls]_HKWP0399_xls_513"/>
      <sheetName val="[HKWP0399_xls]_HKWP0399_xls_514"/>
      <sheetName val="[HKWP0399_xls]Sundry_Debtor_311"/>
      <sheetName val="[HKWP0399_xls]_HKWP0399_xls_515"/>
      <sheetName val="[HKWP0399_xls]_HKWP0399_xls_516"/>
      <sheetName val="[HKWP0399_xls][HKWP0399_xls]518"/>
      <sheetName val="[HKWP0399_xls][HKWP0399_xls]519"/>
      <sheetName val="3_53"/>
      <sheetName val="[HKWP0399_xls]Sundry_Debtor_312"/>
      <sheetName val="[HKWP0399_xls][HKWP0399_xls]520"/>
      <sheetName val="[HKWP0399_xls]Sundry_Debtor_313"/>
      <sheetName val="[HKWP0399_xls]_HKWP0399_xls_517"/>
      <sheetName val="[HKWP0399_xls]Sundry_Debtor_314"/>
      <sheetName val="[HKWP0399_xls]_HKWP0399_xls_518"/>
      <sheetName val="[HKWP0399_xls]Sundry_Debtor_315"/>
      <sheetName val="[HKWP0399_xls]_HKWP0399_xls_519"/>
      <sheetName val="[HKWP0399_xls][HKWP0399_xls]521"/>
      <sheetName val="[HKWP0399_xls]Sundry_Debtor_316"/>
      <sheetName val="[HKWP0399_xls]_HKWP0399_xls_520"/>
      <sheetName val="[HKWP0399_xls]_HKWP0399_xls_521"/>
      <sheetName val="[HKWP0399_xls]Sundry_Debtor_317"/>
      <sheetName val="[HKWP0399_xls]_HKWP0399_xls_522"/>
      <sheetName val="[HKWP0399_xls]_HKWP0399_xls_523"/>
      <sheetName val="[HKWP0399_xls]Sundry_Debtor_318"/>
      <sheetName val="[HKWP0399_xls]_HKWP0399_xls_524"/>
      <sheetName val="[HKWP0399_xls]_HKWP0399_xls_525"/>
      <sheetName val="[HKWP0399_xls]Sundry_Debtor_319"/>
      <sheetName val="[HKWP0399_xls]_HKWP0399_xls_526"/>
      <sheetName val="[HKWP0399_xls]_HKWP0399_xls_527"/>
      <sheetName val="[HKWP0399_xls][HKWP0399_xls]522"/>
      <sheetName val="[HKWP0399_xls][HKWP0399_xls]523"/>
      <sheetName val="[HKWP0399_xls]Sundry_Debtor_320"/>
      <sheetName val="[HKWP0399_xls]_HKWP0399_xls_528"/>
      <sheetName val="[HKWP0399_xls]_HKWP0399_xls_529"/>
      <sheetName val="Sum_CAJE4"/>
      <sheetName val="sub_f1,_f2_q3'964"/>
      <sheetName val="L-T_LOAN4"/>
      <sheetName val="17__Non_consolidated_stock4"/>
      <sheetName val="General_Data4"/>
      <sheetName val="14__Fixed_assets4"/>
      <sheetName val="13__Intangible_assets4"/>
      <sheetName val="YTD_Data4"/>
      <sheetName val="10-1_Media3"/>
      <sheetName val="exchange_rate2"/>
      <sheetName val="[HKWP0399_xls]Sundry_Debtor_321"/>
      <sheetName val="[HKWP0399_xls][HKWP0399_xls]524"/>
      <sheetName val="[HKWP0399_xls]Sundry_Debtor_322"/>
      <sheetName val="[HKWP0399_xls]_HKWP0399_xls_530"/>
      <sheetName val="[HKWP0399_xls]Sundry_Debtor_323"/>
      <sheetName val="[HKWP0399_xls]_HKWP0399_xls_531"/>
      <sheetName val="[HKWP0399_xls]Sundry_Debtor_324"/>
      <sheetName val="[HKWP0399_xls]_HKWP0399_xls_532"/>
      <sheetName val="[HKWP0399_xls][HKWP0399_xls]525"/>
      <sheetName val="[HKWP0399_xls]Sundry_Debtor_325"/>
      <sheetName val="[HKWP0399_xls]_HKWP0399_xls_533"/>
      <sheetName val="[HKWP0399_xls]_HKWP0399_xls_534"/>
      <sheetName val="[HKWP0399_xls]Sundry_Debtor_326"/>
      <sheetName val="[HKWP0399_xls]_HKWP0399_xls_535"/>
      <sheetName val="[HKWP0399_xls]_HKWP0399_xls_536"/>
      <sheetName val="[HKWP0399_xls]Sundry_Debtor_327"/>
      <sheetName val="[HKWP0399_xls]_HKWP0399_xls_537"/>
      <sheetName val="[HKWP0399_xls]_HKWP0399_xls_538"/>
      <sheetName val="[HKWP0399_xls]Sundry_Debtor_328"/>
      <sheetName val="[HKWP0399_xls]_HKWP0399_xls_539"/>
      <sheetName val="[HKWP0399_xls]_HKWP0399_xls_540"/>
      <sheetName val="[HKWP0399_xls][HKWP0399_xls]526"/>
      <sheetName val="[HKWP0399_xls][HKWP0399_xls]527"/>
      <sheetName val="[HKWP0399_xls]Sundry_Debtor_329"/>
      <sheetName val="[HKWP0399_xls]_HKWP0399_xls_541"/>
      <sheetName val="[HKWP0399_xls]_HKWP0399_xls_542"/>
      <sheetName val="[HKWP0399_xls]Sundry_Debtor_330"/>
      <sheetName val="[HKWP0399_xls]Sundry_Debtor_331"/>
      <sheetName val="[HKWP0399_xls][HKWP0399_xls]528"/>
      <sheetName val="[HKWP0399_xls]Sundry_Debtor_332"/>
      <sheetName val="[HKWP0399_xls]_HKWP0399_xls_543"/>
      <sheetName val="[HKWP0399_xls]Sundry_Debtor_333"/>
      <sheetName val="[HKWP0399_xls]_HKWP0399_xls_544"/>
      <sheetName val="[HKWP0399_xls]Sundry_Debtor_334"/>
      <sheetName val="[HKWP0399_xls]_HKWP0399_xls_545"/>
      <sheetName val="[HKWP0399_xls][HKWP0399_xls]529"/>
      <sheetName val="[HKWP0399_xls]Sundry_Debtor_335"/>
      <sheetName val="[HKWP0399_xls]_HKWP0399_xls_546"/>
      <sheetName val="[HKWP0399_xls]_HKWP0399_xls_547"/>
      <sheetName val="[HKWP0399_xls]Sundry_Debtor_336"/>
      <sheetName val="[HKWP0399_xls]_HKWP0399_xls_548"/>
      <sheetName val="[HKWP0399_xls]_HKWP0399_xls_549"/>
      <sheetName val="[HKWP0399_xls]Sundry_Debtor_337"/>
      <sheetName val="[HKWP0399_xls]_HKWP0399_xls_550"/>
      <sheetName val="[HKWP0399_xls]_HKWP0399_xls_551"/>
      <sheetName val="[HKWP0399_xls]Sundry_Debtor_338"/>
      <sheetName val="[HKWP0399_xls]_HKWP0399_xls_552"/>
      <sheetName val="[HKWP0399_xls]_HKWP0399_xls_553"/>
      <sheetName val="[HKWP0399_xls][HKWP0399_xls]530"/>
      <sheetName val="[HKWP0399_xls][HKWP0399_xls]531"/>
      <sheetName val="[HKWP0399_xls]Sundry_Debtor_339"/>
      <sheetName val="[HKWP0399_xls]_HKWP0399_xls_554"/>
      <sheetName val="[HKWP0399_xls]_HKWP0399_xls_555"/>
      <sheetName val="[HKWP0399_xls]Sundry_Debtor_340"/>
      <sheetName val="[HKWP0399_xls]Sundry_Debtor_341"/>
      <sheetName val="[HKWP0399_xls][HKWP0399_xls]532"/>
      <sheetName val="[HKWP0399_xls]Sundry_Debtor_342"/>
      <sheetName val="[HKWP0399_xls]_HKWP0399_xls_556"/>
      <sheetName val="[HKWP0399_xls]Sundry_Debtor_343"/>
      <sheetName val="[HKWP0399_xls]_HKWP0399_xls_557"/>
      <sheetName val="[HKWP0399_xls]Sundry_Debtor_344"/>
      <sheetName val="[HKWP0399_xls]_HKWP0399_xls_558"/>
      <sheetName val="[HKWP0399_xls][HKWP0399_xls]533"/>
      <sheetName val="[HKWP0399_xls]Sundry_Debtor_345"/>
      <sheetName val="[HKWP0399_xls]_HKWP0399_xls_559"/>
      <sheetName val="[HKWP0399_xls]_HKWP0399_xls_560"/>
      <sheetName val="[HKWP0399_xls]Sundry_Debtor_346"/>
      <sheetName val="[HKWP0399_xls]_HKWP0399_xls_561"/>
      <sheetName val="[HKWP0399_xls]_HKWP0399_xls_562"/>
      <sheetName val="[HKWP0399_xls]Sundry_Debtor_347"/>
      <sheetName val="[HKWP0399_xls]_HKWP0399_xls_563"/>
      <sheetName val="[HKWP0399_xls]_HKWP0399_xls_564"/>
      <sheetName val="[HKWP0399_xls]Sundry_Debtor_348"/>
      <sheetName val="[HKWP0399_xls]_HKWP0399_xls_565"/>
      <sheetName val="[HKWP0399_xls]_HKWP0399_xls_566"/>
      <sheetName val="[HKWP0399_xls][HKWP0399_xls]534"/>
      <sheetName val="[HKWP0399_xls][HKWP0399_xls]535"/>
      <sheetName val="[HKWP0399_xls]Sundry_Debtor_349"/>
      <sheetName val="[HKWP0399_xls]_HKWP0399_xls_567"/>
      <sheetName val="[HKWP0399_xls]_HKWP0399_xls_568"/>
      <sheetName val="[HKWP0399_xls]Sundry_Debtor_350"/>
      <sheetName val="[HKWP0399_xls]Sundry_Debtor_351"/>
      <sheetName val="[HKWP0399_xls][HKWP0399_xls]536"/>
      <sheetName val="[HKWP0399_xls]Sundry_Debtor_352"/>
      <sheetName val="[HKWP0399_xls]_HKWP0399_xls_569"/>
      <sheetName val="[HKWP0399_xls]Sundry_Debtor_353"/>
      <sheetName val="[HKWP0399_xls]_HKWP0399_xls_570"/>
      <sheetName val="[HKWP0399_xls]Sundry_Debtor_354"/>
      <sheetName val="[HKWP0399_xls]_HKWP0399_xls_571"/>
      <sheetName val="[HKWP0399_xls][HKWP0399_xls]537"/>
      <sheetName val="[HKWP0399_xls]Sundry_Debtor_355"/>
      <sheetName val="[HKWP0399_xls]_HKWP0399_xls_572"/>
      <sheetName val="[HKWP0399_xls]_HKWP0399_xls_573"/>
      <sheetName val="[HKWP0399_xls]Sundry_Debtor_356"/>
      <sheetName val="[HKWP0399_xls]_HKWP0399_xls_574"/>
      <sheetName val="[HKWP0399_xls]_HKWP0399_xls_575"/>
      <sheetName val="[HKWP0399_xls]Sundry_Debtor_357"/>
      <sheetName val="[HKWP0399_xls]_HKWP0399_xls_576"/>
      <sheetName val="[HKWP0399_xls]_HKWP0399_xls_577"/>
      <sheetName val="[HKWP0399_xls]Sundry_Debtor_358"/>
      <sheetName val="[HKWP0399_xls]_HKWP0399_xls_578"/>
      <sheetName val="[HKWP0399_xls]_HKWP0399_xls_579"/>
      <sheetName val="[HKWP0399_xls][HKWP0399_xls]538"/>
      <sheetName val="[HKWP0399_xls][HKWP0399_xls]539"/>
      <sheetName val="[HKWP0399_xls]Sundry_Debtor_359"/>
      <sheetName val="[HKWP0399_xls]_HKWP0399_xls_580"/>
      <sheetName val="[HKWP0399_xls]_HKWP0399_xls_581"/>
      <sheetName val="[HKWP0399_xls]Sundry_Debtor_360"/>
      <sheetName val="[HKWP0399_xls]Sundry_Debtor_361"/>
      <sheetName val="[HKWP0399_xls][HKWP0399_xls]540"/>
      <sheetName val="[HKWP0399_xls]Sundry_Debtor_362"/>
      <sheetName val="[HKWP0399_xls]_HKWP0399_xls_582"/>
      <sheetName val="[HKWP0399_xls]Sundry_Debtor_363"/>
      <sheetName val="[HKWP0399_xls]_HKWP0399_xls_583"/>
      <sheetName val="[HKWP0399_xls]Sundry_Debtor_364"/>
      <sheetName val="[HKWP0399_xls]_HKWP0399_xls_584"/>
      <sheetName val="[HKWP0399_xls][HKWP0399_xls]541"/>
      <sheetName val="[HKWP0399_xls]Sundry_Debtor_365"/>
      <sheetName val="[HKWP0399_xls]_HKWP0399_xls_585"/>
      <sheetName val="[HKWP0399_xls]_HKWP0399_xls_586"/>
      <sheetName val="[HKWP0399_xls]Sundry_Debtor_366"/>
      <sheetName val="[HKWP0399_xls]_HKWP0399_xls_587"/>
      <sheetName val="[HKWP0399_xls]_HKWP0399_xls_588"/>
      <sheetName val="[HKWP0399_xls]Sundry_Debtor_367"/>
      <sheetName val="[HKWP0399_xls]_HKWP0399_xls_589"/>
      <sheetName val="[HKWP0399_xls]_HKWP0399_xls_590"/>
      <sheetName val="[HKWP0399_xls]Sundry_Debtor_368"/>
      <sheetName val="[HKWP0399_xls]_HKWP0399_xls_591"/>
      <sheetName val="[HKWP0399_xls]_HKWP0399_xls_592"/>
      <sheetName val="[HKWP0399_xls][HKWP0399_xls]542"/>
      <sheetName val="[HKWP0399_xls][HKWP0399_xls]543"/>
      <sheetName val="[HKWP0399_xls]Sundry_Debtor_369"/>
      <sheetName val="[HKWP0399_xls]_HKWP0399_xls_593"/>
      <sheetName val="[HKWP0399_xls]_HKWP0399_xls_594"/>
      <sheetName val="[HKWP0399_xls]Sundry_Debtor_370"/>
      <sheetName val="[HKWP0399_xls]Sundry_Debtor_371"/>
      <sheetName val="[HKWP0399_xls][HKWP0399_xls]544"/>
      <sheetName val="[HKWP0399_xls]Sundry_Debtor_372"/>
      <sheetName val="[HKWP0399_xls]_HKWP0399_xls_595"/>
      <sheetName val="[HKWP0399_xls]Sundry_Debtor_373"/>
      <sheetName val="[HKWP0399_xls]_HKWP0399_xls_596"/>
      <sheetName val="[HKWP0399_xls]Sundry_Debtor_374"/>
      <sheetName val="[HKWP0399_xls]_HKWP0399_xls_597"/>
      <sheetName val="[HKWP0399_xls][HKWP0399_xls]545"/>
      <sheetName val="[HKWP0399_xls]Sundry_Debtor_375"/>
      <sheetName val="[HKWP0399_xls]_HKWP0399_xls_598"/>
      <sheetName val="[HKWP0399_xls]_HKWP0399_xls_599"/>
      <sheetName val="[HKWP0399_xls]Sundry_Debtor_376"/>
      <sheetName val="[HKWP0399_xls]_HKWP0399_xls_600"/>
      <sheetName val="[HKWP0399_xls]_HKWP0399_xls_601"/>
      <sheetName val="[HKWP0399_xls]Sundry_Debtor_377"/>
      <sheetName val="[HKWP0399_xls]_HKWP0399_xls_602"/>
      <sheetName val="[HKWP0399_xls]_HKWP0399_xls_603"/>
      <sheetName val="[HKWP0399_xls]Sundry_Debtor_378"/>
      <sheetName val="[HKWP0399_xls]_HKWP0399_xls_604"/>
      <sheetName val="[HKWP0399_xls]_HKWP0399_xls_605"/>
      <sheetName val="[HKWP0399_xls][HKWP0399_xls]546"/>
      <sheetName val="[HKWP0399_xls][HKWP0399_xls]547"/>
      <sheetName val="[HKWP0399_xls]Sundry_Debtor_379"/>
      <sheetName val="[HKWP0399_xls]_HKWP0399_xls_606"/>
      <sheetName val="[HKWP0399_xls]_HKWP0399_xls_607"/>
      <sheetName val="[HKWP0399_xls]Sundry_Debtor_380"/>
      <sheetName val="[HKWP0399_xls]Sundry_Debtor_381"/>
      <sheetName val="[HKWP0399_xls][HKWP0399_xls]548"/>
      <sheetName val="[HKWP0399_xls]Sundry_Debtor_382"/>
      <sheetName val="[HKWP0399_xls]_HKWP0399_xls_608"/>
      <sheetName val="[HKWP0399_xls]Sundry_Debtor_383"/>
      <sheetName val="[HKWP0399_xls]_HKWP0399_xls_609"/>
      <sheetName val="[HKWP0399_xls]Sundry_Debtor_384"/>
      <sheetName val="[HKWP0399_xls]_HKWP0399_xls_610"/>
      <sheetName val="[HKWP0399_xls][HKWP0399_xls]549"/>
      <sheetName val="[HKWP0399_xls]Sundry_Debtor_385"/>
      <sheetName val="[HKWP0399_xls]_HKWP0399_xls_611"/>
      <sheetName val="[HKWP0399_xls]_HKWP0399_xls_612"/>
      <sheetName val="[HKWP0399_xls]Sundry_Debtor_386"/>
      <sheetName val="[HKWP0399_xls]_HKWP0399_xls_613"/>
      <sheetName val="[HKWP0399_xls]_HKWP0399_xls_614"/>
      <sheetName val="[HKWP0399_xls]Sundry_Debtor_387"/>
      <sheetName val="[HKWP0399_xls]_HKWP0399_xls_615"/>
      <sheetName val="[HKWP0399_xls]_HKWP0399_xls_616"/>
      <sheetName val="[HKWP0399_xls]Sundry_Debtor_388"/>
      <sheetName val="[HKWP0399_xls]_HKWP0399_xls_617"/>
      <sheetName val="[HKWP0399_xls]_HKWP0399_xls_618"/>
      <sheetName val="[HKWP0399_xls][HKWP0399_xls]550"/>
      <sheetName val="[HKWP0399_xls][HKWP0399_xls]551"/>
      <sheetName val="[HKWP0399_xls]Sundry_Debtor_389"/>
      <sheetName val="[HKWP0399_xls]_HKWP0399_xls_619"/>
      <sheetName val="[HKWP0399_xls]_HKWP0399_xls_620"/>
      <sheetName val="[HKWP0399_xls]Sundry_Debtor_390"/>
      <sheetName val="Synthèse_de_valo1"/>
      <sheetName val="[HKWP0399_xls]Sundry_Debtor_391"/>
      <sheetName val="[HKWP0399_xls][HKWP0399_xls]552"/>
      <sheetName val="[HKWP0399_xls]Sundry_Debtor_392"/>
      <sheetName val="[HKWP0399_xls]_HKWP0399_xls_621"/>
      <sheetName val="[HKWP0399_xls]Sundry_Debtor_393"/>
      <sheetName val="[HKWP0399_xls]_HKWP0399_xls_622"/>
      <sheetName val="[HKWP0399_xls]Sundry_Debtor_394"/>
      <sheetName val="[HKWP0399_xls]_HKWP0399_xls_623"/>
      <sheetName val="[HKWP0399_xls][HKWP0399_xls]553"/>
      <sheetName val="[HKWP0399_xls]Sundry_Debtor_395"/>
      <sheetName val="[HKWP0399_xls]_HKWP0399_xls_624"/>
      <sheetName val="[HKWP0399_xls]_HKWP0399_xls_625"/>
      <sheetName val="[HKWP0399_xls]Sundry_Debtor_396"/>
      <sheetName val="[HKWP0399_xls]_HKWP0399_xls_626"/>
      <sheetName val="[HKWP0399_xls]_HKWP0399_xls_627"/>
      <sheetName val="[HKWP0399_xls]Sundry_Debtor_397"/>
      <sheetName val="[HKWP0399_xls]_HKWP0399_xls_628"/>
      <sheetName val="[HKWP0399_xls]_HKWP0399_xls_629"/>
      <sheetName val="[HKWP0399_xls]Sundry_Debtor_398"/>
      <sheetName val="[HKWP0399_xls]_HKWP0399_xls_630"/>
      <sheetName val="[HKWP0399_xls]_HKWP0399_xls_631"/>
      <sheetName val="[HKWP0399_xls][HKWP0399_xls]554"/>
      <sheetName val="[HKWP0399_xls][HKWP0399_xls]555"/>
      <sheetName val="[HKWP0399_xls]Sundry_Debtor_399"/>
      <sheetName val="[HKWP0399_xls]_HKWP0399_xls_632"/>
      <sheetName val="[HKWP0399_xls]_HKWP0399_xls_633"/>
      <sheetName val="[HKWP0399_xls]Sundry_Debtor_400"/>
      <sheetName val="[HKWP0399_xls]Sundry_Debtor_401"/>
      <sheetName val="[HKWP0399_xls][HKWP0399_xls]556"/>
      <sheetName val="[HKWP0399_xls]Sundry_Debtor_402"/>
      <sheetName val="[HKWP0399_xls]_HKWP0399_xls_634"/>
      <sheetName val="[HKWP0399_xls]Sundry_Debtor_403"/>
      <sheetName val="[HKWP0399_xls]_HKWP0399_xls_635"/>
      <sheetName val="[HKWP0399_xls]Sundry_Debtor_404"/>
      <sheetName val="[HKWP0399_xls]_HKWP0399_xls_636"/>
      <sheetName val="[HKWP0399_xls][HKWP0399_xls]557"/>
      <sheetName val="[HKWP0399_xls]Sundry_Debtor_405"/>
      <sheetName val="[HKWP0399_xls]_HKWP0399_xls_637"/>
      <sheetName val="[HKWP0399_xls]_HKWP0399_xls_638"/>
      <sheetName val="[HKWP0399_xls]Sundry_Debtor_406"/>
      <sheetName val="[HKWP0399_xls]_HKWP0399_xls_639"/>
      <sheetName val="[HKWP0399_xls]_HKWP0399_xls_640"/>
      <sheetName val="[HKWP0399_xls]Sundry_Debtor_407"/>
      <sheetName val="[HKWP0399_xls]_HKWP0399_xls_641"/>
      <sheetName val="[HKWP0399_xls]_HKWP0399_xls_642"/>
      <sheetName val="[HKWP0399_xls]Sundry_Debtor_408"/>
      <sheetName val="[HKWP0399_xls]_HKWP0399_xls_643"/>
      <sheetName val="[HKWP0399_xls]_HKWP0399_xls_644"/>
      <sheetName val="[HKWP0399_xls][HKWP0399_xls]558"/>
      <sheetName val="[HKWP0399_xls][HKWP0399_xls]559"/>
      <sheetName val="[HKWP0399_xls]Sundry_Debtor_409"/>
      <sheetName val="[HKWP0399_xls]_HKWP0399_xls_645"/>
      <sheetName val="[HKWP0399_xls]_HKWP0399_xls_646"/>
      <sheetName val="[HKWP0399_xls]Sundry_Debtor_410"/>
      <sheetName val="[HKWP0399_xls]Sundry_Debtor_411"/>
      <sheetName val="[HKWP0399_xls][HKWP0399_xls]560"/>
      <sheetName val="[HKWP0399_xls]Sundry_Debtor_412"/>
      <sheetName val="[HKWP0399_xls]_HKWP0399_xls_647"/>
      <sheetName val="[HKWP0399_xls]Sundry_Debtor_413"/>
      <sheetName val="[HKWP0399_xls]_HKWP0399_xls_648"/>
      <sheetName val="[HKWP0399_xls]Sundry_Debtor_414"/>
      <sheetName val="[HKWP0399_xls]_HKWP0399_xls_649"/>
      <sheetName val="[HKWP0399_xls][HKWP0399_xls]561"/>
      <sheetName val="[HKWP0399_xls]Sundry_Debtor_415"/>
      <sheetName val="[HKWP0399_xls]_HKWP0399_xls_650"/>
      <sheetName val="[HKWP0399_xls]_HKWP0399_xls_651"/>
      <sheetName val="[HKWP0399_xls]Sundry_Debtor_416"/>
      <sheetName val="[HKWP0399_xls]_HKWP0399_xls_652"/>
      <sheetName val="[HKWP0399_xls]_HKWP0399_xls_653"/>
      <sheetName val="[HKWP0399_xls]Sundry_Debtor_417"/>
      <sheetName val="[HKWP0399_xls]_HKWP0399_xls_654"/>
      <sheetName val="[HKWP0399_xls]_HKWP0399_xls_655"/>
      <sheetName val="[HKWP0399_xls]Sundry_Debtor_418"/>
      <sheetName val="[HKWP0399_xls]_HKWP0399_xls_656"/>
      <sheetName val="[HKWP0399_xls]_HKWP0399_xls_657"/>
      <sheetName val="[HKWP0399_xls][HKWP0399_xls]562"/>
      <sheetName val="[HKWP0399_xls][HKWP0399_xls]563"/>
      <sheetName val="[HKWP0399_xls]Sundry_Debtor_419"/>
      <sheetName val="[HKWP0399_xls]_HKWP0399_xls_658"/>
      <sheetName val="[HKWP0399_xls]_HKWP0399_xls_659"/>
      <sheetName val="[HKWP0399_xls]Sundry_Debtor_420"/>
      <sheetName val="[HKWP0399_xls]Sundry_Debtor_421"/>
      <sheetName val="[HKWP0399_xls]_HKWP0399_xls_660"/>
      <sheetName val="[HKWP0399_xls]_HKWP0399_xls_661"/>
      <sheetName val="[HKWP0399_xls]Sundry_Debtor_422"/>
      <sheetName val="[HKWP0399_xls]_HKWP0399_xls_662"/>
      <sheetName val="[HKWP0399_xls]_HKWP0399_xls_663"/>
      <sheetName val="[HKWP0399_xls]Sundry_Debtor_423"/>
      <sheetName val="[HKWP0399_xls][HKWP0399_xls]564"/>
      <sheetName val="[HKWP0399_xls]Sundry_Debtor_424"/>
      <sheetName val="[HKWP0399_xls]_HKWP0399_xls_664"/>
      <sheetName val="[HKWP0399_xls]Sundry_Debtor_425"/>
      <sheetName val="[HKWP0399_xls]_HKWP0399_xls_665"/>
      <sheetName val="[HKWP0399_xls]Sundry_Debtor_426"/>
      <sheetName val="[HKWP0399_xls]_HKWP0399_xls_666"/>
      <sheetName val="[HKWP0399_xls][HKWP0399_xls]565"/>
      <sheetName val="[HKWP0399_xls]Sundry_Debtor_427"/>
      <sheetName val="[HKWP0399_xls]_HKWP0399_xls_667"/>
      <sheetName val="[HKWP0399_xls]_HKWP0399_xls_668"/>
      <sheetName val="[HKWP0399_xls]Sundry_Debtor_428"/>
      <sheetName val="[HKWP0399_xls]_HKWP0399_xls_669"/>
      <sheetName val="[HKWP0399_xls]_HKWP0399_xls_670"/>
      <sheetName val="[HKWP0399_xls]Sundry_Debtor_429"/>
      <sheetName val="[HKWP0399_xls]_HKWP0399_xls_671"/>
      <sheetName val="[HKWP0399_xls]_HKWP0399_xls_672"/>
      <sheetName val="[HKWP0399_xls]Sundry_Debtor_430"/>
      <sheetName val="[HKWP0399_xls]_HKWP0399_xls_673"/>
      <sheetName val="[HKWP0399_xls]_HKWP0399_xls_674"/>
      <sheetName val="[HKWP0399_xls][HKWP0399_xls]566"/>
      <sheetName val="[HKWP0399_xls][HKWP0399_xls]567"/>
      <sheetName val="[HKWP0399_xls]Sundry_Debtor_431"/>
      <sheetName val="[HKWP0399_xls]_HKWP0399_xls_675"/>
      <sheetName val="[HKWP0399_xls]_HKWP0399_xls_676"/>
      <sheetName val="[HKWP0399_xls]Sundry_Debtor_432"/>
      <sheetName val="[HKWP0399_xls]Sundry_Debtor_433"/>
      <sheetName val="[HKWP0399_xls]_HKWP0399_xls_677"/>
      <sheetName val="[HKWP0399_xls]_HKWP0399_xls_678"/>
      <sheetName val="[HKWP0399_xls]Sundry_Debtor_434"/>
      <sheetName val="[HKWP0399_xls]_HKWP0399_xls_679"/>
      <sheetName val="[HKWP0399_xls]_HKWP0399_xls_680"/>
      <sheetName val="[HKWP0399_xls]Sundry_Debtor_435"/>
      <sheetName val="[HKWP0399_xls][HKWP0399_xls]568"/>
      <sheetName val="[HKWP0399_xls]Sundry_Debtor_436"/>
      <sheetName val="[HKWP0399_xls]_HKWP0399_xls_681"/>
      <sheetName val="[HKWP0399_xls]Sundry_Debtor_437"/>
      <sheetName val="[HKWP0399_xls]_HKWP0399_xls_682"/>
      <sheetName val="[HKWP0399_xls]Sundry_Debtor_438"/>
      <sheetName val="[HKWP0399_xls]_HKWP0399_xls_683"/>
      <sheetName val="[HKWP0399_xls][HKWP0399_xls]569"/>
      <sheetName val="[HKWP0399_xls]Sundry_Debtor_439"/>
      <sheetName val="[HKWP0399_xls]_HKWP0399_xls_684"/>
      <sheetName val="[HKWP0399_xls]_HKWP0399_xls_685"/>
      <sheetName val="[HKWP0399_xls]Sundry_Debtor_440"/>
      <sheetName val="[HKWP0399_xls]_HKWP0399_xls_686"/>
      <sheetName val="[HKWP0399_xls]_HKWP0399_xls_687"/>
      <sheetName val="[HKWP0399_xls]Sundry_Debtor_441"/>
      <sheetName val="[HKWP0399_xls]_HKWP0399_xls_688"/>
      <sheetName val="[HKWP0399_xls]_HKWP0399_xls_689"/>
      <sheetName val="[HKWP0399_xls]Sundry_Debtor_442"/>
      <sheetName val="[HKWP0399_xls]_HKWP0399_xls_690"/>
      <sheetName val="[HKWP0399_xls]_HKWP0399_xls_691"/>
      <sheetName val="[HKWP0399_xls][HKWP0399_xls]570"/>
      <sheetName val="[HKWP0399_xls][HKWP0399_xls]571"/>
      <sheetName val="[HKWP0399_xls]Sundry_Debtor_443"/>
      <sheetName val="[HKWP0399_xls]_HKWP0399_xls_692"/>
      <sheetName val="[HKWP0399_xls]_HKWP0399_xls_693"/>
      <sheetName val="[HKWP0399_xls]Sundry_Debtor_444"/>
      <sheetName val="[HKWP0399_xls]Sundry_Debtor_445"/>
      <sheetName val="[HKWP0399_xls]_HKWP0399_xls_694"/>
      <sheetName val="[HKWP0399_xls]_HKWP0399_xls_695"/>
      <sheetName val="[HKWP0399_xls]Sundry_Debtor_446"/>
      <sheetName val="[HKWP0399_xls]_HKWP0399_xls_696"/>
      <sheetName val="[HKWP0399_xls]_HKWP0399_xls_697"/>
      <sheetName val="[HKWP0399_xls]Sundry_Debtor_447"/>
      <sheetName val="[HKWP0399_xls][HKWP0399_xls]572"/>
      <sheetName val="[HKWP0399_xls]Sundry_Debtor_448"/>
      <sheetName val="[HKWP0399_xls]_HKWP0399_xls_698"/>
      <sheetName val="[HKWP0399_xls]Sundry_Debtor_449"/>
      <sheetName val="[HKWP0399_xls]_HKWP0399_xls_699"/>
      <sheetName val="[HKWP0399_xls]Sundry_Debtor_450"/>
      <sheetName val="[HKWP0399_xls]_HKWP0399_xls_700"/>
      <sheetName val="[HKWP0399_xls][HKWP0399_xls]573"/>
      <sheetName val="[HKWP0399_xls]Sundry_Debtor_451"/>
      <sheetName val="[HKWP0399_xls]_HKWP0399_xls_701"/>
      <sheetName val="[HKWP0399_xls]_HKWP0399_xls_702"/>
      <sheetName val="[HKWP0399_xls]Sundry_Debtor_452"/>
      <sheetName val="[HKWP0399_xls]_HKWP0399_xls_703"/>
      <sheetName val="[HKWP0399_xls]_HKWP0399_xls_704"/>
      <sheetName val="[HKWP0399_xls]Sundry_Debtor_453"/>
      <sheetName val="[HKWP0399_xls]_HKWP0399_xls_705"/>
      <sheetName val="[HKWP0399_xls]_HKWP0399_xls_706"/>
      <sheetName val="[HKWP0399_xls]Sundry_Debtor_454"/>
      <sheetName val="[HKWP0399_xls]_HKWP0399_xls_707"/>
      <sheetName val="[HKWP0399_xls]_HKWP0399_xls_708"/>
      <sheetName val="[HKWP0399_xls][HKWP0399_xls]574"/>
      <sheetName val="[HKWP0399_xls][HKWP0399_xls]575"/>
      <sheetName val="[HKWP0399_xls]Sundry_Debtor_455"/>
      <sheetName val="[HKWP0399_xls]_HKWP0399_xls_709"/>
      <sheetName val="[HKWP0399_xls]_HKWP0399_xls_710"/>
      <sheetName val="[HKWP0399_xls]Sundry_Debtor_456"/>
      <sheetName val="[HKWP0399_xls]Sundry_Debtor_457"/>
      <sheetName val="[HKWP0399_xls]_HKWP0399_xls_711"/>
      <sheetName val="[HKWP0399_xls]_HKWP0399_xls_712"/>
      <sheetName val="[HKWP0399_xls]Sundry_Debtor_458"/>
      <sheetName val="[HKWP0399_xls]_HKWP0399_xls_713"/>
      <sheetName val="[HKWP0399_xls]_HKWP0399_xls_714"/>
      <sheetName val="[HKWP0399_xls]Sundry_Debtor_459"/>
      <sheetName val="[HKWP0399_xls][HKWP0399_xls]576"/>
      <sheetName val="[HKWP0399_xls]Sundry_Debtor_460"/>
      <sheetName val="[HKWP0399_xls]_HKWP0399_xls_715"/>
      <sheetName val="[HKWP0399_xls]Sundry_Debtor_461"/>
      <sheetName val="[HKWP0399_xls]_HKWP0399_xls_716"/>
      <sheetName val="[HKWP0399_xls]Sundry_Debtor_462"/>
      <sheetName val="[HKWP0399_xls]_HKWP0399_xls_717"/>
      <sheetName val="[HKWP0399_xls][HKWP0399_xls]577"/>
      <sheetName val="[HKWP0399_xls]Sundry_Debtor_463"/>
      <sheetName val="[HKWP0399_xls]_HKWP0399_xls_718"/>
      <sheetName val="[HKWP0399_xls]_HKWP0399_xls_719"/>
      <sheetName val="[HKWP0399_xls]Sundry_Debtor_464"/>
      <sheetName val="[HKWP0399_xls]_HKWP0399_xls_720"/>
      <sheetName val="[HKWP0399_xls]_HKWP0399_xls_721"/>
      <sheetName val="[HKWP0399_xls]Sundry_Debtor_465"/>
      <sheetName val="[HKWP0399_xls]_HKWP0399_xls_722"/>
      <sheetName val="[HKWP0399_xls]_HKWP0399_xls_723"/>
      <sheetName val="[HKWP0399_xls]Sundry_Debtor_466"/>
      <sheetName val="[HKWP0399_xls]_HKWP0399_xls_724"/>
      <sheetName val="[HKWP0399_xls]_HKWP0399_xls_725"/>
      <sheetName val="[HKWP0399_xls][HKWP0399_xls]578"/>
      <sheetName val="[HKWP0399_xls][HKWP0399_xls]579"/>
      <sheetName val="[HKWP0399_xls]Sundry_Debtor_467"/>
      <sheetName val="[HKWP0399_xls]_HKWP0399_xls_726"/>
      <sheetName val="[HKWP0399_xls]_HKWP0399_xls_727"/>
      <sheetName val="[HKWP0399_xls]Sundry_Debtor_468"/>
      <sheetName val="[HKWP0399_xls]Sundry_Debtor_469"/>
      <sheetName val="[HKWP0399_xls]_HKWP0399_xls_728"/>
      <sheetName val="[HKWP0399_xls]_HKWP0399_xls_729"/>
      <sheetName val="[HKWP0399_xls]Sundry_Debtor_470"/>
      <sheetName val="[HKWP0399_xls]_HKWP0399_xls_730"/>
      <sheetName val="[HKWP0399_xls]_HKWP0399_xls_731"/>
      <sheetName val="stat_local"/>
      <sheetName val="[HKWP0399_xls]Sundry_Debtor_471"/>
      <sheetName val="[HKWP0399_xls][HKWP0399_xls]580"/>
      <sheetName val="[HKWP0399_xls]Sundry_Debtor_472"/>
      <sheetName val="[HKWP0399_xls]_HKWP0399_xls_732"/>
      <sheetName val="[HKWP0399_xls]Sundry_Debtor_473"/>
      <sheetName val="[HKWP0399_xls]_HKWP0399_xls_733"/>
      <sheetName val="[HKWP0399_xls]Sundry_Debtor_474"/>
      <sheetName val="[HKWP0399_xls]_HKWP0399_xls_734"/>
      <sheetName val="[HKWP0399_xls][HKWP0399_xls]581"/>
      <sheetName val="[HKWP0399_xls]Sundry_Debtor_475"/>
      <sheetName val="[HKWP0399_xls]_HKWP0399_xls_735"/>
      <sheetName val="[HKWP0399_xls]_HKWP0399_xls_736"/>
      <sheetName val="[HKWP0399_xls]Sundry_Debtor_476"/>
      <sheetName val="[HKWP0399_xls]_HKWP0399_xls_737"/>
      <sheetName val="[HKWP0399_xls]_HKWP0399_xls_738"/>
      <sheetName val="[HKWP0399_xls]Sundry_Debtor_477"/>
      <sheetName val="[HKWP0399_xls]_HKWP0399_xls_739"/>
      <sheetName val="[HKWP0399_xls]_HKWP0399_xls_740"/>
      <sheetName val="[HKWP0399_xls]Sundry_Debtor_478"/>
      <sheetName val="[HKWP0399_xls]_HKWP0399_xls_741"/>
      <sheetName val="[HKWP0399_xls]_HKWP0399_xls_742"/>
      <sheetName val="[HKWP0399_xls][HKWP0399_xls]582"/>
      <sheetName val="[HKWP0399_xls][HKWP0399_xls]583"/>
      <sheetName val="[HKWP0399_xls]Sundry_Debtor_479"/>
      <sheetName val="[HKWP0399_xls]_HKWP0399_xls_743"/>
      <sheetName val="[HKWP0399_xls]_HKWP0399_xls_744"/>
      <sheetName val="[HKWP0399_xls]Sundry_Debtor_480"/>
      <sheetName val="[HKWP0399_xls]Sundry_Debtor_481"/>
      <sheetName val="[HKWP0399_xls]_HKWP0399_xls_745"/>
      <sheetName val="[HKWP0399_xls]_HKWP0399_xls_746"/>
      <sheetName val="[HKWP0399_xls]Sundry_Debtor_482"/>
      <sheetName val="[HKWP0399_xls]_HKWP0399_xls_747"/>
      <sheetName val="[HKWP0399_xls]_HKWP0399_xls_748"/>
      <sheetName val="[HKWP0399_xls]Sundry_Debtor_483"/>
      <sheetName val="[HKWP0399_xls]_HKWP0399_xls_749"/>
      <sheetName val="[HKWP0399_xls]_HKWP0399_xls_750"/>
      <sheetName val="[HKWP0399_xls]Sundry_Debtor_484"/>
      <sheetName val="[HKWP0399_xls]_HKWP0399_xls_751"/>
      <sheetName val="[HKWP0399_xls]_HKWP0399_xls_752"/>
      <sheetName val="[HKWP0399_xls]Sundry_Debtor_485"/>
      <sheetName val="[HKWP0399_xls][HKWP0399_xls]584"/>
      <sheetName val="[HKWP0399_xls]Sundry_Debtor_486"/>
      <sheetName val="[HKWP0399_xls]_HKWP0399_xls_753"/>
      <sheetName val="[HKWP0399_xls]Sundry_Debtor_487"/>
      <sheetName val="[HKWP0399_xls]_HKWP0399_xls_754"/>
      <sheetName val="[HKWP0399_xls]Sundry_Debtor_488"/>
      <sheetName val="[HKWP0399_xls]_HKWP0399_xls_755"/>
      <sheetName val="[HKWP0399_xls][HKWP0399_xls]585"/>
      <sheetName val="[HKWP0399_xls]Sundry_Debtor_489"/>
      <sheetName val="[HKWP0399_xls]_HKWP0399_xls_756"/>
      <sheetName val="[HKWP0399_xls]_HKWP0399_xls_757"/>
      <sheetName val="[HKWP0399_xls]Sundry_Debtor_490"/>
      <sheetName val="[HKWP0399_xls]_HKWP0399_xls_758"/>
      <sheetName val="[HKWP0399_xls]_HKWP0399_xls_759"/>
      <sheetName val="[HKWP0399_xls]Sundry_Debtor_491"/>
      <sheetName val="[HKWP0399_xls]_HKWP0399_xls_760"/>
      <sheetName val="[HKWP0399_xls]_HKWP0399_xls_761"/>
      <sheetName val="[HKWP0399_xls]Sundry_Debtor_492"/>
      <sheetName val="[HKWP0399_xls]_HKWP0399_xls_762"/>
      <sheetName val="[HKWP0399_xls]_HKWP0399_xls_763"/>
      <sheetName val="[HKWP0399_xls][HKWP0399_xls]586"/>
      <sheetName val="[HKWP0399_xls][HKWP0399_xls]587"/>
      <sheetName val="[HKWP0399_xls]Sundry_Debtor_493"/>
      <sheetName val="[HKWP0399_xls]_HKWP0399_xls_764"/>
      <sheetName val="[HKWP0399_xls]_HKWP0399_xls_765"/>
      <sheetName val="[HKWP0399_xls]Sundry_Debtor_494"/>
      <sheetName val="[HKWP0399_xls]Sundry_Debtor_495"/>
      <sheetName val="[HKWP0399_xls]_HKWP0399_xls_766"/>
      <sheetName val="[HKWP0399_xls]_HKWP0399_xls_767"/>
      <sheetName val="[HKWP0399_xls]Sundry_Debtor_496"/>
      <sheetName val="[HKWP0399_xls]_HKWP0399_xls_768"/>
      <sheetName val="[HKWP0399_xls]_HKWP0399_xls_769"/>
      <sheetName val="[HKWP0399_xls]Sundry_Debtor_497"/>
      <sheetName val="[HKWP0399_xls]_HKWP0399_xls_770"/>
      <sheetName val="[HKWP0399_xls]_HKWP0399_xls_771"/>
      <sheetName val="[HKWP0399_xls]Sundry_Debtor_498"/>
      <sheetName val="[HKWP0399_xls]_HKWP0399_xls_772"/>
      <sheetName val="[HKWP0399_xls]_HKWP0399_xls_773"/>
      <sheetName val="[HKWP0399.xls]Sundry_Debtor_321"/>
      <sheetName val="[HKWP0399.xls]_HKWP0399_xls_450"/>
      <sheetName val="[HKWP0399.xls]Sundry_Debtor_322"/>
      <sheetName val="[HKWP0399.xls]_HKWP0399_xls_451"/>
      <sheetName val="[HKWP0399.xls]Sundry_Debtor_323"/>
      <sheetName val="[HKWP0399.xls]_HKWP0399_xls_452"/>
      <sheetName val="[HKWP0399.xls]Sundry_Debtor_324"/>
      <sheetName val="[HKWP0399.xls]_HKWP0399_xls_453"/>
      <sheetName val="[HKWP0399.xls]_HKWP0399_xls_454"/>
      <sheetName val="[HKWP0399.xls]Sundry_Debtor_325"/>
      <sheetName val="[HKWP0399.xls]_HKWP0399_xls_455"/>
      <sheetName val="[HKWP0399.xls]_HKWP0399_xls_456"/>
      <sheetName val="[HKWP0399.xls]Sundry_Debtor_326"/>
      <sheetName val="[HKWP0399.xls]_HKWP0399_xls_457"/>
      <sheetName val="[HKWP0399.xls]_HKWP0399_xls_458"/>
      <sheetName val="[HKWP0399.xls]Sundry_Debtor_327"/>
      <sheetName val="[HKWP0399.xls]_HKWP0399_xls_459"/>
      <sheetName val="[HKWP0399.xls]_HKWP0399_xls_460"/>
      <sheetName val="[HKWP0399.xls]Sundry_Debtor_328"/>
      <sheetName val="[HKWP0399.xls]_HKWP0399_xls_461"/>
      <sheetName val="[HKWP0399.xls]_HKWP0399_xls_462"/>
      <sheetName val="[HKWP0399.xls]_HKWP0399_xls_463"/>
      <sheetName val="[HKWP0399.xls]_HKWP0399_xls_464"/>
      <sheetName val="[HKWP0399.xls]Sundry_Debtor_329"/>
      <sheetName val="[HKWP0399.xls]_HKWP0399_xls_465"/>
      <sheetName val="[HKWP0399.xls]_HKWP0399_xls_466"/>
      <sheetName val="[HKWP0399.xls]Sundry_Debtor_330"/>
      <sheetName val="[HKWP0399.xls]Sundry_Debtor_331"/>
      <sheetName val="[HKWP0399.xls]_HKWP0399_xls_467"/>
      <sheetName val="[HKWP0399.xls]_HKWP0399_xls_468"/>
      <sheetName val="[HKWP0399.xls]Sundry_Debtor_332"/>
      <sheetName val="[HKWP0399.xls]_HKWP0399_xls_469"/>
      <sheetName val="[HKWP0399.xls]_HKWP0399_xls_470"/>
      <sheetName val="[HKWP0399.xls]Sundry_Debtor_333"/>
      <sheetName val="[HKWP0399.xls]_HKWP0399_xls_471"/>
      <sheetName val="[HKWP0399.xls]_HKWP0399_xls_472"/>
      <sheetName val="[HKWP0399.xls]Sundry_Debtor_334"/>
      <sheetName val="[HKWP0399.xls]_HKWP0399_xls_473"/>
      <sheetName val="[HKWP0399.xls]_HKWP0399_xls_474"/>
      <sheetName val="[HKWP0399.xls]Sundry_Debtor_335"/>
      <sheetName val="[HKWP0399.xls]_HKWP0399_xls_475"/>
      <sheetName val="[HKWP0399.xls]_HKWP0399_xls_476"/>
      <sheetName val="[HKWP0399.xls]Sundry_Debtor_336"/>
      <sheetName val="[HKWP0399.xls]_HKWP0399_xls_477"/>
      <sheetName val="[HKWP0399.xls]_HKWP0399_xls_478"/>
      <sheetName val="[HKWP0399.xls]Sundry_Debtor_337"/>
      <sheetName val="[HKWP0399.xls]_HKWP0399_xls_479"/>
      <sheetName val="[HKWP0399.xls]Sundry_Debtor_338"/>
      <sheetName val="[HKWP0399.xls]_HKWP0399_xls_480"/>
      <sheetName val="[HKWP0399.xls]Sundry_Debtor_339"/>
      <sheetName val="[HKWP0399.xls]_HKWP0399_xls_481"/>
      <sheetName val="[HKWP0399.xls]Sundry_Debtor_340"/>
      <sheetName val="[HKWP0399.xls]_HKWP0399_xls_482"/>
      <sheetName val="[HKWP0399.xls]_HKWP0399_xls_483"/>
      <sheetName val="[HKWP0399.xls]Sundry_Debtor_341"/>
      <sheetName val="[HKWP0399.xls]_HKWP0399_xls_484"/>
      <sheetName val="[HKWP0399.xls]_HKWP0399_xls_485"/>
      <sheetName val="[HKWP0399.xls]Sundry_Debtor_342"/>
      <sheetName val="[HKWP0399.xls]_HKWP0399_xls_486"/>
      <sheetName val="[HKWP0399.xls]_HKWP0399_xls_487"/>
      <sheetName val="[HKWP0399.xls]Sundry_Debtor_343"/>
      <sheetName val="[HKWP0399.xls]_HKWP0399_xls_488"/>
      <sheetName val="[HKWP0399.xls]_HKWP0399_xls_489"/>
      <sheetName val="[HKWP0399.xls]Sundry_Debtor_344"/>
      <sheetName val="[HKWP0399.xls]_HKWP0399_xls_490"/>
      <sheetName val="[HKWP0399.xls]_HKWP0399_xls_491"/>
      <sheetName val="[HKWP0399.xls]_HKWP0399_xls_492"/>
      <sheetName val="[HKWP0399.xls]_HKWP0399_xls_493"/>
      <sheetName val="[HKWP0399.xls]Sundry_Debtor_345"/>
      <sheetName val="[HKWP0399.xls]_HKWP0399_xls_494"/>
      <sheetName val="[HKWP0399.xls]_HKWP0399_xls_495"/>
      <sheetName val="[HKWP0399.xls]Sundry_Debtor_346"/>
      <sheetName val="[HKWP0399.xls]Sundry_Debtor_347"/>
      <sheetName val="[HKWP0399.xls]_HKWP0399_xls_496"/>
      <sheetName val="[HKWP0399.xls]_HKWP0399_xls_497"/>
      <sheetName val="[HKWP0399.xls]Sundry_Debtor_348"/>
      <sheetName val="[HKWP0399.xls]_HKWP0399_xls_498"/>
      <sheetName val="[HKWP0399.xls]_HKWP0399_xls_499"/>
      <sheetName val="[HKWP0399.xls]Sundry_Debtor_349"/>
      <sheetName val="[HKWP0399.xls]_HKWP0399_xls_500"/>
      <sheetName val="[HKWP0399.xls]_HKWP0399_xls_501"/>
      <sheetName val="[HKWP0399.xls]Sundry_Debtor_350"/>
      <sheetName val="[HKWP0399.xls]_HKWP0399_xls_502"/>
      <sheetName val="[HKWP0399.xls]_HKWP0399_xls_503"/>
      <sheetName val="[HKWP0399.xls]Sundry_Debtor_351"/>
      <sheetName val="[HKWP0399.xls]_HKWP0399_xls_504"/>
      <sheetName val="[HKWP0399.xls]_HKWP0399_xls_505"/>
      <sheetName val="[HKWP0399.xls]Sundry_Debtor_352"/>
      <sheetName val="[HKWP0399.xls]_HKWP0399_xls_506"/>
      <sheetName val="[HKWP0399.xls]_HKWP0399_xls_507"/>
      <sheetName val="Calender"/>
      <sheetName val="[HKWP0399.xls]Sundry_Debtor_353"/>
      <sheetName val="[HKWP0399.xls]_HKWP0399_xls_508"/>
      <sheetName val="[HKWP0399.xls]Sundry_Debtor_354"/>
      <sheetName val="[HKWP0399.xls]_HKWP0399_xls_509"/>
      <sheetName val="[HKWP0399.xls]Sundry_Debtor_355"/>
      <sheetName val="[HKWP0399.xls]_HKWP0399_xls_510"/>
      <sheetName val="[HKWP0399.xls]Sundry_Debtor_356"/>
      <sheetName val="[HKWP0399.xls]_HKWP0399_xls_511"/>
      <sheetName val="[HKWP0399.xls]_HKWP0399_xls_512"/>
      <sheetName val="[HKWP0399.xls]Sundry_Debtor_357"/>
      <sheetName val="[HKWP0399.xls]_HKWP0399_xls_513"/>
      <sheetName val="[HKWP0399.xls]_HKWP0399_xls_514"/>
      <sheetName val="[HKWP0399.xls]Sundry_Debtor_358"/>
      <sheetName val="[HKWP0399.xls]_HKWP0399_xls_515"/>
      <sheetName val="[HKWP0399.xls]_HKWP0399_xls_516"/>
      <sheetName val="[HKWP0399.xls]Sundry_Debtor_359"/>
      <sheetName val="[HKWP0399.xls]_HKWP0399_xls_517"/>
      <sheetName val="[HKWP0399.xls]_HKWP0399_xls_518"/>
      <sheetName val="[HKWP0399.xls]Sundry_Debtor_360"/>
      <sheetName val="[HKWP0399.xls]_HKWP0399_xls_519"/>
      <sheetName val="[HKWP0399.xls]_HKWP0399_xls_520"/>
      <sheetName val="[HKWP0399.xls]_HKWP0399_xls_521"/>
      <sheetName val="[HKWP0399.xls]_HKWP0399_xls_522"/>
      <sheetName val="[HKWP0399.xls]Sundry_Debtor_361"/>
      <sheetName val="[HKWP0399.xls]_HKWP0399_xls_523"/>
      <sheetName val="[HKWP0399.xls]_HKWP0399_xls_524"/>
      <sheetName val="[HKWP0399.xls]Sundry_Debtor_362"/>
      <sheetName val="[HKWP0399.xls]Sundry_Debtor_363"/>
      <sheetName val="[HKWP0399.xls]_HKWP0399_xls_525"/>
      <sheetName val="[HKWP0399.xls]_HKWP0399_xls_526"/>
      <sheetName val="[HKWP0399.xls]Sundry_Debtor_364"/>
      <sheetName val="[HKWP0399.xls]_HKWP0399_xls_527"/>
      <sheetName val="[HKWP0399.xls]_HKWP0399_xls_528"/>
      <sheetName val="[HKWP0399.xls]Sundry_Debtor_365"/>
      <sheetName val="[HKWP0399.xls]_HKWP0399_xls_529"/>
      <sheetName val="[HKWP0399.xls]_HKWP0399_xls_530"/>
      <sheetName val="[HKWP0399.xls]Sundry_Debtor_366"/>
      <sheetName val="[HKWP0399.xls]_HKWP0399_xls_531"/>
      <sheetName val="[HKWP0399.xls]_HKWP0399_xls_532"/>
      <sheetName val="[HKWP0399.xls]Sundry_Debtor_367"/>
      <sheetName val="[HKWP0399.xls]_HKWP0399_xls_533"/>
      <sheetName val="[HKWP0399.xls]_HKWP0399_xls_534"/>
      <sheetName val="[HKWP0399.xls]Sundry_Debtor_368"/>
      <sheetName val="[HKWP0399.xls]_HKWP0399_xls_535"/>
      <sheetName val="[HKWP0399.xls]_HKWP0399_xls_536"/>
      <sheetName val="[HKWP0399.xls]Sundry_Debtor_369"/>
      <sheetName val="[HKWP0399.xls]_HKWP0399_xls_537"/>
      <sheetName val="[HKWP0399.xls]Sundry_Debtor_370"/>
      <sheetName val="[HKWP0399.xls]_HKWP0399_xls_538"/>
      <sheetName val="[HKWP0399.xls]Sundry_Debtor_371"/>
      <sheetName val="[HKWP0399.xls]_HKWP0399_xls_539"/>
      <sheetName val="[HKWP0399.xls]Sundry_Debtor_372"/>
      <sheetName val="[HKWP0399.xls]_HKWP0399_xls_540"/>
      <sheetName val="[HKWP0399.xls]_HKWP0399_xls_541"/>
      <sheetName val="[HKWP0399.xls]Sundry_Debtor_373"/>
      <sheetName val="[HKWP0399.xls]_HKWP0399_xls_542"/>
      <sheetName val="[HKWP0399.xls]_HKWP0399_xls_543"/>
      <sheetName val="[HKWP0399.xls]Sundry_Debtor_374"/>
      <sheetName val="[HKWP0399.xls]_HKWP0399_xls_544"/>
      <sheetName val="[HKWP0399.xls]_HKWP0399_xls_545"/>
      <sheetName val="[HKWP0399.xls]Sundry_Debtor_375"/>
      <sheetName val="[HKWP0399.xls]_HKWP0399_xls_546"/>
      <sheetName val="[HKWP0399.xls]_HKWP0399_xls_547"/>
      <sheetName val="[HKWP0399.xls]Sundry_Debtor_376"/>
      <sheetName val="[HKWP0399.xls]_HKWP0399_xls_548"/>
      <sheetName val="[HKWP0399.xls]_HKWP0399_xls_549"/>
      <sheetName val="[HKWP0399.xls]_HKWP0399_xls_550"/>
      <sheetName val="[HKWP0399.xls]_HKWP0399_xls_551"/>
      <sheetName val="[HKWP0399.xls]Sundry_Debtor_377"/>
      <sheetName val="[HKWP0399.xls]_HKWP0399_xls_552"/>
      <sheetName val="[HKWP0399.xls]_HKWP0399_xls_553"/>
      <sheetName val="[HKWP0399.xls]Sundry_Debtor_378"/>
      <sheetName val="[HKWP0399.xls]Sundry_Debtor_379"/>
      <sheetName val="[HKWP0399.xls]_HKWP0399_xls_554"/>
      <sheetName val="[HKWP0399.xls]_HKWP0399_xls_555"/>
      <sheetName val="[HKWP0399.xls]Sundry_Debtor_380"/>
      <sheetName val="[HKWP0399.xls]_HKWP0399_xls_556"/>
      <sheetName val="[HKWP0399.xls]_HKWP0399_xls_557"/>
      <sheetName val="[HKWP0399.xls]Sundry_Debtor_381"/>
      <sheetName val="[HKWP0399.xls]_HKWP0399_xls_558"/>
      <sheetName val="[HKWP0399.xls]_HKWP0399_xls_559"/>
      <sheetName val="[HKWP0399.xls]Sundry_Debtor_382"/>
      <sheetName val="[HKWP0399.xls]_HKWP0399_xls_560"/>
      <sheetName val="[HKWP0399.xls]_HKWP0399_xls_561"/>
      <sheetName val="[HKWP0399.xls]Sundry_Debtor_383"/>
      <sheetName val="[HKWP0399.xls]_HKWP0399_xls_562"/>
      <sheetName val="[HKWP0399.xls]_HKWP0399_xls_563"/>
      <sheetName val="[HKWP0399.xls]Sundry_Debtor_384"/>
      <sheetName val="[HKWP0399.xls]_HKWP0399_xls_564"/>
      <sheetName val="[HKWP0399.xls]_HKWP0399_xls_565"/>
      <sheetName val="ตก"/>
      <sheetName val="[HKWP0399.xls]Sundry_Debtor_385"/>
      <sheetName val="[HKWP0399.xls]_HKWP0399_xls_566"/>
      <sheetName val="[HKWP0399.xls]Sundry_Debtor_386"/>
      <sheetName val="[HKWP0399.xls]_HKWP0399_xls_567"/>
      <sheetName val="[HKWP0399.xls]Sundry_Debtor_387"/>
      <sheetName val="[HKWP0399.xls]_HKWP0399_xls_568"/>
      <sheetName val="[HKWP0399.xls]Sundry_Debtor_388"/>
      <sheetName val="[HKWP0399.xls]_HKWP0399_xls_569"/>
      <sheetName val="[HKWP0399.xls]_HKWP0399_xls_570"/>
      <sheetName val="[HKWP0399.xls]Sundry_Debtor_389"/>
      <sheetName val="[HKWP0399.xls]_HKWP0399_xls_571"/>
      <sheetName val="[HKWP0399.xls]_HKWP0399_xls_572"/>
      <sheetName val="[HKWP0399.xls]Sundry_Debtor_390"/>
      <sheetName val="[HKWP0399.xls]_HKWP0399_xls_573"/>
      <sheetName val="[HKWP0399.xls]_HKWP0399_xls_574"/>
      <sheetName val="[HKWP0399.xls]Sundry_Debtor_391"/>
      <sheetName val="[HKWP0399.xls]_HKWP0399_xls_575"/>
      <sheetName val="[HKWP0399.xls]_HKWP0399_xls_576"/>
      <sheetName val="[HKWP0399.xls]Sundry_Debtor_392"/>
      <sheetName val="[HKWP0399.xls]_HKWP0399_xls_577"/>
      <sheetName val="[HKWP0399.xls]_HKWP0399_xls_578"/>
      <sheetName val="[HKWP0399.xls]_HKWP0399_xls_579"/>
      <sheetName val="[HKWP0399.xls]_HKWP0399_xls_580"/>
      <sheetName val="[HKWP0399.xls]Sundry_Debtor_393"/>
      <sheetName val="[HKWP0399.xls]_HKWP0399_xls_581"/>
      <sheetName val="[HKWP0399.xls]_HKWP0399_xls_582"/>
      <sheetName val="[HKWP0399.xls]Sundry_Debtor_394"/>
      <sheetName val="[HKWP0399.xls]Sundry_Debtor_395"/>
      <sheetName val="[HKWP0399.xls]_HKWP0399_xls_583"/>
      <sheetName val="[HKWP0399.xls]_HKWP0399_xls_584"/>
      <sheetName val="[HKWP0399.xls]Sundry_Debtor_396"/>
      <sheetName val="[HKWP0399.xls]_HKWP0399_xls_585"/>
      <sheetName val="[HKWP0399.xls]_HKWP0399_xls_586"/>
      <sheetName val="[HKWP0399.xls]Sundry_Debtor_397"/>
      <sheetName val="[HKWP0399.xls]_HKWP0399_xls_587"/>
      <sheetName val="[HKWP0399.xls]_HKWP0399_xls_588"/>
      <sheetName val="[HKWP0399.xls]Sundry_Debtor_398"/>
      <sheetName val="[HKWP0399.xls]_HKWP0399_xls_589"/>
      <sheetName val="[HKWP0399.xls]_HKWP0399_xls_590"/>
      <sheetName val="[HKWP0399.xls]Sundry_Debtor_399"/>
      <sheetName val="[HKWP0399.xls]_HKWP0399_xls_591"/>
      <sheetName val="[HKWP0399.xls]_HKWP0399_xls_592"/>
      <sheetName val="[HKWP0399.xls]Sundry_Debtor_400"/>
      <sheetName val="[HKWP0399.xls]_HKWP0399_xls_593"/>
      <sheetName val="[HKWP0399.xls]_HKWP0399_xls_594"/>
      <sheetName val="GRAPH DATA"/>
      <sheetName val="[HKWP0399.xls]Sundry_Debtor_401"/>
      <sheetName val="[HKWP0399.xls]_HKWP0399_xls_595"/>
      <sheetName val="[HKWP0399.xls]Sundry_Debtor_402"/>
      <sheetName val="[HKWP0399.xls]_HKWP0399_xls_596"/>
      <sheetName val="[HKWP0399.xls]Sundry_Debtor_403"/>
      <sheetName val="[HKWP0399.xls]_HKWP0399_xls_597"/>
      <sheetName val="[HKWP0399.xls]Sundry_Debtor_404"/>
      <sheetName val="[HKWP0399.xls]_HKWP0399_xls_598"/>
      <sheetName val="[HKWP0399.xls]_HKWP0399_xls_599"/>
      <sheetName val="[HKWP0399.xls]Sundry_Debtor_405"/>
      <sheetName val="[HKWP0399.xls]_HKWP0399_xls_600"/>
      <sheetName val="[HKWP0399.xls]_HKWP0399_xls_601"/>
      <sheetName val="[HKWP0399.xls]Sundry_Debtor_406"/>
      <sheetName val="[HKWP0399.xls]_HKWP0399_xls_602"/>
      <sheetName val="[HKWP0399.xls]_HKWP0399_xls_603"/>
      <sheetName val="[HKWP0399.xls]Sundry_Debtor_407"/>
      <sheetName val="[HKWP0399.xls]_HKWP0399_xls_604"/>
      <sheetName val="[HKWP0399.xls]_HKWP0399_xls_605"/>
      <sheetName val="[HKWP0399.xls]Sundry_Debtor_408"/>
      <sheetName val="[HKWP0399.xls]_HKWP0399_xls_606"/>
      <sheetName val="[HKWP0399.xls]_HKWP0399_xls_607"/>
      <sheetName val="[HKWP0399.xls]_HKWP0399_xls_608"/>
      <sheetName val="[HKWP0399.xls]_HKWP0399_xls_609"/>
      <sheetName val="[HKWP0399.xls]Sundry_Debtor_409"/>
      <sheetName val="[HKWP0399.xls]_HKWP0399_xls_610"/>
      <sheetName val="[HKWP0399.xls]_HKWP0399_xls_611"/>
      <sheetName val="[HKWP0399.xls]Sundry_Debtor_410"/>
      <sheetName val="[HKWP0399.xls]Sundry_Debtor_411"/>
      <sheetName val="[HKWP0399.xls]_HKWP0399_xls_612"/>
      <sheetName val="[HKWP0399.xls]_HKWP0399_xls_613"/>
      <sheetName val="[HKWP0399.xls]Sundry_Debtor_412"/>
      <sheetName val="[HKWP0399.xls]_HKWP0399_xls_614"/>
      <sheetName val="[HKWP0399.xls]_HKWP0399_xls_615"/>
      <sheetName val="[HKWP0399.xls]Sundry_Debtor_413"/>
      <sheetName val="[HKWP0399.xls]_HKWP0399_xls_616"/>
      <sheetName val="[HKWP0399.xls]_HKWP0399_xls_617"/>
      <sheetName val="[HKWP0399.xls]Sundry_Debtor_414"/>
      <sheetName val="[HKWP0399.xls]_HKWP0399_xls_618"/>
      <sheetName val="[HKWP0399.xls]_HKWP0399_xls_619"/>
      <sheetName val="[HKWP0399.xls]Sundry_Debtor_415"/>
      <sheetName val="[HKWP0399.xls]_HKWP0399_xls_620"/>
      <sheetName val="[HKWP0399.xls]_HKWP0399_xls_621"/>
      <sheetName val="[HKWP0399.xls]Sundry_Debtor_416"/>
      <sheetName val="[HKWP0399.xls]_HKWP0399_xls_622"/>
      <sheetName val="[HKWP0399.xls]_HKWP0399_xls_623"/>
      <sheetName val="XREF"/>
      <sheetName val="LS"/>
      <sheetName val="[HKWP0399.xls]Sundry_Debtor_417"/>
      <sheetName val="[HKWP0399.xls]_HKWP0399_xls_624"/>
      <sheetName val="[HKWP0399.xls]Sundry_Debtor_418"/>
      <sheetName val="[HKWP0399.xls]_HKWP0399_xls_625"/>
      <sheetName val="[HKWP0399.xls]Sundry_Debtor_419"/>
      <sheetName val="[HKWP0399.xls]_HKWP0399_xls_626"/>
      <sheetName val="[HKWP0399.xls]Sundry_Debtor_420"/>
      <sheetName val="[HKWP0399.xls]_HKWP0399_xls_627"/>
      <sheetName val="[HKWP0399.xls]_HKWP0399_xls_628"/>
      <sheetName val="[HKWP0399.xls]Sundry_Debtor_421"/>
      <sheetName val="[HKWP0399.xls]_HKWP0399_xls_629"/>
      <sheetName val="[HKWP0399.xls]_HKWP0399_xls_630"/>
      <sheetName val="[HKWP0399.xls]Sundry_Debtor_422"/>
      <sheetName val="[HKWP0399.xls]_HKWP0399_xls_631"/>
      <sheetName val="[HKWP0399.xls]_HKWP0399_xls_632"/>
      <sheetName val="[HKWP0399.xls]Sundry_Debtor_423"/>
      <sheetName val="[HKWP0399.xls]_HKWP0399_xls_633"/>
      <sheetName val="[HKWP0399.xls]_HKWP0399_xls_634"/>
      <sheetName val="[HKWP0399.xls]Sundry_Debtor_424"/>
      <sheetName val="[HKWP0399.xls]_HKWP0399_xls_635"/>
      <sheetName val="[HKWP0399.xls]_HKWP0399_xls_636"/>
      <sheetName val="[HKWP0399.xls]_HKWP0399_xls_637"/>
      <sheetName val="[HKWP0399.xls]_HKWP0399_xls_638"/>
      <sheetName val="[HKWP0399.xls]Sundry_Debtor_425"/>
      <sheetName val="[HKWP0399.xls]_HKWP0399_xls_639"/>
      <sheetName val="[HKWP0399.xls]_HKWP0399_xls_640"/>
      <sheetName val="[HKWP0399.xls]Sundry_Debtor_426"/>
      <sheetName val="[HKWP0399.xls]Sundry_Debtor_427"/>
      <sheetName val="[HKWP0399.xls]_HKWP0399_xls_641"/>
      <sheetName val="[HKWP0399.xls]_HKWP0399_xls_642"/>
      <sheetName val="[HKWP0399.xls]Sundry_Debtor_428"/>
      <sheetName val="[HKWP0399.xls]_HKWP0399_xls_643"/>
      <sheetName val="[HKWP0399.xls]_HKWP0399_xls_644"/>
      <sheetName val="[HKWP0399.xls]Sundry_Debtor_429"/>
      <sheetName val="[HKWP0399.xls]_HKWP0399_xls_645"/>
      <sheetName val="[HKWP0399.xls]_HKWP0399_xls_646"/>
      <sheetName val="[HKWP0399.xls]Sundry_Debtor_430"/>
      <sheetName val="[HKWP0399.xls]_HKWP0399_xls_647"/>
      <sheetName val="[HKWP0399.xls]_HKWP0399_xls_648"/>
      <sheetName val="[HKWP0399.xls]Sundry_Debtor_431"/>
      <sheetName val="[HKWP0399.xls]_HKWP0399_xls_649"/>
      <sheetName val="[HKWP0399.xls]_HKWP0399_xls_650"/>
      <sheetName val="[HKWP0399.xls]Sundry_Debtor_432"/>
      <sheetName val="[HKWP0399.xls]_HKWP0399_xls_651"/>
      <sheetName val="[HKWP0399.xls]_HKWP0399_xls_652"/>
      <sheetName val="[HKWP0399.xls]Sundry_Debtor_433"/>
      <sheetName val="[HKWP0399.xls]_HKWP0399_xls_653"/>
      <sheetName val="[HKWP0399.xls]Sundry_Debtor_434"/>
      <sheetName val="[HKWP0399.xls]_HKWP0399_xls_654"/>
      <sheetName val="[HKWP0399.xls]Sundry_Debtor_435"/>
      <sheetName val="[HKWP0399.xls]_HKWP0399_xls_655"/>
      <sheetName val="[HKWP0399.xls]Sundry_Debtor_436"/>
      <sheetName val="[HKWP0399.xls]_HKWP0399_xls_656"/>
      <sheetName val="[HKWP0399.xls]_HKWP0399_xls_657"/>
      <sheetName val="[HKWP0399.xls]Sundry_Debtor_437"/>
      <sheetName val="[HKWP0399.xls]_HKWP0399_xls_658"/>
      <sheetName val="[HKWP0399.xls]_HKWP0399_xls_659"/>
      <sheetName val="[HKWP0399.xls]Sundry_Debtor_438"/>
      <sheetName val="[HKWP0399.xls]_HKWP0399_xls_660"/>
      <sheetName val="[HKWP0399.xls]_HKWP0399_xls_661"/>
      <sheetName val="[HKWP0399.xls]Sundry_Debtor_439"/>
      <sheetName val="[HKWP0399.xls]_HKWP0399_xls_662"/>
      <sheetName val="[HKWP0399.xls]_HKWP0399_xls_663"/>
      <sheetName val="[HKWP0399.xls]Sundry_Debtor_440"/>
      <sheetName val="[HKWP0399.xls]_HKWP0399_xls_664"/>
      <sheetName val="[HKWP0399.xls]_HKWP0399_xls_665"/>
      <sheetName val="[HKWP0399.xls]_HKWP0399_xls_666"/>
      <sheetName val="[HKWP0399.xls]_HKWP0399_xls_667"/>
      <sheetName val="[HKWP0399.xls]Sundry_Debtor_441"/>
      <sheetName val="[HKWP0399.xls]_HKWP0399_xls_668"/>
      <sheetName val="[HKWP0399.xls]_HKWP0399_xls_669"/>
      <sheetName val="[HKWP0399.xls]Sundry_Debtor_442"/>
      <sheetName val="[HKWP0399.xls]Sundry_Debtor_443"/>
      <sheetName val="[HKWP0399.xls]_HKWP0399_xls_670"/>
      <sheetName val="[HKWP0399.xls]_HKWP0399_xls_671"/>
      <sheetName val="[HKWP0399.xls]Sundry_Debtor_444"/>
      <sheetName val="[HKWP0399.xls]_HKWP0399_xls_672"/>
      <sheetName val="[HKWP0399.xls]_HKWP0399_xls_673"/>
      <sheetName val="[HKWP0399.xls]Sundry_Debtor_445"/>
      <sheetName val="[HKWP0399.xls]_HKWP0399_xls_674"/>
      <sheetName val="[HKWP0399.xls]_HKWP0399_xls_675"/>
      <sheetName val="[HKWP0399.xls]Sundry_Debtor_446"/>
      <sheetName val="[HKWP0399.xls]_HKWP0399_xls_676"/>
      <sheetName val="[HKWP0399.xls]_HKWP0399_xls_677"/>
      <sheetName val="[HKWP0399.xls]Sundry_Debtor_447"/>
      <sheetName val="[HKWP0399.xls]_HKWP0399_xls_678"/>
      <sheetName val="[HKWP0399.xls]_HKWP0399_xls_679"/>
      <sheetName val="[HKWP0399.xls]Sundry_Debtor_448"/>
      <sheetName val="[HKWP0399.xls]_HKWP0399_xls_680"/>
      <sheetName val="[HKWP0399.xls]_HKWP0399_xls_681"/>
      <sheetName val="[HKWP0399.xls]Sundry_Debtor_449"/>
      <sheetName val="[HKWP0399.xls]_HKWP0399_xls_682"/>
      <sheetName val="[HKWP0399.xls]Sundry_Debtor_450"/>
      <sheetName val="[HKWP0399.xls]_HKWP0399_xls_683"/>
      <sheetName val="[HKWP0399.xls]Sundry_Debtor_451"/>
      <sheetName val="[HKWP0399.xls]_HKWP0399_xls_684"/>
      <sheetName val="[HKWP0399.xls]Sundry_Debtor_452"/>
      <sheetName val="[HKWP0399.xls]_HKWP0399_xls_685"/>
      <sheetName val="[HKWP0399.xls]_HKWP0399_xls_686"/>
      <sheetName val="[HKWP0399.xls]Sundry_Debtor_453"/>
      <sheetName val="[HKWP0399.xls]_HKWP0399_xls_687"/>
      <sheetName val="[HKWP0399.xls]_HKWP0399_xls_688"/>
      <sheetName val="[HKWP0399.xls]Sundry_Debtor_454"/>
      <sheetName val="[HKWP0399.xls]_HKWP0399_xls_689"/>
      <sheetName val="[HKWP0399.xls]_HKWP0399_xls_690"/>
      <sheetName val="[HKWP0399.xls]Sundry_Debtor_455"/>
      <sheetName val="[HKWP0399.xls]_HKWP0399_xls_691"/>
      <sheetName val="[HKWP0399.xls]_HKWP0399_xls_692"/>
      <sheetName val="[HKWP0399.xls]Sundry_Debtor_456"/>
      <sheetName val="[HKWP0399.xls]_HKWP0399_xls_693"/>
      <sheetName val="[HKWP0399.xls]_HKWP0399_xls_694"/>
      <sheetName val="[HKWP0399.xls]_HKWP0399_xls_695"/>
      <sheetName val="[HKWP0399.xls]_HKWP0399_xls_696"/>
      <sheetName val="[HKWP0399.xls]Sundry_Debtor_457"/>
      <sheetName val="[HKWP0399.xls]_HKWP0399_xls_697"/>
      <sheetName val="[HKWP0399.xls]_HKWP0399_xls_698"/>
      <sheetName val="[HKWP0399.xls]Sundry_Debtor_458"/>
      <sheetName val="[HKWP0399.xls]Sundry_Debtor_459"/>
      <sheetName val="[HKWP0399.xls]_HKWP0399_xls_699"/>
      <sheetName val="[HKWP0399.xls]_HKWP0399_xls_700"/>
      <sheetName val="[HKWP0399.xls]Sundry_Debtor_460"/>
      <sheetName val="[HKWP0399.xls]_HKWP0399_xls_701"/>
      <sheetName val="[HKWP0399.xls]_HKWP0399_xls_702"/>
      <sheetName val="[HKWP0399.xls]Sundry_Debtor_461"/>
      <sheetName val="[HKWP0399.xls]_HKWP0399_xls_703"/>
      <sheetName val="[HKWP0399.xls]_HKWP0399_xls_704"/>
      <sheetName val="[HKWP0399.xls]Sundry_Debtor_462"/>
      <sheetName val="[HKWP0399.xls]_HKWP0399_xls_705"/>
      <sheetName val="[HKWP0399.xls]_HKWP0399_xls_706"/>
      <sheetName val="[HKWP0399.xls]Sundry_Debtor_463"/>
      <sheetName val="[HKWP0399.xls]_HKWP0399_xls_707"/>
      <sheetName val="[HKWP0399.xls]_HKWP0399_xls_708"/>
      <sheetName val="[HKWP0399.xls]Sundry_Debtor_464"/>
      <sheetName val="[HKWP0399.xls]_HKWP0399_xls_709"/>
      <sheetName val="[HKWP0399.xls]_HKWP0399_xls_710"/>
      <sheetName val="Trial_Balance14"/>
      <sheetName val="FIN_TB_SI13"/>
      <sheetName val="Accruals_&amp;_Prepayments_13"/>
      <sheetName val="BALANCE_SHEET_12"/>
      <sheetName val="Sundry_Debtors12"/>
      <sheetName val="Acc_jrnls12"/>
      <sheetName val="Stock_Tribeco11"/>
      <sheetName val="ข้อมูลทำ_DropDown11"/>
      <sheetName val="เป้าหมายInc_FY2018_(ภาค)11"/>
      <sheetName val="ข้อมูลประกอบ_Inc_เดือนก่อน11"/>
      <sheetName val="AC_Nielsen11"/>
      <sheetName val="TG_Inc1811"/>
      <sheetName val="HH5-3_311"/>
      <sheetName val="data_(2)11"/>
      <sheetName val="Sundry_Debtors:Acc_jrnls11"/>
      <sheetName val="[HKWP0399_xls]Sundry_Debtors:25"/>
      <sheetName val="[HKWP0399_xls][HKWP0399_xls]S74"/>
      <sheetName val="15_กิจกรรม9"/>
      <sheetName val="จม_ขออนุมัติ_ผอ_9"/>
      <sheetName val="ICP_6300Tons-BHT9"/>
      <sheetName val="รายละเอียดผิดปกติ-ทั้งหมด_(2)9"/>
      <sheetName val="Report_TT-ส่ง9"/>
      <sheetName val="แผน_มิย9"/>
      <sheetName val="Report_TTลิ้ง9"/>
      <sheetName val="รายละเอียดผิดปกติ_(2)9"/>
      <sheetName val="รายละเอียดผิดปกติ-มิย_9"/>
      <sheetName val="รหัส_ชื่อพนักงาน9"/>
      <sheetName val="game_เทพประธาน9"/>
      <sheetName val="game_เทพประธาน_(2)9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หน้าเมล์_18"/>
      <sheetName val="ฐานข้อมูล_CT8"/>
      <sheetName val="สรุปจ่าย_(HC)_ปริ้น8"/>
      <sheetName val="Loan_Interest-TNG_(11_06_16)8"/>
      <sheetName val="[HKWP0399_xls]Sundry_Debtors:26"/>
      <sheetName val="[HKWP0399_xls][HKWP0399_xls]S75"/>
      <sheetName val="สรุปRed_Zone7"/>
      <sheetName val="ร้านปลีกบริเวณ_Red_Zone7"/>
      <sheetName val="ร้านปลีกบริเวณ_Red_Zone_#17"/>
      <sheetName val="สรุปจำนวน_Zone7"/>
      <sheetName val="#1_17"/>
      <sheetName val="ร้านปลีกบริเวณ_Red_Zone_(2)7"/>
      <sheetName val="แยกโซน_7"/>
      <sheetName val="แยกโซน_-สูตร7"/>
      <sheetName val="Master_TB7"/>
      <sheetName val="AR_Dummy_รายตัว_30-9-62_ยกยอด7"/>
      <sheetName val="AR_30-9-62_net_7"/>
      <sheetName val="AR_30-9-62_Confrim_AR7"/>
      <sheetName val="30-9-62_Confrim_AR_ส่งฝ่ายจัดห7"/>
      <sheetName val="30-9-62_Confrim_AR_หาเอกสารแนบ7"/>
      <sheetName val="pacific_forms7"/>
      <sheetName val="มค_7"/>
      <sheetName val="มิ_ย_627"/>
      <sheetName val="ก_ค_627"/>
      <sheetName val="ส_ค_627"/>
      <sheetName val="[HKWP0399_xls]Sundry_Debtors383"/>
      <sheetName val="[HKWP0399_xls][HKWP0399_xls]S76"/>
      <sheetName val="[HKWP0399_xls]Sundry_Debtors384"/>
      <sheetName val="[HKWP0399_xls][HKWP0399_xls]S77"/>
      <sheetName val="[HKWP0399_xls]Sundry_Debtors385"/>
      <sheetName val="[HKWP0399_xls][HKWP0399_xls]S78"/>
      <sheetName val="[HKWP0399_xls]Sundry_Debtors386"/>
      <sheetName val="[HKWP0399_xls][HKWP0399_xls]S79"/>
      <sheetName val="[HKWP0399_xls][HKWP0399_xls]S80"/>
      <sheetName val="[HKWP0399_xls]Sundry_Debtors387"/>
      <sheetName val="[HKWP0399_xls][HKWP0399_xls]S81"/>
      <sheetName val="[HKWP0399_xls][HKWP0399_xls]S82"/>
      <sheetName val="[HKWP0399_xls]Sundry_Debtors388"/>
      <sheetName val="[HKWP0399_xls][HKWP0399_xls]S83"/>
      <sheetName val="[HKWP0399_xls][HKWP0399_xls]S84"/>
      <sheetName val="[HKWP0399_xls]Sundry_Debtors389"/>
      <sheetName val="[HKWP0399_xls][HKWP0399_xls]S85"/>
      <sheetName val="[HKWP0399_xls][HKWP0399_xls]588"/>
      <sheetName val="[HKWP0399_xls]Sundry_Debtors390"/>
      <sheetName val="[HKWP0399_xls][HKWP0399_xls]589"/>
      <sheetName val="[HKWP0399_xls][HKWP0399_xls]590"/>
      <sheetName val="Sundry_Debtors_Acc_jrnls8"/>
      <sheetName val="_HKWP0399_xls__HKWP0399_xls_S12"/>
      <sheetName val="_HKWP0399_xls_Sundry_Debtors_11"/>
      <sheetName val="[HKWP0399_xls]Sundry_Debtors391"/>
      <sheetName val="[HKWP0399_xls][HKWP0399_xls]S86"/>
      <sheetName val="[HKWP0399_xls]Sundry_Debtors392"/>
      <sheetName val="[HKWP0399_xls][HKWP0399_xls]591"/>
      <sheetName val="[HKWP0399_xls]Sundry_Debtors393"/>
      <sheetName val="[HKWP0399_xls][HKWP0399_xls]592"/>
      <sheetName val="[HKWP0399_xls]Sundry_Debtors394"/>
      <sheetName val="[HKWP0399_xls][HKWP0399_xls]593"/>
      <sheetName val="[HKWP0399_xls][HKWP0399_xls]S87"/>
      <sheetName val="[HKWP0399_xls]Sundry_Debtors395"/>
      <sheetName val="[HKWP0399_xls][HKWP0399_xls]594"/>
      <sheetName val="[HKWP0399_xls][HKWP0399_xls]595"/>
      <sheetName val="[HKWP0399_xls]Sundry_Debtors396"/>
      <sheetName val="[HKWP0399_xls][HKWP0399_xls]596"/>
      <sheetName val="[HKWP0399_xls][HKWP0399_xls]597"/>
      <sheetName val="[HKWP0399_xls]Sundry_Debtors397"/>
      <sheetName val="[HKWP0399_xls][HKWP0399_xls]598"/>
      <sheetName val="[HKWP0399_xls][HKWP0399_xls]599"/>
      <sheetName val="[HKWP0399_xls]Sundry_Debtors398"/>
      <sheetName val="[HKWP0399_xls][HKWP0399_xls]600"/>
      <sheetName val="[HKWP0399_xls][HKWP0399_xls]601"/>
      <sheetName val="[HKWP0399_xls]Sundry_Debtors399"/>
      <sheetName val="[HKWP0399_xls][HKWP0399_xls]S88"/>
      <sheetName val="[HKWP0399_xls]Sundry_Debtors400"/>
      <sheetName val="[HKWP0399_xls][HKWP0399_xls]602"/>
      <sheetName val="[HKWP0399_xls]Sundry_Debtors401"/>
      <sheetName val="[HKWP0399_xls][HKWP0399_xls]603"/>
      <sheetName val="[HKWP0399_xls]Sundry_Debtors402"/>
      <sheetName val="[HKWP0399_xls][HKWP0399_xls]604"/>
      <sheetName val="[HKWP0399_xls][HKWP0399_xls]S89"/>
      <sheetName val="[HKWP0399_xls]Sundry_Debtors403"/>
      <sheetName val="[HKWP0399_xls][HKWP0399_xls]605"/>
      <sheetName val="[HKWP0399_xls][HKWP0399_xls]606"/>
      <sheetName val="[HKWP0399_xls]Sundry_Debtors404"/>
      <sheetName val="[HKWP0399_xls][HKWP0399_xls]607"/>
      <sheetName val="[HKWP0399_xls][HKWP0399_xls]608"/>
      <sheetName val="[HKWP0399_xls]Sundry_Debtors405"/>
      <sheetName val="[HKWP0399_xls][HKWP0399_xls]609"/>
      <sheetName val="[HKWP0399_xls][HKWP0399_xls]610"/>
      <sheetName val="[HKWP0399_xls]Sundry_Debtors406"/>
      <sheetName val="[HKWP0399_xls][HKWP0399_xls]611"/>
      <sheetName val="[HKWP0399_xls][HKWP0399_xls]612"/>
      <sheetName val="[HKWP0399_xls]Sundry_Debtors407"/>
      <sheetName val="[HKWP0399_xls][HKWP0399_xls]S90"/>
      <sheetName val="[HKWP0399_xls]Sundry_Debtors408"/>
      <sheetName val="[HKWP0399_xls][HKWP0399_xls]613"/>
      <sheetName val="[HKWP0399_xls]Sundry_Debtors409"/>
      <sheetName val="[HKWP0399_xls][HKWP0399_xls]614"/>
      <sheetName val="[HKWP0399_xls]Sundry_Debtors410"/>
      <sheetName val="[HKWP0399_xls][HKWP0399_xls]615"/>
      <sheetName val="[HKWP0399_xls][HKWP0399_xls]S91"/>
      <sheetName val="[HKWP0399_xls]Sundry_Debtors411"/>
      <sheetName val="[HKWP0399_xls][HKWP0399_xls]616"/>
      <sheetName val="[HKWP0399_xls][HKWP0399_xls]617"/>
      <sheetName val="[HKWP0399_xls]Sundry_Debtors412"/>
      <sheetName val="[HKWP0399_xls][HKWP0399_xls]618"/>
      <sheetName val="[HKWP0399_xls][HKWP0399_xls]619"/>
      <sheetName val="[HKWP0399_xls]Sundry_Debtors413"/>
      <sheetName val="[HKWP0399_xls][HKWP0399_xls]620"/>
      <sheetName val="[HKWP0399_xls][HKWP0399_xls]621"/>
      <sheetName val="[HKWP0399_xls]Sundry_Debtors414"/>
      <sheetName val="[HKWP0399_xls][HKWP0399_xls]622"/>
      <sheetName val="[HKWP0399_xls][HKWP0399_xls]623"/>
      <sheetName val="_HKWP0399_xls_Sundry_Debtors_12"/>
      <sheetName val="_HKWP0399_xls__HKWP0399_xls_S13"/>
      <sheetName val="[HKWP0399_xls]Sundry_Debtors415"/>
      <sheetName val="[HKWP0399_xls][HKWP0399_xls]624"/>
      <sheetName val="[HKWP0399_xls]Sundry_Debtors416"/>
      <sheetName val="[HKWP0399_xls][HKWP0399_xls]625"/>
      <sheetName val="[HKWP0399_xls]Sundry_Debtors417"/>
      <sheetName val="[HKWP0399_xls][HKWP0399_xls]626"/>
      <sheetName val="[HKWP0399_xls]Sundry_Debtors418"/>
      <sheetName val="[HKWP0399_xls][HKWP0399_xls]627"/>
      <sheetName val="[HKWP0399_xls][HKWP0399_xls]628"/>
      <sheetName val="[HKWP0399_xls]Sundry_Debtors419"/>
      <sheetName val="[HKWP0399_xls][HKWP0399_xls]629"/>
      <sheetName val="[HKWP0399_xls][HKWP0399_xls]630"/>
      <sheetName val="[HKWP0399_xls]Sundry_Debtors420"/>
      <sheetName val="[HKWP0399_xls][HKWP0399_xls]631"/>
      <sheetName val="[HKWP0399_xls][HKWP0399_xls]632"/>
      <sheetName val="[HKWP0399_xls]Sundry_Debtors421"/>
      <sheetName val="[HKWP0399_xls][HKWP0399_xls]633"/>
      <sheetName val="[HKWP0399_xls][HKWP0399_xls]634"/>
      <sheetName val="[HKWP0399_xls]Sundry_Debtors422"/>
      <sheetName val="[HKWP0399_xls][HKWP0399_xls]635"/>
      <sheetName val="[HKWP0399_xls][HKWP0399_xls]636"/>
      <sheetName val="[HKWP0399_xls]Sundry_Debtors423"/>
      <sheetName val="[HKWP0399_xls][HKWP0399_xls]637"/>
      <sheetName val="[HKWP0399_xls]Sundry_Debtors424"/>
      <sheetName val="[HKWP0399_xls][HKWP0399_xls]638"/>
      <sheetName val="[HKWP0399_xls]Sundry_Debtors425"/>
      <sheetName val="[HKWP0399_xls][HKWP0399_xls]639"/>
      <sheetName val="[HKWP0399_xls]Sundry_Debtors426"/>
      <sheetName val="[HKWP0399_xls][HKWP0399_xls]640"/>
      <sheetName val="[HKWP0399_xls][HKWP0399_xls]641"/>
      <sheetName val="[HKWP0399_xls]Sundry_Debtors427"/>
      <sheetName val="[HKWP0399_xls][HKWP0399_xls]642"/>
      <sheetName val="[HKWP0399_xls][HKWP0399_xls]643"/>
      <sheetName val="[HKWP0399_xls]Sundry_Debtors428"/>
      <sheetName val="[HKWP0399_xls][HKWP0399_xls]644"/>
      <sheetName val="[HKWP0399_xls][HKWP0399_xls]645"/>
      <sheetName val="[HKWP0399_xls]Sundry_Debtors429"/>
      <sheetName val="[HKWP0399_xls][HKWP0399_xls]646"/>
      <sheetName val="[HKWP0399_xls][HKWP0399_xls]647"/>
      <sheetName val="[HKWP0399_xls]Sundry_Debtors430"/>
      <sheetName val="[HKWP0399_xls][HKWP0399_xls]648"/>
      <sheetName val="[HKWP0399_xls][HKWP0399_xls]649"/>
      <sheetName val="Ref_4"/>
      <sheetName val="[HKWP0399_xls]Sundry_Debtors431"/>
      <sheetName val="[HKWP0399_xls][HKWP0399_xls]650"/>
      <sheetName val="[HKWP0399_xls]Sundry_Debtors432"/>
      <sheetName val="[HKWP0399_xls][HKWP0399_xls]651"/>
      <sheetName val="[HKWP0399_xls]Sundry_Debtors433"/>
      <sheetName val="[HKWP0399_xls][HKWP0399_xls]652"/>
      <sheetName val="[HKWP0399_xls]Sundry_Debtors434"/>
      <sheetName val="[HKWP0399_xls][HKWP0399_xls]653"/>
      <sheetName val="[HKWP0399_xls][HKWP0399_xls]654"/>
      <sheetName val="[HKWP0399_xls]Sundry_Debtors435"/>
      <sheetName val="[HKWP0399_xls][HKWP0399_xls]655"/>
      <sheetName val="[HKWP0399_xls][HKWP0399_xls]656"/>
      <sheetName val="[HKWP0399_xls]Sundry_Debtors436"/>
      <sheetName val="[HKWP0399_xls][HKWP0399_xls]657"/>
      <sheetName val="[HKWP0399_xls][HKWP0399_xls]658"/>
      <sheetName val="[HKWP0399_xls]Sundry_Debtors437"/>
      <sheetName val="[HKWP0399_xls][HKWP0399_xls]659"/>
      <sheetName val="[HKWP0399_xls][HKWP0399_xls]660"/>
      <sheetName val="[HKWP0399_xls]Sundry_Debtors438"/>
      <sheetName val="[HKWP0399_xls][HKWP0399_xls]661"/>
      <sheetName val="[HKWP0399_xls][HKWP0399_xls]662"/>
      <sheetName val="[HKWP0399_xls]Sundry_Debtors439"/>
      <sheetName val="[HKWP0399_xls][HKWP0399_xls]663"/>
      <sheetName val="[HKWP0399_xls]Sundry_Debtors440"/>
      <sheetName val="[HKWP0399_xls][HKWP0399_xls]664"/>
      <sheetName val="[HKWP0399_xls]Sundry_Debtors441"/>
      <sheetName val="[HKWP0399_xls][HKWP0399_xls]665"/>
      <sheetName val="[HKWP0399_xls]Sundry_Debtors442"/>
      <sheetName val="[HKWP0399_xls][HKWP0399_xls]666"/>
      <sheetName val="[HKWP0399_xls][HKWP0399_xls]667"/>
      <sheetName val="[HKWP0399_xls]Sundry_Debtors443"/>
      <sheetName val="[HKWP0399_xls][HKWP0399_xls]668"/>
      <sheetName val="[HKWP0399_xls][HKWP0399_xls]669"/>
      <sheetName val="[HKWP0399_xls]Sundry_Debtors444"/>
      <sheetName val="[HKWP0399_xls][HKWP0399_xls]670"/>
      <sheetName val="[HKWP0399_xls][HKWP0399_xls]671"/>
      <sheetName val="[HKWP0399_xls]Sundry_Debtors445"/>
      <sheetName val="[HKWP0399_xls][HKWP0399_xls]672"/>
      <sheetName val="[HKWP0399_xls][HKWP0399_xls]673"/>
      <sheetName val="[HKWP0399_xls]Sundry_Debtors446"/>
      <sheetName val="[HKWP0399_xls][HKWP0399_xls]674"/>
      <sheetName val="[HKWP0399_xls][HKWP0399_xls]675"/>
      <sheetName val="[HKWP0399_xls]Sundry_Debtors447"/>
      <sheetName val="[HKWP0399_xls][HKWP0399_xls]676"/>
      <sheetName val="[HKWP0399_xls]Sundry_Debtors448"/>
      <sheetName val="[HKWP0399_xls][HKWP0399_xls]677"/>
      <sheetName val="[HKWP0399_xls]Sundry_Debtors449"/>
      <sheetName val="[HKWP0399_xls][HKWP0399_xls]678"/>
      <sheetName val="[HKWP0399_xls]Sundry_Debtors450"/>
      <sheetName val="[HKWP0399_xls][HKWP0399_xls]679"/>
      <sheetName val="[HKWP0399_xls][HKWP0399_xls]680"/>
      <sheetName val="[HKWP0399_xls]Sundry_Debtors451"/>
      <sheetName val="[HKWP0399_xls][HKWP0399_xls]681"/>
      <sheetName val="[HKWP0399_xls][HKWP0399_xls]682"/>
      <sheetName val="[HKWP0399_xls]Sundry_Debtors452"/>
      <sheetName val="[HKWP0399_xls][HKWP0399_xls]683"/>
      <sheetName val="[HKWP0399_xls][HKWP0399_xls]684"/>
      <sheetName val="[HKWP0399_xls]Sundry_Debtors453"/>
      <sheetName val="[HKWP0399_xls][HKWP0399_xls]685"/>
      <sheetName val="[HKWP0399_xls][HKWP0399_xls]686"/>
      <sheetName val="[HKWP0399_xls]Sundry_Debtors454"/>
      <sheetName val="[HKWP0399_xls][HKWP0399_xls]687"/>
      <sheetName val="[HKWP0399_xls]_HKWP0399_xls_774"/>
      <sheetName val="[HKWP0399_xls]Sundry_Debtors455"/>
      <sheetName val="[HKWP0399_xls][HKWP0399_xls]688"/>
      <sheetName val="[HKWP0399_xls]Sundry_Debtors456"/>
      <sheetName val="[HKWP0399_xls]_HKWP0399_xls_775"/>
      <sheetName val="[HKWP0399_xls]Sundry_Debtors457"/>
      <sheetName val="[HKWP0399_xls]_HKWP0399_xls_776"/>
      <sheetName val="[HKWP0399_xls]Sundry_Debtors458"/>
      <sheetName val="[HKWP0399_xls]_HKWP0399_xls_777"/>
      <sheetName val="[HKWP0399_xls][HKWP0399_xls]689"/>
      <sheetName val="[HKWP0399_xls]Sundry_Debtors459"/>
      <sheetName val="[HKWP0399_xls]_HKWP0399_xls_778"/>
      <sheetName val="[HKWP0399_xls]_HKWP0399_xls_779"/>
      <sheetName val="[HKWP0399_xls]Sundry_Debtors460"/>
      <sheetName val="[HKWP0399_xls]_HKWP0399_xls_780"/>
      <sheetName val="[HKWP0399_xls]_HKWP0399_xls_781"/>
      <sheetName val="[HKWP0399_xls]Sundry_Debtors461"/>
      <sheetName val="[HKWP0399_xls]_HKWP0399_xls_782"/>
      <sheetName val="[HKWP0399_xls]_HKWP0399_xls_783"/>
      <sheetName val="[HKWP0399_xls]Sundry_Debtors462"/>
      <sheetName val="[HKWP0399_xls]_HKWP0399_xls_784"/>
      <sheetName val="[HKWP0399_xls]_HKWP0399_xls_785"/>
      <sheetName val="Pivot_Aug'014"/>
      <sheetName val="[HKWP0399_xls]Sun5"/>
      <sheetName val="Sundry_Debtors:Ac5"/>
      <sheetName val="[HKWP0399_xls]Sundry_Debtors463"/>
      <sheetName val="[HKWP0399_xls][HKWP0399_xls]690"/>
      <sheetName val="[HKWP0399_xls]Sundry_Debtors464"/>
      <sheetName val="[HKWP0399_xls]_HKWP0399_xls_786"/>
      <sheetName val="[HKWP0399_xls]Sundry_Debtors465"/>
      <sheetName val="[HKWP0399_xls]_HKWP0399_xls_787"/>
      <sheetName val="[HKWP0399_xls]Sundry_Debtors466"/>
      <sheetName val="[HKWP0399_xls]_HKWP0399_xls_788"/>
      <sheetName val="[HKWP0399_xls][HKWP0399_xls]691"/>
      <sheetName val="[HKWP0399_xls]Sundry_Debtors467"/>
      <sheetName val="[HKWP0399_xls]_HKWP0399_xls_789"/>
      <sheetName val="[HKWP0399_xls]_HKWP0399_xls_790"/>
      <sheetName val="[HKWP0399_xls]Sundry_Debtors468"/>
      <sheetName val="[HKWP0399_xls]_HKWP0399_xls_791"/>
      <sheetName val="[HKWP0399_xls]_HKWP0399_xls_792"/>
      <sheetName val="[HKWP0399_xls]Sundry_Debtors469"/>
      <sheetName val="[HKWP0399_xls]_HKWP0399_xls_793"/>
      <sheetName val="[HKWP0399_xls]_HKWP0399_xls_794"/>
      <sheetName val="[HKWP0399_xls]Sundry_Debtors470"/>
      <sheetName val="[HKWP0399_xls]_HKWP0399_xls_795"/>
      <sheetName val="[HKWP0399_xls]_HKWP0399_xls_796"/>
      <sheetName val="[HKWP0399_xls]Sundry_Debtors471"/>
      <sheetName val="[HKWP0399_xls][HKWP0399_xls]692"/>
      <sheetName val="[HKWP0399_xls]Sundry_Debtors472"/>
      <sheetName val="[HKWP0399_xls]_HKWP0399_xls_797"/>
      <sheetName val="[HKWP0399_xls]Sundry_Debtors473"/>
      <sheetName val="[HKWP0399_xls]_HKWP0399_xls_798"/>
      <sheetName val="[HKWP0399_xls]Sundry_Debtors474"/>
      <sheetName val="[HKWP0399_xls]_HKWP0399_xls_799"/>
      <sheetName val="[HKWP0399_xls][HKWP0399_xls]693"/>
      <sheetName val="[HKWP0399_xls]Sundry_Debtors475"/>
      <sheetName val="[HKWP0399_xls]_HKWP0399_xls_800"/>
      <sheetName val="[HKWP0399_xls]_HKWP0399_xls_801"/>
      <sheetName val="[HKWP0399_xls]Sundry_Debtors476"/>
      <sheetName val="[HKWP0399_xls]_HKWP0399_xls_802"/>
      <sheetName val="[HKWP0399_xls]_HKWP0399_xls_803"/>
      <sheetName val="[HKWP0399_xls]Sundry_Debtors477"/>
      <sheetName val="[HKWP0399_xls]_HKWP0399_xls_804"/>
      <sheetName val="[HKWP0399_xls]_HKWP0399_xls_805"/>
      <sheetName val="[HKWP0399_xls]Sundry_Debtors478"/>
      <sheetName val="[HKWP0399_xls]_HKWP0399_xls_806"/>
      <sheetName val="[HKWP0399_xls]_HKWP0399_xls_807"/>
      <sheetName val="[HKWP0399_xls]Sundry_Debtors:27"/>
      <sheetName val="[HKWP0399_xls]Sundry_Debtors:28"/>
      <sheetName val="[HKWP0399_xls]Sundry_Debtors479"/>
      <sheetName val="[HKWP0399_xls][HKWP0399_xls]694"/>
      <sheetName val="[HKWP0399_xls]Sundry_Debtors480"/>
      <sheetName val="[HKWP0399_xls]_HKWP0399_xls_808"/>
      <sheetName val="[HKWP0399_xls]Sundry_Debtor_499"/>
      <sheetName val="[HKWP0399_xls]_HKWP0399_xls_809"/>
      <sheetName val="[HKWP0399_xls]Sundry_Debtor_500"/>
      <sheetName val="[HKWP0399_xls]_HKWP0399_xls_810"/>
      <sheetName val="[HKWP0399_xls][HKWP0399_xls]695"/>
      <sheetName val="[HKWP0399_xls]Sundry_Debtor_501"/>
      <sheetName val="[HKWP0399_xls]_HKWP0399_xls_811"/>
      <sheetName val="[HKWP0399_xls]_HKWP0399_xls_812"/>
      <sheetName val="[HKWP0399_xls]Sundry_Debtor_502"/>
      <sheetName val="[HKWP0399_xls]_HKWP0399_xls_813"/>
      <sheetName val="[HKWP0399_xls]_HKWP0399_xls_814"/>
      <sheetName val="[HKWP0399_xls]Sundry_Debtor_503"/>
      <sheetName val="[HKWP0399_xls]_HKWP0399_xls_815"/>
      <sheetName val="[HKWP0399_xls]_HKWP0399_xls_816"/>
      <sheetName val="[HKWP0399_xls]Sundry_Debtor_504"/>
      <sheetName val="[HKWP0399_xls]_HKWP0399_xls_817"/>
      <sheetName val="[HKWP0399_xls]_HKWP0399_xls_818"/>
      <sheetName val="[HKWP0399_xls][HKWP0399_xls]696"/>
      <sheetName val="[HKWP0399_xls][HKWP0399_xls]697"/>
      <sheetName val="3_54"/>
      <sheetName val="[HKWP0399_xls]Sundry_Debtor_505"/>
      <sheetName val="[HKWP0399_xls][HKWP0399_xls]698"/>
      <sheetName val="[HKWP0399_xls]Sundry_Debtor_506"/>
      <sheetName val="[HKWP0399_xls]_HKWP0399_xls_819"/>
      <sheetName val="[HKWP0399_xls]Sundry_Debtor_507"/>
      <sheetName val="[HKWP0399_xls]_HKWP0399_xls_820"/>
      <sheetName val="[HKWP0399_xls]Sundry_Debtor_508"/>
      <sheetName val="[HKWP0399_xls]_HKWP0399_xls_821"/>
      <sheetName val="[HKWP0399_xls][HKWP0399_xls]699"/>
      <sheetName val="[HKWP0399_xls]Sundry_Debtor_509"/>
      <sheetName val="[HKWP0399_xls]_HKWP0399_xls_822"/>
      <sheetName val="[HKWP0399_xls]_HKWP0399_xls_823"/>
      <sheetName val="[HKWP0399_xls]Sundry_Debtor_510"/>
      <sheetName val="[HKWP0399_xls]_HKWP0399_xls_824"/>
      <sheetName val="[HKWP0399_xls]_HKWP0399_xls_825"/>
      <sheetName val="[HKWP0399_xls]Sundry_Debtor_511"/>
      <sheetName val="[HKWP0399_xls]_HKWP0399_xls_826"/>
      <sheetName val="[HKWP0399_xls]_HKWP0399_xls_827"/>
      <sheetName val="[HKWP0399_xls]Sundry_Debtor_512"/>
      <sheetName val="[HKWP0399_xls]_HKWP0399_xls_828"/>
      <sheetName val="[HKWP0399_xls]_HKWP0399_xls_829"/>
      <sheetName val="[HKWP0399_xls][HKWP0399_xls]700"/>
      <sheetName val="[HKWP0399_xls][HKWP0399_xls]701"/>
      <sheetName val="[HKWP0399_xls]Sundry_Debtor_513"/>
      <sheetName val="[HKWP0399_xls]_HKWP0399_xls_830"/>
      <sheetName val="[HKWP0399_xls]_HKWP0399_xls_831"/>
      <sheetName val="Sum_CAJE5"/>
      <sheetName val="sub_f1,_f2_q3'965"/>
      <sheetName val="L-T_LOAN5"/>
      <sheetName val="17__Non_consolidated_stock5"/>
      <sheetName val="General_Data5"/>
      <sheetName val="14__Fixed_assets5"/>
      <sheetName val="13__Intangible_assets5"/>
      <sheetName val="YTD_Data5"/>
      <sheetName val="10-1_Media4"/>
      <sheetName val="exchange_rate3"/>
      <sheetName val="[HKWP0399_xls]Sundry_Debtor_514"/>
      <sheetName val="[HKWP0399_xls][HKWP0399_xls]702"/>
      <sheetName val="[HKWP0399_xls]Sundry_Debtor_515"/>
      <sheetName val="[HKWP0399_xls]_HKWP0399_xls_832"/>
      <sheetName val="[HKWP0399_xls]Sundry_Debtor_516"/>
      <sheetName val="[HKWP0399_xls]_HKWP0399_xls_833"/>
      <sheetName val="[HKWP0399_xls]Sundry_Debtor_517"/>
      <sheetName val="[HKWP0399_xls]_HKWP0399_xls_834"/>
      <sheetName val="[HKWP0399_xls][HKWP0399_xls]703"/>
      <sheetName val="[HKWP0399_xls]Sundry_Debtor_518"/>
      <sheetName val="[HKWP0399_xls]_HKWP0399_xls_835"/>
      <sheetName val="[HKWP0399_xls]_HKWP0399_xls_836"/>
      <sheetName val="[HKWP0399_xls]Sundry_Debtor_519"/>
      <sheetName val="[HKWP0399_xls]_HKWP0399_xls_837"/>
      <sheetName val="[HKWP0399_xls]_HKWP0399_xls_838"/>
      <sheetName val="[HKWP0399_xls]Sundry_Debtor_520"/>
      <sheetName val="[HKWP0399_xls]_HKWP0399_xls_839"/>
      <sheetName val="[HKWP0399_xls]_HKWP0399_xls_840"/>
      <sheetName val="[HKWP0399_xls]Sundry_Debtor_521"/>
      <sheetName val="[HKWP0399_xls]_HKWP0399_xls_841"/>
      <sheetName val="[HKWP0399_xls]_HKWP0399_xls_842"/>
      <sheetName val="[HKWP0399_xls][HKWP0399_xls]704"/>
      <sheetName val="[HKWP0399_xls][HKWP0399_xls]705"/>
      <sheetName val="[HKWP0399_xls]Sundry_Debtor_522"/>
      <sheetName val="[HKWP0399_xls]_HKWP0399_xls_843"/>
      <sheetName val="[HKWP0399_xls]_HKWP0399_xls_844"/>
      <sheetName val="[HKWP0399_xls]Sundry_Debtor_523"/>
      <sheetName val="[HKWP0399_xls]Sundry_Debtor_524"/>
      <sheetName val="[HKWP0399_xls][HKWP0399_xls]706"/>
      <sheetName val="[HKWP0399_xls]Sundry_Debtor_525"/>
      <sheetName val="[HKWP0399_xls]_HKWP0399_xls_845"/>
      <sheetName val="[HKWP0399_xls]Sundry_Debtor_526"/>
      <sheetName val="[HKWP0399_xls]_HKWP0399_xls_846"/>
      <sheetName val="[HKWP0399_xls]Sundry_Debtor_527"/>
      <sheetName val="[HKWP0399_xls]_HKWP0399_xls_847"/>
      <sheetName val="[HKWP0399_xls][HKWP0399_xls]707"/>
      <sheetName val="[HKWP0399_xls]Sundry_Debtor_528"/>
      <sheetName val="[HKWP0399_xls]_HKWP0399_xls_848"/>
      <sheetName val="[HKWP0399_xls]_HKWP0399_xls_849"/>
      <sheetName val="[HKWP0399_xls]Sundry_Debtor_529"/>
      <sheetName val="[HKWP0399_xls]_HKWP0399_xls_850"/>
      <sheetName val="[HKWP0399_xls]_HKWP0399_xls_851"/>
      <sheetName val="[HKWP0399_xls]Sundry_Debtor_530"/>
      <sheetName val="[HKWP0399_xls]_HKWP0399_xls_852"/>
      <sheetName val="[HKWP0399_xls]_HKWP0399_xls_853"/>
      <sheetName val="[HKWP0399_xls]Sundry_Debtor_531"/>
      <sheetName val="[HKWP0399_xls]_HKWP0399_xls_854"/>
      <sheetName val="[HKWP0399_xls]_HKWP0399_xls_855"/>
      <sheetName val="[HKWP0399_xls][HKWP0399_xls]708"/>
      <sheetName val="[HKWP0399_xls][HKWP0399_xls]709"/>
      <sheetName val="[HKWP0399_xls]Sundry_Debtor_532"/>
      <sheetName val="[HKWP0399_xls]_HKWP0399_xls_856"/>
      <sheetName val="[HKWP0399_xls]_HKWP0399_xls_857"/>
      <sheetName val="[HKWP0399_xls]Sundry_Debtor_533"/>
      <sheetName val="[HKWP0399_xls]Sundry_Debtor_534"/>
      <sheetName val="[HKWP0399_xls][HKWP0399_xls]710"/>
      <sheetName val="[HKWP0399_xls]Sundry_Debtor_535"/>
      <sheetName val="[HKWP0399_xls]_HKWP0399_xls_858"/>
      <sheetName val="[HKWP0399_xls]Sundry_Debtor_536"/>
      <sheetName val="[HKWP0399_xls]_HKWP0399_xls_859"/>
      <sheetName val="[HKWP0399_xls]Sundry_Debtor_537"/>
      <sheetName val="[HKWP0399_xls]_HKWP0399_xls_860"/>
      <sheetName val="[HKWP0399_xls][HKWP0399_xls]711"/>
      <sheetName val="[HKWP0399_xls]Sundry_Debtor_538"/>
      <sheetName val="[HKWP0399_xls]_HKWP0399_xls_861"/>
      <sheetName val="[HKWP0399_xls]_HKWP0399_xls_862"/>
      <sheetName val="[HKWP0399_xls]Sundry_Debtor_539"/>
      <sheetName val="[HKWP0399_xls]_HKWP0399_xls_863"/>
      <sheetName val="[HKWP0399_xls]_HKWP0399_xls_864"/>
      <sheetName val="[HKWP0399_xls]Sundry_Debtor_540"/>
      <sheetName val="[HKWP0399_xls]_HKWP0399_xls_865"/>
      <sheetName val="[HKWP0399_xls]_HKWP0399_xls_866"/>
      <sheetName val="[HKWP0399_xls]Sundry_Debtor_541"/>
      <sheetName val="[HKWP0399_xls]_HKWP0399_xls_867"/>
      <sheetName val="[HKWP0399_xls]_HKWP0399_xls_868"/>
      <sheetName val="[HKWP0399_xls][HKWP0399_xls]712"/>
      <sheetName val="[HKWP0399_xls][HKWP0399_xls]713"/>
      <sheetName val="[HKWP0399_xls]Sundry_Debtor_542"/>
      <sheetName val="[HKWP0399_xls]_HKWP0399_xls_869"/>
      <sheetName val="[HKWP0399_xls]_HKWP0399_xls_870"/>
      <sheetName val="[HKWP0399_xls]Sundry_Debtor_543"/>
      <sheetName val="[HKWP0399_xls]Sundry_Debtor_544"/>
      <sheetName val="[HKWP0399_xls][HKWP0399_xls]714"/>
      <sheetName val="[HKWP0399_xls]Sundry_Debtor_545"/>
      <sheetName val="[HKWP0399_xls]_HKWP0399_xls_871"/>
      <sheetName val="[HKWP0399_xls]Sundry_Debtor_546"/>
      <sheetName val="[HKWP0399_xls]_HKWP0399_xls_872"/>
      <sheetName val="[HKWP0399_xls]Sundry_Debtor_547"/>
      <sheetName val="[HKWP0399_xls]_HKWP0399_xls_873"/>
      <sheetName val="[HKWP0399_xls][HKWP0399_xls]715"/>
      <sheetName val="[HKWP0399_xls]Sundry_Debtor_548"/>
      <sheetName val="[HKWP0399_xls]_HKWP0399_xls_874"/>
      <sheetName val="[HKWP0399_xls]_HKWP0399_xls_875"/>
      <sheetName val="[HKWP0399_xls]Sundry_Debtor_549"/>
      <sheetName val="[HKWP0399_xls]_HKWP0399_xls_876"/>
      <sheetName val="[HKWP0399_xls]_HKWP0399_xls_877"/>
      <sheetName val="[HKWP0399_xls]Sundry_Debtor_550"/>
      <sheetName val="[HKWP0399_xls]_HKWP0399_xls_878"/>
      <sheetName val="[HKWP0399_xls]_HKWP0399_xls_879"/>
      <sheetName val="[HKWP0399_xls]Sundry_Debtor_551"/>
      <sheetName val="[HKWP0399_xls]_HKWP0399_xls_880"/>
      <sheetName val="[HKWP0399_xls]_HKWP0399_xls_881"/>
      <sheetName val="[HKWP0399_xls][HKWP0399_xls]716"/>
      <sheetName val="[HKWP0399_xls][HKWP0399_xls]717"/>
      <sheetName val="[HKWP0399_xls]Sundry_Debtor_552"/>
      <sheetName val="[HKWP0399_xls]_HKWP0399_xls_882"/>
      <sheetName val="[HKWP0399_xls]_HKWP0399_xls_883"/>
      <sheetName val="[HKWP0399_xls]Sundry_Debtor_553"/>
      <sheetName val="[HKWP0399_xls]Sundry_Debtor_554"/>
      <sheetName val="[HKWP0399_xls][HKWP0399_xls]718"/>
      <sheetName val="[HKWP0399_xls]Sundry_Debtor_555"/>
      <sheetName val="[HKWP0399_xls]_HKWP0399_xls_884"/>
      <sheetName val="[HKWP0399_xls]Sundry_Debtor_556"/>
      <sheetName val="[HKWP0399_xls]_HKWP0399_xls_885"/>
      <sheetName val="[HKWP0399_xls]Sundry_Debtor_557"/>
      <sheetName val="[HKWP0399_xls]_HKWP0399_xls_886"/>
      <sheetName val="[HKWP0399_xls][HKWP0399_xls]719"/>
      <sheetName val="[HKWP0399_xls]Sundry_Debtor_558"/>
      <sheetName val="[HKWP0399_xls]_HKWP0399_xls_887"/>
      <sheetName val="[HKWP0399_xls]_HKWP0399_xls_888"/>
      <sheetName val="[HKWP0399_xls]Sundry_Debtor_559"/>
      <sheetName val="[HKWP0399_xls]_HKWP0399_xls_889"/>
      <sheetName val="[HKWP0399_xls]_HKWP0399_xls_890"/>
      <sheetName val="[HKWP0399_xls]Sundry_Debtor_560"/>
      <sheetName val="[HKWP0399_xls]_HKWP0399_xls_891"/>
      <sheetName val="[HKWP0399_xls]_HKWP0399_xls_892"/>
      <sheetName val="[HKWP0399_xls]Sundry_Debtor_561"/>
      <sheetName val="[HKWP0399_xls]_HKWP0399_xls_893"/>
      <sheetName val="[HKWP0399_xls]_HKWP0399_xls_894"/>
      <sheetName val="[HKWP0399_xls][HKWP0399_xls]720"/>
      <sheetName val="[HKWP0399_xls][HKWP0399_xls]721"/>
      <sheetName val="[HKWP0399_xls]Sundry_Debtor_562"/>
      <sheetName val="[HKWP0399_xls]_HKWP0399_xls_895"/>
      <sheetName val="[HKWP0399_xls]_HKWP0399_xls_896"/>
      <sheetName val="[HKWP0399_xls]Sundry_Debtor_563"/>
      <sheetName val="[HKWP0399_xls]Sundry_Debtor_564"/>
      <sheetName val="[HKWP0399_xls][HKWP0399_xls]722"/>
      <sheetName val="[HKWP0399_xls]Sundry_Debtor_565"/>
      <sheetName val="[HKWP0399_xls]_HKWP0399_xls_897"/>
      <sheetName val="[HKWP0399_xls]Sundry_Debtor_566"/>
      <sheetName val="[HKWP0399_xls]_HKWP0399_xls_898"/>
      <sheetName val="[HKWP0399_xls]Sundry_Debtor_567"/>
      <sheetName val="[HKWP0399_xls]_HKWP0399_xls_899"/>
      <sheetName val="[HKWP0399_xls][HKWP0399_xls]723"/>
      <sheetName val="[HKWP0399_xls]Sundry_Debtor_568"/>
      <sheetName val="[HKWP0399_xls]_HKWP0399_xls_900"/>
      <sheetName val="[HKWP0399_xls]_HKWP0399_xls_901"/>
      <sheetName val="[HKWP0399_xls]Sundry_Debtor_569"/>
      <sheetName val="[HKWP0399_xls]_HKWP0399_xls_902"/>
      <sheetName val="[HKWP0399_xls]_HKWP0399_xls_903"/>
      <sheetName val="[HKWP0399_xls]Sundry_Debtor_570"/>
      <sheetName val="[HKWP0399_xls]_HKWP0399_xls_904"/>
      <sheetName val="[HKWP0399_xls]_HKWP0399_xls_905"/>
      <sheetName val="[HKWP0399_xls]Sundry_Debtor_571"/>
      <sheetName val="[HKWP0399_xls]_HKWP0399_xls_906"/>
      <sheetName val="[HKWP0399_xls]_HKWP0399_xls_907"/>
      <sheetName val="[HKWP0399_xls][HKWP0399_xls]724"/>
      <sheetName val="[HKWP0399_xls][HKWP0399_xls]725"/>
      <sheetName val="[HKWP0399_xls]Sundry_Debtor_572"/>
      <sheetName val="[HKWP0399_xls]_HKWP0399_xls_908"/>
      <sheetName val="[HKWP0399_xls]_HKWP0399_xls_909"/>
      <sheetName val="[HKWP0399_xls]Sundry_Debtor_573"/>
      <sheetName val="[HKWP0399_xls]Sundry_Debtor_574"/>
      <sheetName val="[HKWP0399_xls][HKWP0399_xls]726"/>
      <sheetName val="[HKWP0399_xls]Sundry_Debtor_575"/>
      <sheetName val="[HKWP0399_xls]_HKWP0399_xls_910"/>
      <sheetName val="[HKWP0399_xls]Sundry_Debtor_576"/>
      <sheetName val="[HKWP0399_xls]_HKWP0399_xls_911"/>
      <sheetName val="[HKWP0399_xls]Sundry_Debtor_577"/>
      <sheetName val="[HKWP0399_xls]_HKWP0399_xls_912"/>
      <sheetName val="[HKWP0399_xls][HKWP0399_xls]727"/>
      <sheetName val="[HKWP0399_xls]Sundry_Debtor_578"/>
      <sheetName val="[HKWP0399_xls]_HKWP0399_xls_913"/>
      <sheetName val="[HKWP0399_xls]_HKWP0399_xls_914"/>
      <sheetName val="[HKWP0399_xls]Sundry_Debtor_579"/>
      <sheetName val="[HKWP0399_xls]_HKWP0399_xls_915"/>
      <sheetName val="[HKWP0399_xls]_HKWP0399_xls_916"/>
      <sheetName val="[HKWP0399_xls]Sundry_Debtor_580"/>
      <sheetName val="[HKWP0399_xls]_HKWP0399_xls_917"/>
      <sheetName val="[HKWP0399_xls]_HKWP0399_xls_918"/>
      <sheetName val="[HKWP0399_xls]Sundry_Debtor_581"/>
      <sheetName val="[HKWP0399_xls]_HKWP0399_xls_919"/>
      <sheetName val="[HKWP0399_xls]_HKWP0399_xls_920"/>
      <sheetName val="[HKWP0399_xls][HKWP0399_xls]728"/>
      <sheetName val="[HKWP0399_xls][HKWP0399_xls]729"/>
      <sheetName val="[HKWP0399_xls]Sundry_Debtor_582"/>
      <sheetName val="[HKWP0399_xls]_HKWP0399_xls_921"/>
      <sheetName val="[HKWP0399_xls]_HKWP0399_xls_922"/>
      <sheetName val="[HKWP0399_xls]Sundry_Debtor_583"/>
      <sheetName val="Synthèse_de_valo2"/>
      <sheetName val="[HKWP0399_xls]Sundry_Debtor_584"/>
      <sheetName val="[HKWP0399_xls][HKWP0399_xls]730"/>
      <sheetName val="[HKWP0399_xls]Sundry_Debtor_585"/>
      <sheetName val="[HKWP0399_xls]_HKWP0399_xls_923"/>
      <sheetName val="[HKWP0399_xls]Sundry_Debtor_586"/>
      <sheetName val="[HKWP0399_xls]_HKWP0399_xls_924"/>
      <sheetName val="[HKWP0399_xls]Sundry_Debtor_587"/>
      <sheetName val="[HKWP0399_xls]_HKWP0399_xls_925"/>
      <sheetName val="[HKWP0399_xls][HKWP0399_xls]731"/>
      <sheetName val="[HKWP0399_xls]Sundry_Debtor_588"/>
      <sheetName val="[HKWP0399_xls]_HKWP0399_xls_926"/>
      <sheetName val="[HKWP0399_xls]_HKWP0399_xls_927"/>
      <sheetName val="[HKWP0399_xls]Sundry_Debtor_589"/>
      <sheetName val="[HKWP0399_xls]_HKWP0399_xls_928"/>
      <sheetName val="[HKWP0399_xls]_HKWP0399_xls_929"/>
      <sheetName val="[HKWP0399_xls]Sundry_Debtor_590"/>
      <sheetName val="[HKWP0399_xls]_HKWP0399_xls_930"/>
      <sheetName val="[HKWP0399_xls]_HKWP0399_xls_931"/>
      <sheetName val="[HKWP0399_xls]Sundry_Debtor_591"/>
      <sheetName val="[HKWP0399_xls]_HKWP0399_xls_932"/>
      <sheetName val="[HKWP0399_xls]_HKWP0399_xls_933"/>
      <sheetName val="[HKWP0399_xls][HKWP0399_xls]732"/>
      <sheetName val="[HKWP0399_xls][HKWP0399_xls]733"/>
      <sheetName val="[HKWP0399_xls]Sundry_Debtor_592"/>
      <sheetName val="[HKWP0399_xls]_HKWP0399_xls_934"/>
      <sheetName val="[HKWP0399_xls]_HKWP0399_xls_935"/>
      <sheetName val="[HKWP0399_xls]Sundry_Debtor_593"/>
      <sheetName val="[HKWP0399_xls]Sundry_Debtor_594"/>
      <sheetName val="[HKWP0399_xls][HKWP0399_xls]734"/>
      <sheetName val="[HKWP0399_xls]Sundry_Debtor_595"/>
      <sheetName val="[HKWP0399_xls]_HKWP0399_xls_936"/>
      <sheetName val="[HKWP0399_xls]Sundry_Debtor_596"/>
      <sheetName val="[HKWP0399_xls]_HKWP0399_xls_937"/>
      <sheetName val="[HKWP0399_xls]Sundry_Debtor_597"/>
      <sheetName val="[HKWP0399_xls]_HKWP0399_xls_938"/>
      <sheetName val="[HKWP0399_xls][HKWP0399_xls]735"/>
      <sheetName val="[HKWP0399_xls]Sundry_Debtor_598"/>
      <sheetName val="[HKWP0399_xls]_HKWP0399_xls_939"/>
      <sheetName val="[HKWP0399_xls]_HKWP0399_xls_940"/>
      <sheetName val="[HKWP0399_xls]Sundry_Debtor_599"/>
      <sheetName val="[HKWP0399_xls]_HKWP0399_xls_941"/>
      <sheetName val="[HKWP0399_xls]_HKWP0399_xls_942"/>
      <sheetName val="[HKWP0399_xls]Sundry_Debtor_600"/>
      <sheetName val="[HKWP0399_xls]_HKWP0399_xls_943"/>
      <sheetName val="[HKWP0399_xls]_HKWP0399_xls_944"/>
      <sheetName val="[HKWP0399_xls]Sundry_Debtor_601"/>
      <sheetName val="[HKWP0399_xls]_HKWP0399_xls_945"/>
      <sheetName val="[HKWP0399_xls]_HKWP0399_xls_946"/>
      <sheetName val="[HKWP0399_xls][HKWP0399_xls]736"/>
      <sheetName val="[HKWP0399_xls][HKWP0399_xls]737"/>
      <sheetName val="[HKWP0399_xls]Sundry_Debtor_602"/>
      <sheetName val="[HKWP0399_xls]_HKWP0399_xls_947"/>
      <sheetName val="[HKWP0399_xls]_HKWP0399_xls_948"/>
      <sheetName val="[HKWP0399_xls]Sundry_Debtor_603"/>
      <sheetName val="[HKWP0399_xls]Sundry_Debtor_604"/>
      <sheetName val="[HKWP0399_xls][HKWP0399_xls]738"/>
      <sheetName val="[HKWP0399_xls]Sundry_Debtor_605"/>
      <sheetName val="[HKWP0399_xls]_HKWP0399_xls_949"/>
      <sheetName val="[HKWP0399_xls]Sundry_Debtor_606"/>
      <sheetName val="[HKWP0399_xls]_HKWP0399_xls_950"/>
      <sheetName val="[HKWP0399_xls]Sundry_Debtor_607"/>
      <sheetName val="[HKWP0399_xls]_HKWP0399_xls_951"/>
      <sheetName val="[HKWP0399_xls][HKWP0399_xls]739"/>
      <sheetName val="[HKWP0399_xls]Sundry_Debtor_608"/>
      <sheetName val="[HKWP0399_xls]_HKWP0399_xls_952"/>
      <sheetName val="[HKWP0399_xls]_HKWP0399_xls_953"/>
      <sheetName val="[HKWP0399_xls]Sundry_Debtor_609"/>
      <sheetName val="[HKWP0399_xls]_HKWP0399_xls_954"/>
      <sheetName val="[HKWP0399_xls]_HKWP0399_xls_955"/>
      <sheetName val="[HKWP0399_xls]Sundry_Debtor_610"/>
      <sheetName val="[HKWP0399_xls]_HKWP0399_xls_956"/>
      <sheetName val="[HKWP0399_xls]_HKWP0399_xls_957"/>
      <sheetName val="[HKWP0399_xls]Sundry_Debtor_611"/>
      <sheetName val="[HKWP0399_xls]_HKWP0399_xls_958"/>
      <sheetName val="[HKWP0399_xls]_HKWP0399_xls_959"/>
      <sheetName val="[HKWP0399_xls][HKWP0399_xls]740"/>
      <sheetName val="[HKWP0399_xls][HKWP0399_xls]741"/>
      <sheetName val="[HKWP0399_xls]Sundry_Debtor_612"/>
      <sheetName val="[HKWP0399_xls]_HKWP0399_xls_960"/>
      <sheetName val="[HKWP0399_xls]_HKWP0399_xls_961"/>
      <sheetName val="[HKWP0399_xls]Sundry_Debtor_613"/>
      <sheetName val="[HKWP0399_xls]Sundry_Debtor_614"/>
      <sheetName val="[HKWP0399_xls]_HKWP0399_xls_962"/>
      <sheetName val="[HKWP0399_xls]_HKWP0399_xls_963"/>
      <sheetName val="[HKWP0399_xls]Sundry_Debtor_615"/>
      <sheetName val="[HKWP0399_xls]_HKWP0399_xls_964"/>
      <sheetName val="[HKWP0399_xls]_HKWP0399_xls_965"/>
      <sheetName val="[HKWP0399_xls]Sundry_Debtor_616"/>
      <sheetName val="[HKWP0399_xls][HKWP0399_xls]742"/>
      <sheetName val="[HKWP0399_xls]Sundry_Debtor_617"/>
      <sheetName val="[HKWP0399_xls]_HKWP0399_xls_966"/>
      <sheetName val="[HKWP0399_xls]Sundry_Debtor_618"/>
      <sheetName val="[HKWP0399_xls]_HKWP0399_xls_967"/>
      <sheetName val="[HKWP0399_xls]Sundry_Debtor_619"/>
      <sheetName val="[HKWP0399_xls]_HKWP0399_xls_968"/>
      <sheetName val="[HKWP0399_xls][HKWP0399_xls]743"/>
      <sheetName val="[HKWP0399_xls]Sundry_Debtor_620"/>
      <sheetName val="[HKWP0399_xls]_HKWP0399_xls_969"/>
      <sheetName val="[HKWP0399_xls]_HKWP0399_xls_970"/>
      <sheetName val="[HKWP0399_xls]Sundry_Debtor_621"/>
      <sheetName val="[HKWP0399_xls]_HKWP0399_xls_971"/>
      <sheetName val="[HKWP0399_xls]_HKWP0399_xls_972"/>
      <sheetName val="[HKWP0399_xls]Sundry_Debtor_622"/>
      <sheetName val="[HKWP0399_xls]_HKWP0399_xls_973"/>
      <sheetName val="[HKWP0399_xls]_HKWP0399_xls_974"/>
      <sheetName val="[HKWP0399_xls]Sundry_Debtor_623"/>
      <sheetName val="[HKWP0399_xls]_HKWP0399_xls_975"/>
      <sheetName val="[HKWP0399_xls]_HKWP0399_xls_976"/>
      <sheetName val="[HKWP0399_xls][HKWP0399_xls]744"/>
      <sheetName val="[HKWP0399_xls][HKWP0399_xls]745"/>
      <sheetName val="[HKWP0399_xls]Sundry_Debtor_624"/>
      <sheetName val="[HKWP0399_xls]_HKWP0399_xls_977"/>
      <sheetName val="[HKWP0399_xls]_HKWP0399_xls_978"/>
      <sheetName val="[HKWP0399_xls]Sundry_Debtor_625"/>
      <sheetName val="[HKWP0399_xls]Sundry_Debtor_626"/>
      <sheetName val="[HKWP0399_xls]_HKWP0399_xls_979"/>
      <sheetName val="[HKWP0399_xls]_HKWP0399_xls_980"/>
      <sheetName val="[HKWP0399_xls]Sundry_Debtor_627"/>
      <sheetName val="[HKWP0399_xls]_HKWP0399_xls_981"/>
      <sheetName val="[HKWP0399_xls]_HKWP0399_xls_982"/>
      <sheetName val="[HKWP0399_xls]Sundry_Debtor_628"/>
      <sheetName val="[HKWP0399_xls][HKWP0399_xls]746"/>
      <sheetName val="[HKWP0399_xls]Sundry_Debtor_629"/>
      <sheetName val="[HKWP0399_xls]_HKWP0399_xls_983"/>
      <sheetName val="[HKWP0399_xls]Sundry_Debtor_630"/>
      <sheetName val="[HKWP0399_xls]_HKWP0399_xls_984"/>
      <sheetName val="[HKWP0399_xls]Sundry_Debtor_631"/>
      <sheetName val="[HKWP0399_xls]_HKWP0399_xls_985"/>
      <sheetName val="[HKWP0399_xls][HKWP0399_xls]747"/>
      <sheetName val="[HKWP0399_xls]Sundry_Debtor_632"/>
      <sheetName val="[HKWP0399_xls]_HKWP0399_xls_986"/>
      <sheetName val="[HKWP0399_xls]_HKWP0399_xls_987"/>
      <sheetName val="[HKWP0399_xls]Sundry_Debtor_633"/>
      <sheetName val="[HKWP0399_xls]_HKWP0399_xls_988"/>
      <sheetName val="[HKWP0399_xls]_HKWP0399_xls_989"/>
      <sheetName val="[HKWP0399_xls]Sundry_Debtor_634"/>
      <sheetName val="[HKWP0399_xls]_HKWP0399_xls_990"/>
      <sheetName val="[HKWP0399_xls]_HKWP0399_xls_991"/>
      <sheetName val="[HKWP0399_xls]Sundry_Debtor_635"/>
      <sheetName val="[HKWP0399_xls]_HKWP0399_xls_992"/>
      <sheetName val="[HKWP0399_xls]_HKWP0399_xls_993"/>
      <sheetName val="[HKWP0399_xls][HKWP0399_xls]748"/>
      <sheetName val="[HKWP0399_xls][HKWP0399_xls]749"/>
      <sheetName val="[HKWP0399_xls]Sundry_Debtor_636"/>
      <sheetName val="[HKWP0399_xls]_HKWP0399_xls_994"/>
      <sheetName val="[HKWP0399_xls]_HKWP0399_xls_995"/>
      <sheetName val="[HKWP0399_xls]Sundry_Debtor_637"/>
      <sheetName val="[HKWP0399_xls]Sundry_Debtor_638"/>
      <sheetName val="[HKWP0399_xls]_HKWP0399_xls_996"/>
      <sheetName val="[HKWP0399_xls]_HKWP0399_xls_997"/>
      <sheetName val="[HKWP0399_xls]Sundry_Debtor_639"/>
      <sheetName val="[HKWP0399_xls]_HKWP0399_xls_998"/>
      <sheetName val="[HKWP0399_xls]_HKWP0399_xls_999"/>
      <sheetName val="[HKWP0399_xls]Sundry_Debtor_640"/>
      <sheetName val="[HKWP0399_xls][HKWP0399_xls]750"/>
      <sheetName val="[HKWP0399_xls]Sundry_Debtor_641"/>
      <sheetName val="[HKWP0399_xls]_HKWP0399_xls1000"/>
      <sheetName val="[HKWP0399_xls]Sundry_Debtor_642"/>
      <sheetName val="[HKWP0399_xls]_HKWP0399_xls1001"/>
      <sheetName val="[HKWP0399_xls]Sundry_Debtor_643"/>
      <sheetName val="[HKWP0399_xls]_HKWP0399_xls1002"/>
      <sheetName val="[HKWP0399_xls][HKWP0399_xls]751"/>
      <sheetName val="[HKWP0399_xls]Sundry_Debtor_644"/>
      <sheetName val="[HKWP0399_xls]_HKWP0399_xls1003"/>
      <sheetName val="[HKWP0399_xls]_HKWP0399_xls1004"/>
      <sheetName val="[HKWP0399_xls]Sundry_Debtor_645"/>
      <sheetName val="[HKWP0399_xls]_HKWP0399_xls1005"/>
      <sheetName val="[HKWP0399_xls]_HKWP0399_xls1006"/>
      <sheetName val="[HKWP0399_xls]Sundry_Debtor_646"/>
      <sheetName val="[HKWP0399_xls]_HKWP0399_xls1007"/>
      <sheetName val="[HKWP0399_xls]_HKWP0399_xls1008"/>
      <sheetName val="[HKWP0399_xls]Sundry_Debtor_647"/>
      <sheetName val="[HKWP0399_xls]_HKWP0399_xls1009"/>
      <sheetName val="[HKWP0399_xls]_HKWP0399_xls1010"/>
      <sheetName val="[HKWP0399_xls][HKWP0399_xls]752"/>
      <sheetName val="[HKWP0399_xls][HKWP0399_xls]753"/>
      <sheetName val="[HKWP0399_xls]Sundry_Debtor_648"/>
      <sheetName val="[HKWP0399_xls]_HKWP0399_xls1011"/>
      <sheetName val="[HKWP0399_xls]_HKWP0399_xls1012"/>
      <sheetName val="[HKWP0399_xls]Sundry_Debtor_649"/>
      <sheetName val="[HKWP0399_xls]Sundry_Debtor_650"/>
      <sheetName val="[HKWP0399_xls]_HKWP0399_xls1013"/>
      <sheetName val="[HKWP0399_xls]_HKWP0399_xls1014"/>
      <sheetName val="[HKWP0399_xls]Sundry_Debtor_651"/>
      <sheetName val="[HKWP0399_xls]_HKWP0399_xls1015"/>
      <sheetName val="[HKWP0399_xls]_HKWP0399_xls1016"/>
      <sheetName val="[HKWP0399_xls]Sundry_Debtor_652"/>
      <sheetName val="[HKWP0399_xls][HKWP0399_xls]754"/>
      <sheetName val="[HKWP0399_xls]Sundry_Debtor_653"/>
      <sheetName val="[HKWP0399_xls]_HKWP0399_xls1017"/>
      <sheetName val="[HKWP0399_xls]Sundry_Debtor_654"/>
      <sheetName val="[HKWP0399_xls]_HKWP0399_xls1018"/>
      <sheetName val="[HKWP0399_xls]Sundry_Debtor_655"/>
      <sheetName val="[HKWP0399_xls]_HKWP0399_xls1019"/>
      <sheetName val="[HKWP0399_xls][HKWP0399_xls]755"/>
      <sheetName val="[HKWP0399_xls]Sundry_Debtor_656"/>
      <sheetName val="[HKWP0399_xls]_HKWP0399_xls1020"/>
      <sheetName val="[HKWP0399_xls]_HKWP0399_xls1021"/>
      <sheetName val="[HKWP0399_xls]Sundry_Debtor_657"/>
      <sheetName val="[HKWP0399_xls]_HKWP0399_xls1022"/>
      <sheetName val="[HKWP0399_xls]_HKWP0399_xls1023"/>
      <sheetName val="[HKWP0399_xls]Sundry_Debtor_658"/>
      <sheetName val="[HKWP0399_xls]_HKWP0399_xls1024"/>
      <sheetName val="[HKWP0399_xls]_HKWP0399_xls1025"/>
      <sheetName val="[HKWP0399_xls]Sundry_Debtor_659"/>
      <sheetName val="[HKWP0399_xls]_HKWP0399_xls1026"/>
      <sheetName val="[HKWP0399_xls]_HKWP0399_xls1027"/>
      <sheetName val="[HKWP0399_xls][HKWP0399_xls]756"/>
      <sheetName val="[HKWP0399_xls][HKWP0399_xls]757"/>
      <sheetName val="[HKWP0399_xls]Sundry_Debtor_660"/>
      <sheetName val="[HKWP0399_xls]_HKWP0399_xls1028"/>
      <sheetName val="[HKWP0399_xls]_HKWP0399_xls1029"/>
      <sheetName val="[HKWP0399_xls]Sundry_Debtor_661"/>
      <sheetName val="[HKWP0399_xls]Sundry_Debtor_662"/>
      <sheetName val="[HKWP0399_xls]_HKWP0399_xls1030"/>
      <sheetName val="[HKWP0399_xls]_HKWP0399_xls1031"/>
      <sheetName val="[HKWP0399_xls]Sundry_Debtor_663"/>
      <sheetName val="[HKWP0399_xls]_HKWP0399_xls1032"/>
      <sheetName val="[HKWP0399_xls]_HKWP0399_xls1033"/>
      <sheetName val="stat_local1"/>
      <sheetName val="[HKWP0399_xls]Sundry_Debtor_664"/>
      <sheetName val="[HKWP0399_xls][HKWP0399_xls]758"/>
      <sheetName val="[HKWP0399_xls]Sundry_Debtor_665"/>
      <sheetName val="[HKWP0399_xls]_HKWP0399_xls1034"/>
      <sheetName val="[HKWP0399_xls]Sundry_Debtor_666"/>
      <sheetName val="[HKWP0399_xls]_HKWP0399_xls1035"/>
      <sheetName val="[HKWP0399_xls]Sundry_Debtor_667"/>
      <sheetName val="[HKWP0399_xls]_HKWP0399_xls1036"/>
      <sheetName val="[HKWP0399_xls][HKWP0399_xls]759"/>
      <sheetName val="[HKWP0399_xls]Sundry_Debtor_668"/>
      <sheetName val="[HKWP0399_xls]_HKWP0399_xls1037"/>
      <sheetName val="[HKWP0399_xls]_HKWP0399_xls1038"/>
      <sheetName val="[HKWP0399_xls]Sundry_Debtor_669"/>
      <sheetName val="[HKWP0399_xls]_HKWP0399_xls1039"/>
      <sheetName val="[HKWP0399_xls]_HKWP0399_xls1040"/>
      <sheetName val="[HKWP0399_xls]Sundry_Debtor_670"/>
      <sheetName val="[HKWP0399_xls]_HKWP0399_xls1041"/>
      <sheetName val="[HKWP0399_xls]_HKWP0399_xls1042"/>
      <sheetName val="[HKWP0399_xls]Sundry_Debtor_671"/>
      <sheetName val="[HKWP0399_xls]_HKWP0399_xls1043"/>
      <sheetName val="[HKWP0399_xls]_HKWP0399_xls1044"/>
      <sheetName val="[HKWP0399_xls][HKWP0399_xls]760"/>
      <sheetName val="[HKWP0399_xls][HKWP0399_xls]761"/>
      <sheetName val="[HKWP0399_xls]Sundry_Debtor_672"/>
      <sheetName val="[HKWP0399_xls]_HKWP0399_xls1045"/>
      <sheetName val="[HKWP0399_xls]_HKWP0399_xls1046"/>
      <sheetName val="[HKWP0399_xls]Sundry_Debtor_673"/>
      <sheetName val="[HKWP0399_xls]Sundry_Debtor_674"/>
      <sheetName val="[HKWP0399_xls]_HKWP0399_xls1047"/>
      <sheetName val="[HKWP0399_xls]_HKWP0399_xls1048"/>
      <sheetName val="[HKWP0399_xls]Sundry_Debtor_675"/>
      <sheetName val="[HKWP0399_xls]_HKWP0399_xls1049"/>
      <sheetName val="[HKWP0399_xls]_HKWP0399_xls1050"/>
      <sheetName val="[HKWP0399_xls]Sundry_Debtor_676"/>
      <sheetName val="[HKWP0399_xls]_HKWP0399_xls1051"/>
      <sheetName val="[HKWP0399_xls]_HKWP0399_xls1052"/>
      <sheetName val="[HKWP0399_xls]Sundry_Debtor_677"/>
      <sheetName val="[HKWP0399_xls]_HKWP0399_xls1053"/>
      <sheetName val="[HKWP0399_xls]_HKWP0399_xls1054"/>
      <sheetName val="[HKWP0399_xls]Sundry_Debtor_678"/>
      <sheetName val="[HKWP0399_xls][HKWP0399_xls]762"/>
      <sheetName val="[HKWP0399_xls]Sundry_Debtor_679"/>
      <sheetName val="[HKWP0399_xls]_HKWP0399_xls1055"/>
      <sheetName val="[HKWP0399_xls]Sundry_Debtor_680"/>
      <sheetName val="[HKWP0399_xls]_HKWP0399_xls1056"/>
      <sheetName val="[HKWP0399_xls]Sundry_Debtor_681"/>
      <sheetName val="[HKWP0399_xls]_HKWP0399_xls1057"/>
      <sheetName val="[HKWP0399_xls][HKWP0399_xls]763"/>
      <sheetName val="[HKWP0399_xls]Sundry_Debtor_682"/>
      <sheetName val="[HKWP0399_xls]_HKWP0399_xls1058"/>
      <sheetName val="[HKWP0399_xls]_HKWP0399_xls1059"/>
      <sheetName val="[HKWP0399_xls]Sundry_Debtor_683"/>
      <sheetName val="[HKWP0399_xls]_HKWP0399_xls1060"/>
      <sheetName val="[HKWP0399_xls]_HKWP0399_xls1061"/>
      <sheetName val="[HKWP0399_xls]Sundry_Debtor_684"/>
      <sheetName val="[HKWP0399_xls]_HKWP0399_xls1062"/>
      <sheetName val="[HKWP0399_xls]_HKWP0399_xls1063"/>
      <sheetName val="[HKWP0399_xls]Sundry_Debtor_685"/>
      <sheetName val="[HKWP0399_xls]_HKWP0399_xls1064"/>
      <sheetName val="[HKWP0399_xls]_HKWP0399_xls1065"/>
      <sheetName val="[HKWP0399_xls][HKWP0399_xls]764"/>
      <sheetName val="[HKWP0399_xls][HKWP0399_xls]765"/>
      <sheetName val="[HKWP0399_xls]Sundry_Debtor_686"/>
      <sheetName val="[HKWP0399_xls]_HKWP0399_xls1066"/>
      <sheetName val="[HKWP0399_xls]_HKWP0399_xls1067"/>
      <sheetName val="[HKWP0399_xls]Sundry_Debtor_687"/>
      <sheetName val="[HKWP0399_xls]Sundry_Debtor_688"/>
      <sheetName val="[HKWP0399_xls]_HKWP0399_xls1068"/>
      <sheetName val="[HKWP0399_xls]_HKWP0399_xls1069"/>
      <sheetName val="[HKWP0399_xls]Sundry_Debtor_689"/>
      <sheetName val="[HKWP0399_xls]_HKWP0399_xls1070"/>
      <sheetName val="[HKWP0399_xls]_HKWP0399_xls1071"/>
      <sheetName val="[HKWP0399_xls]Sundry_Debtor_690"/>
      <sheetName val="[HKWP0399_xls]_HKWP0399_xls1072"/>
      <sheetName val="[HKWP0399_xls]_HKWP0399_xls1073"/>
      <sheetName val="[HKWP0399_xls]Sundry_Debtor_691"/>
      <sheetName val="[HKWP0399_xls]_HKWP0399_xls1074"/>
      <sheetName val="[HKWP0399_xls]_HKWP0399_xls1075"/>
      <sheetName val="[HKWP0399_xls]Sundry_Debtor_692"/>
      <sheetName val="[HKWP0399_xls][HKWP0399_xls]766"/>
      <sheetName val="[HKWP0399_xls]Sundry_Debtor_693"/>
      <sheetName val="[HKWP0399_xls]_HKWP0399_xls1076"/>
      <sheetName val="[HKWP0399_xls]Sundry_Debtor_694"/>
      <sheetName val="[HKWP0399_xls]_HKWP0399_xls1077"/>
      <sheetName val="[HKWP0399_xls]Sundry_Debtor_695"/>
      <sheetName val="[HKWP0399_xls]_HKWP0399_xls1078"/>
      <sheetName val="[HKWP0399_xls][HKWP0399_xls]767"/>
      <sheetName val="[HKWP0399_xls]Sundry_Debtor_696"/>
      <sheetName val="[HKWP0399_xls]_HKWP0399_xls1079"/>
      <sheetName val="[HKWP0399_xls]_HKWP0399_xls1080"/>
      <sheetName val="[HKWP0399_xls]Sundry_Debtor_697"/>
      <sheetName val="[HKWP0399_xls]_HKWP0399_xls1081"/>
      <sheetName val="[HKWP0399_xls]_HKWP0399_xls1082"/>
      <sheetName val="[HKWP0399_xls]Sundry_Debtor_698"/>
      <sheetName val="[HKWP0399_xls]_HKWP0399_xls1083"/>
      <sheetName val="[HKWP0399_xls]_HKWP0399_xls1084"/>
      <sheetName val="[HKWP0399_xls]Sundry_Debtor_699"/>
      <sheetName val="[HKWP0399_xls]_HKWP0399_xls1085"/>
      <sheetName val="[HKWP0399_xls]_HKWP0399_xls1086"/>
      <sheetName val="[HKWP0399_xls]_HKWP0399_xls1087"/>
      <sheetName val="[HKWP0399_xls]_HKWP0399_xls1088"/>
      <sheetName val="[HKWP0399_xls]Sundry_Debtor_700"/>
      <sheetName val="[HKWP0399_xls]_HKWP0399_xls1089"/>
      <sheetName val="[HKWP0399_xls]_HKWP0399_xls1090"/>
      <sheetName val="[HKWP0399_xls]Sundry_Debtor_701"/>
      <sheetName val="[HKWP0399_xls]Sundry_Debtor_702"/>
      <sheetName val="[HKWP0399_xls]_HKWP0399_xls1091"/>
      <sheetName val="[HKWP0399_xls]_HKWP0399_xls1092"/>
      <sheetName val="[HKWP0399_xls]Sundry_Debtor_703"/>
      <sheetName val="[HKWP0399_xls]_HKWP0399_xls1093"/>
      <sheetName val="[HKWP0399_xls]_HKWP0399_xls1094"/>
      <sheetName val="[HKWP0399_xls]Sundry_Debtor_704"/>
      <sheetName val="[HKWP0399_xls]_HKWP0399_xls1095"/>
      <sheetName val="[HKWP0399_xls]_HKWP0399_xls1096"/>
      <sheetName val="[HKWP0399_xls]Sundry_Debtor_705"/>
      <sheetName val="[HKWP0399_xls]_HKWP0399_xls1097"/>
      <sheetName val="[HKWP0399_xls]_HKWP0399_xls1098"/>
      <sheetName val="[HKWP0399_xls]Sundry_Debtor_706"/>
      <sheetName val="[HKWP0399_xls]_HKWP0399_xls1099"/>
      <sheetName val="[HKWP0399_xls]Sundry_Debtor_707"/>
      <sheetName val="[HKWP0399_xls]_HKWP0399_xls1100"/>
      <sheetName val="[HKWP0399_xls]Sundry_Debtor_708"/>
      <sheetName val="[HKWP0399_xls]_HKWP0399_xls1101"/>
      <sheetName val="[HKWP0399_xls]Sundry_Debtor_709"/>
      <sheetName val="[HKWP0399_xls]_HKWP0399_xls1102"/>
      <sheetName val="[HKWP0399_xls]_HKWP0399_xls1103"/>
      <sheetName val="[HKWP0399_xls]Sundry_Debtor_710"/>
      <sheetName val="[HKWP0399_xls]_HKWP0399_xls1104"/>
      <sheetName val="[HKWP0399_xls]_HKWP0399_xls1105"/>
      <sheetName val="[HKWP0399_xls]Sundry_Debtor_711"/>
      <sheetName val="[HKWP0399_xls]_HKWP0399_xls1106"/>
      <sheetName val="[HKWP0399_xls]_HKWP0399_xls1107"/>
      <sheetName val="[HKWP0399_xls]Sundry_Debtor_712"/>
      <sheetName val="[HKWP0399_xls]_HKWP0399_xls1108"/>
      <sheetName val="[HKWP0399_xls]_HKWP0399_xls1109"/>
      <sheetName val="[HKWP0399_xls]Sundry_Debtor_713"/>
      <sheetName val="[HKWP0399_xls]_HKWP0399_xls1110"/>
      <sheetName val="[HKWP0399_xls]_HKWP0399_xls1111"/>
      <sheetName val="[HKWP0399_xls]_HKWP0399_xls1112"/>
      <sheetName val="[HKWP0399_xls]_HKWP0399_xls1113"/>
      <sheetName val="[HKWP0399_xls]Sundry_Debtor_714"/>
      <sheetName val="[HKWP0399_xls]_HKWP0399_xls1114"/>
      <sheetName val="[HKWP0399_xls]_HKWP0399_xls1115"/>
      <sheetName val="[HKWP0399_xls]Sundry_Debtor_715"/>
      <sheetName val="[HKWP0399_xls]Sundry_Debtor_716"/>
      <sheetName val="[HKWP0399_xls]_HKWP0399_xls1116"/>
      <sheetName val="[HKWP0399_xls]_HKWP0399_xls1117"/>
      <sheetName val="[HKWP0399_xls]Sundry_Debtor_717"/>
      <sheetName val="[HKWP0399_xls]_HKWP0399_xls1118"/>
      <sheetName val="[HKWP0399_xls]_HKWP0399_xls1119"/>
      <sheetName val="[HKWP0399_xls]Sundry_Debtor_718"/>
      <sheetName val="[HKWP0399_xls]_HKWP0399_xls1120"/>
      <sheetName val="[HKWP0399_xls]_HKWP0399_xls1121"/>
      <sheetName val="[HKWP0399_xls]Sundry_Debtor_719"/>
      <sheetName val="[HKWP0399_xls]_HKWP0399_xls1122"/>
      <sheetName val="[HKWP0399_xls]_HKWP0399_xls1123"/>
      <sheetName val="[HKWP0399_xls]Sundry_Debtor_720"/>
      <sheetName val="[HKWP0399_xls]_HKWP0399_xls1124"/>
      <sheetName val="[HKWP0399_xls]Sundry_Debtor_721"/>
      <sheetName val="[HKWP0399_xls]_HKWP0399_xls1125"/>
      <sheetName val="[HKWP0399_xls]Sundry_Debtor_722"/>
      <sheetName val="[HKWP0399_xls]_HKWP0399_xls1126"/>
      <sheetName val="[HKWP0399_xls]Sundry_Debtor_723"/>
      <sheetName val="[HKWP0399_xls]_HKWP0399_xls1127"/>
      <sheetName val="[HKWP0399_xls]_HKWP0399_xls1128"/>
      <sheetName val="[HKWP0399_xls]Sundry_Debtor_724"/>
      <sheetName val="[HKWP0399_xls]_HKWP0399_xls1129"/>
      <sheetName val="[HKWP0399_xls]_HKWP0399_xls1130"/>
      <sheetName val="[HKWP0399_xls]Sundry_Debtor_725"/>
      <sheetName val="[HKWP0399_xls]_HKWP0399_xls1131"/>
      <sheetName val="[HKWP0399_xls]_HKWP0399_xls1132"/>
      <sheetName val="[HKWP0399_xls]Sundry_Debtor_726"/>
      <sheetName val="[HKWP0399_xls]_HKWP0399_xls1133"/>
      <sheetName val="[HKWP0399_xls]_HKWP0399_xls1134"/>
      <sheetName val="[HKWP0399_xls]Sundry_Debtor_727"/>
      <sheetName val="[HKWP0399_xls]_HKWP0399_xls1135"/>
      <sheetName val="[HKWP0399_xls]_HKWP0399_xls1136"/>
      <sheetName val="[HKWP0399_xls]_HKWP0399_xls1137"/>
      <sheetName val="[HKWP0399_xls]_HKWP0399_xls1138"/>
      <sheetName val="[HKWP0399_xls]Sundry_Debtor_728"/>
      <sheetName val="[HKWP0399_xls]_HKWP0399_xls1139"/>
      <sheetName val="[HKWP0399_xls]_HKWP0399_xls1140"/>
      <sheetName val="[HKWP0399_xls]Sundry_Debtor_729"/>
      <sheetName val="[HKWP0399_xls]Sundry_Debtor_730"/>
      <sheetName val="[HKWP0399_xls]_HKWP0399_xls1141"/>
      <sheetName val="[HKWP0399_xls]_HKWP0399_xls1142"/>
      <sheetName val="[HKWP0399_xls]Sundry_Debtor_731"/>
      <sheetName val="[HKWP0399_xls]_HKWP0399_xls1143"/>
      <sheetName val="[HKWP0399_xls]_HKWP0399_xls1144"/>
      <sheetName val="[HKWP0399_xls]Sundry_Debtor_732"/>
      <sheetName val="[HKWP0399_xls]_HKWP0399_xls1145"/>
      <sheetName val="[HKWP0399_xls]_HKWP0399_xls1146"/>
      <sheetName val="[HKWP0399_xls]Sundry_Debtor_733"/>
      <sheetName val="[HKWP0399_xls]_HKWP0399_xls1147"/>
      <sheetName val="[HKWP0399_xls]_HKWP0399_xls1148"/>
      <sheetName val="[HKWP0399_xls]Sundry_Debtor_734"/>
      <sheetName val="[HKWP0399_xls]_HKWP0399_xls1149"/>
      <sheetName val="[HKWP0399_xls]_HKWP0399_xls1150"/>
      <sheetName val="[HKWP0399_xls]Sundry_Debtor_735"/>
      <sheetName val="[HKWP0399_xls]_HKWP0399_xls1151"/>
      <sheetName val="[HKWP0399_xls]_HKWP0399_xls1152"/>
      <sheetName val="[HKWP0399_xls]Sundry_Debtor_736"/>
      <sheetName val="[HKWP0399_xls]_HKWP0399_xls1153"/>
      <sheetName val="[HKWP0399_xls]Sundry_Debtor_737"/>
      <sheetName val="[HKWP0399_xls]_HKWP0399_xls1154"/>
      <sheetName val="[HKWP0399_xls]Sundry_Debtor_738"/>
      <sheetName val="[HKWP0399_xls]_HKWP0399_xls1155"/>
      <sheetName val="[HKWP0399_xls]Sundry_Debtor_739"/>
      <sheetName val="[HKWP0399_xls]_HKWP0399_xls1156"/>
      <sheetName val="[HKWP0399_xls]_HKWP0399_xls1157"/>
      <sheetName val="[HKWP0399_xls]Sundry_Debtor_740"/>
      <sheetName val="[HKWP0399_xls]_HKWP0399_xls1158"/>
      <sheetName val="[HKWP0399_xls]_HKWP0399_xls1159"/>
      <sheetName val="[HKWP0399_xls]Sundry_Debtor_741"/>
      <sheetName val="[HKWP0399_xls]_HKWP0399_xls1160"/>
      <sheetName val="[HKWP0399_xls]_HKWP0399_xls1161"/>
      <sheetName val="[HKWP0399_xls]Sundry_Debtor_742"/>
      <sheetName val="[HKWP0399_xls]_HKWP0399_xls1162"/>
      <sheetName val="[HKWP0399_xls]_HKWP0399_xls1163"/>
      <sheetName val="[HKWP0399_xls]Sundry_Debtor_743"/>
      <sheetName val="[HKWP0399_xls]_HKWP0399_xls1164"/>
      <sheetName val="[HKWP0399_xls]_HKWP0399_xls1165"/>
      <sheetName val="[HKWP0399_xls]_HKWP0399_xls1166"/>
      <sheetName val="[HKWP0399_xls]_HKWP0399_xls1167"/>
      <sheetName val="[HKWP0399_xls]Sundry_Debtor_744"/>
      <sheetName val="[HKWP0399_xls]_HKWP0399_xls1168"/>
      <sheetName val="[HKWP0399_xls]_HKWP0399_xls1169"/>
      <sheetName val="[HKWP0399_xls]Sundry_Debtor_745"/>
      <sheetName val="[HKWP0399_xls]Sundry_Debtor_746"/>
      <sheetName val="[HKWP0399_xls]_HKWP0399_xls1170"/>
      <sheetName val="[HKWP0399_xls]_HKWP0399_xls1171"/>
      <sheetName val="[HKWP0399_xls]Sundry_Debtor_747"/>
      <sheetName val="[HKWP0399_xls]_HKWP0399_xls1172"/>
      <sheetName val="[HKWP0399_xls]_HKWP0399_xls1173"/>
      <sheetName val="[HKWP0399_xls]Sundry_Debtor_748"/>
      <sheetName val="[HKWP0399_xls]_HKWP0399_xls1174"/>
      <sheetName val="[HKWP0399_xls]_HKWP0399_xls1175"/>
      <sheetName val="[HKWP0399_xls]Sundry_Debtor_749"/>
      <sheetName val="[HKWP0399_xls]_HKWP0399_xls1176"/>
      <sheetName val="[HKWP0399_xls]_HKWP0399_xls1177"/>
      <sheetName val="[HKWP0399_xls]Sundry_Debtor_750"/>
      <sheetName val="[HKWP0399_xls]_HKWP0399_xls1178"/>
      <sheetName val="[HKWP0399_xls]_HKWP0399_xls1179"/>
      <sheetName val="[HKWP0399_xls]Sundry_Debtor_751"/>
      <sheetName val="[HKWP0399_xls]_HKWP0399_xls1180"/>
      <sheetName val="[HKWP0399_xls]_HKWP0399_xls1181"/>
      <sheetName val="[HKWP0399_xls]Sundry_Debtor_752"/>
      <sheetName val="[HKWP0399_xls]_HKWP0399_xls1182"/>
      <sheetName val="[HKWP0399_xls]Sundry_Debtor_753"/>
      <sheetName val="[HKWP0399_xls]_HKWP0399_xls1183"/>
      <sheetName val="[HKWP0399_xls]Sundry_Debtor_754"/>
      <sheetName val="[HKWP0399_xls]_HKWP0399_xls1184"/>
      <sheetName val="[HKWP0399_xls]Sundry_Debtor_755"/>
      <sheetName val="[HKWP0399_xls]_HKWP0399_xls1185"/>
      <sheetName val="[HKWP0399_xls]_HKWP0399_xls1186"/>
      <sheetName val="[HKWP0399_xls]Sundry_Debtor_756"/>
      <sheetName val="[HKWP0399_xls]_HKWP0399_xls1187"/>
      <sheetName val="[HKWP0399_xls]_HKWP0399_xls1188"/>
      <sheetName val="[HKWP0399_xls]Sundry_Debtor_757"/>
      <sheetName val="[HKWP0399_xls]_HKWP0399_xls1189"/>
      <sheetName val="[HKWP0399_xls]_HKWP0399_xls1190"/>
      <sheetName val="[HKWP0399_xls]Sundry_Debtor_758"/>
      <sheetName val="[HKWP0399_xls]_HKWP0399_xls1191"/>
      <sheetName val="[HKWP0399_xls]_HKWP0399_xls1192"/>
      <sheetName val="[HKWP0399_xls]Sundry_Debtor_759"/>
      <sheetName val="[HKWP0399_xls]_HKWP0399_xls1193"/>
      <sheetName val="[HKWP0399_xls]_HKWP0399_xls1194"/>
      <sheetName val="[HKWP0399_xls]_HKWP0399_xls1195"/>
      <sheetName val="[HKWP0399_xls]_HKWP0399_xls1196"/>
      <sheetName val="[HKWP0399_xls]Sundry_Debtor_760"/>
      <sheetName val="[HKWP0399_xls]_HKWP0399_xls1197"/>
      <sheetName val="[HKWP0399_xls]_HKWP0399_xls1198"/>
      <sheetName val="[HKWP0399_xls]Sundry_Debtor_761"/>
      <sheetName val="[HKWP0399_xls]Sundry_Debtor_762"/>
      <sheetName val="[HKWP0399_xls]_HKWP0399_xls1199"/>
      <sheetName val="[HKWP0399_xls]_HKWP0399_xls1200"/>
      <sheetName val="[HKWP0399_xls]Sundry_Debtor_763"/>
      <sheetName val="[HKWP0399_xls]_HKWP0399_xls1201"/>
      <sheetName val="[HKWP0399_xls]_HKWP0399_xls1202"/>
      <sheetName val="[HKWP0399_xls]Sundry_Debtor_764"/>
      <sheetName val="[HKWP0399_xls]_HKWP0399_xls1203"/>
      <sheetName val="[HKWP0399_xls]_HKWP0399_xls1204"/>
      <sheetName val="[HKWP0399_xls]Sundry_Debtor_765"/>
      <sheetName val="[HKWP0399_xls]_HKWP0399_xls1205"/>
      <sheetName val="[HKWP0399_xls]_HKWP0399_xls1206"/>
      <sheetName val="[HKWP0399_xls]Sundry_Debtor_766"/>
      <sheetName val="[HKWP0399_xls]_HKWP0399_xls1207"/>
      <sheetName val="[HKWP0399_xls]_HKWP0399_xls1208"/>
      <sheetName val="[HKWP0399_xls]Sundry_Debtor_767"/>
      <sheetName val="[HKWP0399_xls]_HKWP0399_xls1209"/>
      <sheetName val="[HKWP0399_xls]_HKWP0399_xls1210"/>
      <sheetName val="[HKWP0399_xls]Sundry_Debtor_768"/>
      <sheetName val="[HKWP0399_xls]_HKWP0399_xls1211"/>
      <sheetName val="[HKWP0399_xls]Sundry_Debtor_769"/>
      <sheetName val="[HKWP0399_xls]_HKWP0399_xls1212"/>
      <sheetName val="[HKWP0399_xls]Sundry_Debtor_770"/>
      <sheetName val="[HKWP0399_xls]_HKWP0399_xls1213"/>
      <sheetName val="[HKWP0399_xls]Sundry_Debtor_771"/>
      <sheetName val="[HKWP0399_xls]_HKWP0399_xls1214"/>
      <sheetName val="[HKWP0399_xls]_HKWP0399_xls1215"/>
      <sheetName val="[HKWP0399_xls]Sundry_Debtor_772"/>
      <sheetName val="[HKWP0399_xls]_HKWP0399_xls1216"/>
      <sheetName val="[HKWP0399_xls]_HKWP0399_xls1217"/>
      <sheetName val="[HKWP0399_xls]Sundry_Debtor_773"/>
      <sheetName val="[HKWP0399_xls]_HKWP0399_xls1218"/>
      <sheetName val="[HKWP0399_xls]_HKWP0399_xls1219"/>
      <sheetName val="[HKWP0399_xls]Sundry_Debtor_774"/>
      <sheetName val="[HKWP0399_xls]_HKWP0399_xls1220"/>
      <sheetName val="[HKWP0399_xls]_HKWP0399_xls1221"/>
      <sheetName val="[HKWP0399_xls]Sundry_Debtor_775"/>
      <sheetName val="[HKWP0399_xls]_HKWP0399_xls1222"/>
      <sheetName val="[HKWP0399_xls]_HKWP0399_xls1223"/>
      <sheetName val="[HKWP0399_xls]_HKWP0399_xls1224"/>
      <sheetName val="[HKWP0399_xls]_HKWP0399_xls1225"/>
      <sheetName val="[HKWP0399_xls]Sundry_Debtor_776"/>
      <sheetName val="[HKWP0399_xls]_HKWP0399_xls1226"/>
      <sheetName val="[HKWP0399_xls]_HKWP0399_xls1227"/>
      <sheetName val="[HKWP0399_xls]Sundry_Debtor_777"/>
      <sheetName val="[HKWP0399_xls]Sundry_Debtor_778"/>
      <sheetName val="[HKWP0399_xls]_HKWP0399_xls1228"/>
      <sheetName val="[HKWP0399_xls]_HKWP0399_xls1229"/>
      <sheetName val="[HKWP0399_xls]Sundry_Debtor_779"/>
      <sheetName val="[HKWP0399_xls]_HKWP0399_xls1230"/>
      <sheetName val="[HKWP0399_xls]_HKWP0399_xls1231"/>
      <sheetName val="[HKWP0399_xls]Sundry_Debtor_780"/>
      <sheetName val="[HKWP0399_xls]_HKWP0399_xls1232"/>
      <sheetName val="[HKWP0399_xls]_HKWP0399_xls1233"/>
      <sheetName val="[HKWP0399_xls]Sundry_Debtor_781"/>
      <sheetName val="[HKWP0399_xls]_HKWP0399_xls1234"/>
      <sheetName val="[HKWP0399_xls]_HKWP0399_xls1235"/>
      <sheetName val="[HKWP0399_xls]Sundry_Debtor_782"/>
      <sheetName val="[HKWP0399_xls]_HKWP0399_xls1236"/>
      <sheetName val="[HKWP0399_xls]_HKWP0399_xls1237"/>
      <sheetName val="[HKWP0399_xls]Sundry_Debtor_783"/>
      <sheetName val="[HKWP0399_xls]_HKWP0399_xls1238"/>
      <sheetName val="[HKWP0399_xls]_HKWP0399_xls1239"/>
      <sheetName val="[HKWP0399_xls]Sundry_Debtor_784"/>
      <sheetName val="[HKWP0399_xls]_HKWP0399_xls1240"/>
      <sheetName val="[HKWP0399_xls]Sundry_Debtor_785"/>
      <sheetName val="[HKWP0399_xls]_HKWP0399_xls1241"/>
      <sheetName val="[HKWP0399_xls]Sundry_Debtor_786"/>
      <sheetName val="[HKWP0399_xls]_HKWP0399_xls1242"/>
      <sheetName val="[HKWP0399_xls]Sundry_Debtor_787"/>
      <sheetName val="[HKWP0399_xls]_HKWP0399_xls1243"/>
      <sheetName val="[HKWP0399_xls]_HKWP0399_xls1244"/>
      <sheetName val="[HKWP0399_xls]Sundry_Debtor_788"/>
      <sheetName val="[HKWP0399_xls]_HKWP0399_xls1245"/>
      <sheetName val="[HKWP0399_xls]_HKWP0399_xls1246"/>
      <sheetName val="[HKWP0399_xls]Sundry_Debtor_789"/>
      <sheetName val="[HKWP0399_xls]_HKWP0399_xls1247"/>
      <sheetName val="[HKWP0399_xls]_HKWP0399_xls1248"/>
      <sheetName val="[HKWP0399_xls]Sundry_Debtor_790"/>
      <sheetName val="[HKWP0399_xls]_HKWP0399_xls1249"/>
      <sheetName val="[HKWP0399_xls]_HKWP0399_xls1250"/>
      <sheetName val="[HKWP0399_xls]Sundry_Debtor_791"/>
      <sheetName val="[HKWP0399_xls]_HKWP0399_xls1251"/>
      <sheetName val="[HKWP0399_xls]_HKWP0399_xls1252"/>
      <sheetName val="[HKWP0399_xls]_HKWP0399_xls1253"/>
      <sheetName val="[HKWP0399_xls]_HKWP0399_xls1254"/>
      <sheetName val="[HKWP0399_xls]Sundry_Debtor_792"/>
      <sheetName val="[HKWP0399_xls]_HKWP0399_xls1255"/>
      <sheetName val="[HKWP0399_xls]_HKWP0399_xls1256"/>
      <sheetName val="[HKWP0399_xls]Sundry_Debtor_793"/>
      <sheetName val="[HKWP0399_xls]Sundry_Debtor_794"/>
      <sheetName val="[HKWP0399_xls]_HKWP0399_xls1257"/>
      <sheetName val="[HKWP0399_xls]_HKWP0399_xls1258"/>
      <sheetName val="[HKWP0399_xls]Sundry_Debtor_795"/>
      <sheetName val="[HKWP0399_xls]_HKWP0399_xls1259"/>
      <sheetName val="[HKWP0399_xls]_HKWP0399_xls1260"/>
      <sheetName val="[HKWP0399_xls]Sundry_Debtor_796"/>
      <sheetName val="[HKWP0399_xls]_HKWP0399_xls1261"/>
      <sheetName val="[HKWP0399_xls]_HKWP0399_xls1262"/>
      <sheetName val="[HKWP0399_xls]Sundry_Debtor_797"/>
      <sheetName val="[HKWP0399_xls]_HKWP0399_xls1263"/>
      <sheetName val="[HKWP0399_xls]_HKWP0399_xls1264"/>
      <sheetName val="[HKWP0399_xls]Sundry_Debtor_798"/>
      <sheetName val="[HKWP0399_xls]_HKWP0399_xls1265"/>
      <sheetName val="[HKWP0399_xls]_HKWP0399_xls1266"/>
      <sheetName val="[HKWP0399_xls]Sundry_Debtor_799"/>
      <sheetName val="[HKWP0399_xls]_HKWP0399_xls1267"/>
      <sheetName val="[HKWP0399_xls]_HKWP0399_xls1268"/>
      <sheetName val="GRAPH_DATA"/>
      <sheetName val="[HKWP0399_xls]Sundry_Debtor_800"/>
      <sheetName val="[HKWP0399_xls]_HKWP0399_xls1269"/>
      <sheetName val="[HKWP0399_xls]Sundry_Debtor_801"/>
      <sheetName val="[HKWP0399_xls]_HKWP0399_xls1270"/>
      <sheetName val="[HKWP0399_xls]Sundry_Debtor_802"/>
      <sheetName val="[HKWP0399_xls]_HKWP0399_xls1271"/>
      <sheetName val="[HKWP0399_xls]Sundry_Debtor_803"/>
      <sheetName val="[HKWP0399_xls]_HKWP0399_xls1272"/>
      <sheetName val="[HKWP0399_xls]_HKWP0399_xls1273"/>
      <sheetName val="[HKWP0399_xls]Sundry_Debtor_804"/>
      <sheetName val="[HKWP0399_xls]_HKWP0399_xls1274"/>
      <sheetName val="[HKWP0399_xls]_HKWP0399_xls1275"/>
      <sheetName val="[HKWP0399_xls]Sundry_Debtor_805"/>
      <sheetName val="[HKWP0399_xls]_HKWP0399_xls1276"/>
      <sheetName val="[HKWP0399_xls]_HKWP0399_xls1277"/>
      <sheetName val="[HKWP0399_xls]Sundry_Debtor_806"/>
      <sheetName val="[HKWP0399_xls]_HKWP0399_xls1278"/>
      <sheetName val="[HKWP0399_xls]_HKWP0399_xls1279"/>
      <sheetName val="[HKWP0399_xls]Sundry_Debtor_807"/>
      <sheetName val="[HKWP0399_xls]_HKWP0399_xls1280"/>
      <sheetName val="[HKWP0399_xls]_HKWP0399_xls1281"/>
      <sheetName val="[HKWP0399_xls]_HKWP0399_xls1282"/>
      <sheetName val="[HKWP0399_xls]_HKWP0399_xls1283"/>
      <sheetName val="[HKWP0399_xls]Sundry_Debtor_808"/>
      <sheetName val="[HKWP0399_xls]_HKWP0399_xls1284"/>
      <sheetName val="[HKWP0399_xls]_HKWP0399_xls1285"/>
      <sheetName val="[HKWP0399_xls]Sundry_Debtor_809"/>
      <sheetName val="[HKWP0399_xls]Sundry_Debtor_810"/>
      <sheetName val="[HKWP0399_xls]_HKWP0399_xls1286"/>
      <sheetName val="[HKWP0399_xls]_HKWP0399_xls1287"/>
      <sheetName val="[HKWP0399_xls]Sundry_Debtor_811"/>
      <sheetName val="[HKWP0399_xls]_HKWP0399_xls1288"/>
      <sheetName val="[HKWP0399_xls]_HKWP0399_xls1289"/>
      <sheetName val="[HKWP0399_xls]Sundry_Debtor_812"/>
      <sheetName val="[HKWP0399_xls]_HKWP0399_xls1290"/>
      <sheetName val="[HKWP0399_xls]_HKWP0399_xls1291"/>
      <sheetName val="[HKWP0399_xls]Sundry_Debtor_813"/>
      <sheetName val="[HKWP0399_xls]_HKWP0399_xls1292"/>
      <sheetName val="[HKWP0399_xls]_HKWP0399_xls1293"/>
      <sheetName val="[HKWP0399_xls]Sundry_Debtor_814"/>
      <sheetName val="[HKWP0399_xls]_HKWP0399_xls1294"/>
      <sheetName val="[HKWP0399_xls]_HKWP0399_xls1295"/>
      <sheetName val="[HKWP0399_xls]Sundry_Debtor_815"/>
      <sheetName val="[HKWP0399_xls]_HKWP0399_xls1296"/>
      <sheetName val="[HKWP0399_xls]_HKWP0399_xls1297"/>
      <sheetName val="[HKWP0399_xls]Sundry_Debtor_816"/>
      <sheetName val="[HKWP0399_xls]_HKWP0399_xls1298"/>
      <sheetName val="[HKWP0399_xls]Sundry_Debtor_817"/>
      <sheetName val="[HKWP0399_xls]_HKWP0399_xls1299"/>
      <sheetName val="[HKWP0399_xls]Sundry_Debtor_818"/>
      <sheetName val="[HKWP0399_xls]_HKWP0399_xls1300"/>
      <sheetName val="[HKWP0399_xls]Sundry_Debtor_819"/>
      <sheetName val="[HKWP0399_xls]_HKWP0399_xls1301"/>
      <sheetName val="[HKWP0399_xls]_HKWP0399_xls1302"/>
      <sheetName val="[HKWP0399_xls]Sundry_Debtor_820"/>
      <sheetName val="[HKWP0399_xls]_HKWP0399_xls1303"/>
      <sheetName val="[HKWP0399_xls]_HKWP0399_xls1304"/>
      <sheetName val="[HKWP0399_xls]Sundry_Debtor_821"/>
      <sheetName val="[HKWP0399_xls]_HKWP0399_xls1305"/>
      <sheetName val="[HKWP0399_xls]_HKWP0399_xls1306"/>
      <sheetName val="[HKWP0399_xls]Sundry_Debtor_822"/>
      <sheetName val="[HKWP0399_xls]_HKWP0399_xls1307"/>
      <sheetName val="[HKWP0399_xls]_HKWP0399_xls1308"/>
      <sheetName val="[HKWP0399_xls]Sundry_Debtor_823"/>
      <sheetName val="[HKWP0399_xls]_HKWP0399_xls1309"/>
      <sheetName val="[HKWP0399_xls]_HKWP0399_xls1310"/>
      <sheetName val="[HKWP0399_xls]_HKWP0399_xls1311"/>
      <sheetName val="[HKWP0399_xls]_HKWP0399_xls1312"/>
      <sheetName val="[HKWP0399_xls]Sundry_Debtor_824"/>
      <sheetName val="[HKWP0399_xls]_HKWP0399_xls1313"/>
      <sheetName val="[HKWP0399_xls]_HKWP0399_xls1314"/>
      <sheetName val="[HKWP0399_xls]Sundry_Debtor_825"/>
      <sheetName val="[HKWP0399_xls]Sundry_Debtor_826"/>
      <sheetName val="[HKWP0399_xls]_HKWP0399_xls1315"/>
      <sheetName val="[HKWP0399_xls]_HKWP0399_xls1316"/>
      <sheetName val="[HKWP0399_xls]Sundry_Debtor_827"/>
      <sheetName val="[HKWP0399_xls]_HKWP0399_xls1317"/>
      <sheetName val="[HKWP0399_xls]_HKWP0399_xls1318"/>
      <sheetName val="[HKWP0399_xls]Sundry_Debtor_828"/>
      <sheetName val="[HKWP0399_xls]_HKWP0399_xls1319"/>
      <sheetName val="[HKWP0399_xls]_HKWP0399_xls1320"/>
      <sheetName val="[HKWP0399_xls]Sundry_Debtor_829"/>
      <sheetName val="[HKWP0399_xls]_HKWP0399_xls1321"/>
      <sheetName val="[HKWP0399_xls]_HKWP0399_xls1322"/>
      <sheetName val="[HKWP0399_xls]Sundry_Debtor_830"/>
      <sheetName val="[HKWP0399_xls]_HKWP0399_xls1323"/>
      <sheetName val="[HKWP0399_xls]_HKWP0399_xls1324"/>
      <sheetName val="[HKWP0399_xls]Sundry_Debtor_831"/>
      <sheetName val="[HKWP0399_xls]_HKWP0399_xls1325"/>
      <sheetName val="[HKWP0399_xls]_HKWP0399_xls1326"/>
      <sheetName val="[HKWP0399_xls]Sundry_Debtor_832"/>
      <sheetName val="[HKWP0399_xls]_HKWP0399_xls1327"/>
      <sheetName val="[HKWP0399_xls]Sundry_Debtor_833"/>
      <sheetName val="[HKWP0399_xls]_HKWP0399_xls1328"/>
      <sheetName val="[HKWP0399_xls]Sundry_Debtor_834"/>
      <sheetName val="[HKWP0399_xls]_HKWP0399_xls1329"/>
      <sheetName val="[HKWP0399_xls]Sundry_Debtor_835"/>
      <sheetName val="[HKWP0399_xls]_HKWP0399_xls1330"/>
      <sheetName val="[HKWP0399_xls]_HKWP0399_xls1331"/>
      <sheetName val="[HKWP0399_xls]Sundry_Debtor_836"/>
      <sheetName val="[HKWP0399_xls]_HKWP0399_xls1332"/>
      <sheetName val="[HKWP0399_xls]_HKWP0399_xls1333"/>
      <sheetName val="[HKWP0399_xls]Sundry_Debtor_837"/>
      <sheetName val="[HKWP0399_xls]_HKWP0399_xls1334"/>
      <sheetName val="[HKWP0399_xls]_HKWP0399_xls1335"/>
      <sheetName val="[HKWP0399_xls]Sundry_Debtor_838"/>
      <sheetName val="[HKWP0399_xls]_HKWP0399_xls1336"/>
      <sheetName val="[HKWP0399_xls]_HKWP0399_xls1337"/>
      <sheetName val="[HKWP0399_xls]Sundry_Debtor_839"/>
      <sheetName val="[HKWP0399_xls]_HKWP0399_xls1338"/>
      <sheetName val="[HKWP0399_xls]_HKWP0399_xls1339"/>
      <sheetName val="[HKWP0399_xls]_HKWP0399_xls1340"/>
      <sheetName val="[HKWP0399_xls]_HKWP0399_xls1341"/>
      <sheetName val="[HKWP0399_xls]Sundry_Debtor_840"/>
      <sheetName val="[HKWP0399_xls]_HKWP0399_xls1342"/>
      <sheetName val="[HKWP0399_xls]_HKWP0399_xls1343"/>
      <sheetName val="[HKWP0399_xls]Sundry_Debtor_841"/>
      <sheetName val="[HKWP0399_xls]Sundry_Debtor_842"/>
      <sheetName val="[HKWP0399_xls]_HKWP0399_xls1344"/>
      <sheetName val="[HKWP0399_xls]_HKWP0399_xls1345"/>
      <sheetName val="[HKWP0399_xls]Sundry_Debtor_843"/>
      <sheetName val="[HKWP0399_xls]_HKWP0399_xls1346"/>
      <sheetName val="[HKWP0399_xls]_HKWP0399_xls1347"/>
      <sheetName val="[HKWP0399_xls]Sundry_Debtor_844"/>
      <sheetName val="[HKWP0399_xls]_HKWP0399_xls1348"/>
      <sheetName val="[HKWP0399_xls]_HKWP0399_xls1349"/>
      <sheetName val="[HKWP0399_xls]Sundry_Debtor_845"/>
      <sheetName val="[HKWP0399_xls]_HKWP0399_xls1350"/>
      <sheetName val="[HKWP0399_xls]_HKWP0399_xls1351"/>
      <sheetName val="[HKWP0399_xls]Sundry_Debtor_846"/>
      <sheetName val="[HKWP0399_xls]_HKWP0399_xls1352"/>
      <sheetName val="[HKWP0399_xls]_HKWP0399_xls1353"/>
      <sheetName val="[HKWP0399_xls]Sundry_Debtor_847"/>
      <sheetName val="[HKWP0399_xls]_HKWP0399_xls1354"/>
      <sheetName val="[HKWP0399_xls]_HKWP0399_xls1355"/>
      <sheetName val="[HKWP0399_xls]Sundry_Debtor_848"/>
      <sheetName val="[HKWP0399_xls]_HKWP0399_xls1356"/>
      <sheetName val="[HKWP0399_xls]Sundry_Debtor_849"/>
      <sheetName val="[HKWP0399_xls]_HKWP0399_xls1357"/>
      <sheetName val="[HKWP0399_xls]Sundry_Debtor_850"/>
      <sheetName val="[HKWP0399_xls]_HKWP0399_xls1358"/>
      <sheetName val="[HKWP0399_xls]Sundry_Debtor_851"/>
      <sheetName val="[HKWP0399_xls]_HKWP0399_xls1359"/>
      <sheetName val="[HKWP0399_xls]_HKWP0399_xls1360"/>
      <sheetName val="[HKWP0399_xls]Sundry_Debtor_852"/>
      <sheetName val="[HKWP0399_xls]_HKWP0399_xls1361"/>
      <sheetName val="[HKWP0399_xls]_HKWP0399_xls1362"/>
      <sheetName val="[HKWP0399_xls]Sundry_Debtor_853"/>
      <sheetName val="[HKWP0399_xls]_HKWP0399_xls1363"/>
      <sheetName val="[HKWP0399_xls]_HKWP0399_xls1364"/>
      <sheetName val="[HKWP0399_xls]Sundry_Debtor_854"/>
      <sheetName val="[HKWP0399_xls]_HKWP0399_xls1365"/>
      <sheetName val="[HKWP0399_xls]_HKWP0399_xls1366"/>
      <sheetName val="[HKWP0399_xls]Sundry_Debtor_855"/>
      <sheetName val="[HKWP0399_xls]_HKWP0399_xls1367"/>
      <sheetName val="[HKWP0399_xls]_HKWP0399_xls1368"/>
      <sheetName val="[HKWP0399_xls]_HKWP0399_xls1369"/>
      <sheetName val="[HKWP0399_xls]_HKWP0399_xls1370"/>
      <sheetName val="[HKWP0399_xls]Sundry_Debtor_856"/>
      <sheetName val="[HKWP0399_xls]_HKWP0399_xls1371"/>
      <sheetName val="[HKWP0399_xls]_HKWP0399_xls1372"/>
      <sheetName val="[HKWP0399_xls]Sundry_Debtor_857"/>
      <sheetName val="[HKWP0399_xls]Sundry_Debtor_858"/>
      <sheetName val="[HKWP0399_xls]_HKWP0399_xls1373"/>
      <sheetName val="[HKWP0399_xls]_HKWP0399_xls1374"/>
      <sheetName val="[HKWP0399_xls]Sundry_Debtor_859"/>
      <sheetName val="[HKWP0399_xls]_HKWP0399_xls1375"/>
      <sheetName val="[HKWP0399_xls]_HKWP0399_xls1376"/>
      <sheetName val="[HKWP0399_xls]Sundry_Debtor_860"/>
      <sheetName val="[HKWP0399_xls]_HKWP0399_xls1377"/>
      <sheetName val="[HKWP0399_xls]_HKWP0399_xls1378"/>
      <sheetName val="[HKWP0399_xls]Sundry_Debtor_861"/>
      <sheetName val="[HKWP0399_xls]_HKWP0399_xls1379"/>
      <sheetName val="[HKWP0399_xls]_HKWP0399_xls1380"/>
      <sheetName val="[HKWP0399_xls]Sundry_Debtor_862"/>
      <sheetName val="[HKWP0399_xls]_HKWP0399_xls1381"/>
      <sheetName val="[HKWP0399_xls]_HKWP0399_xls1382"/>
      <sheetName val="[HKWP0399_xls]Sundry_Debtor_863"/>
      <sheetName val="[HKWP0399_xls]_HKWP0399_xls1383"/>
      <sheetName val="[HKWP0399_xls]_HKWP0399_xls1384"/>
      <sheetName val="มี.ค.55"/>
      <sheetName val="[HKWP0399.xls]Sundry_Debtor_465"/>
      <sheetName val="[HKWP0399.xls]_HKWP0399_xls_711"/>
      <sheetName val="[HKWP0399.xls]Sundry_Debtor_466"/>
      <sheetName val="[HKWP0399.xls]_HKWP0399_xls_712"/>
      <sheetName val="[HKWP0399.xls]Sundry_Debtor_467"/>
      <sheetName val="[HKWP0399.xls]_HKWP0399_xls_713"/>
      <sheetName val="[HKWP0399.xls]Sundry_Debtor_468"/>
      <sheetName val="[HKWP0399.xls]_HKWP0399_xls_714"/>
      <sheetName val="[HKWP0399.xls]_HKWP0399_xls_715"/>
      <sheetName val="[HKWP0399.xls]Sundry_Debtor_469"/>
      <sheetName val="[HKWP0399.xls]_HKWP0399_xls_716"/>
      <sheetName val="[HKWP0399.xls]_HKWP0399_xls_717"/>
      <sheetName val="[HKWP0399.xls]Sundry_Debtor_470"/>
      <sheetName val="[HKWP0399.xls]_HKWP0399_xls_718"/>
      <sheetName val="[HKWP0399.xls]_HKWP0399_xls_719"/>
      <sheetName val="[HKWP0399.xls]Sundry_Debtor_471"/>
      <sheetName val="[HKWP0399.xls]_HKWP0399_xls_720"/>
      <sheetName val="[HKWP0399.xls]_HKWP0399_xls_721"/>
      <sheetName val="[HKWP0399.xls]Sundry_Debtor_472"/>
      <sheetName val="[HKWP0399.xls]_HKWP0399_xls_722"/>
      <sheetName val="[HKWP0399.xls]_HKWP0399_xls_723"/>
      <sheetName val="[HKWP0399.xls]_HKWP0399_xls_724"/>
      <sheetName val="[HKWP0399.xls]_HKWP0399_xls_725"/>
      <sheetName val="[HKWP0399.xls]Sundry_Debtor_473"/>
      <sheetName val="[HKWP0399.xls]_HKWP0399_xls_726"/>
      <sheetName val="[HKWP0399.xls]_HKWP0399_xls_727"/>
      <sheetName val="[HKWP0399.xls]Sundry_Debtor_474"/>
      <sheetName val="[HKWP0399.xls]Sundry_Debtor_475"/>
      <sheetName val="[HKWP0399.xls]_HKWP0399_xls_728"/>
      <sheetName val="[HKWP0399.xls]_HKWP0399_xls_729"/>
      <sheetName val="[HKWP0399.xls]Sundry_Debtor_476"/>
      <sheetName val="[HKWP0399.xls]_HKWP0399_xls_730"/>
      <sheetName val="[HKWP0399.xls]_HKWP0399_xls_731"/>
      <sheetName val="[HKWP0399.xls]Sundry_Debtor_477"/>
      <sheetName val="[HKWP0399.xls]_HKWP0399_xls_732"/>
      <sheetName val="[HKWP0399.xls]_HKWP0399_xls_733"/>
      <sheetName val="[HKWP0399.xls]Sundry_Debtor_478"/>
      <sheetName val="[HKWP0399.xls]_HKWP0399_xls_734"/>
      <sheetName val="[HKWP0399.xls]_HKWP0399_xls_735"/>
      <sheetName val="[HKWP0399.xls]Sundry_Debtor_479"/>
      <sheetName val="[HKWP0399.xls]_HKWP0399_xls_736"/>
      <sheetName val="[HKWP0399.xls]_HKWP0399_xls_737"/>
      <sheetName val="[HKWP0399.xls]Sundry_Debtor_480"/>
      <sheetName val="[HKWP0399.xls]_HKWP0399_xls_738"/>
      <sheetName val="[HKWP0399.xls]_HKWP0399_xls_739"/>
      <sheetName val="[HKWP0399.xls]Sundry_Debtor_481"/>
      <sheetName val="[HKWP0399.xls]_HKWP0399_xls_740"/>
      <sheetName val="[HKWP0399.xls]_HKWP0399_xls_741"/>
      <sheetName val="[HKWP0399.xls]Sundry_Debtor_482"/>
      <sheetName val="[HKWP0399.xls]_HKWP0399_xls_742"/>
      <sheetName val="[HKWP0399.xls]_HKWP0399_xls_743"/>
      <sheetName val="[HKWP0399.xls]Sundry_Debtor_483"/>
      <sheetName val="[HKWP0399.xls]_HKWP0399_xls_744"/>
      <sheetName val="[HKWP0399.xls]Sundry_Debtor_484"/>
      <sheetName val="[HKWP0399.xls]_HKWP0399_xls_745"/>
      <sheetName val="[HKWP0399.xls]Sundry_Debtor_485"/>
      <sheetName val="[HKWP0399.xls]_HKWP0399_xls_746"/>
      <sheetName val="[HKWP0399.xls]Sundry_Debtor_486"/>
      <sheetName val="[HKWP0399.xls]_HKWP0399_xls_747"/>
      <sheetName val="[HKWP0399.xls]_HKWP0399_xls_748"/>
      <sheetName val="[HKWP0399.xls]Sundry_Debtor_487"/>
      <sheetName val="[HKWP0399.xls]_HKWP0399_xls_749"/>
      <sheetName val="[HKWP0399.xls]_HKWP0399_xls_750"/>
      <sheetName val="[HKWP0399.xls]Sundry_Debtor_488"/>
      <sheetName val="[HKWP0399.xls]_HKWP0399_xls_751"/>
      <sheetName val="[HKWP0399.xls]_HKWP0399_xls_752"/>
      <sheetName val="[HKWP0399.xls]Sundry_Debtor_489"/>
      <sheetName val="[HKWP0399.xls]_HKWP0399_xls_753"/>
      <sheetName val="[HKWP0399.xls]_HKWP0399_xls_754"/>
      <sheetName val="[HKWP0399.xls]Sundry_Debtor_490"/>
      <sheetName val="[HKWP0399.xls]_HKWP0399_xls_755"/>
      <sheetName val="[HKWP0399.xls]_HKWP0399_xls_756"/>
      <sheetName val="[HKWP0399.xls]_HKWP0399_xls_757"/>
      <sheetName val="[HKWP0399.xls]_HKWP0399_xls_758"/>
      <sheetName val="[HKWP0399.xls]Sundry_Debtor_491"/>
      <sheetName val="[HKWP0399.xls]_HKWP0399_xls_759"/>
      <sheetName val="[HKWP0399.xls]_HKWP0399_xls_760"/>
      <sheetName val="[HKWP0399.xls]Sundry_Debtor_492"/>
      <sheetName val="[HKWP0399.xls]Sundry_Debtor_493"/>
      <sheetName val="[HKWP0399.xls]_HKWP0399_xls_761"/>
      <sheetName val="[HKWP0399.xls]_HKWP0399_xls_762"/>
      <sheetName val="[HKWP0399.xls]Sundry_Debtor_494"/>
      <sheetName val="[HKWP0399.xls]_HKWP0399_xls_763"/>
      <sheetName val="[HKWP0399.xls]_HKWP0399_xls_764"/>
      <sheetName val="[HKWP0399.xls]Sundry_Debtor_495"/>
      <sheetName val="[HKWP0399.xls]_HKWP0399_xls_765"/>
      <sheetName val="[HKWP0399.xls]_HKWP0399_xls_766"/>
      <sheetName val="[HKWP0399.xls]Sundry_Debtor_496"/>
      <sheetName val="[HKWP0399.xls]_HKWP0399_xls_767"/>
      <sheetName val="[HKWP0399.xls]_HKWP0399_xls_768"/>
      <sheetName val="[HKWP0399.xls]Sundry_Debtor_497"/>
      <sheetName val="[HKWP0399.xls]_HKWP0399_xls_769"/>
      <sheetName val="[HKWP0399.xls]_HKWP0399_xls_770"/>
      <sheetName val="[HKWP0399.xls]Sundry_Debtor_498"/>
      <sheetName val="[HKWP0399.xls]_HKWP0399_xls_771"/>
      <sheetName val="[HKWP0399.xls]_HKWP0399_xls_772"/>
      <sheetName val="[HKWP0399.xls]Sundry_Debtor_499"/>
      <sheetName val="[HKWP0399.xls]_HKWP0399_xls_773"/>
      <sheetName val="[HKWP0399.xls]_HKWP0399_xls_774"/>
      <sheetName val="[HKWP0399.xls]Sundry_Debtor_500"/>
      <sheetName val="[HKWP0399.xls]_HKWP0399_xls_775"/>
      <sheetName val="[HKWP0399.xls]_HKWP0399_xls_776"/>
      <sheetName val="月度抄表"/>
      <sheetName val="低压抄表"/>
      <sheetName val="MF-TPF"/>
      <sheetName val="Price List"/>
      <sheetName val="Breakeven Analysis"/>
      <sheetName val="lab paced"/>
      <sheetName val="sundry stk"/>
      <sheetName val="[HKWP0399.xls]Sundry_Debtor_501"/>
      <sheetName val="[HKWP0399.xls]_HKWP0399_xls_777"/>
      <sheetName val="[HKWP0399.xls]Sundry_Debtor_502"/>
      <sheetName val="[HKWP0399.xls]_HKWP0399_xls_778"/>
      <sheetName val="[HKWP0399.xls]Sundry_Debtor_503"/>
      <sheetName val="[HKWP0399.xls]_HKWP0399_xls_779"/>
      <sheetName val="[HKWP0399.xls]Sundry_Debtor_504"/>
      <sheetName val="[HKWP0399.xls]_HKWP0399_xls_780"/>
      <sheetName val="[HKWP0399.xls]_HKWP0399_xls_781"/>
      <sheetName val="[HKWP0399.xls]Sundry_Debtor_505"/>
      <sheetName val="[HKWP0399.xls]_HKWP0399_xls_782"/>
      <sheetName val="[HKWP0399.xls]_HKWP0399_xls_783"/>
      <sheetName val="[HKWP0399.xls]Sundry_Debtor_506"/>
      <sheetName val="[HKWP0399.xls]_HKWP0399_xls_784"/>
      <sheetName val="[HKWP0399.xls]_HKWP0399_xls_785"/>
      <sheetName val="[HKWP0399.xls]Sundry_Debtor_507"/>
      <sheetName val="[HKWP0399.xls]_HKWP0399_xls_786"/>
      <sheetName val="[HKWP0399.xls]_HKWP0399_xls_787"/>
      <sheetName val="[HKWP0399.xls]Sundry_Debtor_508"/>
      <sheetName val="[HKWP0399.xls]_HKWP0399_xls_788"/>
      <sheetName val="[HKWP0399.xls]_HKWP0399_xls_789"/>
      <sheetName val="[HKWP0399.xls]_HKWP0399_xls_790"/>
      <sheetName val="[HKWP0399.xls]_HKWP0399_xls_791"/>
      <sheetName val="[HKWP0399.xls]Sundry_Debtor_509"/>
      <sheetName val="[HKWP0399.xls]_HKWP0399_xls_792"/>
      <sheetName val="[HKWP0399.xls]_HKWP0399_xls_793"/>
      <sheetName val="[HKWP0399.xls]Sundry_Debtor_510"/>
      <sheetName val="[HKWP0399.xls]Sundry_Debtor_511"/>
      <sheetName val="[HKWP0399.xls]_HKWP0399_xls_794"/>
      <sheetName val="[HKWP0399.xls]_HKWP0399_xls_795"/>
      <sheetName val="[HKWP0399.xls]Sundry_Debtor_512"/>
      <sheetName val="[HKWP0399.xls]_HKWP0399_xls_796"/>
      <sheetName val="[HKWP0399.xls]_HKWP0399_xls_797"/>
      <sheetName val="[HKWP0399.xls]Sundry_Debtor_513"/>
      <sheetName val="[HKWP0399.xls]_HKWP0399_xls_798"/>
      <sheetName val="[HKWP0399.xls]_HKWP0399_xls_799"/>
      <sheetName val="[HKWP0399.xls]Sundry_Debtor_514"/>
      <sheetName val="[HKWP0399.xls]_HKWP0399_xls_800"/>
      <sheetName val="[HKWP0399.xls]_HKWP0399_xls_801"/>
      <sheetName val="[HKWP0399.xls]Sundry_Debtor_515"/>
      <sheetName val="[HKWP0399.xls]_HKWP0399_xls_802"/>
      <sheetName val="[HKWP0399.xls]_HKWP0399_xls_803"/>
      <sheetName val="[HKWP0399.xls]Sundry_Debtor_516"/>
      <sheetName val="[HKWP0399.xls]_HKWP0399_xls_804"/>
      <sheetName val="[HKWP0399.xls]_HKWP0399_xls_805"/>
      <sheetName val="[HKWP0399.xls]Sundry_Debtor_517"/>
      <sheetName val="[HKWP0399.xls]_HKWP0399_xls_806"/>
      <sheetName val="[HKWP0399.xls]_HKWP0399_xls_807"/>
      <sheetName val="[HKWP0399.xls]Sundry_Debtor_518"/>
      <sheetName val="[HKWP0399.xls]_HKWP0399_xls_808"/>
      <sheetName val="[HKWP0399.xls]_HKWP0399_xls_809"/>
      <sheetName val="[HKWP0399.xls]Sundry_Debtor_519"/>
      <sheetName val="[HKWP0399.xls]_HKWP0399_xls_810"/>
      <sheetName val="[HKWP0399.xls]Sundry_Debtor_520"/>
      <sheetName val="[HKWP0399.xls]_HKWP0399_xls_811"/>
      <sheetName val="[HKWP0399.xls]Sundry_Debtor_521"/>
      <sheetName val="[HKWP0399.xls]_HKWP0399_xls_812"/>
      <sheetName val="[HKWP0399.xls]Sundry_Debtor_522"/>
      <sheetName val="[HKWP0399.xls]_HKWP0399_xls_813"/>
      <sheetName val="[HKWP0399.xls]_HKWP0399_xls_814"/>
      <sheetName val="[HKWP0399.xls]Sundry_Debtor_523"/>
      <sheetName val="[HKWP0399.xls]_HKWP0399_xls_815"/>
      <sheetName val="[HKWP0399.xls]_HKWP0399_xls_816"/>
      <sheetName val="[HKWP0399.xls]Sundry_Debtor_524"/>
      <sheetName val="[HKWP0399.xls]_HKWP0399_xls_817"/>
      <sheetName val="[HKWP0399.xls]_HKWP0399_xls_818"/>
      <sheetName val="[HKWP0399.xls]Sundry_Debtor_525"/>
      <sheetName val="[HKWP0399.xls]_HKWP0399_xls_819"/>
      <sheetName val="[HKWP0399.xls]_HKWP0399_xls_820"/>
      <sheetName val="[HKWP0399.xls]Sundry_Debtor_526"/>
      <sheetName val="[HKWP0399.xls]_HKWP0399_xls_821"/>
      <sheetName val="[HKWP0399.xls]_HKWP0399_xls_822"/>
      <sheetName val="[HKWP0399.xls]_HKWP0399_xls_823"/>
      <sheetName val="[HKWP0399.xls]_HKWP0399_xls_824"/>
      <sheetName val="[HKWP0399.xls]Sundry_Debtor_527"/>
      <sheetName val="[HKWP0399.xls]_HKWP0399_xls_825"/>
      <sheetName val="[HKWP0399.xls]_HKWP0399_xls_826"/>
      <sheetName val="[HKWP0399.xls]Sundry_Debtor_528"/>
      <sheetName val="[HKWP0399.xls]Sundry_Debtor_529"/>
      <sheetName val="[HKWP0399.xls]_HKWP0399_xls_827"/>
      <sheetName val="[HKWP0399.xls]_HKWP0399_xls_828"/>
      <sheetName val="[HKWP0399.xls]Sundry_Debtor_530"/>
      <sheetName val="[HKWP0399.xls]_HKWP0399_xls_829"/>
      <sheetName val="[HKWP0399.xls]_HKWP0399_xls_830"/>
      <sheetName val="[HKWP0399.xls]Sundry_Debtor_531"/>
      <sheetName val="[HKWP0399.xls]_HKWP0399_xls_831"/>
      <sheetName val="[HKWP0399.xls]_HKWP0399_xls_832"/>
      <sheetName val="[HKWP0399.xls]Sundry_Debtor_532"/>
      <sheetName val="[HKWP0399.xls]_HKWP0399_xls_833"/>
      <sheetName val="[HKWP0399.xls]_HKWP0399_xls_834"/>
      <sheetName val="[HKWP0399.xls]Sundry_Debtor_533"/>
      <sheetName val="[HKWP0399.xls]_HKWP0399_xls_835"/>
      <sheetName val="[HKWP0399.xls]_HKWP0399_xls_836"/>
      <sheetName val="[HKWP0399.xls]Sundry_Debtor_534"/>
      <sheetName val="[HKWP0399.xls]_HKWP0399_xls_837"/>
      <sheetName val="[HKWP0399.xls]_HKWP0399_xls_838"/>
      <sheetName val="[HKWP0399.xls]Sundry_Debtor_535"/>
      <sheetName val="[HKWP0399.xls]_HKWP0399_xls_839"/>
      <sheetName val="[HKWP0399.xls]_HKWP0399_xls_840"/>
      <sheetName val="[HKWP0399.xls]Sundry_Debtor_536"/>
      <sheetName val="[HKWP0399.xls]_HKWP0399_xls_841"/>
      <sheetName val="[HKWP0399.xls]_HKWP0399_xls_842"/>
      <sheetName val="[HKWP0399.xls]Sundry_Debtor_537"/>
      <sheetName val="[HKWP0399.xls]_HKWP0399_xls_843"/>
      <sheetName val="[HKWP0399.xls]Sundry_Debtor_538"/>
      <sheetName val="[HKWP0399.xls]_HKWP0399_xls_844"/>
      <sheetName val="[HKWP0399.xls]Sundry_Debtor_539"/>
      <sheetName val="[HKWP0399.xls]_HKWP0399_xls_845"/>
      <sheetName val="[HKWP0399.xls]Sundry_Debtor_540"/>
      <sheetName val="[HKWP0399.xls]_HKWP0399_xls_846"/>
      <sheetName val="[HKWP0399.xls]_HKWP0399_xls_847"/>
      <sheetName val="[HKWP0399.xls]Sundry_Debtor_541"/>
      <sheetName val="[HKWP0399.xls]_HKWP0399_xls_848"/>
      <sheetName val="[HKWP0399.xls]_HKWP0399_xls_849"/>
      <sheetName val="[HKWP0399.xls]Sundry_Debtor_542"/>
      <sheetName val="[HKWP0399.xls]_HKWP0399_xls_850"/>
      <sheetName val="[HKWP0399.xls]_HKWP0399_xls_851"/>
      <sheetName val="[HKWP0399.xls]Sundry_Debtor_543"/>
      <sheetName val="[HKWP0399.xls]_HKWP0399_xls_852"/>
      <sheetName val="[HKWP0399.xls]_HKWP0399_xls_853"/>
      <sheetName val="[HKWP0399.xls]Sundry_Debtor_544"/>
      <sheetName val="[HKWP0399.xls]_HKWP0399_xls_854"/>
      <sheetName val="[HKWP0399.xls]_HKWP0399_xls_855"/>
      <sheetName val="[HKWP0399.xls]_HKWP0399_xls_856"/>
      <sheetName val="[HKWP0399.xls]_HKWP0399_xls_857"/>
      <sheetName val="[HKWP0399.xls]Sundry_Debtor_545"/>
      <sheetName val="[HKWP0399.xls]_HKWP0399_xls_858"/>
      <sheetName val="[HKWP0399.xls]_HKWP0399_xls_859"/>
      <sheetName val="[HKWP0399.xls]Sundry_Debtor_546"/>
      <sheetName val="[HKWP0399.xls]Sundry_Debtor_547"/>
      <sheetName val="[HKWP0399.xls]_HKWP0399_xls_860"/>
      <sheetName val="[HKWP0399.xls]_HKWP0399_xls_861"/>
      <sheetName val="[HKWP0399.xls]Sundry_Debtor_548"/>
      <sheetName val="[HKWP0399.xls]_HKWP0399_xls_862"/>
      <sheetName val="[HKWP0399.xls]_HKWP0399_xls_863"/>
      <sheetName val="[HKWP0399.xls]Sundry_Debtor_549"/>
      <sheetName val="[HKWP0399.xls]_HKWP0399_xls_864"/>
      <sheetName val="[HKWP0399.xls]_HKWP0399_xls_865"/>
      <sheetName val="[HKWP0399.xls]Sundry_Debtor_550"/>
      <sheetName val="[HKWP0399.xls]_HKWP0399_xls_866"/>
      <sheetName val="[HKWP0399.xls]_HKWP0399_xls_867"/>
      <sheetName val="[HKWP0399.xls]Sundry_Debtor_551"/>
      <sheetName val="[HKWP0399.xls]_HKWP0399_xls_868"/>
      <sheetName val="[HKWP0399.xls]_HKWP0399_xls_869"/>
      <sheetName val="[HKWP0399.xls]Sundry_Debtor_552"/>
      <sheetName val="[HKWP0399.xls]_HKWP0399_xls_870"/>
      <sheetName val="[HKWP0399.xls]_HKWP0399_xls_871"/>
      <sheetName val="[HKWP0399.xls]Sundry_Debtor_553"/>
      <sheetName val="[HKWP0399.xls]_HKWP0399_xls_872"/>
      <sheetName val="[HKWP0399.xls]_HKWP0399_xls_873"/>
      <sheetName val="[HKWP0399.xls]Sundry_Debtor_554"/>
      <sheetName val="[HKWP0399.xls]_HKWP0399_xls_874"/>
      <sheetName val="[HKWP0399.xls]_HKWP0399_xls_875"/>
      <sheetName val="GENERAL"/>
      <sheetName val="Assumptions"/>
      <sheetName val="2005 - Net Profit by Month"/>
      <sheetName val="Cash Projection"/>
      <sheetName val="Deferred Tax_2019"/>
      <sheetName val="Proof Def Tax"/>
      <sheetName val="Non-allowable assets"/>
      <sheetName val="Mvmt in DTL (2019)"/>
      <sheetName val="Deferred Tax_2018"/>
      <sheetName val="Mvmt in DTL (2018)"/>
      <sheetName val="Tax on Hedge Reserve"/>
      <sheetName val="Do not Delete"/>
      <sheetName val="Entities &amp; Contacts"/>
      <sheetName val="Inter Co master "/>
      <sheetName val="Detailed Entries"/>
      <sheetName val="0415-IHSB"/>
      <sheetName val="Penang"/>
      <sheetName val="0407-BISB"/>
      <sheetName val="0402-ICSB"/>
      <sheetName val="0409-IJJSB"/>
      <sheetName val="0406-Icochrane"/>
      <sheetName val="0403-IPFE"/>
      <sheetName val="0410-ITL"/>
      <sheetName val="0413-BNL"/>
      <sheetName val="0412-BWL"/>
      <sheetName val="0418-LHL"/>
      <sheetName val="0411-SFD"/>
      <sheetName val="From Navi"/>
      <sheetName val="Aspen"/>
      <sheetName val="0417-BCPS"/>
      <sheetName val="Php"/>
      <sheetName val="0703-IRS"/>
      <sheetName val="Exch rate-1212"/>
      <sheetName val="exchange 310315"/>
      <sheetName val="BOQ หมวดสถาปัตยกรรม-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บจก.เมืองพลสยามเมรัย</v>
          </cell>
        </row>
      </sheetData>
      <sheetData sheetId="65">
        <row r="1">
          <cell r="A1" t="str">
            <v>บจก.เมืองพลสยามเมรัย</v>
          </cell>
        </row>
      </sheetData>
      <sheetData sheetId="66">
        <row r="1">
          <cell r="A1" t="str">
            <v>บจก.เมืองพลสยามเมรัย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>
        <row r="1">
          <cell r="A1" t="str">
            <v>บจก.เมืองพลสยามเมรัย</v>
          </cell>
        </row>
      </sheetData>
      <sheetData sheetId="90">
        <row r="1">
          <cell r="A1" t="str">
            <v>บจก.เมืองพลสยามเมรัย</v>
          </cell>
        </row>
      </sheetData>
      <sheetData sheetId="91">
        <row r="1">
          <cell r="A1" t="str">
            <v>บจก.เมืองพลสยามเมรัย</v>
          </cell>
        </row>
      </sheetData>
      <sheetData sheetId="92">
        <row r="1">
          <cell r="A1" t="str">
            <v>บจก.เมืองพลสยามเมรัย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>
        <row r="1">
          <cell r="A1" t="str">
            <v>บจก.เมืองพลสยามเมรัย</v>
          </cell>
        </row>
      </sheetData>
      <sheetData sheetId="113">
        <row r="1">
          <cell r="A1" t="str">
            <v>บจก.เมืองพลสยามเมรัย</v>
          </cell>
        </row>
      </sheetData>
      <sheetData sheetId="114">
        <row r="1">
          <cell r="A1" t="str">
            <v>บจก.เมืองพลสยามเมรัย</v>
          </cell>
        </row>
      </sheetData>
      <sheetData sheetId="115">
        <row r="1">
          <cell r="A1" t="str">
            <v>บจก.เมืองพลสยามเมรัย</v>
          </cell>
        </row>
      </sheetData>
      <sheetData sheetId="116">
        <row r="1">
          <cell r="A1" t="str">
            <v>บจก.เมืองพลสยามเมรัย</v>
          </cell>
        </row>
      </sheetData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 refreshError="1"/>
      <sheetData sheetId="120" refreshError="1"/>
      <sheetData sheetId="121" refreshError="1"/>
      <sheetData sheetId="122">
        <row r="1">
          <cell r="A1" t="str">
            <v>บจก.เมืองพลสยามเมรัย</v>
          </cell>
        </row>
      </sheetData>
      <sheetData sheetId="123">
        <row r="1">
          <cell r="A1" t="str">
            <v>บจก.เมืองพลสยามเมรัย</v>
          </cell>
        </row>
      </sheetData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1">
          <cell r="A1" t="str">
            <v>บจก.เมืองพลสยามเมรัย</v>
          </cell>
        </row>
      </sheetData>
      <sheetData sheetId="132">
        <row r="1">
          <cell r="A1" t="str">
            <v>บจก.เมืองพลสยามเมรัย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1">
          <cell r="A1" t="str">
            <v>บจก.เมืองพลสยามเมรัย</v>
          </cell>
        </row>
      </sheetData>
      <sheetData sheetId="135">
        <row r="1">
          <cell r="A1" t="str">
            <v>บจก.เมืองพลสยามเมรัย</v>
          </cell>
        </row>
      </sheetData>
      <sheetData sheetId="136">
        <row r="1">
          <cell r="A1" t="str">
            <v>บจก.เมืองพลสยามเมรัย</v>
          </cell>
        </row>
      </sheetData>
      <sheetData sheetId="137">
        <row r="1">
          <cell r="A1" t="str">
            <v>บจก.เมืองพลสยามเมรัย</v>
          </cell>
        </row>
      </sheetData>
      <sheetData sheetId="138">
        <row r="1">
          <cell r="A1" t="str">
            <v>บจก.เมืองพลสยามเมรัย</v>
          </cell>
        </row>
      </sheetData>
      <sheetData sheetId="139">
        <row r="1">
          <cell r="A1" t="str">
            <v>บจก.เมืองพลสยามเมรัย</v>
          </cell>
        </row>
      </sheetData>
      <sheetData sheetId="140">
        <row r="1">
          <cell r="A1" t="str">
            <v>บจก.เมืองพลสยามเมรัย</v>
          </cell>
        </row>
      </sheetData>
      <sheetData sheetId="141">
        <row r="1">
          <cell r="A1" t="str">
            <v>บจก.เมืองพลสยามเมรัย</v>
          </cell>
        </row>
      </sheetData>
      <sheetData sheetId="142">
        <row r="1">
          <cell r="A1" t="str">
            <v>บจก.เมืองพลสยามเมรัย</v>
          </cell>
        </row>
      </sheetData>
      <sheetData sheetId="143">
        <row r="1">
          <cell r="A1" t="str">
            <v>บจก.เมืองพลสยามเมรัย</v>
          </cell>
        </row>
      </sheetData>
      <sheetData sheetId="144">
        <row r="1">
          <cell r="A1" t="str">
            <v>บจก.เมืองพลสยามเมรัย</v>
          </cell>
        </row>
      </sheetData>
      <sheetData sheetId="145">
        <row r="1">
          <cell r="A1" t="str">
            <v>บจก.เมืองพลสยามเมรัย</v>
          </cell>
        </row>
      </sheetData>
      <sheetData sheetId="146">
        <row r="1">
          <cell r="A1" t="str">
            <v>บจก.เมืองพลสยามเมรัย</v>
          </cell>
        </row>
      </sheetData>
      <sheetData sheetId="147">
        <row r="1">
          <cell r="A1" t="str">
            <v>บจก.เมืองพลสยามเมรัย</v>
          </cell>
        </row>
      </sheetData>
      <sheetData sheetId="148">
        <row r="1">
          <cell r="A1" t="str">
            <v>บจก.เมืองพลสยามเมรัย</v>
          </cell>
        </row>
      </sheetData>
      <sheetData sheetId="149">
        <row r="1">
          <cell r="A1" t="str">
            <v>บจก.เมืองพลสยามเมรัย</v>
          </cell>
        </row>
      </sheetData>
      <sheetData sheetId="150">
        <row r="1">
          <cell r="A1" t="str">
            <v>บจก.เมืองพลสยามเมรัย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1">
          <cell r="A1" t="str">
            <v>บจก.เมืองพลสยามเมรัย</v>
          </cell>
        </row>
      </sheetData>
      <sheetData sheetId="153">
        <row r="1">
          <cell r="A1" t="str">
            <v>บจก.เมืองพลสยามเมรัย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1">
          <cell r="A1" t="str">
            <v>บจก.เมืองพลสยามเมรัย</v>
          </cell>
        </row>
      </sheetData>
      <sheetData sheetId="156">
        <row r="1">
          <cell r="A1" t="str">
            <v>บจก.เมืองพลสยามเมรัย</v>
          </cell>
        </row>
      </sheetData>
      <sheetData sheetId="157">
        <row r="1">
          <cell r="A1" t="str">
            <v>บจก.เมืองพลสยามเมรัย</v>
          </cell>
        </row>
      </sheetData>
      <sheetData sheetId="158">
        <row r="1">
          <cell r="A1" t="str">
            <v>บจก.เมืองพลสยามเมรัย</v>
          </cell>
        </row>
      </sheetData>
      <sheetData sheetId="159">
        <row r="1">
          <cell r="A1" t="str">
            <v>บจก.เมืองพลสยามเมรัย</v>
          </cell>
        </row>
      </sheetData>
      <sheetData sheetId="160">
        <row r="1">
          <cell r="A1" t="str">
            <v>บจก.เมืองพลสยามเมรัย</v>
          </cell>
        </row>
      </sheetData>
      <sheetData sheetId="161">
        <row r="1">
          <cell r="A1" t="str">
            <v>บจก.เมืองพลสยามเมรัย</v>
          </cell>
        </row>
      </sheetData>
      <sheetData sheetId="162">
        <row r="1">
          <cell r="A1" t="str">
            <v>บจก.เมืองพลสยามเมรัย</v>
          </cell>
        </row>
      </sheetData>
      <sheetData sheetId="163">
        <row r="1">
          <cell r="A1" t="str">
            <v>บจก.เมืองพลสยามเมรัย</v>
          </cell>
        </row>
      </sheetData>
      <sheetData sheetId="164">
        <row r="1">
          <cell r="A1" t="str">
            <v>บจก.เมืองพลสยามเมรัย</v>
          </cell>
        </row>
      </sheetData>
      <sheetData sheetId="165">
        <row r="1">
          <cell r="A1" t="str">
            <v>บจก.เมืองพลสยามเมรัย</v>
          </cell>
        </row>
      </sheetData>
      <sheetData sheetId="166">
        <row r="1">
          <cell r="A1" t="str">
            <v>บจก.เมืองพลสยามเมรัย</v>
          </cell>
        </row>
      </sheetData>
      <sheetData sheetId="167">
        <row r="1">
          <cell r="A1" t="str">
            <v>บจก.เมืองพลสยามเมรัย</v>
          </cell>
        </row>
      </sheetData>
      <sheetData sheetId="168">
        <row r="1">
          <cell r="A1" t="str">
            <v>บจก.เมืองพลสยามเมรัย</v>
          </cell>
        </row>
      </sheetData>
      <sheetData sheetId="169">
        <row r="1">
          <cell r="A1" t="str">
            <v>บจก.เมืองพลสยามเมรัย</v>
          </cell>
        </row>
      </sheetData>
      <sheetData sheetId="170">
        <row r="1">
          <cell r="A1" t="str">
            <v>บจก.เมืองพลสยามเมรัย</v>
          </cell>
        </row>
      </sheetData>
      <sheetData sheetId="171">
        <row r="1">
          <cell r="A1" t="str">
            <v>บจก.เมืองพลสยามเมรัย</v>
          </cell>
        </row>
      </sheetData>
      <sheetData sheetId="172">
        <row r="1">
          <cell r="A1" t="str">
            <v>บจก.เมืองพลสยามเมรัย</v>
          </cell>
        </row>
      </sheetData>
      <sheetData sheetId="173">
        <row r="1">
          <cell r="A1" t="str">
            <v>บจก.เมืองพลสยามเมรัย</v>
          </cell>
        </row>
      </sheetData>
      <sheetData sheetId="174">
        <row r="1">
          <cell r="A1" t="str">
            <v>บจก.เมืองพลสยามเมรัย</v>
          </cell>
        </row>
      </sheetData>
      <sheetData sheetId="175">
        <row r="1">
          <cell r="A1" t="str">
            <v>บจก.เมืองพลสยามเมรัย</v>
          </cell>
        </row>
      </sheetData>
      <sheetData sheetId="176">
        <row r="1">
          <cell r="A1" t="str">
            <v>บจก.เมืองพลสยามเมรัย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1">
          <cell r="A1" t="str">
            <v>บจก.เมืองพลสยามเมรัย</v>
          </cell>
        </row>
      </sheetData>
      <sheetData sheetId="179">
        <row r="1">
          <cell r="A1" t="str">
            <v>บจก.เมืองพลสยามเมรัย</v>
          </cell>
        </row>
      </sheetData>
      <sheetData sheetId="180">
        <row r="1">
          <cell r="A1" t="str">
            <v>บจก.เมืองพลสยามเมรัย</v>
          </cell>
        </row>
      </sheetData>
      <sheetData sheetId="181">
        <row r="1">
          <cell r="A1" t="str">
            <v>บจก.เมืองพลสยามเมรัย</v>
          </cell>
        </row>
      </sheetData>
      <sheetData sheetId="182">
        <row r="1">
          <cell r="A1" t="str">
            <v>บจก.เมืองพลสยามเมรัย</v>
          </cell>
        </row>
      </sheetData>
      <sheetData sheetId="183">
        <row r="1">
          <cell r="A1" t="str">
            <v>บจก.เมืองพลสยามเมรัย</v>
          </cell>
        </row>
      </sheetData>
      <sheetData sheetId="184">
        <row r="1">
          <cell r="A1" t="str">
            <v>บจก.เมืองพลสยามเมรัย</v>
          </cell>
        </row>
      </sheetData>
      <sheetData sheetId="185">
        <row r="1">
          <cell r="A1" t="str">
            <v>บจก.เมืองพลสยามเมรัย</v>
          </cell>
        </row>
      </sheetData>
      <sheetData sheetId="186">
        <row r="1">
          <cell r="A1" t="str">
            <v>บจก.เมืองพลสยามเมรัย</v>
          </cell>
        </row>
      </sheetData>
      <sheetData sheetId="187">
        <row r="1">
          <cell r="A1" t="str">
            <v>บจก.เมืองพลสยามเมรัย</v>
          </cell>
        </row>
      </sheetData>
      <sheetData sheetId="188">
        <row r="1">
          <cell r="A1" t="str">
            <v>บจก.เมืองพลสยามเมรัย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1">
          <cell r="A1" t="str">
            <v>บจก.เมืองพลสยามเมรัย</v>
          </cell>
        </row>
      </sheetData>
      <sheetData sheetId="191">
        <row r="1">
          <cell r="A1" t="str">
            <v>บจก.เมืองพลสยามเมรัย</v>
          </cell>
        </row>
      </sheetData>
      <sheetData sheetId="192">
        <row r="1">
          <cell r="A1" t="str">
            <v>บจก.เมืองพลสยามเมรัย</v>
          </cell>
        </row>
      </sheetData>
      <sheetData sheetId="193">
        <row r="1">
          <cell r="A1" t="str">
            <v>บจก.เมืองพลสยามเมรัย</v>
          </cell>
        </row>
      </sheetData>
      <sheetData sheetId="194">
        <row r="1">
          <cell r="A1" t="str">
            <v>บจก.เมืองพลสยามเมรัย</v>
          </cell>
        </row>
      </sheetData>
      <sheetData sheetId="195">
        <row r="1">
          <cell r="A1" t="str">
            <v>บจก.เมืองพลสยามเมรัย</v>
          </cell>
        </row>
      </sheetData>
      <sheetData sheetId="196">
        <row r="1">
          <cell r="A1" t="str">
            <v>บจก.เมืองพลสยามเมรัย</v>
          </cell>
        </row>
      </sheetData>
      <sheetData sheetId="197" refreshError="1"/>
      <sheetData sheetId="198">
        <row r="1">
          <cell r="A1" t="str">
            <v>บจก.เมืองพลสยามเมรัย</v>
          </cell>
        </row>
      </sheetData>
      <sheetData sheetId="199">
        <row r="1">
          <cell r="A1" t="str">
            <v>บจก.เมืองพลสยามเมรัย</v>
          </cell>
        </row>
      </sheetData>
      <sheetData sheetId="200">
        <row r="1">
          <cell r="A1" t="str">
            <v>บจก.เมืองพลสยามเมรัย</v>
          </cell>
        </row>
      </sheetData>
      <sheetData sheetId="201">
        <row r="1">
          <cell r="A1" t="str">
            <v>บจก.เมืองพลสยามเมรัย</v>
          </cell>
        </row>
      </sheetData>
      <sheetData sheetId="202">
        <row r="1">
          <cell r="A1" t="str">
            <v>บจก.เมืองพลสยามเมรัย</v>
          </cell>
        </row>
      </sheetData>
      <sheetData sheetId="203">
        <row r="1">
          <cell r="A1" t="str">
            <v>บจก.เมืองพลสยามเมรัย</v>
          </cell>
        </row>
      </sheetData>
      <sheetData sheetId="204">
        <row r="1">
          <cell r="A1" t="str">
            <v>บจก.เมืองพลสยามเมรัย</v>
          </cell>
        </row>
      </sheetData>
      <sheetData sheetId="205">
        <row r="1">
          <cell r="A1" t="str">
            <v>บจก.เมืองพลสยามเมรัย</v>
          </cell>
        </row>
      </sheetData>
      <sheetData sheetId="206">
        <row r="1">
          <cell r="A1" t="str">
            <v>บจก.เมืองพลสยามเมรัย</v>
          </cell>
        </row>
      </sheetData>
      <sheetData sheetId="207">
        <row r="1">
          <cell r="A1" t="str">
            <v>บจก.เมืองพลสยามเมรัย</v>
          </cell>
        </row>
      </sheetData>
      <sheetData sheetId="208">
        <row r="1">
          <cell r="A1" t="str">
            <v>บจก.เมืองพลสยามเมรัย</v>
          </cell>
        </row>
      </sheetData>
      <sheetData sheetId="209">
        <row r="1">
          <cell r="A1" t="str">
            <v>บจก.เมืองพลสยามเมรัย</v>
          </cell>
        </row>
      </sheetData>
      <sheetData sheetId="210">
        <row r="1">
          <cell r="A1" t="str">
            <v>บจก.เมืองพลสยามเมรัย</v>
          </cell>
        </row>
      </sheetData>
      <sheetData sheetId="211">
        <row r="1">
          <cell r="A1" t="str">
            <v>บจก.เมืองพลสยามเมรัย</v>
          </cell>
        </row>
      </sheetData>
      <sheetData sheetId="212">
        <row r="1">
          <cell r="A1" t="str">
            <v>บจก.เมืองพลสยามเมรัย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1">
          <cell r="A1" t="str">
            <v>บจก.เมืองพลสยามเมรัย</v>
          </cell>
        </row>
      </sheetData>
      <sheetData sheetId="215">
        <row r="1">
          <cell r="A1" t="str">
            <v>บจก.เมืองพลสยามเมรัย</v>
          </cell>
        </row>
      </sheetData>
      <sheetData sheetId="216">
        <row r="1">
          <cell r="A1" t="str">
            <v>บจก.เมืองพลสยามเมรัย</v>
          </cell>
        </row>
      </sheetData>
      <sheetData sheetId="217">
        <row r="1">
          <cell r="A1" t="str">
            <v>บจก.เมืองพลสยามเมรัย</v>
          </cell>
        </row>
      </sheetData>
      <sheetData sheetId="218">
        <row r="1">
          <cell r="A1" t="str">
            <v>บจก.เมืองพลสยามเมรัย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1">
          <cell r="A1" t="str">
            <v>บจก.เมืองพลสยามเมรัย</v>
          </cell>
        </row>
      </sheetData>
      <sheetData sheetId="221">
        <row r="1">
          <cell r="A1" t="str">
            <v>บจก.เมืองพลสยามเมรัย</v>
          </cell>
        </row>
      </sheetData>
      <sheetData sheetId="222">
        <row r="1">
          <cell r="A1" t="str">
            <v>บจก.เมืองพลสยามเมรัย</v>
          </cell>
        </row>
      </sheetData>
      <sheetData sheetId="223">
        <row r="1">
          <cell r="A1" t="str">
            <v>บจก.เมืองพลสยามเมรัย</v>
          </cell>
        </row>
      </sheetData>
      <sheetData sheetId="224">
        <row r="1">
          <cell r="A1" t="str">
            <v>บจก.เมืองพลสยามเมรัย</v>
          </cell>
        </row>
      </sheetData>
      <sheetData sheetId="225">
        <row r="1">
          <cell r="A1" t="str">
            <v>บจก.เมืองพลสยามเมรัย</v>
          </cell>
        </row>
      </sheetData>
      <sheetData sheetId="226">
        <row r="1">
          <cell r="A1" t="str">
            <v>บจก.เมืองพลสยามเมรัย</v>
          </cell>
        </row>
      </sheetData>
      <sheetData sheetId="227">
        <row r="1">
          <cell r="A1" t="str">
            <v>บจก.เมืองพลสยามเมรัย</v>
          </cell>
        </row>
      </sheetData>
      <sheetData sheetId="228">
        <row r="1">
          <cell r="A1" t="str">
            <v>บจก.เมืองพลสยามเมรัย</v>
          </cell>
        </row>
      </sheetData>
      <sheetData sheetId="229">
        <row r="1">
          <cell r="A1" t="str">
            <v>บจก.เมืองพลสยามเมรัย</v>
          </cell>
        </row>
      </sheetData>
      <sheetData sheetId="230">
        <row r="1">
          <cell r="A1" t="str">
            <v>บจก.เมืองพลสยามเมรัย</v>
          </cell>
        </row>
      </sheetData>
      <sheetData sheetId="231">
        <row r="1">
          <cell r="A1" t="str">
            <v>บจก.เมืองพลสยามเมรัย</v>
          </cell>
        </row>
      </sheetData>
      <sheetData sheetId="232">
        <row r="1">
          <cell r="A1" t="str">
            <v>บจก.เมืองพลสยามเมรัย</v>
          </cell>
        </row>
      </sheetData>
      <sheetData sheetId="233">
        <row r="1">
          <cell r="A1" t="str">
            <v>บจก.เมืองพลสยามเมรัย</v>
          </cell>
        </row>
      </sheetData>
      <sheetData sheetId="234">
        <row r="1">
          <cell r="A1" t="str">
            <v>บจก.เมืองพลสยามเมรัย</v>
          </cell>
        </row>
      </sheetData>
      <sheetData sheetId="235">
        <row r="1">
          <cell r="A1" t="str">
            <v>บจก.เมืองพลสยามเมรัย</v>
          </cell>
        </row>
      </sheetData>
      <sheetData sheetId="236">
        <row r="1">
          <cell r="A1" t="str">
            <v>บจก.เมืองพลสยามเมรัย</v>
          </cell>
        </row>
      </sheetData>
      <sheetData sheetId="237">
        <row r="1">
          <cell r="A1" t="str">
            <v>บจก.เมืองพลสยามเมรัย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1">
          <cell r="A1" t="str">
            <v>บจก.เมืองพลสยามเมรัย</v>
          </cell>
        </row>
      </sheetData>
      <sheetData sheetId="266">
        <row r="1">
          <cell r="A1" t="str">
            <v>บจก.เมืองพลสยามเมรัย</v>
          </cell>
        </row>
      </sheetData>
      <sheetData sheetId="267">
        <row r="1">
          <cell r="A1" t="str">
            <v>บจก.เมืองพลสยามเมรัย</v>
          </cell>
        </row>
      </sheetData>
      <sheetData sheetId="268">
        <row r="1">
          <cell r="A1" t="str">
            <v>บจก.เมืองพลสยามเมรัย</v>
          </cell>
        </row>
      </sheetData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>
        <row r="1">
          <cell r="A1" t="str">
            <v>บจก.เมืองพลสยามเมรัย</v>
          </cell>
        </row>
      </sheetData>
      <sheetData sheetId="337">
        <row r="1">
          <cell r="A1" t="str">
            <v>บจก.เมืองพลสยามเมรัย</v>
          </cell>
        </row>
      </sheetData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 refreshError="1"/>
      <sheetData sheetId="354" refreshError="1"/>
      <sheetData sheetId="355" refreshError="1"/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>
        <row r="1">
          <cell r="A1" t="str">
            <v>บจก.เมืองพลสยามเมรัย</v>
          </cell>
        </row>
      </sheetData>
      <sheetData sheetId="360">
        <row r="1">
          <cell r="A1" t="str">
            <v>บจก.เมืองพลสยามเมรัย</v>
          </cell>
        </row>
      </sheetData>
      <sheetData sheetId="361">
        <row r="1">
          <cell r="A1" t="str">
            <v>บจก.เมืองพลสยามเมรัย</v>
          </cell>
        </row>
      </sheetData>
      <sheetData sheetId="362">
        <row r="1">
          <cell r="A1" t="str">
            <v>บจก.เมืองพลสยามเมรัย</v>
          </cell>
        </row>
      </sheetData>
      <sheetData sheetId="363">
        <row r="1">
          <cell r="A1" t="str">
            <v>บจก.เมืองพลสยามเมรัย</v>
          </cell>
        </row>
      </sheetData>
      <sheetData sheetId="364" refreshError="1"/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>
        <row r="1">
          <cell r="A1" t="str">
            <v>บจก.เมืองพลสยามเมรัย</v>
          </cell>
        </row>
      </sheetData>
      <sheetData sheetId="433" refreshError="1"/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>
        <row r="1">
          <cell r="A1" t="str">
            <v>บจก.เมืองพลสยามเมรัย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 refreshError="1"/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 refreshError="1"/>
      <sheetData sheetId="623" refreshError="1"/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 refreshError="1"/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 refreshError="1"/>
      <sheetData sheetId="644" refreshError="1"/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 refreshError="1"/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 refreshError="1"/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 refreshError="1"/>
      <sheetData sheetId="665" refreshError="1"/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 refreshError="1"/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 refreshError="1"/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 refreshError="1"/>
      <sheetData sheetId="686" refreshError="1"/>
      <sheetData sheetId="687" refreshError="1"/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 refreshError="1"/>
      <sheetData sheetId="697" refreshError="1"/>
      <sheetData sheetId="698" refreshError="1"/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>
        <row r="1">
          <cell r="A1" t="str">
            <v>บจก.เมืองพลสยามเมรัย</v>
          </cell>
        </row>
      </sheetData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 refreshError="1"/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>
        <row r="1">
          <cell r="A1" t="str">
            <v>บจก.เมืองพลสยามเมรัย</v>
          </cell>
        </row>
      </sheetData>
      <sheetData sheetId="715">
        <row r="1">
          <cell r="A1" t="str">
            <v>บจก.เมืองพลสยามเมรัย</v>
          </cell>
        </row>
      </sheetData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 refreshError="1"/>
      <sheetData sheetId="719" refreshError="1"/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 refreshError="1"/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>
        <row r="1">
          <cell r="A1" t="str">
            <v>บจก.เมืองพลสยามเมรัย</v>
          </cell>
        </row>
      </sheetData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 refreshError="1"/>
      <sheetData sheetId="740" refreshError="1"/>
      <sheetData sheetId="741" refreshError="1"/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>
        <row r="1">
          <cell r="A1" t="str">
            <v>บจก.เมืองพลสยามเมรัย</v>
          </cell>
        </row>
      </sheetData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 refreshError="1"/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 refreshError="1"/>
      <sheetData sheetId="762" refreshError="1"/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 refreshError="1"/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 refreshError="1"/>
      <sheetData sheetId="783" refreshError="1"/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 refreshError="1"/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 refreshError="1"/>
      <sheetData sheetId="804" refreshError="1"/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 refreshError="1"/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 refreshError="1"/>
      <sheetData sheetId="825" refreshError="1"/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 refreshError="1"/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 refreshError="1"/>
      <sheetData sheetId="846" refreshError="1"/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 refreshError="1"/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 refreshError="1"/>
      <sheetData sheetId="869" refreshError="1"/>
      <sheetData sheetId="870" refreshError="1"/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>
        <row r="1">
          <cell r="A1" t="str">
            <v>บจก.เมืองพลสยามเมรัย</v>
          </cell>
        </row>
      </sheetData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>
        <row r="1">
          <cell r="A1" t="str">
            <v>บจก.เมืองพลสยามเมรัย</v>
          </cell>
        </row>
      </sheetData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 refreshError="1"/>
      <sheetData sheetId="1184" refreshError="1"/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 refreshError="1"/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1">
          <cell r="A1" t="str">
            <v>บจก.เมืองพลสยามเมรัย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 refreshError="1"/>
      <sheetData sheetId="1241">
        <row r="1">
          <cell r="A1" t="str">
            <v>บจก.เมืองพลสยามเมรัย</v>
          </cell>
        </row>
      </sheetData>
      <sheetData sheetId="1242" refreshError="1"/>
      <sheetData sheetId="1243" refreshError="1"/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1">
          <cell r="A1" t="str">
            <v>บจก.เมืองพลสยามเมรัย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>
        <row r="1">
          <cell r="A1" t="str">
            <v>บจก.เมืองพลสยามเมรัย</v>
          </cell>
        </row>
      </sheetData>
      <sheetData sheetId="1298" refreshError="1"/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/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 refreshError="1"/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>
        <row r="1">
          <cell r="A1" t="str">
            <v>บจก.เมืองพลสยามเมรัย</v>
          </cell>
        </row>
      </sheetData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1">
          <cell r="A1" t="str">
            <v>บจก.เมืองพลสยามเมรัย</v>
          </cell>
        </row>
      </sheetData>
      <sheetData sheetId="1352" refreshError="1"/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1">
          <cell r="A1" t="str">
            <v>บจก.เมืองพลสยามเมรัย</v>
          </cell>
        </row>
      </sheetData>
      <sheetData sheetId="1371" refreshError="1"/>
      <sheetData sheetId="1372" refreshError="1"/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 refreshError="1"/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 refreshError="1"/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>
        <row r="1">
          <cell r="A1" t="str">
            <v>บจก.เมืองพลสยามเมรัย</v>
          </cell>
        </row>
      </sheetData>
      <sheetData sheetId="1407" refreshError="1"/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>
        <row r="1">
          <cell r="A1" t="str">
            <v>บจก.เมืองพลสยามเมรัย</v>
          </cell>
        </row>
      </sheetData>
      <sheetData sheetId="1426" refreshError="1"/>
      <sheetData sheetId="1427" refreshError="1"/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1">
          <cell r="A1" t="str">
            <v>บจก.เมืองพลสยามเมรัย</v>
          </cell>
        </row>
      </sheetData>
      <sheetData sheetId="1434" refreshError="1"/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>
        <row r="1">
          <cell r="A1" t="str">
            <v>บจก.เมืองพลสยามเมรัย</v>
          </cell>
        </row>
      </sheetData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>
        <row r="1">
          <cell r="A1" t="str">
            <v>บจก.เมืองพลสยามเมรัย</v>
          </cell>
        </row>
      </sheetData>
      <sheetData sheetId="1462" refreshError="1"/>
      <sheetData sheetId="1463">
        <row r="1">
          <cell r="A1" t="str">
            <v>บจก.เมืองพลสยามเมรัย</v>
          </cell>
        </row>
      </sheetData>
      <sheetData sheetId="1464">
        <row r="1">
          <cell r="A1" t="str">
            <v>บจก.เมืองพลสยามเมรัย</v>
          </cell>
        </row>
      </sheetData>
      <sheetData sheetId="1465">
        <row r="1">
          <cell r="A1" t="str">
            <v>บจก.เมืองพลสยามเมรัย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 refreshError="1"/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>
        <row r="1">
          <cell r="A1" t="str">
            <v>บจก.เมืองพลสยามเมรัย</v>
          </cell>
        </row>
      </sheetData>
      <sheetData sheetId="1482">
        <row r="1">
          <cell r="A1" t="str">
            <v>บจก.เมืองพลสยามเมรัย</v>
          </cell>
        </row>
      </sheetData>
      <sheetData sheetId="1483">
        <row r="1">
          <cell r="A1" t="str">
            <v>บจก.เมืองพลสยามเมรัย</v>
          </cell>
        </row>
      </sheetData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 refreshError="1"/>
      <sheetData sheetId="1487" refreshError="1"/>
      <sheetData sheetId="1488">
        <row r="1">
          <cell r="A1" t="str">
            <v>บจก.เมืองพลสยามเมรัย</v>
          </cell>
        </row>
      </sheetData>
      <sheetData sheetId="1489">
        <row r="1">
          <cell r="A1" t="str">
            <v>บจก.เมืองพลสยามเมรัย</v>
          </cell>
        </row>
      </sheetData>
      <sheetData sheetId="1490">
        <row r="1">
          <cell r="A1" t="str">
            <v>บจก.เมืองพลสยามเมรัย</v>
          </cell>
        </row>
      </sheetData>
      <sheetData sheetId="1491">
        <row r="1">
          <cell r="A1" t="str">
            <v>บจก.เมืองพลสยามเมรัย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 refreshError="1"/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>
        <row r="1">
          <cell r="A1" t="str">
            <v>บจก.เมืองพลสยามเมรัย</v>
          </cell>
        </row>
      </sheetData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1">
          <cell r="A1" t="str">
            <v>บจก.เมืองพลสยามเมรัย</v>
          </cell>
        </row>
      </sheetData>
      <sheetData sheetId="1516">
        <row r="1">
          <cell r="A1" t="str">
            <v>บจก.เมืองพลสยามเมรัย</v>
          </cell>
        </row>
      </sheetData>
      <sheetData sheetId="1517">
        <row r="1">
          <cell r="A1" t="str">
            <v>บจก.เมืองพลสยามเมรัย</v>
          </cell>
        </row>
      </sheetData>
      <sheetData sheetId="1518">
        <row r="1">
          <cell r="A1" t="str">
            <v>บจก.เมืองพลสยามเมรัย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>
        <row r="1">
          <cell r="A1" t="str">
            <v>บจก.เมืองพลสยามเมรัย</v>
          </cell>
        </row>
      </sheetData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1">
          <cell r="A1" t="str">
            <v>บจก.เมืองพลสยามเมรัย</v>
          </cell>
        </row>
      </sheetData>
      <sheetData sheetId="1543">
        <row r="1">
          <cell r="A1" t="str">
            <v>บจก.เมืองพลสยามเมรัย</v>
          </cell>
        </row>
      </sheetData>
      <sheetData sheetId="1544">
        <row r="1">
          <cell r="A1" t="str">
            <v>บจก.เมืองพลสยามเมรัย</v>
          </cell>
        </row>
      </sheetData>
      <sheetData sheetId="1545">
        <row r="1">
          <cell r="A1" t="str">
            <v>บจก.เมืองพลสยามเมรัย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>
        <row r="1">
          <cell r="A1" t="str">
            <v>บจก.เมืองพลสยามเมรัย</v>
          </cell>
        </row>
      </sheetData>
      <sheetData sheetId="1563">
        <row r="1">
          <cell r="A1" t="str">
            <v>บจก.เมืองพลสยามเมรัย</v>
          </cell>
        </row>
      </sheetData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1">
          <cell r="A1" t="str">
            <v>บจก.เมืองพลสยามเมรัย</v>
          </cell>
        </row>
      </sheetData>
      <sheetData sheetId="1570">
        <row r="1">
          <cell r="A1" t="str">
            <v>บจก.เมืองพลสยามเมรัย</v>
          </cell>
        </row>
      </sheetData>
      <sheetData sheetId="1571">
        <row r="1">
          <cell r="A1" t="str">
            <v>บจก.เมืองพลสยามเมรัย</v>
          </cell>
        </row>
      </sheetData>
      <sheetData sheetId="1572">
        <row r="1">
          <cell r="A1" t="str">
            <v>บจก.เมืองพลสยามเมรัย</v>
          </cell>
        </row>
      </sheetData>
      <sheetData sheetId="1573">
        <row r="1">
          <cell r="A1" t="str">
            <v>บจก.เมืองพลสยามเมรัย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>
        <row r="1">
          <cell r="A1" t="str">
            <v>บจก.เมืองพลสยามเมรัย</v>
          </cell>
        </row>
      </sheetData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1">
          <cell r="A1" t="str">
            <v>บจก.เมืองพลสยามเมรัย</v>
          </cell>
        </row>
      </sheetData>
      <sheetData sheetId="1597">
        <row r="1">
          <cell r="A1" t="str">
            <v>บจก.เมืองพลสยามเมรัย</v>
          </cell>
        </row>
      </sheetData>
      <sheetData sheetId="1598">
        <row r="1">
          <cell r="A1" t="str">
            <v>บจก.เมืองพลสยามเมรัย</v>
          </cell>
        </row>
      </sheetData>
      <sheetData sheetId="1599">
        <row r="1">
          <cell r="A1" t="str">
            <v>บจก.เมืองพลสยามเมรัย</v>
          </cell>
        </row>
      </sheetData>
      <sheetData sheetId="1600">
        <row r="1">
          <cell r="A1" t="str">
            <v>บจก.เมืองพลสยามเมรัย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>
        <row r="1">
          <cell r="A1" t="str">
            <v>บจก.เมืองพลสยามเมรัย</v>
          </cell>
        </row>
      </sheetData>
      <sheetData sheetId="1617">
        <row r="1">
          <cell r="A1" t="str">
            <v>บจก.เมืองพลสยามเมรัย</v>
          </cell>
        </row>
      </sheetData>
      <sheetData sheetId="1618">
        <row r="1">
          <cell r="A1" t="str">
            <v>บจก.เมืองพลสยามเมรัย</v>
          </cell>
        </row>
      </sheetData>
      <sheetData sheetId="1619">
        <row r="1">
          <cell r="A1" t="str">
            <v>บจก.เมืองพลสยามเมรัย</v>
          </cell>
        </row>
      </sheetData>
      <sheetData sheetId="1620">
        <row r="1">
          <cell r="A1" t="str">
            <v>บจก.เมืองพลสยามเมรัย</v>
          </cell>
        </row>
      </sheetData>
      <sheetData sheetId="1621">
        <row r="1">
          <cell r="A1" t="str">
            <v>บจก.เมืองพลสยามเมรัย</v>
          </cell>
        </row>
      </sheetData>
      <sheetData sheetId="1622">
        <row r="1">
          <cell r="A1" t="str">
            <v>บจก.เมืองพลสยามเมรัย</v>
          </cell>
        </row>
      </sheetData>
      <sheetData sheetId="1623">
        <row r="1">
          <cell r="A1" t="str">
            <v>บจก.เมืองพลสยามเมรัย</v>
          </cell>
        </row>
      </sheetData>
      <sheetData sheetId="1624">
        <row r="1">
          <cell r="A1" t="str">
            <v>บจก.เมืองพลสยามเมรัย</v>
          </cell>
        </row>
      </sheetData>
      <sheetData sheetId="1625">
        <row r="1">
          <cell r="A1" t="str">
            <v>บจก.เมืองพลสยามเมรัย</v>
          </cell>
        </row>
      </sheetData>
      <sheetData sheetId="1626">
        <row r="1">
          <cell r="A1" t="str">
            <v>บจก.เมืองพลสยามเมรัย</v>
          </cell>
        </row>
      </sheetData>
      <sheetData sheetId="1627">
        <row r="1">
          <cell r="A1" t="str">
            <v>บจก.เมืองพลสยามเมรัย</v>
          </cell>
        </row>
      </sheetData>
      <sheetData sheetId="1628">
        <row r="1">
          <cell r="A1" t="str">
            <v>บจก.เมืองพลสยามเมรัย</v>
          </cell>
        </row>
      </sheetData>
      <sheetData sheetId="1629">
        <row r="1">
          <cell r="A1" t="str">
            <v>บจก.เมืองพลสยามเมรัย</v>
          </cell>
        </row>
      </sheetData>
      <sheetData sheetId="1630">
        <row r="1">
          <cell r="A1" t="str">
            <v>บจก.เมืองพลสยามเมรัย</v>
          </cell>
        </row>
      </sheetData>
      <sheetData sheetId="1631">
        <row r="1">
          <cell r="A1" t="str">
            <v>บจก.เมืองพลสยามเมรัย</v>
          </cell>
        </row>
      </sheetData>
      <sheetData sheetId="1632">
        <row r="1">
          <cell r="A1" t="str">
            <v>บจก.เมืองพลสยามเมรัย</v>
          </cell>
        </row>
      </sheetData>
      <sheetData sheetId="1633">
        <row r="1">
          <cell r="A1" t="str">
            <v>บจก.เมืองพลสยามเมรัย</v>
          </cell>
        </row>
      </sheetData>
      <sheetData sheetId="1634">
        <row r="1">
          <cell r="A1" t="str">
            <v>บจก.เมืองพลสยามเมรัย</v>
          </cell>
        </row>
      </sheetData>
      <sheetData sheetId="1635">
        <row r="1">
          <cell r="A1" t="str">
            <v>บจก.เมืองพลสยามเมรัย</v>
          </cell>
        </row>
      </sheetData>
      <sheetData sheetId="1636">
        <row r="1">
          <cell r="A1" t="str">
            <v>บจก.เมืองพลสยามเมรัย</v>
          </cell>
        </row>
      </sheetData>
      <sheetData sheetId="1637">
        <row r="1">
          <cell r="A1" t="str">
            <v>บจก.เมืองพลสยามเมรัย</v>
          </cell>
        </row>
      </sheetData>
      <sheetData sheetId="1638">
        <row r="1">
          <cell r="A1" t="str">
            <v>บจก.เมืองพลสยามเมรัย</v>
          </cell>
        </row>
      </sheetData>
      <sheetData sheetId="1639">
        <row r="1">
          <cell r="A1" t="str">
            <v>บจก.เมืองพลสยามเมรัย</v>
          </cell>
        </row>
      </sheetData>
      <sheetData sheetId="1640">
        <row r="1">
          <cell r="A1" t="str">
            <v>บจก.เมืองพลสยามเมรัย</v>
          </cell>
        </row>
      </sheetData>
      <sheetData sheetId="1641">
        <row r="1">
          <cell r="A1" t="str">
            <v>บจก.เมืองพลสยามเมรัย</v>
          </cell>
        </row>
      </sheetData>
      <sheetData sheetId="1642">
        <row r="1">
          <cell r="A1" t="str">
            <v>บจก.เมืองพลสยามเมรัย</v>
          </cell>
        </row>
      </sheetData>
      <sheetData sheetId="1643">
        <row r="1">
          <cell r="A1" t="str">
            <v>บจก.เมืองพลสยามเมรัย</v>
          </cell>
        </row>
      </sheetData>
      <sheetData sheetId="1644">
        <row r="1">
          <cell r="A1" t="str">
            <v>บจก.เมืองพลสยามเมรัย</v>
          </cell>
        </row>
      </sheetData>
      <sheetData sheetId="1645">
        <row r="1">
          <cell r="A1" t="str">
            <v>บจก.เมืองพลสยามเมรัย</v>
          </cell>
        </row>
      </sheetData>
      <sheetData sheetId="1646">
        <row r="1">
          <cell r="A1" t="str">
            <v>บจก.เมืองพลสยามเมรัย</v>
          </cell>
        </row>
      </sheetData>
      <sheetData sheetId="1647">
        <row r="1">
          <cell r="A1" t="str">
            <v>บจก.เมืองพลสยามเมรัย</v>
          </cell>
        </row>
      </sheetData>
      <sheetData sheetId="1648">
        <row r="1">
          <cell r="A1" t="str">
            <v>บจก.เมืองพลสยามเมรัย</v>
          </cell>
        </row>
      </sheetData>
      <sheetData sheetId="1649">
        <row r="1">
          <cell r="A1" t="str">
            <v>บจก.เมืองพลสยามเมรัย</v>
          </cell>
        </row>
      </sheetData>
      <sheetData sheetId="1650">
        <row r="1">
          <cell r="A1" t="str">
            <v>บจก.เมืองพลสยามเมรัย</v>
          </cell>
        </row>
      </sheetData>
      <sheetData sheetId="1651">
        <row r="1">
          <cell r="A1" t="str">
            <v>บจก.เมืองพลสยามเมรัย</v>
          </cell>
        </row>
      </sheetData>
      <sheetData sheetId="1652">
        <row r="1">
          <cell r="A1" t="str">
            <v>บจก.เมืองพลสยามเมรัย</v>
          </cell>
        </row>
      </sheetData>
      <sheetData sheetId="1653">
        <row r="1">
          <cell r="A1" t="str">
            <v>บจก.เมืองพลสยามเมรัย</v>
          </cell>
        </row>
      </sheetData>
      <sheetData sheetId="1654">
        <row r="1">
          <cell r="A1" t="str">
            <v>บจก.เมืองพลสยามเมรัย</v>
          </cell>
        </row>
      </sheetData>
      <sheetData sheetId="1655">
        <row r="1">
          <cell r="A1" t="str">
            <v>บจก.เมืองพลสยามเมรัย</v>
          </cell>
        </row>
      </sheetData>
      <sheetData sheetId="1656">
        <row r="1">
          <cell r="A1" t="str">
            <v>บจก.เมืองพลสยามเมรัย</v>
          </cell>
        </row>
      </sheetData>
      <sheetData sheetId="1657">
        <row r="1">
          <cell r="A1" t="str">
            <v>บจก.เมืองพลสยามเมรัย</v>
          </cell>
        </row>
      </sheetData>
      <sheetData sheetId="1658">
        <row r="1">
          <cell r="A1" t="str">
            <v>บจก.เมืองพลสยามเมรัย</v>
          </cell>
        </row>
      </sheetData>
      <sheetData sheetId="1659">
        <row r="1">
          <cell r="A1" t="str">
            <v>บจก.เมืองพลสยามเมรัย</v>
          </cell>
        </row>
      </sheetData>
      <sheetData sheetId="1660">
        <row r="1">
          <cell r="A1" t="str">
            <v>บจก.เมืองพลสยามเมรัย</v>
          </cell>
        </row>
      </sheetData>
      <sheetData sheetId="1661">
        <row r="1">
          <cell r="A1" t="str">
            <v>บจก.เมืองพลสยามเมรัย</v>
          </cell>
        </row>
      </sheetData>
      <sheetData sheetId="1662">
        <row r="1">
          <cell r="A1" t="str">
            <v>บจก.เมืองพลสยามเมรัย</v>
          </cell>
        </row>
      </sheetData>
      <sheetData sheetId="1663">
        <row r="1">
          <cell r="A1" t="str">
            <v>บจก.เมืองพลสยามเมรัย</v>
          </cell>
        </row>
      </sheetData>
      <sheetData sheetId="1664">
        <row r="1">
          <cell r="A1" t="str">
            <v>บจก.เมืองพลสยามเมรัย</v>
          </cell>
        </row>
      </sheetData>
      <sheetData sheetId="1665">
        <row r="1">
          <cell r="A1" t="str">
            <v>บจก.เมืองพลสยามเมรัย</v>
          </cell>
        </row>
      </sheetData>
      <sheetData sheetId="1666">
        <row r="1">
          <cell r="A1" t="str">
            <v>บจก.เมืองพลสยามเมรัย</v>
          </cell>
        </row>
      </sheetData>
      <sheetData sheetId="1667">
        <row r="1">
          <cell r="A1" t="str">
            <v>บจก.เมืองพลสยามเมรัย</v>
          </cell>
        </row>
      </sheetData>
      <sheetData sheetId="1668">
        <row r="1">
          <cell r="A1" t="str">
            <v>บจก.เมืองพลสยามเมรัย</v>
          </cell>
        </row>
      </sheetData>
      <sheetData sheetId="1669">
        <row r="1">
          <cell r="A1" t="str">
            <v>บจก.เมืองพลสยามเมรัย</v>
          </cell>
        </row>
      </sheetData>
      <sheetData sheetId="1670">
        <row r="1">
          <cell r="A1" t="str">
            <v>บจก.เมืองพลสยามเมรัย</v>
          </cell>
        </row>
      </sheetData>
      <sheetData sheetId="1671">
        <row r="1">
          <cell r="A1" t="str">
            <v>บจก.เมืองพลสยามเมรัย</v>
          </cell>
        </row>
      </sheetData>
      <sheetData sheetId="1672">
        <row r="1">
          <cell r="A1" t="str">
            <v>บจก.เมืองพลสยามเมรัย</v>
          </cell>
        </row>
      </sheetData>
      <sheetData sheetId="1673">
        <row r="1">
          <cell r="A1" t="str">
            <v>บจก.เมืองพลสยามเมรัย</v>
          </cell>
        </row>
      </sheetData>
      <sheetData sheetId="1674">
        <row r="1">
          <cell r="A1" t="str">
            <v>บจก.เมืองพลสยามเมรัย</v>
          </cell>
        </row>
      </sheetData>
      <sheetData sheetId="1675">
        <row r="1">
          <cell r="A1" t="str">
            <v>บจก.เมืองพลสยามเมรัย</v>
          </cell>
        </row>
      </sheetData>
      <sheetData sheetId="1676">
        <row r="1">
          <cell r="A1" t="str">
            <v>บจก.เมืองพลสยามเมรัย</v>
          </cell>
        </row>
      </sheetData>
      <sheetData sheetId="1677">
        <row r="1">
          <cell r="A1" t="str">
            <v>บจก.เมืองพลสยามเมรัย</v>
          </cell>
        </row>
      </sheetData>
      <sheetData sheetId="1678">
        <row r="1">
          <cell r="A1" t="str">
            <v>บจก.เมืองพลสยามเมรัย</v>
          </cell>
        </row>
      </sheetData>
      <sheetData sheetId="1679">
        <row r="1">
          <cell r="A1" t="str">
            <v>บจก.เมืองพลสยามเมรัย</v>
          </cell>
        </row>
      </sheetData>
      <sheetData sheetId="1680">
        <row r="1">
          <cell r="A1" t="str">
            <v>บจก.เมืองพลสยามเมรัย</v>
          </cell>
        </row>
      </sheetData>
      <sheetData sheetId="1681">
        <row r="1">
          <cell r="A1" t="str">
            <v>บจก.เมืองพลสยามเมรัย</v>
          </cell>
        </row>
      </sheetData>
      <sheetData sheetId="1682">
        <row r="1">
          <cell r="A1" t="str">
            <v>บจก.เมืองพลสยามเมรัย</v>
          </cell>
        </row>
      </sheetData>
      <sheetData sheetId="1683">
        <row r="1">
          <cell r="A1" t="str">
            <v>บจก.เมืองพลสยามเมรัย</v>
          </cell>
        </row>
      </sheetData>
      <sheetData sheetId="1684">
        <row r="1">
          <cell r="A1" t="str">
            <v>บจก.เมืองพลสยามเมรัย</v>
          </cell>
        </row>
      </sheetData>
      <sheetData sheetId="1685">
        <row r="1">
          <cell r="A1" t="str">
            <v>บจก.เมืองพลสยามเมรัย</v>
          </cell>
        </row>
      </sheetData>
      <sheetData sheetId="1686">
        <row r="1">
          <cell r="A1" t="str">
            <v>บจก.เมืองพลสยามเมรัย</v>
          </cell>
        </row>
      </sheetData>
      <sheetData sheetId="1687">
        <row r="1">
          <cell r="A1" t="str">
            <v>บจก.เมืองพลสยามเมรัย</v>
          </cell>
        </row>
      </sheetData>
      <sheetData sheetId="1688">
        <row r="1">
          <cell r="A1" t="str">
            <v>บจก.เมืองพลสยามเมรัย</v>
          </cell>
        </row>
      </sheetData>
      <sheetData sheetId="1689">
        <row r="1">
          <cell r="A1" t="str">
            <v>บจก.เมืองพลสยามเมรัย</v>
          </cell>
        </row>
      </sheetData>
      <sheetData sheetId="1690">
        <row r="1">
          <cell r="A1" t="str">
            <v>บจก.เมืองพลสยามเมรัย</v>
          </cell>
        </row>
      </sheetData>
      <sheetData sheetId="1691">
        <row r="1">
          <cell r="A1" t="str">
            <v>บจก.เมืองพลสยามเมรัย</v>
          </cell>
        </row>
      </sheetData>
      <sheetData sheetId="1692">
        <row r="1">
          <cell r="A1" t="str">
            <v>บจก.เมืองพลสยามเมรัย</v>
          </cell>
        </row>
      </sheetData>
      <sheetData sheetId="1693">
        <row r="1">
          <cell r="A1" t="str">
            <v>บจก.เมืองพลสยามเมรัย</v>
          </cell>
        </row>
      </sheetData>
      <sheetData sheetId="1694">
        <row r="1">
          <cell r="A1" t="str">
            <v>บจก.เมืองพลสยามเมรัย</v>
          </cell>
        </row>
      </sheetData>
      <sheetData sheetId="1695">
        <row r="1">
          <cell r="A1" t="str">
            <v>บจก.เมืองพลสยามเมรัย</v>
          </cell>
        </row>
      </sheetData>
      <sheetData sheetId="1696">
        <row r="1">
          <cell r="A1" t="str">
            <v>บจก.เมืองพลสยามเมรัย</v>
          </cell>
        </row>
      </sheetData>
      <sheetData sheetId="1697">
        <row r="1">
          <cell r="A1" t="str">
            <v>บจก.เมืองพลสยามเมรัย</v>
          </cell>
        </row>
      </sheetData>
      <sheetData sheetId="1698">
        <row r="1">
          <cell r="A1" t="str">
            <v>บจก.เมืองพลสยามเมรัย</v>
          </cell>
        </row>
      </sheetData>
      <sheetData sheetId="1699">
        <row r="1">
          <cell r="A1" t="str">
            <v>บจก.เมืองพลสยามเมรัย</v>
          </cell>
        </row>
      </sheetData>
      <sheetData sheetId="1700">
        <row r="1">
          <cell r="A1" t="str">
            <v>บจก.เมืองพลสยามเมรัย</v>
          </cell>
        </row>
      </sheetData>
      <sheetData sheetId="1701">
        <row r="1">
          <cell r="A1" t="str">
            <v>บจก.เมืองพลสยามเมรัย</v>
          </cell>
        </row>
      </sheetData>
      <sheetData sheetId="1702">
        <row r="1">
          <cell r="A1" t="str">
            <v>บจก.เมืองพลสยามเมรัย</v>
          </cell>
        </row>
      </sheetData>
      <sheetData sheetId="1703">
        <row r="1">
          <cell r="A1" t="str">
            <v>บจก.เมืองพลสยามเมรัย</v>
          </cell>
        </row>
      </sheetData>
      <sheetData sheetId="1704">
        <row r="1">
          <cell r="A1" t="str">
            <v>บจก.เมืองพลสยามเมรัย</v>
          </cell>
        </row>
      </sheetData>
      <sheetData sheetId="1705">
        <row r="1">
          <cell r="A1" t="str">
            <v>บจก.เมืองพลสยามเมรัย</v>
          </cell>
        </row>
      </sheetData>
      <sheetData sheetId="1706">
        <row r="1">
          <cell r="A1" t="str">
            <v>บจก.เมืองพลสยามเมรัย</v>
          </cell>
        </row>
      </sheetData>
      <sheetData sheetId="1707">
        <row r="1">
          <cell r="A1" t="str">
            <v>บจก.เมืองพลสยามเมรัย</v>
          </cell>
        </row>
      </sheetData>
      <sheetData sheetId="1708">
        <row r="1">
          <cell r="A1" t="str">
            <v>บจก.เมืองพลสยามเมรัย</v>
          </cell>
        </row>
      </sheetData>
      <sheetData sheetId="1709">
        <row r="1">
          <cell r="A1" t="str">
            <v>บจก.เมืองพลสยามเมรัย</v>
          </cell>
        </row>
      </sheetData>
      <sheetData sheetId="1710">
        <row r="1">
          <cell r="A1" t="str">
            <v>บจก.เมืองพลสยามเมรัย</v>
          </cell>
        </row>
      </sheetData>
      <sheetData sheetId="1711">
        <row r="1">
          <cell r="A1" t="str">
            <v>บจก.เมืองพลสยามเมรัย</v>
          </cell>
        </row>
      </sheetData>
      <sheetData sheetId="1712">
        <row r="1">
          <cell r="A1" t="str">
            <v>บจก.เมืองพลสยามเมรัย</v>
          </cell>
        </row>
      </sheetData>
      <sheetData sheetId="1713">
        <row r="1">
          <cell r="A1" t="str">
            <v>บจก.เมืองพลสยามเมรัย</v>
          </cell>
        </row>
      </sheetData>
      <sheetData sheetId="1714">
        <row r="1">
          <cell r="A1" t="str">
            <v>บจก.เมืองพลสยามเมรัย</v>
          </cell>
        </row>
      </sheetData>
      <sheetData sheetId="1715">
        <row r="1">
          <cell r="A1" t="str">
            <v>บจก.เมืองพลสยามเมรัย</v>
          </cell>
        </row>
      </sheetData>
      <sheetData sheetId="1716">
        <row r="1">
          <cell r="A1" t="str">
            <v>บจก.เมืองพลสยามเมรัย</v>
          </cell>
        </row>
      </sheetData>
      <sheetData sheetId="1717">
        <row r="1">
          <cell r="A1" t="str">
            <v>บจก.เมืองพลสยามเมรัย</v>
          </cell>
        </row>
      </sheetData>
      <sheetData sheetId="1718">
        <row r="1">
          <cell r="A1" t="str">
            <v>บจก.เมืองพลสยามเมรัย</v>
          </cell>
        </row>
      </sheetData>
      <sheetData sheetId="1719">
        <row r="1">
          <cell r="A1" t="str">
            <v>บจก.เมืองพลสยามเมรัย</v>
          </cell>
        </row>
      </sheetData>
      <sheetData sheetId="1720">
        <row r="1">
          <cell r="A1" t="str">
            <v>บจก.เมืองพลสยามเมรัย</v>
          </cell>
        </row>
      </sheetData>
      <sheetData sheetId="1721">
        <row r="1">
          <cell r="A1" t="str">
            <v>บจก.เมืองพลสยามเมรัย</v>
          </cell>
        </row>
      </sheetData>
      <sheetData sheetId="1722">
        <row r="1">
          <cell r="A1" t="str">
            <v>บจก.เมืองพลสยามเมรัย</v>
          </cell>
        </row>
      </sheetData>
      <sheetData sheetId="1723">
        <row r="1">
          <cell r="A1" t="str">
            <v>บจก.เมืองพลสยามเมรัย</v>
          </cell>
        </row>
      </sheetData>
      <sheetData sheetId="1724">
        <row r="1">
          <cell r="A1" t="str">
            <v>บจก.เมืองพลสยามเมรัย</v>
          </cell>
        </row>
      </sheetData>
      <sheetData sheetId="1725">
        <row r="1">
          <cell r="A1" t="str">
            <v>บจก.เมืองพลสยามเมรัย</v>
          </cell>
        </row>
      </sheetData>
      <sheetData sheetId="1726">
        <row r="1">
          <cell r="A1" t="str">
            <v>บจก.เมืองพลสยามเมรัย</v>
          </cell>
        </row>
      </sheetData>
      <sheetData sheetId="1727">
        <row r="1">
          <cell r="A1" t="str">
            <v>บจก.เมืองพลสยามเมรัย</v>
          </cell>
        </row>
      </sheetData>
      <sheetData sheetId="1728">
        <row r="1">
          <cell r="A1" t="str">
            <v>บจก.เมืองพลสยามเมรัย</v>
          </cell>
        </row>
      </sheetData>
      <sheetData sheetId="1729">
        <row r="1">
          <cell r="A1" t="str">
            <v>บจก.เมืองพลสยามเมรัย</v>
          </cell>
        </row>
      </sheetData>
      <sheetData sheetId="1730">
        <row r="1">
          <cell r="A1" t="str">
            <v>บจก.เมืองพลสยามเมรัย</v>
          </cell>
        </row>
      </sheetData>
      <sheetData sheetId="1731">
        <row r="1">
          <cell r="A1" t="str">
            <v>บจก.เมืองพลสยามเมรัย</v>
          </cell>
        </row>
      </sheetData>
      <sheetData sheetId="1732">
        <row r="1">
          <cell r="A1" t="str">
            <v>บจก.เมืองพลสยามเมรัย</v>
          </cell>
        </row>
      </sheetData>
      <sheetData sheetId="1733">
        <row r="1">
          <cell r="A1" t="str">
            <v>บจก.เมืองพลสยามเมรัย</v>
          </cell>
        </row>
      </sheetData>
      <sheetData sheetId="1734">
        <row r="1">
          <cell r="A1" t="str">
            <v>บจก.เมืองพลสยามเมรัย</v>
          </cell>
        </row>
      </sheetData>
      <sheetData sheetId="1735">
        <row r="1">
          <cell r="A1" t="str">
            <v>บจก.เมืองพลสยามเมรัย</v>
          </cell>
        </row>
      </sheetData>
      <sheetData sheetId="1736">
        <row r="1">
          <cell r="A1" t="str">
            <v>บจก.เมืองพลสยามเมรัย</v>
          </cell>
        </row>
      </sheetData>
      <sheetData sheetId="1737">
        <row r="1">
          <cell r="A1" t="str">
            <v>บจก.เมืองพลสยามเมรัย</v>
          </cell>
        </row>
      </sheetData>
      <sheetData sheetId="1738">
        <row r="1">
          <cell r="A1" t="str">
            <v>บจก.เมืองพลสยามเมรัย</v>
          </cell>
        </row>
      </sheetData>
      <sheetData sheetId="1739">
        <row r="1">
          <cell r="A1" t="str">
            <v>บจก.เมืองพลสยามเมรัย</v>
          </cell>
        </row>
      </sheetData>
      <sheetData sheetId="1740">
        <row r="1">
          <cell r="A1" t="str">
            <v>บจก.เมืองพลสยามเมรัย</v>
          </cell>
        </row>
      </sheetData>
      <sheetData sheetId="1741">
        <row r="1">
          <cell r="A1" t="str">
            <v>บจก.เมืองพลสยามเมรัย</v>
          </cell>
        </row>
      </sheetData>
      <sheetData sheetId="1742">
        <row r="1">
          <cell r="A1" t="str">
            <v>บจก.เมืองพลสยามเมรัย</v>
          </cell>
        </row>
      </sheetData>
      <sheetData sheetId="1743">
        <row r="1">
          <cell r="A1" t="str">
            <v>บจก.เมืองพลสยามเมรัย</v>
          </cell>
        </row>
      </sheetData>
      <sheetData sheetId="1744">
        <row r="1">
          <cell r="A1" t="str">
            <v>บจก.เมืองพลสยามเมรัย</v>
          </cell>
        </row>
      </sheetData>
      <sheetData sheetId="1745">
        <row r="1">
          <cell r="A1" t="str">
            <v>บจก.เมืองพลสยามเมรัย</v>
          </cell>
        </row>
      </sheetData>
      <sheetData sheetId="1746">
        <row r="1">
          <cell r="A1" t="str">
            <v>บจก.เมืองพลสยามเมรัย</v>
          </cell>
        </row>
      </sheetData>
      <sheetData sheetId="1747">
        <row r="1">
          <cell r="A1" t="str">
            <v>บจก.เมืองพลสยามเมรัย</v>
          </cell>
        </row>
      </sheetData>
      <sheetData sheetId="1748">
        <row r="1">
          <cell r="A1" t="str">
            <v>บจก.เมืองพลสยามเมรัย</v>
          </cell>
        </row>
      </sheetData>
      <sheetData sheetId="1749">
        <row r="1">
          <cell r="A1" t="str">
            <v>บจก.เมืองพลสยามเมรัย</v>
          </cell>
        </row>
      </sheetData>
      <sheetData sheetId="1750">
        <row r="1">
          <cell r="A1" t="str">
            <v>บจก.เมืองพลสยามเมรัย</v>
          </cell>
        </row>
      </sheetData>
      <sheetData sheetId="1751">
        <row r="1">
          <cell r="A1" t="str">
            <v>บจก.เมืองพลสยามเมรัย</v>
          </cell>
        </row>
      </sheetData>
      <sheetData sheetId="1752">
        <row r="1">
          <cell r="A1" t="str">
            <v>บจก.เมืองพลสยามเมรัย</v>
          </cell>
        </row>
      </sheetData>
      <sheetData sheetId="1753">
        <row r="1">
          <cell r="A1" t="str">
            <v>บจก.เมืองพลสยามเมรัย</v>
          </cell>
        </row>
      </sheetData>
      <sheetData sheetId="1754">
        <row r="1">
          <cell r="A1" t="str">
            <v>บจก.เมืองพลสยามเมรัย</v>
          </cell>
        </row>
      </sheetData>
      <sheetData sheetId="1755">
        <row r="1">
          <cell r="A1" t="str">
            <v>บจก.เมืองพลสยามเมรัย</v>
          </cell>
        </row>
      </sheetData>
      <sheetData sheetId="1756">
        <row r="1">
          <cell r="A1" t="str">
            <v>บจก.เมืองพลสยามเมรัย</v>
          </cell>
        </row>
      </sheetData>
      <sheetData sheetId="1757">
        <row r="1">
          <cell r="A1" t="str">
            <v>บจก.เมืองพลสยามเมรัย</v>
          </cell>
        </row>
      </sheetData>
      <sheetData sheetId="1758">
        <row r="1">
          <cell r="A1" t="str">
            <v>บจก.เมืองพลสยามเมรัย</v>
          </cell>
        </row>
      </sheetData>
      <sheetData sheetId="1759">
        <row r="1">
          <cell r="A1" t="str">
            <v>บจก.เมืองพลสยามเมรัย</v>
          </cell>
        </row>
      </sheetData>
      <sheetData sheetId="1760">
        <row r="1">
          <cell r="A1" t="str">
            <v>บจก.เมืองพลสยามเมรัย</v>
          </cell>
        </row>
      </sheetData>
      <sheetData sheetId="1761">
        <row r="1">
          <cell r="A1" t="str">
            <v>บจก.เมืองพลสยามเมรัย</v>
          </cell>
        </row>
      </sheetData>
      <sheetData sheetId="1762">
        <row r="1">
          <cell r="A1" t="str">
            <v>บจก.เมืองพลสยามเมรัย</v>
          </cell>
        </row>
      </sheetData>
      <sheetData sheetId="1763">
        <row r="1">
          <cell r="A1" t="str">
            <v>บจก.เมืองพลสยามเมรัย</v>
          </cell>
        </row>
      </sheetData>
      <sheetData sheetId="1764">
        <row r="1">
          <cell r="A1" t="str">
            <v>บจก.เมืองพลสยามเมรัย</v>
          </cell>
        </row>
      </sheetData>
      <sheetData sheetId="1765">
        <row r="1">
          <cell r="A1" t="str">
            <v>บจก.เมืองพลสยามเมรัย</v>
          </cell>
        </row>
      </sheetData>
      <sheetData sheetId="1766">
        <row r="1">
          <cell r="A1" t="str">
            <v>บจก.เมืองพลสยามเมรัย</v>
          </cell>
        </row>
      </sheetData>
      <sheetData sheetId="1767">
        <row r="1">
          <cell r="A1" t="str">
            <v>บจก.เมืองพลสยามเมรัย</v>
          </cell>
        </row>
      </sheetData>
      <sheetData sheetId="1768">
        <row r="1">
          <cell r="A1" t="str">
            <v>บจก.เมืองพลสยามเมรัย</v>
          </cell>
        </row>
      </sheetData>
      <sheetData sheetId="1769">
        <row r="1">
          <cell r="A1" t="str">
            <v>บจก.เมืองพลสยามเมรัย</v>
          </cell>
        </row>
      </sheetData>
      <sheetData sheetId="1770">
        <row r="1">
          <cell r="A1" t="str">
            <v>บจก.เมืองพลสยามเมรัย</v>
          </cell>
        </row>
      </sheetData>
      <sheetData sheetId="1771">
        <row r="1">
          <cell r="A1" t="str">
            <v>บจก.เมืองพลสยามเมรัย</v>
          </cell>
        </row>
      </sheetData>
      <sheetData sheetId="1772">
        <row r="1">
          <cell r="A1" t="str">
            <v>บจก.เมืองพลสยามเมรัย</v>
          </cell>
        </row>
      </sheetData>
      <sheetData sheetId="1773">
        <row r="1">
          <cell r="A1" t="str">
            <v>บจก.เมืองพลสยามเมรัย</v>
          </cell>
        </row>
      </sheetData>
      <sheetData sheetId="1774">
        <row r="1">
          <cell r="A1" t="str">
            <v>บจก.เมืองพลสยามเมรัย</v>
          </cell>
        </row>
      </sheetData>
      <sheetData sheetId="1775">
        <row r="1">
          <cell r="A1" t="str">
            <v>บจก.เมืองพลสยามเมรัย</v>
          </cell>
        </row>
      </sheetData>
      <sheetData sheetId="1776">
        <row r="1">
          <cell r="A1" t="str">
            <v>บจก.เมืองพลสยามเมรัย</v>
          </cell>
        </row>
      </sheetData>
      <sheetData sheetId="1777">
        <row r="1">
          <cell r="A1" t="str">
            <v>บจก.เมืองพลสยามเมรัย</v>
          </cell>
        </row>
      </sheetData>
      <sheetData sheetId="1778">
        <row r="1">
          <cell r="A1" t="str">
            <v>บจก.เมืองพลสยามเมรัย</v>
          </cell>
        </row>
      </sheetData>
      <sheetData sheetId="1779">
        <row r="1">
          <cell r="A1" t="str">
            <v>บจก.เมืองพลสยามเมรัย</v>
          </cell>
        </row>
      </sheetData>
      <sheetData sheetId="1780">
        <row r="1">
          <cell r="A1" t="str">
            <v>บจก.เมืองพลสยามเมรัย</v>
          </cell>
        </row>
      </sheetData>
      <sheetData sheetId="1781">
        <row r="1">
          <cell r="A1" t="str">
            <v>บจก.เมืองพลสยามเมรัย</v>
          </cell>
        </row>
      </sheetData>
      <sheetData sheetId="1782">
        <row r="1">
          <cell r="A1" t="str">
            <v>บจก.เมืองพลสยามเมรัย</v>
          </cell>
        </row>
      </sheetData>
      <sheetData sheetId="1783">
        <row r="1">
          <cell r="A1" t="str">
            <v>บจก.เมืองพลสยามเมรัย</v>
          </cell>
        </row>
      </sheetData>
      <sheetData sheetId="1784">
        <row r="1">
          <cell r="A1" t="str">
            <v>บจก.เมืองพลสยามเมรัย</v>
          </cell>
        </row>
      </sheetData>
      <sheetData sheetId="1785">
        <row r="1">
          <cell r="A1" t="str">
            <v>บจก.เมืองพลสยามเมรัย</v>
          </cell>
        </row>
      </sheetData>
      <sheetData sheetId="1786">
        <row r="1">
          <cell r="A1" t="str">
            <v>บจก.เมืองพลสยามเมรัย</v>
          </cell>
        </row>
      </sheetData>
      <sheetData sheetId="1787">
        <row r="1">
          <cell r="A1" t="str">
            <v>บจก.เมืองพลสยามเมรัย</v>
          </cell>
        </row>
      </sheetData>
      <sheetData sheetId="1788">
        <row r="1">
          <cell r="A1" t="str">
            <v>บจก.เมืองพลสยามเมรัย</v>
          </cell>
        </row>
      </sheetData>
      <sheetData sheetId="1789">
        <row r="1">
          <cell r="A1" t="str">
            <v>บจก.เมืองพลสยามเมรัย</v>
          </cell>
        </row>
      </sheetData>
      <sheetData sheetId="1790">
        <row r="1">
          <cell r="A1" t="str">
            <v>บจก.เมืองพลสยามเมรัย</v>
          </cell>
        </row>
      </sheetData>
      <sheetData sheetId="1791">
        <row r="1">
          <cell r="A1" t="str">
            <v>บจก.เมืองพลสยามเมรัย</v>
          </cell>
        </row>
      </sheetData>
      <sheetData sheetId="1792">
        <row r="1">
          <cell r="A1" t="str">
            <v>บจก.เมืองพลสยามเมรัย</v>
          </cell>
        </row>
      </sheetData>
      <sheetData sheetId="1793">
        <row r="1">
          <cell r="A1" t="str">
            <v>บจก.เมืองพลสยามเมรัย</v>
          </cell>
        </row>
      </sheetData>
      <sheetData sheetId="1794">
        <row r="1">
          <cell r="A1" t="str">
            <v>บจก.เมืองพลสยามเมรัย</v>
          </cell>
        </row>
      </sheetData>
      <sheetData sheetId="1795">
        <row r="1">
          <cell r="A1" t="str">
            <v>บจก.เมืองพลสยามเมรัย</v>
          </cell>
        </row>
      </sheetData>
      <sheetData sheetId="1796">
        <row r="1">
          <cell r="A1" t="str">
            <v>บจก.เมืองพลสยามเมรัย</v>
          </cell>
        </row>
      </sheetData>
      <sheetData sheetId="1797">
        <row r="1">
          <cell r="A1" t="str">
            <v>บจก.เมืองพลสยามเมรัย</v>
          </cell>
        </row>
      </sheetData>
      <sheetData sheetId="1798">
        <row r="1">
          <cell r="A1" t="str">
            <v>บจก.เมืองพลสยามเมรัย</v>
          </cell>
        </row>
      </sheetData>
      <sheetData sheetId="1799">
        <row r="1">
          <cell r="A1" t="str">
            <v>บจก.เมืองพลสยามเมรัย</v>
          </cell>
        </row>
      </sheetData>
      <sheetData sheetId="1800">
        <row r="1">
          <cell r="A1" t="str">
            <v>บจก.เมืองพลสยามเมรัย</v>
          </cell>
        </row>
      </sheetData>
      <sheetData sheetId="1801">
        <row r="1">
          <cell r="A1" t="str">
            <v>บจก.เมืองพลสยามเมรัย</v>
          </cell>
        </row>
      </sheetData>
      <sheetData sheetId="1802">
        <row r="1">
          <cell r="A1" t="str">
            <v>บจก.เมืองพลสยามเมรัย</v>
          </cell>
        </row>
      </sheetData>
      <sheetData sheetId="1803">
        <row r="1">
          <cell r="A1" t="str">
            <v>บจก.เมืองพลสยามเมรัย</v>
          </cell>
        </row>
      </sheetData>
      <sheetData sheetId="1804">
        <row r="1">
          <cell r="A1" t="str">
            <v>บจก.เมืองพลสยามเมรัย</v>
          </cell>
        </row>
      </sheetData>
      <sheetData sheetId="1805">
        <row r="1">
          <cell r="A1" t="str">
            <v>บจก.เมืองพลสยามเมรัย</v>
          </cell>
        </row>
      </sheetData>
      <sheetData sheetId="1806">
        <row r="1">
          <cell r="A1" t="str">
            <v>บจก.เมืองพลสยามเมรัย</v>
          </cell>
        </row>
      </sheetData>
      <sheetData sheetId="1807">
        <row r="1">
          <cell r="A1" t="str">
            <v>บจก.เมืองพลสยามเมรัย</v>
          </cell>
        </row>
      </sheetData>
      <sheetData sheetId="1808">
        <row r="1">
          <cell r="A1" t="str">
            <v>บจก.เมืองพลสยามเมรัย</v>
          </cell>
        </row>
      </sheetData>
      <sheetData sheetId="1809">
        <row r="1">
          <cell r="A1" t="str">
            <v>บจก.เมืองพลสยามเมรัย</v>
          </cell>
        </row>
      </sheetData>
      <sheetData sheetId="1810">
        <row r="1">
          <cell r="A1" t="str">
            <v>บจก.เมืองพลสยามเมรัย</v>
          </cell>
        </row>
      </sheetData>
      <sheetData sheetId="1811">
        <row r="1">
          <cell r="A1" t="str">
            <v>บจก.เมืองพลสยามเมรัย</v>
          </cell>
        </row>
      </sheetData>
      <sheetData sheetId="1812">
        <row r="1">
          <cell r="A1" t="str">
            <v>บจก.เมืองพลสยามเมรัย</v>
          </cell>
        </row>
      </sheetData>
      <sheetData sheetId="1813">
        <row r="1">
          <cell r="A1" t="str">
            <v>บจก.เมืองพลสยามเมรัย</v>
          </cell>
        </row>
      </sheetData>
      <sheetData sheetId="1814">
        <row r="1">
          <cell r="A1" t="str">
            <v>บจก.เมืองพลสยามเมรัย</v>
          </cell>
        </row>
      </sheetData>
      <sheetData sheetId="1815">
        <row r="1">
          <cell r="A1" t="str">
            <v>บจก.เมืองพลสยามเมรัย</v>
          </cell>
        </row>
      </sheetData>
      <sheetData sheetId="1816">
        <row r="1">
          <cell r="A1" t="str">
            <v>บจก.เมืองพลสยามเมรัย</v>
          </cell>
        </row>
      </sheetData>
      <sheetData sheetId="1817">
        <row r="1">
          <cell r="A1" t="str">
            <v>บจก.เมืองพลสยามเมรัย</v>
          </cell>
        </row>
      </sheetData>
      <sheetData sheetId="1818">
        <row r="1">
          <cell r="A1" t="str">
            <v>บจก.เมืองพลสยามเมรัย</v>
          </cell>
        </row>
      </sheetData>
      <sheetData sheetId="1819">
        <row r="1">
          <cell r="A1" t="str">
            <v>บจก.เมืองพลสยามเมรัย</v>
          </cell>
        </row>
      </sheetData>
      <sheetData sheetId="1820">
        <row r="1">
          <cell r="A1" t="str">
            <v>บจก.เมืองพลสยามเมรัย</v>
          </cell>
        </row>
      </sheetData>
      <sheetData sheetId="1821">
        <row r="1">
          <cell r="A1" t="str">
            <v>บจก.เมืองพลสยามเมรัย</v>
          </cell>
        </row>
      </sheetData>
      <sheetData sheetId="1822">
        <row r="1">
          <cell r="A1" t="str">
            <v>บจก.เมืองพลสยามเมรัย</v>
          </cell>
        </row>
      </sheetData>
      <sheetData sheetId="1823">
        <row r="1">
          <cell r="A1" t="str">
            <v>บจก.เมืองพลสยามเมรัย</v>
          </cell>
        </row>
      </sheetData>
      <sheetData sheetId="1824">
        <row r="1">
          <cell r="A1" t="str">
            <v>บจก.เมืองพลสยามเมรัย</v>
          </cell>
        </row>
      </sheetData>
      <sheetData sheetId="1825">
        <row r="1">
          <cell r="A1" t="str">
            <v>บจก.เมืองพลสยามเมรัย</v>
          </cell>
        </row>
      </sheetData>
      <sheetData sheetId="1826">
        <row r="1">
          <cell r="A1" t="str">
            <v>บจก.เมืองพลสยามเมรัย</v>
          </cell>
        </row>
      </sheetData>
      <sheetData sheetId="1827">
        <row r="1">
          <cell r="A1" t="str">
            <v>บจก.เมืองพลสยามเมรัย</v>
          </cell>
        </row>
      </sheetData>
      <sheetData sheetId="1828">
        <row r="1">
          <cell r="A1" t="str">
            <v>บจก.เมืองพลสยามเมรัย</v>
          </cell>
        </row>
      </sheetData>
      <sheetData sheetId="1829">
        <row r="1">
          <cell r="A1" t="str">
            <v>บจก.เมืองพลสยามเมรัย</v>
          </cell>
        </row>
      </sheetData>
      <sheetData sheetId="1830">
        <row r="1">
          <cell r="A1" t="str">
            <v>บจก.เมืองพลสยามเมรัย</v>
          </cell>
        </row>
      </sheetData>
      <sheetData sheetId="1831">
        <row r="1">
          <cell r="A1" t="str">
            <v>บจก.เมืองพลสยามเมรัย</v>
          </cell>
        </row>
      </sheetData>
      <sheetData sheetId="1832">
        <row r="1">
          <cell r="A1" t="str">
            <v>บจก.เมืองพลสยามเมรัย</v>
          </cell>
        </row>
      </sheetData>
      <sheetData sheetId="1833">
        <row r="1">
          <cell r="A1" t="str">
            <v>บจก.เมืองพลสยามเมรัย</v>
          </cell>
        </row>
      </sheetData>
      <sheetData sheetId="1834">
        <row r="1">
          <cell r="A1" t="str">
            <v>บจก.เมืองพลสยามเมรัย</v>
          </cell>
        </row>
      </sheetData>
      <sheetData sheetId="1835">
        <row r="1">
          <cell r="A1" t="str">
            <v>บจก.เมืองพลสยามเมรัย</v>
          </cell>
        </row>
      </sheetData>
      <sheetData sheetId="1836">
        <row r="1">
          <cell r="A1" t="str">
            <v>บจก.เมืองพลสยามเมรัย</v>
          </cell>
        </row>
      </sheetData>
      <sheetData sheetId="1837">
        <row r="1">
          <cell r="A1" t="str">
            <v>บจก.เมืองพลสยามเมรัย</v>
          </cell>
        </row>
      </sheetData>
      <sheetData sheetId="1838">
        <row r="1">
          <cell r="A1" t="str">
            <v>บจก.เมืองพลสยามเมรัย</v>
          </cell>
        </row>
      </sheetData>
      <sheetData sheetId="1839">
        <row r="1">
          <cell r="A1" t="str">
            <v>บจก.เมืองพลสยามเมรัย</v>
          </cell>
        </row>
      </sheetData>
      <sheetData sheetId="1840">
        <row r="1">
          <cell r="A1" t="str">
            <v>บจก.เมืองพลสยามเมรัย</v>
          </cell>
        </row>
      </sheetData>
      <sheetData sheetId="1841">
        <row r="1">
          <cell r="A1" t="str">
            <v>บจก.เมืองพลสยามเมรัย</v>
          </cell>
        </row>
      </sheetData>
      <sheetData sheetId="1842">
        <row r="1">
          <cell r="A1" t="str">
            <v>บจก.เมืองพลสยามเมรัย</v>
          </cell>
        </row>
      </sheetData>
      <sheetData sheetId="1843">
        <row r="1">
          <cell r="A1" t="str">
            <v>บจก.เมืองพลสยามเมรัย</v>
          </cell>
        </row>
      </sheetData>
      <sheetData sheetId="1844">
        <row r="1">
          <cell r="A1" t="str">
            <v>บจก.เมืองพลสยามเมรัย</v>
          </cell>
        </row>
      </sheetData>
      <sheetData sheetId="1845">
        <row r="1">
          <cell r="A1" t="str">
            <v>บจก.เมืองพลสยามเมรัย</v>
          </cell>
        </row>
      </sheetData>
      <sheetData sheetId="1846">
        <row r="1">
          <cell r="A1" t="str">
            <v>บจก.เมืองพลสยามเมรัย</v>
          </cell>
        </row>
      </sheetData>
      <sheetData sheetId="1847">
        <row r="1">
          <cell r="A1" t="str">
            <v>บจก.เมืองพลสยามเมรัย</v>
          </cell>
        </row>
      </sheetData>
      <sheetData sheetId="1848">
        <row r="1">
          <cell r="A1" t="str">
            <v>บจก.เมืองพลสยามเมรัย</v>
          </cell>
        </row>
      </sheetData>
      <sheetData sheetId="1849">
        <row r="1">
          <cell r="A1" t="str">
            <v>บจก.เมืองพลสยามเมรัย</v>
          </cell>
        </row>
      </sheetData>
      <sheetData sheetId="1850">
        <row r="1">
          <cell r="A1" t="str">
            <v>บจก.เมืองพลสยามเมรัย</v>
          </cell>
        </row>
      </sheetData>
      <sheetData sheetId="1851">
        <row r="1">
          <cell r="A1" t="str">
            <v>บจก.เมืองพลสยามเมรัย</v>
          </cell>
        </row>
      </sheetData>
      <sheetData sheetId="1852">
        <row r="1">
          <cell r="A1" t="str">
            <v>บจก.เมืองพลสยามเมรัย</v>
          </cell>
        </row>
      </sheetData>
      <sheetData sheetId="1853">
        <row r="1">
          <cell r="A1" t="str">
            <v>บจก.เมืองพลสยามเมรัย</v>
          </cell>
        </row>
      </sheetData>
      <sheetData sheetId="1854">
        <row r="1">
          <cell r="A1" t="str">
            <v>บจก.เมืองพลสยามเมรัย</v>
          </cell>
        </row>
      </sheetData>
      <sheetData sheetId="1855">
        <row r="1">
          <cell r="A1" t="str">
            <v>บจก.เมืองพลสยามเมรัย</v>
          </cell>
        </row>
      </sheetData>
      <sheetData sheetId="1856">
        <row r="1">
          <cell r="A1" t="str">
            <v>บจก.เมืองพลสยามเมรัย</v>
          </cell>
        </row>
      </sheetData>
      <sheetData sheetId="1857">
        <row r="1">
          <cell r="A1" t="str">
            <v>บจก.เมืองพลสยามเมรัย</v>
          </cell>
        </row>
      </sheetData>
      <sheetData sheetId="1858">
        <row r="1">
          <cell r="A1" t="str">
            <v>บจก.เมืองพลสยามเมรัย</v>
          </cell>
        </row>
      </sheetData>
      <sheetData sheetId="1859">
        <row r="1">
          <cell r="A1" t="str">
            <v>บจก.เมืองพลสยามเมรัย</v>
          </cell>
        </row>
      </sheetData>
      <sheetData sheetId="1860">
        <row r="1">
          <cell r="A1" t="str">
            <v>บจก.เมืองพลสยามเมรัย</v>
          </cell>
        </row>
      </sheetData>
      <sheetData sheetId="1861">
        <row r="1">
          <cell r="A1" t="str">
            <v>บจก.เมืองพลสยามเมรัย</v>
          </cell>
        </row>
      </sheetData>
      <sheetData sheetId="1862">
        <row r="1">
          <cell r="A1" t="str">
            <v>บจก.เมืองพลสยามเมรัย</v>
          </cell>
        </row>
      </sheetData>
      <sheetData sheetId="1863">
        <row r="1">
          <cell r="A1" t="str">
            <v>บจก.เมืองพลสยามเมรัย</v>
          </cell>
        </row>
      </sheetData>
      <sheetData sheetId="1864">
        <row r="1">
          <cell r="A1" t="str">
            <v>บจก.เมืองพลสยามเมรัย</v>
          </cell>
        </row>
      </sheetData>
      <sheetData sheetId="1865">
        <row r="1">
          <cell r="A1" t="str">
            <v>บจก.เมืองพลสยามเมรัย</v>
          </cell>
        </row>
      </sheetData>
      <sheetData sheetId="1866">
        <row r="1">
          <cell r="A1" t="str">
            <v>บจก.เมืองพลสยามเมรัย</v>
          </cell>
        </row>
      </sheetData>
      <sheetData sheetId="1867">
        <row r="1">
          <cell r="A1" t="str">
            <v>บจก.เมืองพลสยามเมรัย</v>
          </cell>
        </row>
      </sheetData>
      <sheetData sheetId="1868">
        <row r="1">
          <cell r="A1" t="str">
            <v>บจก.เมืองพลสยามเมรัย</v>
          </cell>
        </row>
      </sheetData>
      <sheetData sheetId="1869">
        <row r="1">
          <cell r="A1" t="str">
            <v>บจก.เมืองพลสยามเมรัย</v>
          </cell>
        </row>
      </sheetData>
      <sheetData sheetId="1870">
        <row r="1">
          <cell r="A1" t="str">
            <v>บจก.เมืองพลสยามเมรัย</v>
          </cell>
        </row>
      </sheetData>
      <sheetData sheetId="1871">
        <row r="1">
          <cell r="A1" t="str">
            <v>บจก.เมืองพลสยามเมรัย</v>
          </cell>
        </row>
      </sheetData>
      <sheetData sheetId="1872">
        <row r="1">
          <cell r="A1" t="str">
            <v>บจก.เมืองพลสยามเมรัย</v>
          </cell>
        </row>
      </sheetData>
      <sheetData sheetId="1873">
        <row r="1">
          <cell r="A1" t="str">
            <v>บจก.เมืองพลสยามเมรัย</v>
          </cell>
        </row>
      </sheetData>
      <sheetData sheetId="1874">
        <row r="1">
          <cell r="A1" t="str">
            <v>บจก.เมืองพลสยามเมรัย</v>
          </cell>
        </row>
      </sheetData>
      <sheetData sheetId="1875">
        <row r="1">
          <cell r="A1" t="str">
            <v>บจก.เมืองพลสยามเมรัย</v>
          </cell>
        </row>
      </sheetData>
      <sheetData sheetId="1876">
        <row r="1">
          <cell r="A1" t="str">
            <v>บจก.เมืองพลสยามเมรัย</v>
          </cell>
        </row>
      </sheetData>
      <sheetData sheetId="1877">
        <row r="1">
          <cell r="A1" t="str">
            <v>บจก.เมืองพลสยามเมรัย</v>
          </cell>
        </row>
      </sheetData>
      <sheetData sheetId="1878">
        <row r="1">
          <cell r="A1" t="str">
            <v>บจก.เมืองพลสยามเมรัย</v>
          </cell>
        </row>
      </sheetData>
      <sheetData sheetId="1879">
        <row r="1">
          <cell r="A1" t="str">
            <v>บจก.เมืองพลสยามเมรัย</v>
          </cell>
        </row>
      </sheetData>
      <sheetData sheetId="1880">
        <row r="1">
          <cell r="A1" t="str">
            <v>บจก.เมืองพลสยามเมรัย</v>
          </cell>
        </row>
      </sheetData>
      <sheetData sheetId="1881">
        <row r="1">
          <cell r="A1" t="str">
            <v>บจก.เมืองพลสยามเมรัย</v>
          </cell>
        </row>
      </sheetData>
      <sheetData sheetId="1882">
        <row r="1">
          <cell r="A1" t="str">
            <v>บจก.เมืองพลสยามเมรัย</v>
          </cell>
        </row>
      </sheetData>
      <sheetData sheetId="1883">
        <row r="1">
          <cell r="A1" t="str">
            <v>บจก.เมืองพลสยามเมรัย</v>
          </cell>
        </row>
      </sheetData>
      <sheetData sheetId="1884">
        <row r="1">
          <cell r="A1" t="str">
            <v>บจก.เมืองพลสยามเมรัย</v>
          </cell>
        </row>
      </sheetData>
      <sheetData sheetId="1885">
        <row r="1">
          <cell r="A1" t="str">
            <v>บจก.เมืองพลสยามเมรัย</v>
          </cell>
        </row>
      </sheetData>
      <sheetData sheetId="1886">
        <row r="1">
          <cell r="A1" t="str">
            <v>บจก.เมืองพลสยามเมรัย</v>
          </cell>
        </row>
      </sheetData>
      <sheetData sheetId="1887">
        <row r="1">
          <cell r="A1" t="str">
            <v>บจก.เมืองพลสยามเมรัย</v>
          </cell>
        </row>
      </sheetData>
      <sheetData sheetId="1888">
        <row r="1">
          <cell r="A1" t="str">
            <v>บจก.เมืองพลสยามเมรัย</v>
          </cell>
        </row>
      </sheetData>
      <sheetData sheetId="1889">
        <row r="1">
          <cell r="A1" t="str">
            <v>บจก.เมืองพลสยามเมรัย</v>
          </cell>
        </row>
      </sheetData>
      <sheetData sheetId="1890">
        <row r="1">
          <cell r="A1" t="str">
            <v>บจก.เมืองพลสยามเมรัย</v>
          </cell>
        </row>
      </sheetData>
      <sheetData sheetId="1891">
        <row r="1">
          <cell r="A1" t="str">
            <v>บจก.เมืองพลสยามเมรัย</v>
          </cell>
        </row>
      </sheetData>
      <sheetData sheetId="1892">
        <row r="1">
          <cell r="A1" t="str">
            <v>บจก.เมืองพลสยามเมรัย</v>
          </cell>
        </row>
      </sheetData>
      <sheetData sheetId="1893">
        <row r="1">
          <cell r="A1" t="str">
            <v>บจก.เมืองพลสยามเมรัย</v>
          </cell>
        </row>
      </sheetData>
      <sheetData sheetId="1894">
        <row r="1">
          <cell r="A1" t="str">
            <v>บจก.เมืองพลสยามเมรัย</v>
          </cell>
        </row>
      </sheetData>
      <sheetData sheetId="1895">
        <row r="1">
          <cell r="A1" t="str">
            <v>บจก.เมืองพลสยามเมรัย</v>
          </cell>
        </row>
      </sheetData>
      <sheetData sheetId="1896">
        <row r="1">
          <cell r="A1" t="str">
            <v>บจก.เมืองพลสยามเมรัย</v>
          </cell>
        </row>
      </sheetData>
      <sheetData sheetId="1897">
        <row r="1">
          <cell r="A1" t="str">
            <v>บจก.เมืองพลสยามเมรัย</v>
          </cell>
        </row>
      </sheetData>
      <sheetData sheetId="1898">
        <row r="1">
          <cell r="A1" t="str">
            <v>บจก.เมืองพลสยามเมรัย</v>
          </cell>
        </row>
      </sheetData>
      <sheetData sheetId="1899">
        <row r="1">
          <cell r="A1" t="str">
            <v>บจก.เมืองพลสยามเมรัย</v>
          </cell>
        </row>
      </sheetData>
      <sheetData sheetId="1900">
        <row r="1">
          <cell r="A1" t="str">
            <v>บจก.เมืองพลสยามเมรัย</v>
          </cell>
        </row>
      </sheetData>
      <sheetData sheetId="1901">
        <row r="1">
          <cell r="A1" t="str">
            <v>บจก.เมืองพลสยามเมรัย</v>
          </cell>
        </row>
      </sheetData>
      <sheetData sheetId="1902">
        <row r="1">
          <cell r="A1" t="str">
            <v>บจก.เมืองพลสยามเมรัย</v>
          </cell>
        </row>
      </sheetData>
      <sheetData sheetId="1903">
        <row r="1">
          <cell r="A1" t="str">
            <v>บจก.เมืองพลสยามเมรัย</v>
          </cell>
        </row>
      </sheetData>
      <sheetData sheetId="1904">
        <row r="1">
          <cell r="A1" t="str">
            <v>บจก.เมืองพลสยามเมรัย</v>
          </cell>
        </row>
      </sheetData>
      <sheetData sheetId="1905">
        <row r="1">
          <cell r="A1" t="str">
            <v>บจก.เมืองพลสยามเมรัย</v>
          </cell>
        </row>
      </sheetData>
      <sheetData sheetId="1906">
        <row r="1">
          <cell r="A1" t="str">
            <v>บจก.เมืองพลสยามเมรัย</v>
          </cell>
        </row>
      </sheetData>
      <sheetData sheetId="1907">
        <row r="1">
          <cell r="A1" t="str">
            <v>บจก.เมืองพลสยามเมรัย</v>
          </cell>
        </row>
      </sheetData>
      <sheetData sheetId="1908">
        <row r="1">
          <cell r="A1" t="str">
            <v>บจก.เมืองพลสยามเมรัย</v>
          </cell>
        </row>
      </sheetData>
      <sheetData sheetId="1909">
        <row r="1">
          <cell r="A1" t="str">
            <v>บจก.เมืองพลสยามเมรัย</v>
          </cell>
        </row>
      </sheetData>
      <sheetData sheetId="1910">
        <row r="1">
          <cell r="A1" t="str">
            <v>บจก.เมืองพลสยามเมรัย</v>
          </cell>
        </row>
      </sheetData>
      <sheetData sheetId="1911">
        <row r="1">
          <cell r="A1" t="str">
            <v>บจก.เมืองพลสยามเมรัย</v>
          </cell>
        </row>
      </sheetData>
      <sheetData sheetId="1912">
        <row r="1">
          <cell r="A1" t="str">
            <v>บจก.เมืองพลสยามเมรัย</v>
          </cell>
        </row>
      </sheetData>
      <sheetData sheetId="1913">
        <row r="1">
          <cell r="A1" t="str">
            <v>บจก.เมืองพลสยามเมรัย</v>
          </cell>
        </row>
      </sheetData>
      <sheetData sheetId="1914">
        <row r="1">
          <cell r="A1" t="str">
            <v>บจก.เมืองพลสยามเมรัย</v>
          </cell>
        </row>
      </sheetData>
      <sheetData sheetId="1915">
        <row r="1">
          <cell r="A1" t="str">
            <v>บจก.เมืองพลสยามเมรัย</v>
          </cell>
        </row>
      </sheetData>
      <sheetData sheetId="1916">
        <row r="1">
          <cell r="A1" t="str">
            <v>บจก.เมืองพลสยามเมรัย</v>
          </cell>
        </row>
      </sheetData>
      <sheetData sheetId="1917">
        <row r="1">
          <cell r="A1" t="str">
            <v>บจก.เมืองพลสยามเมรัย</v>
          </cell>
        </row>
      </sheetData>
      <sheetData sheetId="1918">
        <row r="1">
          <cell r="A1" t="str">
            <v>บจก.เมืองพลสยามเมรัย</v>
          </cell>
        </row>
      </sheetData>
      <sheetData sheetId="1919">
        <row r="1">
          <cell r="A1" t="str">
            <v>บจก.เมืองพลสยามเมรัย</v>
          </cell>
        </row>
      </sheetData>
      <sheetData sheetId="1920">
        <row r="1">
          <cell r="A1" t="str">
            <v>บจก.เมืองพลสยามเมรัย</v>
          </cell>
        </row>
      </sheetData>
      <sheetData sheetId="1921">
        <row r="1">
          <cell r="A1" t="str">
            <v>บจก.เมืองพลสยามเมรัย</v>
          </cell>
        </row>
      </sheetData>
      <sheetData sheetId="1922">
        <row r="1">
          <cell r="A1" t="str">
            <v>บจก.เมืองพลสยามเมรัย</v>
          </cell>
        </row>
      </sheetData>
      <sheetData sheetId="1923">
        <row r="1">
          <cell r="A1" t="str">
            <v>บจก.เมืองพลสยามเมรัย</v>
          </cell>
        </row>
      </sheetData>
      <sheetData sheetId="1924">
        <row r="1">
          <cell r="A1" t="str">
            <v>บจก.เมืองพลสยามเมรัย</v>
          </cell>
        </row>
      </sheetData>
      <sheetData sheetId="1925">
        <row r="1">
          <cell r="A1" t="str">
            <v>บจก.เมืองพลสยามเมรัย</v>
          </cell>
        </row>
      </sheetData>
      <sheetData sheetId="1926">
        <row r="1">
          <cell r="A1" t="str">
            <v>บจก.เมืองพลสยามเมรัย</v>
          </cell>
        </row>
      </sheetData>
      <sheetData sheetId="1927">
        <row r="1">
          <cell r="A1" t="str">
            <v>บจก.เมืองพลสยามเมรัย</v>
          </cell>
        </row>
      </sheetData>
      <sheetData sheetId="1928">
        <row r="1">
          <cell r="A1" t="str">
            <v>บจก.เมืองพลสยามเมรัย</v>
          </cell>
        </row>
      </sheetData>
      <sheetData sheetId="1929">
        <row r="1">
          <cell r="A1" t="str">
            <v>บจก.เมืองพลสยามเมรัย</v>
          </cell>
        </row>
      </sheetData>
      <sheetData sheetId="1930">
        <row r="1">
          <cell r="A1" t="str">
            <v>บจก.เมืองพลสยามเมรัย</v>
          </cell>
        </row>
      </sheetData>
      <sheetData sheetId="1931">
        <row r="1">
          <cell r="A1" t="str">
            <v>บจก.เมืองพลสยามเมรัย</v>
          </cell>
        </row>
      </sheetData>
      <sheetData sheetId="1932">
        <row r="1">
          <cell r="A1" t="str">
            <v>บจก.เมืองพลสยามเมรัย</v>
          </cell>
        </row>
      </sheetData>
      <sheetData sheetId="1933">
        <row r="1">
          <cell r="A1" t="str">
            <v>บจก.เมืองพลสยามเมรัย</v>
          </cell>
        </row>
      </sheetData>
      <sheetData sheetId="1934">
        <row r="1">
          <cell r="A1" t="str">
            <v>บจก.เมืองพลสยามเมรัย</v>
          </cell>
        </row>
      </sheetData>
      <sheetData sheetId="1935">
        <row r="1">
          <cell r="A1" t="str">
            <v>บจก.เมืองพลสยามเมรัย</v>
          </cell>
        </row>
      </sheetData>
      <sheetData sheetId="1936">
        <row r="1">
          <cell r="A1" t="str">
            <v>บจก.เมืองพลสยามเมรัย</v>
          </cell>
        </row>
      </sheetData>
      <sheetData sheetId="1937">
        <row r="1">
          <cell r="A1" t="str">
            <v>บจก.เมืองพลสยามเมรัย</v>
          </cell>
        </row>
      </sheetData>
      <sheetData sheetId="1938">
        <row r="1">
          <cell r="A1" t="str">
            <v>บจก.เมืองพลสยามเมรัย</v>
          </cell>
        </row>
      </sheetData>
      <sheetData sheetId="1939">
        <row r="1">
          <cell r="A1" t="str">
            <v>บจก.เมืองพลสยามเมรัย</v>
          </cell>
        </row>
      </sheetData>
      <sheetData sheetId="1940">
        <row r="1">
          <cell r="A1" t="str">
            <v>บจก.เมืองพลสยามเมรัย</v>
          </cell>
        </row>
      </sheetData>
      <sheetData sheetId="1941">
        <row r="1">
          <cell r="A1" t="str">
            <v>บจก.เมืองพลสยามเมรัย</v>
          </cell>
        </row>
      </sheetData>
      <sheetData sheetId="1942">
        <row r="1">
          <cell r="A1" t="str">
            <v>บจก.เมืองพลสยามเมรัย</v>
          </cell>
        </row>
      </sheetData>
      <sheetData sheetId="1943">
        <row r="1">
          <cell r="A1" t="str">
            <v>บจก.เมืองพลสยามเมรัย</v>
          </cell>
        </row>
      </sheetData>
      <sheetData sheetId="1944">
        <row r="1">
          <cell r="A1" t="str">
            <v>บจก.เมืองพลสยามเมรัย</v>
          </cell>
        </row>
      </sheetData>
      <sheetData sheetId="1945">
        <row r="1">
          <cell r="A1" t="str">
            <v>บจก.เมืองพลสยามเมรัย</v>
          </cell>
        </row>
      </sheetData>
      <sheetData sheetId="1946">
        <row r="1">
          <cell r="A1" t="str">
            <v>บจก.เมืองพลสยามเมรัย</v>
          </cell>
        </row>
      </sheetData>
      <sheetData sheetId="1947">
        <row r="1">
          <cell r="A1" t="str">
            <v>บจก.เมืองพลสยามเมรัย</v>
          </cell>
        </row>
      </sheetData>
      <sheetData sheetId="1948">
        <row r="1">
          <cell r="A1" t="str">
            <v>บจก.เมืองพลสยามเมรัย</v>
          </cell>
        </row>
      </sheetData>
      <sheetData sheetId="1949">
        <row r="1">
          <cell r="A1" t="str">
            <v>บจก.เมืองพลสยามเมรัย</v>
          </cell>
        </row>
      </sheetData>
      <sheetData sheetId="1950">
        <row r="1">
          <cell r="A1" t="str">
            <v>บจก.เมืองพลสยามเมรัย</v>
          </cell>
        </row>
      </sheetData>
      <sheetData sheetId="1951">
        <row r="1">
          <cell r="A1" t="str">
            <v>บจก.เมืองพลสยามเมรัย</v>
          </cell>
        </row>
      </sheetData>
      <sheetData sheetId="1952">
        <row r="1">
          <cell r="A1" t="str">
            <v>บจก.เมืองพลสยามเมรัย</v>
          </cell>
        </row>
      </sheetData>
      <sheetData sheetId="1953">
        <row r="1">
          <cell r="A1" t="str">
            <v>บจก.เมืองพลสยามเมรัย</v>
          </cell>
        </row>
      </sheetData>
      <sheetData sheetId="1954">
        <row r="1">
          <cell r="A1" t="str">
            <v>บจก.เมืองพลสยามเมรัย</v>
          </cell>
        </row>
      </sheetData>
      <sheetData sheetId="1955">
        <row r="1">
          <cell r="A1" t="str">
            <v>บจก.เมืองพลสยามเมรัย</v>
          </cell>
        </row>
      </sheetData>
      <sheetData sheetId="1956">
        <row r="1">
          <cell r="A1" t="str">
            <v>บจก.เมืองพลสยามเมรัย</v>
          </cell>
        </row>
      </sheetData>
      <sheetData sheetId="1957">
        <row r="1">
          <cell r="A1" t="str">
            <v>บจก.เมืองพลสยามเมรัย</v>
          </cell>
        </row>
      </sheetData>
      <sheetData sheetId="1958">
        <row r="1">
          <cell r="A1" t="str">
            <v>บจก.เมืองพลสยามเมรัย</v>
          </cell>
        </row>
      </sheetData>
      <sheetData sheetId="1959">
        <row r="1">
          <cell r="A1" t="str">
            <v>บจก.เมืองพลสยามเมรัย</v>
          </cell>
        </row>
      </sheetData>
      <sheetData sheetId="1960">
        <row r="1">
          <cell r="A1" t="str">
            <v>บจก.เมืองพลสยามเมรัย</v>
          </cell>
        </row>
      </sheetData>
      <sheetData sheetId="1961">
        <row r="1">
          <cell r="A1" t="str">
            <v>บจก.เมืองพลสยามเมรัย</v>
          </cell>
        </row>
      </sheetData>
      <sheetData sheetId="1962">
        <row r="1">
          <cell r="A1" t="str">
            <v>บจก.เมืองพลสยามเมรัย</v>
          </cell>
        </row>
      </sheetData>
      <sheetData sheetId="1963">
        <row r="1">
          <cell r="A1" t="str">
            <v>บจก.เมืองพลสยามเมรัย</v>
          </cell>
        </row>
      </sheetData>
      <sheetData sheetId="1964">
        <row r="1">
          <cell r="A1" t="str">
            <v>บจก.เมืองพลสยามเมรัย</v>
          </cell>
        </row>
      </sheetData>
      <sheetData sheetId="1965">
        <row r="1">
          <cell r="A1" t="str">
            <v>บจก.เมืองพลสยามเมรัย</v>
          </cell>
        </row>
      </sheetData>
      <sheetData sheetId="1966">
        <row r="1">
          <cell r="A1" t="str">
            <v>บจก.เมืองพลสยามเมรัย</v>
          </cell>
        </row>
      </sheetData>
      <sheetData sheetId="1967">
        <row r="1">
          <cell r="A1" t="str">
            <v>บจก.เมืองพลสยามเมรัย</v>
          </cell>
        </row>
      </sheetData>
      <sheetData sheetId="1968">
        <row r="1">
          <cell r="A1" t="str">
            <v>บจก.เมืองพลสยามเมรัย</v>
          </cell>
        </row>
      </sheetData>
      <sheetData sheetId="1969">
        <row r="1">
          <cell r="A1" t="str">
            <v>บจก.เมืองพลสยามเมรัย</v>
          </cell>
        </row>
      </sheetData>
      <sheetData sheetId="1970">
        <row r="1">
          <cell r="A1" t="str">
            <v>บจก.เมืองพลสยามเมรัย</v>
          </cell>
        </row>
      </sheetData>
      <sheetData sheetId="1971">
        <row r="1">
          <cell r="A1" t="str">
            <v>บจก.เมืองพลสยามเมรัย</v>
          </cell>
        </row>
      </sheetData>
      <sheetData sheetId="1972">
        <row r="1">
          <cell r="A1" t="str">
            <v>บจก.เมืองพลสยามเมรัย</v>
          </cell>
        </row>
      </sheetData>
      <sheetData sheetId="1973">
        <row r="1">
          <cell r="A1" t="str">
            <v>บจก.เมืองพลสยามเมรัย</v>
          </cell>
        </row>
      </sheetData>
      <sheetData sheetId="1974">
        <row r="1">
          <cell r="A1" t="str">
            <v>บจก.เมืองพลสยามเมรัย</v>
          </cell>
        </row>
      </sheetData>
      <sheetData sheetId="1975">
        <row r="1">
          <cell r="A1" t="str">
            <v>บจก.เมืองพลสยามเมรัย</v>
          </cell>
        </row>
      </sheetData>
      <sheetData sheetId="1976">
        <row r="1">
          <cell r="A1" t="str">
            <v>บจก.เมืองพลสยามเมรัย</v>
          </cell>
        </row>
      </sheetData>
      <sheetData sheetId="1977">
        <row r="1">
          <cell r="A1" t="str">
            <v>บจก.เมืองพลสยามเมรัย</v>
          </cell>
        </row>
      </sheetData>
      <sheetData sheetId="1978">
        <row r="1">
          <cell r="A1" t="str">
            <v>บจก.เมืองพลสยามเมรัย</v>
          </cell>
        </row>
      </sheetData>
      <sheetData sheetId="1979">
        <row r="1">
          <cell r="A1" t="str">
            <v>บจก.เมืองพลสยามเมรัย</v>
          </cell>
        </row>
      </sheetData>
      <sheetData sheetId="1980">
        <row r="1">
          <cell r="A1" t="str">
            <v>บจก.เมืองพลสยามเมรัย</v>
          </cell>
        </row>
      </sheetData>
      <sheetData sheetId="1981">
        <row r="1">
          <cell r="A1" t="str">
            <v>บจก.เมืองพลสยามเมรัย</v>
          </cell>
        </row>
      </sheetData>
      <sheetData sheetId="1982">
        <row r="1">
          <cell r="A1" t="str">
            <v>บจก.เมืองพลสยามเมรัย</v>
          </cell>
        </row>
      </sheetData>
      <sheetData sheetId="1983">
        <row r="1">
          <cell r="A1" t="str">
            <v>บจก.เมืองพลสยามเมรัย</v>
          </cell>
        </row>
      </sheetData>
      <sheetData sheetId="1984">
        <row r="1">
          <cell r="A1" t="str">
            <v>บจก.เมืองพลสยามเมรัย</v>
          </cell>
        </row>
      </sheetData>
      <sheetData sheetId="1985">
        <row r="1">
          <cell r="A1" t="str">
            <v>บจก.เมืองพลสยามเมรัย</v>
          </cell>
        </row>
      </sheetData>
      <sheetData sheetId="1986">
        <row r="1">
          <cell r="A1" t="str">
            <v>บจก.เมืองพลสยามเมรัย</v>
          </cell>
        </row>
      </sheetData>
      <sheetData sheetId="1987">
        <row r="1">
          <cell r="A1" t="str">
            <v>บจก.เมืองพลสยามเมรัย</v>
          </cell>
        </row>
      </sheetData>
      <sheetData sheetId="1988">
        <row r="1">
          <cell r="A1" t="str">
            <v>บจก.เมืองพลสยามเมรัย</v>
          </cell>
        </row>
      </sheetData>
      <sheetData sheetId="1989">
        <row r="1">
          <cell r="A1" t="str">
            <v>บจก.เมืองพลสยามเมรัย</v>
          </cell>
        </row>
      </sheetData>
      <sheetData sheetId="1990">
        <row r="1">
          <cell r="A1" t="str">
            <v>บจก.เมืองพลสยามเมรัย</v>
          </cell>
        </row>
      </sheetData>
      <sheetData sheetId="1991">
        <row r="1">
          <cell r="A1" t="str">
            <v>บจก.เมืองพลสยามเมรัย</v>
          </cell>
        </row>
      </sheetData>
      <sheetData sheetId="1992">
        <row r="1">
          <cell r="A1" t="str">
            <v>บจก.เมืองพลสยามเมรัย</v>
          </cell>
        </row>
      </sheetData>
      <sheetData sheetId="1993">
        <row r="1">
          <cell r="A1" t="str">
            <v>บจก.เมืองพลสยามเมรัย</v>
          </cell>
        </row>
      </sheetData>
      <sheetData sheetId="1994">
        <row r="1">
          <cell r="A1" t="str">
            <v>บจก.เมืองพลสยามเมรัย</v>
          </cell>
        </row>
      </sheetData>
      <sheetData sheetId="1995">
        <row r="1">
          <cell r="A1" t="str">
            <v>บจก.เมืองพลสยามเมรัย</v>
          </cell>
        </row>
      </sheetData>
      <sheetData sheetId="1996">
        <row r="1">
          <cell r="A1" t="str">
            <v>บจก.เมืองพลสยามเมรัย</v>
          </cell>
        </row>
      </sheetData>
      <sheetData sheetId="1997">
        <row r="1">
          <cell r="A1" t="str">
            <v>บจก.เมืองพลสยามเมรัย</v>
          </cell>
        </row>
      </sheetData>
      <sheetData sheetId="1998">
        <row r="1">
          <cell r="A1" t="str">
            <v>บจก.เมืองพลสยามเมรัย</v>
          </cell>
        </row>
      </sheetData>
      <sheetData sheetId="1999">
        <row r="1">
          <cell r="A1" t="str">
            <v>บจก.เมืองพลสยามเมรัย</v>
          </cell>
        </row>
      </sheetData>
      <sheetData sheetId="2000">
        <row r="1">
          <cell r="A1" t="str">
            <v>บจก.เมืองพลสยามเมรัย</v>
          </cell>
        </row>
      </sheetData>
      <sheetData sheetId="2001">
        <row r="1">
          <cell r="A1" t="str">
            <v>บจก.เมืองพลสยามเมรัย</v>
          </cell>
        </row>
      </sheetData>
      <sheetData sheetId="2002">
        <row r="1">
          <cell r="A1" t="str">
            <v>บจก.เมืองพลสยามเมรัย</v>
          </cell>
        </row>
      </sheetData>
      <sheetData sheetId="2003">
        <row r="1">
          <cell r="A1" t="str">
            <v>บจก.เมืองพลสยามเมรัย</v>
          </cell>
        </row>
      </sheetData>
      <sheetData sheetId="2004">
        <row r="1">
          <cell r="A1" t="str">
            <v>บจก.เมืองพลสยามเมรัย</v>
          </cell>
        </row>
      </sheetData>
      <sheetData sheetId="2005">
        <row r="1">
          <cell r="A1" t="str">
            <v>บจก.เมืองพลสยามเมรัย</v>
          </cell>
        </row>
      </sheetData>
      <sheetData sheetId="2006">
        <row r="1">
          <cell r="A1" t="str">
            <v>บจก.เมืองพลสยามเมรัย</v>
          </cell>
        </row>
      </sheetData>
      <sheetData sheetId="2007">
        <row r="1">
          <cell r="A1" t="str">
            <v>บจก.เมืองพลสยามเมรัย</v>
          </cell>
        </row>
      </sheetData>
      <sheetData sheetId="2008">
        <row r="1">
          <cell r="A1" t="str">
            <v>บจก.เมืองพลสยามเมรัย</v>
          </cell>
        </row>
      </sheetData>
      <sheetData sheetId="2009">
        <row r="1">
          <cell r="A1" t="str">
            <v>บจก.เมืองพลสยามเมรัย</v>
          </cell>
        </row>
      </sheetData>
      <sheetData sheetId="2010">
        <row r="1">
          <cell r="A1" t="str">
            <v>บจก.เมืองพลสยามเมรัย</v>
          </cell>
        </row>
      </sheetData>
      <sheetData sheetId="2011">
        <row r="1">
          <cell r="A1" t="str">
            <v>บจก.เมืองพลสยามเมรัย</v>
          </cell>
        </row>
      </sheetData>
      <sheetData sheetId="2012">
        <row r="1">
          <cell r="A1" t="str">
            <v>บจก.เมืองพลสยามเมรัย</v>
          </cell>
        </row>
      </sheetData>
      <sheetData sheetId="2013">
        <row r="1">
          <cell r="A1" t="str">
            <v>บจก.เมืองพลสยามเมรัย</v>
          </cell>
        </row>
      </sheetData>
      <sheetData sheetId="2014">
        <row r="1">
          <cell r="A1" t="str">
            <v>บจก.เมืองพลสยามเมรัย</v>
          </cell>
        </row>
      </sheetData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1">
          <cell r="A1" t="str">
            <v>บจก.เมืองพลสยามเมรัย</v>
          </cell>
        </row>
      </sheetData>
      <sheetData sheetId="2020">
        <row r="1">
          <cell r="A1" t="str">
            <v>บจก.เมืองพลสยามเมรัย</v>
          </cell>
        </row>
      </sheetData>
      <sheetData sheetId="2021">
        <row r="1">
          <cell r="A1" t="str">
            <v>บจก.เมืองพลสยามเมรัย</v>
          </cell>
        </row>
      </sheetData>
      <sheetData sheetId="2022">
        <row r="1">
          <cell r="A1" t="str">
            <v>บจก.เมืองพลสยามเมรัย</v>
          </cell>
        </row>
      </sheetData>
      <sheetData sheetId="2023">
        <row r="1">
          <cell r="A1" t="str">
            <v>บจก.เมืองพลสยามเมรัย</v>
          </cell>
        </row>
      </sheetData>
      <sheetData sheetId="2024">
        <row r="1">
          <cell r="A1" t="str">
            <v>บจก.เมืองพลสยามเมรัย</v>
          </cell>
        </row>
      </sheetData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>
        <row r="1">
          <cell r="A1" t="str">
            <v>บจก.เมืองพลสยามเมรัย</v>
          </cell>
        </row>
      </sheetData>
      <sheetData sheetId="2040">
        <row r="1">
          <cell r="A1" t="str">
            <v>บจก.เมืองพลสยามเมรัย</v>
          </cell>
        </row>
      </sheetData>
      <sheetData sheetId="2041">
        <row r="1">
          <cell r="A1" t="str">
            <v>บจก.เมืองพลสยามเมรัย</v>
          </cell>
        </row>
      </sheetData>
      <sheetData sheetId="2042">
        <row r="1">
          <cell r="A1" t="str">
            <v>บจก.เมืองพลสยามเมรัย</v>
          </cell>
        </row>
      </sheetData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 refreshError="1"/>
      <sheetData sheetId="2046" refreshError="1"/>
      <sheetData sheetId="2047">
        <row r="1">
          <cell r="A1" t="str">
            <v>บจก.เมืองพลสยามเมรัย</v>
          </cell>
        </row>
      </sheetData>
      <sheetData sheetId="2048">
        <row r="1">
          <cell r="A1" t="str">
            <v>บจก.เมืองพลสยามเมรัย</v>
          </cell>
        </row>
      </sheetData>
      <sheetData sheetId="2049">
        <row r="1">
          <cell r="A1" t="str">
            <v>บจก.เมืองพลสยามเมรัย</v>
          </cell>
        </row>
      </sheetData>
      <sheetData sheetId="2050">
        <row r="1">
          <cell r="A1" t="str">
            <v>บจก.เมืองพลสยามเมรัย</v>
          </cell>
        </row>
      </sheetData>
      <sheetData sheetId="2051">
        <row r="1">
          <cell r="A1" t="str">
            <v>บจก.เมืองพลสยามเมรัย</v>
          </cell>
        </row>
      </sheetData>
      <sheetData sheetId="2052">
        <row r="1">
          <cell r="A1" t="str">
            <v>บจก.เมืองพลสยามเมรัย</v>
          </cell>
        </row>
      </sheetData>
      <sheetData sheetId="2053" refreshError="1"/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>
        <row r="1">
          <cell r="A1" t="str">
            <v>บจก.เมืองพลสยามเมรัย</v>
          </cell>
        </row>
      </sheetData>
      <sheetData sheetId="2068">
        <row r="1">
          <cell r="A1" t="str">
            <v>บจก.เมืองพลสยามเมรัย</v>
          </cell>
        </row>
      </sheetData>
      <sheetData sheetId="2069">
        <row r="1">
          <cell r="A1" t="str">
            <v>บจก.เมืองพลสยามเมรัย</v>
          </cell>
        </row>
      </sheetData>
      <sheetData sheetId="2070">
        <row r="1">
          <cell r="A1" t="str">
            <v>บจก.เมืองพลสยามเมรัย</v>
          </cell>
        </row>
      </sheetData>
      <sheetData sheetId="2071">
        <row r="1">
          <cell r="A1" t="str">
            <v>บจก.เมืองพลสยามเมรัย</v>
          </cell>
        </row>
      </sheetData>
      <sheetData sheetId="2072" refreshError="1"/>
      <sheetData sheetId="2073" refreshError="1"/>
      <sheetData sheetId="2074">
        <row r="1">
          <cell r="A1" t="str">
            <v>บจก.เมืองพลสยามเมรัย</v>
          </cell>
        </row>
      </sheetData>
      <sheetData sheetId="2075">
        <row r="1">
          <cell r="A1" t="str">
            <v>บจก.เมืองพลสยามเมรัย</v>
          </cell>
        </row>
      </sheetData>
      <sheetData sheetId="2076">
        <row r="1">
          <cell r="A1" t="str">
            <v>บจก.เมืองพลสยามเมรัย</v>
          </cell>
        </row>
      </sheetData>
      <sheetData sheetId="2077">
        <row r="1">
          <cell r="A1" t="str">
            <v>บจก.เมืองพลสยามเมรัย</v>
          </cell>
        </row>
      </sheetData>
      <sheetData sheetId="2078">
        <row r="1">
          <cell r="A1" t="str">
            <v>บจก.เมืองพลสยามเมรัย</v>
          </cell>
        </row>
      </sheetData>
      <sheetData sheetId="2079">
        <row r="1">
          <cell r="A1" t="str">
            <v>บจก.เมืองพลสยามเมรัย</v>
          </cell>
        </row>
      </sheetData>
      <sheetData sheetId="2080" refreshError="1"/>
      <sheetData sheetId="2081">
        <row r="1">
          <cell r="A1" t="str">
            <v>บจก.เมืองพลสยามเมรัย</v>
          </cell>
        </row>
      </sheetData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>
        <row r="1">
          <cell r="A1" t="str">
            <v>บจก.เมืองพลสยามเมรัย</v>
          </cell>
        </row>
      </sheetData>
      <sheetData sheetId="2100">
        <row r="1">
          <cell r="A1" t="str">
            <v>บจก.เมืองพลสยามเมรัย</v>
          </cell>
        </row>
      </sheetData>
      <sheetData sheetId="2101">
        <row r="1">
          <cell r="A1" t="str">
            <v>บจก.เมืองพลสยามเมรัย</v>
          </cell>
        </row>
      </sheetData>
      <sheetData sheetId="2102">
        <row r="1">
          <cell r="A1" t="str">
            <v>บจก.เมืองพลสยามเมรัย</v>
          </cell>
        </row>
      </sheetData>
      <sheetData sheetId="2103">
        <row r="1">
          <cell r="A1" t="str">
            <v>บจก.เมืองพลสยามเมรัย</v>
          </cell>
        </row>
      </sheetData>
      <sheetData sheetId="2104">
        <row r="1">
          <cell r="A1" t="str">
            <v>บจก.เมืองพลสยามเมรัย</v>
          </cell>
        </row>
      </sheetData>
      <sheetData sheetId="2105" refreshError="1"/>
      <sheetData sheetId="2106" refreshError="1"/>
      <sheetData sheetId="2107">
        <row r="1">
          <cell r="A1" t="str">
            <v>บจก.เมืองพลสยามเมรัย</v>
          </cell>
        </row>
      </sheetData>
      <sheetData sheetId="2108">
        <row r="1">
          <cell r="A1" t="str">
            <v>บจก.เมืองพลสยามเมรัย</v>
          </cell>
        </row>
      </sheetData>
      <sheetData sheetId="2109">
        <row r="1">
          <cell r="A1" t="str">
            <v>บจก.เมืองพลสยามเมรัย</v>
          </cell>
        </row>
      </sheetData>
      <sheetData sheetId="2110">
        <row r="1">
          <cell r="A1" t="str">
            <v>บจก.เมืองพลสยามเมรัย</v>
          </cell>
        </row>
      </sheetData>
      <sheetData sheetId="2111">
        <row r="1">
          <cell r="A1" t="str">
            <v>บจก.เมืองพลสยามเมรัย</v>
          </cell>
        </row>
      </sheetData>
      <sheetData sheetId="2112">
        <row r="1">
          <cell r="A1" t="str">
            <v>บจก.เมืองพลสยามเมรัย</v>
          </cell>
        </row>
      </sheetData>
      <sheetData sheetId="2113" refreshError="1"/>
      <sheetData sheetId="2114">
        <row r="1">
          <cell r="A1" t="str">
            <v>บจก.เมืองพลสยามเมรัย</v>
          </cell>
        </row>
      </sheetData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>
        <row r="1">
          <cell r="A1" t="str">
            <v>บจก.เมืองพลสยามเมรัย</v>
          </cell>
        </row>
      </sheetData>
      <sheetData sheetId="2133">
        <row r="1">
          <cell r="A1" t="str">
            <v>บจก.เมืองพลสยามเมรัย</v>
          </cell>
        </row>
      </sheetData>
      <sheetData sheetId="2134">
        <row r="1">
          <cell r="A1" t="str">
            <v>บจก.เมืองพลสยามเมรัย</v>
          </cell>
        </row>
      </sheetData>
      <sheetData sheetId="2135">
        <row r="1">
          <cell r="A1" t="str">
            <v>บจก.เมืองพลสยามเมรัย</v>
          </cell>
        </row>
      </sheetData>
      <sheetData sheetId="2136">
        <row r="1">
          <cell r="A1" t="str">
            <v>บจก.เมืองพลสยามเมรัย</v>
          </cell>
        </row>
      </sheetData>
      <sheetData sheetId="2137">
        <row r="1">
          <cell r="A1" t="str">
            <v>บจก.เมืองพลสยามเมรัย</v>
          </cell>
        </row>
      </sheetData>
      <sheetData sheetId="2138" refreshError="1"/>
      <sheetData sheetId="2139" refreshError="1"/>
      <sheetData sheetId="2140">
        <row r="1">
          <cell r="A1" t="str">
            <v>บจก.เมืองพลสยามเมรัย</v>
          </cell>
        </row>
      </sheetData>
      <sheetData sheetId="2141">
        <row r="1">
          <cell r="A1" t="str">
            <v>บจก.เมืองพลสยามเมรัย</v>
          </cell>
        </row>
      </sheetData>
      <sheetData sheetId="2142">
        <row r="1">
          <cell r="A1" t="str">
            <v>บจก.เมืองพลสยามเมรัย</v>
          </cell>
        </row>
      </sheetData>
      <sheetData sheetId="2143">
        <row r="1">
          <cell r="A1" t="str">
            <v>บจก.เมืองพลสยามเมรัย</v>
          </cell>
        </row>
      </sheetData>
      <sheetData sheetId="2144">
        <row r="1">
          <cell r="A1" t="str">
            <v>บจก.เมืองพลสยามเมรัย</v>
          </cell>
        </row>
      </sheetData>
      <sheetData sheetId="2145">
        <row r="1">
          <cell r="A1" t="str">
            <v>บจก.เมืองพลสยามเมรัย</v>
          </cell>
        </row>
      </sheetData>
      <sheetData sheetId="2146" refreshError="1"/>
      <sheetData sheetId="2147">
        <row r="1">
          <cell r="A1" t="str">
            <v>บจก.เมืองพลสยามเมรัย</v>
          </cell>
        </row>
      </sheetData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>
        <row r="1">
          <cell r="A1" t="str">
            <v>บจก.เมืองพลสยามเมรัย</v>
          </cell>
        </row>
      </sheetData>
      <sheetData sheetId="2167">
        <row r="1">
          <cell r="A1" t="str">
            <v>บจก.เมืองพลสยามเมรัย</v>
          </cell>
        </row>
      </sheetData>
      <sheetData sheetId="2168">
        <row r="1">
          <cell r="A1" t="str">
            <v>บจก.เมืองพลสยามเมรัย</v>
          </cell>
        </row>
      </sheetData>
      <sheetData sheetId="2169">
        <row r="1">
          <cell r="A1" t="str">
            <v>บจก.เมืองพลสยามเมรัย</v>
          </cell>
        </row>
      </sheetData>
      <sheetData sheetId="2170">
        <row r="1">
          <cell r="A1" t="str">
            <v>บจก.เมืองพลสยามเมรัย</v>
          </cell>
        </row>
      </sheetData>
      <sheetData sheetId="2171" refreshError="1"/>
      <sheetData sheetId="2172" refreshError="1"/>
      <sheetData sheetId="2173">
        <row r="1">
          <cell r="A1" t="str">
            <v>บจก.เมืองพลสยามเมรัย</v>
          </cell>
        </row>
      </sheetData>
      <sheetData sheetId="2174">
        <row r="1">
          <cell r="A1" t="str">
            <v>บจก.เมืองพลสยามเมรัย</v>
          </cell>
        </row>
      </sheetData>
      <sheetData sheetId="2175">
        <row r="1">
          <cell r="A1" t="str">
            <v>บจก.เมืองพลสยามเมรัย</v>
          </cell>
        </row>
      </sheetData>
      <sheetData sheetId="2176">
        <row r="1">
          <cell r="A1" t="str">
            <v>บจก.เมืองพลสยามเมรัย</v>
          </cell>
        </row>
      </sheetData>
      <sheetData sheetId="2177">
        <row r="1">
          <cell r="A1" t="str">
            <v>บจก.เมืองพลสยามเมรัย</v>
          </cell>
        </row>
      </sheetData>
      <sheetData sheetId="2178">
        <row r="1">
          <cell r="A1" t="str">
            <v>บจก.เมืองพลสยามเมรัย</v>
          </cell>
        </row>
      </sheetData>
      <sheetData sheetId="2179" refreshError="1"/>
      <sheetData sheetId="2180">
        <row r="1">
          <cell r="A1" t="str">
            <v>บจก.เมืองพลสยามเมรัย</v>
          </cell>
        </row>
      </sheetData>
      <sheetData sheetId="2181">
        <row r="1">
          <cell r="A1" t="str">
            <v>บจก.เมืองพลสยามเมรัย</v>
          </cell>
        </row>
      </sheetData>
      <sheetData sheetId="2182">
        <row r="1">
          <cell r="A1" t="str">
            <v>บจก.เมืองพลสยามเมรัย</v>
          </cell>
        </row>
      </sheetData>
      <sheetData sheetId="2183">
        <row r="1">
          <cell r="A1" t="str">
            <v>บจก.เมืองพลสยามเมรัย</v>
          </cell>
        </row>
      </sheetData>
      <sheetData sheetId="2184">
        <row r="1">
          <cell r="A1" t="str">
            <v>บจก.เมืองพลสยามเมรัย</v>
          </cell>
        </row>
      </sheetData>
      <sheetData sheetId="2185">
        <row r="1">
          <cell r="A1" t="str">
            <v>บจก.เมืองพลสยามเมรัย</v>
          </cell>
        </row>
      </sheetData>
      <sheetData sheetId="2186">
        <row r="1">
          <cell r="A1" t="str">
            <v>บจก.เมืองพลสยามเมรัย</v>
          </cell>
        </row>
      </sheetData>
      <sheetData sheetId="2187">
        <row r="1">
          <cell r="A1" t="str">
            <v>บจก.เมืองพลสยามเมรัย</v>
          </cell>
        </row>
      </sheetData>
      <sheetData sheetId="2188">
        <row r="1">
          <cell r="A1" t="str">
            <v>บจก.เมืองพลสยามเมรัย</v>
          </cell>
        </row>
      </sheetData>
      <sheetData sheetId="2189">
        <row r="1">
          <cell r="A1" t="str">
            <v>บจก.เมืองพลสยามเมรัย</v>
          </cell>
        </row>
      </sheetData>
      <sheetData sheetId="2190">
        <row r="1">
          <cell r="A1" t="str">
            <v>บจก.เมืองพลสยามเมรัย</v>
          </cell>
        </row>
      </sheetData>
      <sheetData sheetId="2191">
        <row r="1">
          <cell r="A1" t="str">
            <v>บจก.เมืองพลสยามเมรัย</v>
          </cell>
        </row>
      </sheetData>
      <sheetData sheetId="2192">
        <row r="1">
          <cell r="A1" t="str">
            <v>บจก.เมืองพลสยามเมรัย</v>
          </cell>
        </row>
      </sheetData>
      <sheetData sheetId="2193">
        <row r="1">
          <cell r="A1" t="str">
            <v>บจก.เมืองพลสยามเมรัย</v>
          </cell>
        </row>
      </sheetData>
      <sheetData sheetId="2194">
        <row r="1">
          <cell r="A1" t="str">
            <v>บจก.เมืองพลสยามเมรัย</v>
          </cell>
        </row>
      </sheetData>
      <sheetData sheetId="2195">
        <row r="1">
          <cell r="A1" t="str">
            <v>บจก.เมืองพลสยามเมรัย</v>
          </cell>
        </row>
      </sheetData>
      <sheetData sheetId="2196">
        <row r="1">
          <cell r="A1" t="str">
            <v>บจก.เมืองพลสยามเมรัย</v>
          </cell>
        </row>
      </sheetData>
      <sheetData sheetId="2197">
        <row r="1">
          <cell r="A1" t="str">
            <v>บจก.เมืองพลสยามเมรัย</v>
          </cell>
        </row>
      </sheetData>
      <sheetData sheetId="2198">
        <row r="1">
          <cell r="A1" t="str">
            <v>บจก.เมืองพลสยามเมรัย</v>
          </cell>
        </row>
      </sheetData>
      <sheetData sheetId="2199">
        <row r="1">
          <cell r="A1" t="str">
            <v>บจก.เมืองพลสยามเมรัย</v>
          </cell>
        </row>
      </sheetData>
      <sheetData sheetId="2200">
        <row r="1">
          <cell r="A1" t="str">
            <v>บจก.เมืองพลสยามเมรัย</v>
          </cell>
        </row>
      </sheetData>
      <sheetData sheetId="2201">
        <row r="1">
          <cell r="A1" t="str">
            <v>บจก.เมืองพลสยามเมรัย</v>
          </cell>
        </row>
      </sheetData>
      <sheetData sheetId="2202">
        <row r="1">
          <cell r="A1" t="str">
            <v>บจก.เมืองพลสยามเมรัย</v>
          </cell>
        </row>
      </sheetData>
      <sheetData sheetId="2203">
        <row r="1">
          <cell r="A1" t="str">
            <v>บจก.เมืองพลสยามเมรัย</v>
          </cell>
        </row>
      </sheetData>
      <sheetData sheetId="2204">
        <row r="1">
          <cell r="A1" t="str">
            <v>บจก.เมืองพลสยามเมรัย</v>
          </cell>
        </row>
      </sheetData>
      <sheetData sheetId="2205">
        <row r="1">
          <cell r="A1" t="str">
            <v>บจก.เมืองพลสยามเมรัย</v>
          </cell>
        </row>
      </sheetData>
      <sheetData sheetId="2206">
        <row r="1">
          <cell r="A1" t="str">
            <v>บจก.เมืองพลสยามเมรัย</v>
          </cell>
        </row>
      </sheetData>
      <sheetData sheetId="2207">
        <row r="1">
          <cell r="A1" t="str">
            <v>บจก.เมืองพลสยามเมรัย</v>
          </cell>
        </row>
      </sheetData>
      <sheetData sheetId="2208">
        <row r="1">
          <cell r="A1" t="str">
            <v>บจก.เมืองพลสยามเมรัย</v>
          </cell>
        </row>
      </sheetData>
      <sheetData sheetId="2209">
        <row r="1">
          <cell r="A1" t="str">
            <v>บจก.เมืองพลสยามเมรัย</v>
          </cell>
        </row>
      </sheetData>
      <sheetData sheetId="2210">
        <row r="1">
          <cell r="A1" t="str">
            <v>บจก.เมืองพลสยามเมรัย</v>
          </cell>
        </row>
      </sheetData>
      <sheetData sheetId="2211">
        <row r="1">
          <cell r="A1" t="str">
            <v>บจก.เมืองพลสยามเมรัย</v>
          </cell>
        </row>
      </sheetData>
      <sheetData sheetId="2212">
        <row r="1">
          <cell r="A1" t="str">
            <v>บจก.เมืองพลสยามเมรัย</v>
          </cell>
        </row>
      </sheetData>
      <sheetData sheetId="2213">
        <row r="1">
          <cell r="A1" t="str">
            <v>บจก.เมืองพลสยามเมรัย</v>
          </cell>
        </row>
      </sheetData>
      <sheetData sheetId="2214">
        <row r="1">
          <cell r="A1" t="str">
            <v>บจก.เมืองพลสยามเมรัย</v>
          </cell>
        </row>
      </sheetData>
      <sheetData sheetId="2215">
        <row r="1">
          <cell r="A1" t="str">
            <v>บจก.เมืองพลสยามเมรัย</v>
          </cell>
        </row>
      </sheetData>
      <sheetData sheetId="2216">
        <row r="1">
          <cell r="A1" t="str">
            <v>บจก.เมืองพลสยามเมรัย</v>
          </cell>
        </row>
      </sheetData>
      <sheetData sheetId="2217">
        <row r="1">
          <cell r="A1" t="str">
            <v>บจก.เมืองพลสยามเมรัย</v>
          </cell>
        </row>
      </sheetData>
      <sheetData sheetId="2218">
        <row r="1">
          <cell r="A1" t="str">
            <v>บจก.เมืองพลสยามเมรัย</v>
          </cell>
        </row>
      </sheetData>
      <sheetData sheetId="2219">
        <row r="1">
          <cell r="A1" t="str">
            <v>บจก.เมืองพลสยามเมรัย</v>
          </cell>
        </row>
      </sheetData>
      <sheetData sheetId="2220">
        <row r="1">
          <cell r="A1" t="str">
            <v>บจก.เมืองพลสยามเมรัย</v>
          </cell>
        </row>
      </sheetData>
      <sheetData sheetId="2221">
        <row r="1">
          <cell r="A1" t="str">
            <v>บจก.เมืองพลสยามเมรัย</v>
          </cell>
        </row>
      </sheetData>
      <sheetData sheetId="2222">
        <row r="1">
          <cell r="A1" t="str">
            <v>บจก.เมืองพลสยามเมรัย</v>
          </cell>
        </row>
      </sheetData>
      <sheetData sheetId="2223">
        <row r="1">
          <cell r="A1" t="str">
            <v>บจก.เมืองพลสยามเมรัย</v>
          </cell>
        </row>
      </sheetData>
      <sheetData sheetId="2224">
        <row r="1">
          <cell r="A1" t="str">
            <v>บจก.เมืองพลสยามเมรัย</v>
          </cell>
        </row>
      </sheetData>
      <sheetData sheetId="2225">
        <row r="1">
          <cell r="A1" t="str">
            <v>บจก.เมืองพลสยามเมรัย</v>
          </cell>
        </row>
      </sheetData>
      <sheetData sheetId="2226">
        <row r="1">
          <cell r="A1" t="str">
            <v>บจก.เมืองพลสยามเมรัย</v>
          </cell>
        </row>
      </sheetData>
      <sheetData sheetId="2227">
        <row r="1">
          <cell r="A1" t="str">
            <v>บจก.เมืองพลสยามเมรัย</v>
          </cell>
        </row>
      </sheetData>
      <sheetData sheetId="2228">
        <row r="1">
          <cell r="A1" t="str">
            <v>บจก.เมืองพลสยามเมรัย</v>
          </cell>
        </row>
      </sheetData>
      <sheetData sheetId="2229">
        <row r="1">
          <cell r="A1" t="str">
            <v>บจก.เมืองพลสยามเมรัย</v>
          </cell>
        </row>
      </sheetData>
      <sheetData sheetId="2230">
        <row r="1">
          <cell r="A1" t="str">
            <v>บจก.เมืองพลสยามเมรัย</v>
          </cell>
        </row>
      </sheetData>
      <sheetData sheetId="2231">
        <row r="1">
          <cell r="A1" t="str">
            <v>บจก.เมืองพลสยามเมรัย</v>
          </cell>
        </row>
      </sheetData>
      <sheetData sheetId="2232">
        <row r="1">
          <cell r="A1" t="str">
            <v>บจก.เมืองพลสยามเมรัย</v>
          </cell>
        </row>
      </sheetData>
      <sheetData sheetId="2233">
        <row r="1">
          <cell r="A1" t="str">
            <v>บจก.เมืองพลสยามเมรัย</v>
          </cell>
        </row>
      </sheetData>
      <sheetData sheetId="2234">
        <row r="1">
          <cell r="A1" t="str">
            <v>บจก.เมืองพลสยามเมรัย</v>
          </cell>
        </row>
      </sheetData>
      <sheetData sheetId="2235">
        <row r="1">
          <cell r="A1" t="str">
            <v>บจก.เมืองพลสยามเมรัย</v>
          </cell>
        </row>
      </sheetData>
      <sheetData sheetId="2236">
        <row r="1">
          <cell r="A1" t="str">
            <v>บจก.เมืองพลสยามเมรัย</v>
          </cell>
        </row>
      </sheetData>
      <sheetData sheetId="2237">
        <row r="1">
          <cell r="A1" t="str">
            <v>บจก.เมืองพลสยามเมรัย</v>
          </cell>
        </row>
      </sheetData>
      <sheetData sheetId="2238">
        <row r="1">
          <cell r="A1" t="str">
            <v>บจก.เมืองพลสยามเมรัย</v>
          </cell>
        </row>
      </sheetData>
      <sheetData sheetId="2239">
        <row r="1">
          <cell r="A1" t="str">
            <v>บจก.เมืองพลสยามเมรัย</v>
          </cell>
        </row>
      </sheetData>
      <sheetData sheetId="2240">
        <row r="1">
          <cell r="A1" t="str">
            <v>บจก.เมืองพลสยามเมรัย</v>
          </cell>
        </row>
      </sheetData>
      <sheetData sheetId="2241">
        <row r="1">
          <cell r="A1" t="str">
            <v>บจก.เมืองพลสยามเมรัย</v>
          </cell>
        </row>
      </sheetData>
      <sheetData sheetId="2242">
        <row r="1">
          <cell r="A1" t="str">
            <v>บจก.เมืองพลสยามเมรัย</v>
          </cell>
        </row>
      </sheetData>
      <sheetData sheetId="2243">
        <row r="1">
          <cell r="A1" t="str">
            <v>บจก.เมืองพลสยามเมรัย</v>
          </cell>
        </row>
      </sheetData>
      <sheetData sheetId="2244">
        <row r="1">
          <cell r="A1" t="str">
            <v>บจก.เมืองพลสยามเมรัย</v>
          </cell>
        </row>
      </sheetData>
      <sheetData sheetId="2245">
        <row r="1">
          <cell r="A1" t="str">
            <v>บจก.เมืองพลสยามเมรัย</v>
          </cell>
        </row>
      </sheetData>
      <sheetData sheetId="2246">
        <row r="1">
          <cell r="A1" t="str">
            <v>บจก.เมืองพลสยามเมรัย</v>
          </cell>
        </row>
      </sheetData>
      <sheetData sheetId="2247">
        <row r="1">
          <cell r="A1" t="str">
            <v>บจก.เมืองพลสยามเมรัย</v>
          </cell>
        </row>
      </sheetData>
      <sheetData sheetId="2248">
        <row r="1">
          <cell r="A1" t="str">
            <v>บจก.เมืองพลสยามเมรัย</v>
          </cell>
        </row>
      </sheetData>
      <sheetData sheetId="2249">
        <row r="1">
          <cell r="A1" t="str">
            <v>บจก.เมืองพลสยามเมรัย</v>
          </cell>
        </row>
      </sheetData>
      <sheetData sheetId="2250">
        <row r="1">
          <cell r="A1" t="str">
            <v>บจก.เมืองพลสยามเมรัย</v>
          </cell>
        </row>
      </sheetData>
      <sheetData sheetId="2251">
        <row r="1">
          <cell r="A1" t="str">
            <v>บจก.เมืองพลสยามเมรัย</v>
          </cell>
        </row>
      </sheetData>
      <sheetData sheetId="2252">
        <row r="1">
          <cell r="A1" t="str">
            <v>บจก.เมืองพลสยามเมรัย</v>
          </cell>
        </row>
      </sheetData>
      <sheetData sheetId="2253">
        <row r="1">
          <cell r="A1" t="str">
            <v>บจก.เมืองพลสยามเมรัย</v>
          </cell>
        </row>
      </sheetData>
      <sheetData sheetId="2254">
        <row r="1">
          <cell r="A1" t="str">
            <v>บจก.เมืองพลสยามเมรัย</v>
          </cell>
        </row>
      </sheetData>
      <sheetData sheetId="2255">
        <row r="1">
          <cell r="A1" t="str">
            <v>บจก.เมืองพลสยามเมรัย</v>
          </cell>
        </row>
      </sheetData>
      <sheetData sheetId="2256">
        <row r="1">
          <cell r="A1" t="str">
            <v>บจก.เมืองพลสยามเมรัย</v>
          </cell>
        </row>
      </sheetData>
      <sheetData sheetId="2257">
        <row r="1">
          <cell r="A1" t="str">
            <v>บจก.เมืองพลสยามเมรัย</v>
          </cell>
        </row>
      </sheetData>
      <sheetData sheetId="2258">
        <row r="1">
          <cell r="A1" t="str">
            <v>บจก.เมืองพลสยามเมรัย</v>
          </cell>
        </row>
      </sheetData>
      <sheetData sheetId="2259">
        <row r="1">
          <cell r="A1" t="str">
            <v>บจก.เมืองพลสยามเมรัย</v>
          </cell>
        </row>
      </sheetData>
      <sheetData sheetId="2260">
        <row r="1">
          <cell r="A1" t="str">
            <v>บจก.เมืองพลสยามเมรัย</v>
          </cell>
        </row>
      </sheetData>
      <sheetData sheetId="2261">
        <row r="1">
          <cell r="A1" t="str">
            <v>บจก.เมืองพลสยามเมรัย</v>
          </cell>
        </row>
      </sheetData>
      <sheetData sheetId="2262">
        <row r="1">
          <cell r="A1" t="str">
            <v>บจก.เมืองพลสยามเมรัย</v>
          </cell>
        </row>
      </sheetData>
      <sheetData sheetId="2263">
        <row r="1">
          <cell r="A1" t="str">
            <v>บจก.เมืองพลสยามเมรัย</v>
          </cell>
        </row>
      </sheetData>
      <sheetData sheetId="2264">
        <row r="1">
          <cell r="A1" t="str">
            <v>บจก.เมืองพลสยามเมรัย</v>
          </cell>
        </row>
      </sheetData>
      <sheetData sheetId="2265">
        <row r="1">
          <cell r="A1" t="str">
            <v>บจก.เมืองพลสยามเมรัย</v>
          </cell>
        </row>
      </sheetData>
      <sheetData sheetId="2266">
        <row r="1">
          <cell r="A1" t="str">
            <v>บจก.เมืองพลสยามเมรัย</v>
          </cell>
        </row>
      </sheetData>
      <sheetData sheetId="2267">
        <row r="1">
          <cell r="A1" t="str">
            <v>บจก.เมืองพลสยามเมรัย</v>
          </cell>
        </row>
      </sheetData>
      <sheetData sheetId="2268">
        <row r="1">
          <cell r="A1" t="str">
            <v>บจก.เมืองพลสยามเมรัย</v>
          </cell>
        </row>
      </sheetData>
      <sheetData sheetId="2269">
        <row r="1">
          <cell r="A1" t="str">
            <v>บจก.เมืองพลสยามเมรัย</v>
          </cell>
        </row>
      </sheetData>
      <sheetData sheetId="2270">
        <row r="1">
          <cell r="A1" t="str">
            <v>บจก.เมืองพลสยามเมรัย</v>
          </cell>
        </row>
      </sheetData>
      <sheetData sheetId="2271">
        <row r="1">
          <cell r="A1" t="str">
            <v>บจก.เมืองพลสยามเมรัย</v>
          </cell>
        </row>
      </sheetData>
      <sheetData sheetId="2272">
        <row r="1">
          <cell r="A1" t="str">
            <v>บจก.เมืองพลสยามเมรัย</v>
          </cell>
        </row>
      </sheetData>
      <sheetData sheetId="2273">
        <row r="1">
          <cell r="A1" t="str">
            <v>บจก.เมืองพลสยามเมรัย</v>
          </cell>
        </row>
      </sheetData>
      <sheetData sheetId="2274">
        <row r="1">
          <cell r="A1" t="str">
            <v>บจก.เมืองพลสยามเมรัย</v>
          </cell>
        </row>
      </sheetData>
      <sheetData sheetId="2275">
        <row r="1">
          <cell r="A1" t="str">
            <v>บจก.เมืองพลสยามเมรัย</v>
          </cell>
        </row>
      </sheetData>
      <sheetData sheetId="2276">
        <row r="1">
          <cell r="A1" t="str">
            <v>บจก.เมืองพลสยามเมรัย</v>
          </cell>
        </row>
      </sheetData>
      <sheetData sheetId="2277">
        <row r="1">
          <cell r="A1" t="str">
            <v>บจก.เมืองพลสยามเมรัย</v>
          </cell>
        </row>
      </sheetData>
      <sheetData sheetId="2278">
        <row r="1">
          <cell r="A1" t="str">
            <v>บจก.เมืองพลสยามเมรัย</v>
          </cell>
        </row>
      </sheetData>
      <sheetData sheetId="2279">
        <row r="1">
          <cell r="A1" t="str">
            <v>บจก.เมืองพลสยามเมรัย</v>
          </cell>
        </row>
      </sheetData>
      <sheetData sheetId="2280">
        <row r="1">
          <cell r="A1" t="str">
            <v>บจก.เมืองพลสยามเมรัย</v>
          </cell>
        </row>
      </sheetData>
      <sheetData sheetId="2281">
        <row r="1">
          <cell r="A1" t="str">
            <v>บจก.เมืองพลสยามเมรัย</v>
          </cell>
        </row>
      </sheetData>
      <sheetData sheetId="2282">
        <row r="1">
          <cell r="A1" t="str">
            <v>บจก.เมืองพลสยามเมรัย</v>
          </cell>
        </row>
      </sheetData>
      <sheetData sheetId="2283">
        <row r="1">
          <cell r="A1" t="str">
            <v>บจก.เมืองพลสยามเมรัย</v>
          </cell>
        </row>
      </sheetData>
      <sheetData sheetId="2284">
        <row r="1">
          <cell r="A1" t="str">
            <v>บจก.เมืองพลสยามเมรัย</v>
          </cell>
        </row>
      </sheetData>
      <sheetData sheetId="2285">
        <row r="1">
          <cell r="A1" t="str">
            <v>บจก.เมืองพลสยามเมรัย</v>
          </cell>
        </row>
      </sheetData>
      <sheetData sheetId="2286">
        <row r="1">
          <cell r="A1" t="str">
            <v>บจก.เมืองพลสยามเมรัย</v>
          </cell>
        </row>
      </sheetData>
      <sheetData sheetId="2287">
        <row r="1">
          <cell r="A1" t="str">
            <v>บจก.เมืองพลสยามเมรัย</v>
          </cell>
        </row>
      </sheetData>
      <sheetData sheetId="2288">
        <row r="1">
          <cell r="A1" t="str">
            <v>บจก.เมืองพลสยามเมรัย</v>
          </cell>
        </row>
      </sheetData>
      <sheetData sheetId="2289">
        <row r="1">
          <cell r="A1" t="str">
            <v>บจก.เมืองพลสยามเมรัย</v>
          </cell>
        </row>
      </sheetData>
      <sheetData sheetId="2290">
        <row r="1">
          <cell r="A1" t="str">
            <v>บจก.เมืองพลสยามเมรัย</v>
          </cell>
        </row>
      </sheetData>
      <sheetData sheetId="2291">
        <row r="1">
          <cell r="A1" t="str">
            <v>บจก.เมืองพลสยามเมรัย</v>
          </cell>
        </row>
      </sheetData>
      <sheetData sheetId="2292">
        <row r="1">
          <cell r="A1" t="str">
            <v>บจก.เมืองพลสยามเมรัย</v>
          </cell>
        </row>
      </sheetData>
      <sheetData sheetId="2293">
        <row r="1">
          <cell r="A1" t="str">
            <v>บจก.เมืองพลสยามเมรัย</v>
          </cell>
        </row>
      </sheetData>
      <sheetData sheetId="2294">
        <row r="1">
          <cell r="A1" t="str">
            <v>บจก.เมืองพลสยามเมรัย</v>
          </cell>
        </row>
      </sheetData>
      <sheetData sheetId="2295">
        <row r="1">
          <cell r="A1" t="str">
            <v>บจก.เมืองพลสยามเมรัย</v>
          </cell>
        </row>
      </sheetData>
      <sheetData sheetId="2296">
        <row r="1">
          <cell r="A1" t="str">
            <v>บจก.เมืองพลสยามเมรัย</v>
          </cell>
        </row>
      </sheetData>
      <sheetData sheetId="2297">
        <row r="1">
          <cell r="A1" t="str">
            <v>บจก.เมืองพลสยามเมรัย</v>
          </cell>
        </row>
      </sheetData>
      <sheetData sheetId="2298">
        <row r="1">
          <cell r="A1" t="str">
            <v>บจก.เมืองพลสยามเมรัย</v>
          </cell>
        </row>
      </sheetData>
      <sheetData sheetId="2299">
        <row r="1">
          <cell r="A1" t="str">
            <v>บจก.เมืองพลสยามเมรัย</v>
          </cell>
        </row>
      </sheetData>
      <sheetData sheetId="2300">
        <row r="1">
          <cell r="A1" t="str">
            <v>บจก.เมืองพลสยามเมรัย</v>
          </cell>
        </row>
      </sheetData>
      <sheetData sheetId="2301">
        <row r="1">
          <cell r="A1" t="str">
            <v>บจก.เมืองพลสยามเมรัย</v>
          </cell>
        </row>
      </sheetData>
      <sheetData sheetId="2302">
        <row r="1">
          <cell r="A1" t="str">
            <v>บจก.เมืองพลสยามเมรัย</v>
          </cell>
        </row>
      </sheetData>
      <sheetData sheetId="2303">
        <row r="1">
          <cell r="A1" t="str">
            <v>บจก.เมืองพลสยามเมรัย</v>
          </cell>
        </row>
      </sheetData>
      <sheetData sheetId="2304">
        <row r="1">
          <cell r="A1" t="str">
            <v>บจก.เมืองพลสยามเมรัย</v>
          </cell>
        </row>
      </sheetData>
      <sheetData sheetId="2305">
        <row r="1">
          <cell r="A1" t="str">
            <v>บจก.เมืองพลสยามเมรัย</v>
          </cell>
        </row>
      </sheetData>
      <sheetData sheetId="2306">
        <row r="1">
          <cell r="A1" t="str">
            <v>บจก.เมืองพลสยามเมรัย</v>
          </cell>
        </row>
      </sheetData>
      <sheetData sheetId="2307">
        <row r="1">
          <cell r="A1" t="str">
            <v>บจก.เมืองพลสยามเมรัย</v>
          </cell>
        </row>
      </sheetData>
      <sheetData sheetId="2308">
        <row r="1">
          <cell r="A1" t="str">
            <v>บจก.เมืองพลสยามเมรัย</v>
          </cell>
        </row>
      </sheetData>
      <sheetData sheetId="2309">
        <row r="1">
          <cell r="A1" t="str">
            <v>บจก.เมืองพลสยามเมรัย</v>
          </cell>
        </row>
      </sheetData>
      <sheetData sheetId="2310">
        <row r="1">
          <cell r="A1" t="str">
            <v>บจก.เมืองพลสยามเมรัย</v>
          </cell>
        </row>
      </sheetData>
      <sheetData sheetId="2311">
        <row r="1">
          <cell r="A1" t="str">
            <v>บจก.เมืองพลสยามเมรัย</v>
          </cell>
        </row>
      </sheetData>
      <sheetData sheetId="2312">
        <row r="1">
          <cell r="A1" t="str">
            <v>บจก.เมืองพลสยามเมรัย</v>
          </cell>
        </row>
      </sheetData>
      <sheetData sheetId="2313">
        <row r="1">
          <cell r="A1" t="str">
            <v>บจก.เมืองพลสยามเมรัย</v>
          </cell>
        </row>
      </sheetData>
      <sheetData sheetId="2314">
        <row r="1">
          <cell r="A1" t="str">
            <v>บจก.เมืองพลสยามเมรัย</v>
          </cell>
        </row>
      </sheetData>
      <sheetData sheetId="2315">
        <row r="1">
          <cell r="A1" t="str">
            <v>บจก.เมืองพลสยามเมรัย</v>
          </cell>
        </row>
      </sheetData>
      <sheetData sheetId="2316">
        <row r="1">
          <cell r="A1" t="str">
            <v>บจก.เมืองพลสยามเมรัย</v>
          </cell>
        </row>
      </sheetData>
      <sheetData sheetId="2317">
        <row r="1">
          <cell r="A1" t="str">
            <v>บจก.เมืองพลสยามเมรัย</v>
          </cell>
        </row>
      </sheetData>
      <sheetData sheetId="2318">
        <row r="1">
          <cell r="A1" t="str">
            <v>บจก.เมืองพลสยามเมรัย</v>
          </cell>
        </row>
      </sheetData>
      <sheetData sheetId="2319">
        <row r="1">
          <cell r="A1" t="str">
            <v>บจก.เมืองพลสยามเมรัย</v>
          </cell>
        </row>
      </sheetData>
      <sheetData sheetId="2320">
        <row r="1">
          <cell r="A1" t="str">
            <v>บจก.เมืองพลสยามเมรัย</v>
          </cell>
        </row>
      </sheetData>
      <sheetData sheetId="2321">
        <row r="1">
          <cell r="A1" t="str">
            <v>บจก.เมืองพลสยามเมรัย</v>
          </cell>
        </row>
      </sheetData>
      <sheetData sheetId="2322">
        <row r="1">
          <cell r="A1" t="str">
            <v>บจก.เมืองพลสยามเมรัย</v>
          </cell>
        </row>
      </sheetData>
      <sheetData sheetId="2323">
        <row r="1">
          <cell r="A1" t="str">
            <v>บจก.เมืองพลสยามเมรัย</v>
          </cell>
        </row>
      </sheetData>
      <sheetData sheetId="2324">
        <row r="1">
          <cell r="A1" t="str">
            <v>บจก.เมืองพลสยามเมรัย</v>
          </cell>
        </row>
      </sheetData>
      <sheetData sheetId="2325">
        <row r="1">
          <cell r="A1" t="str">
            <v>บจก.เมืองพลสยามเมรัย</v>
          </cell>
        </row>
      </sheetData>
      <sheetData sheetId="2326">
        <row r="1">
          <cell r="A1" t="str">
            <v>บจก.เมืองพลสยามเมรัย</v>
          </cell>
        </row>
      </sheetData>
      <sheetData sheetId="2327">
        <row r="1">
          <cell r="A1" t="str">
            <v>บจก.เมืองพลสยามเมรัย</v>
          </cell>
        </row>
      </sheetData>
      <sheetData sheetId="2328">
        <row r="1">
          <cell r="A1" t="str">
            <v>บจก.เมืองพลสยามเมรัย</v>
          </cell>
        </row>
      </sheetData>
      <sheetData sheetId="2329">
        <row r="1">
          <cell r="A1" t="str">
            <v>บจก.เมืองพลสยามเมรัย</v>
          </cell>
        </row>
      </sheetData>
      <sheetData sheetId="2330">
        <row r="1">
          <cell r="A1" t="str">
            <v>บจก.เมืองพลสยามเมรัย</v>
          </cell>
        </row>
      </sheetData>
      <sheetData sheetId="2331">
        <row r="1">
          <cell r="A1" t="str">
            <v>บจก.เมืองพลสยามเมรัย</v>
          </cell>
        </row>
      </sheetData>
      <sheetData sheetId="2332">
        <row r="1">
          <cell r="A1" t="str">
            <v>บจก.เมืองพลสยามเมรัย</v>
          </cell>
        </row>
      </sheetData>
      <sheetData sheetId="2333">
        <row r="1">
          <cell r="A1" t="str">
            <v>บจก.เมืองพลสยามเมรัย</v>
          </cell>
        </row>
      </sheetData>
      <sheetData sheetId="2334">
        <row r="1">
          <cell r="A1" t="str">
            <v>บจก.เมืองพลสยามเมรัย</v>
          </cell>
        </row>
      </sheetData>
      <sheetData sheetId="2335">
        <row r="1">
          <cell r="A1" t="str">
            <v>บจก.เมืองพลสยามเมรัย</v>
          </cell>
        </row>
      </sheetData>
      <sheetData sheetId="2336">
        <row r="1">
          <cell r="A1" t="str">
            <v>บจก.เมืองพลสยามเมรัย</v>
          </cell>
        </row>
      </sheetData>
      <sheetData sheetId="2337">
        <row r="1">
          <cell r="A1" t="str">
            <v>บจก.เมืองพลสยามเมรัย</v>
          </cell>
        </row>
      </sheetData>
      <sheetData sheetId="2338">
        <row r="1">
          <cell r="A1" t="str">
            <v>บจก.เมืองพลสยามเมรัย</v>
          </cell>
        </row>
      </sheetData>
      <sheetData sheetId="2339">
        <row r="1">
          <cell r="A1" t="str">
            <v>บจก.เมืองพลสยามเมรัย</v>
          </cell>
        </row>
      </sheetData>
      <sheetData sheetId="2340">
        <row r="1">
          <cell r="A1" t="str">
            <v>บจก.เมืองพลสยามเมรัย</v>
          </cell>
        </row>
      </sheetData>
      <sheetData sheetId="2341">
        <row r="1">
          <cell r="A1" t="str">
            <v>บจก.เมืองพลสยามเมรัย</v>
          </cell>
        </row>
      </sheetData>
      <sheetData sheetId="2342">
        <row r="1">
          <cell r="A1" t="str">
            <v>บจก.เมืองพลสยามเมรัย</v>
          </cell>
        </row>
      </sheetData>
      <sheetData sheetId="2343">
        <row r="1">
          <cell r="A1" t="str">
            <v>บจก.เมืองพลสยามเมรัย</v>
          </cell>
        </row>
      </sheetData>
      <sheetData sheetId="2344">
        <row r="1">
          <cell r="A1" t="str">
            <v>บจก.เมืองพลสยามเมรัย</v>
          </cell>
        </row>
      </sheetData>
      <sheetData sheetId="2345">
        <row r="1">
          <cell r="A1" t="str">
            <v>บจก.เมืองพลสยามเมรัย</v>
          </cell>
        </row>
      </sheetData>
      <sheetData sheetId="2346">
        <row r="1">
          <cell r="A1" t="str">
            <v>บจก.เมืองพลสยามเมรัย</v>
          </cell>
        </row>
      </sheetData>
      <sheetData sheetId="2347">
        <row r="1">
          <cell r="A1" t="str">
            <v>บจก.เมืองพลสยามเมรัย</v>
          </cell>
        </row>
      </sheetData>
      <sheetData sheetId="2348">
        <row r="1">
          <cell r="A1" t="str">
            <v>บจก.เมืองพลสยามเมรัย</v>
          </cell>
        </row>
      </sheetData>
      <sheetData sheetId="2349">
        <row r="1">
          <cell r="A1" t="str">
            <v>บจก.เมืองพลสยามเมรัย</v>
          </cell>
        </row>
      </sheetData>
      <sheetData sheetId="2350">
        <row r="1">
          <cell r="A1" t="str">
            <v>บจก.เมืองพลสยามเมรัย</v>
          </cell>
        </row>
      </sheetData>
      <sheetData sheetId="2351">
        <row r="1">
          <cell r="A1" t="str">
            <v>บจก.เมืองพลสยามเมรัย</v>
          </cell>
        </row>
      </sheetData>
      <sheetData sheetId="2352">
        <row r="1">
          <cell r="A1" t="str">
            <v>บจก.เมืองพลสยามเมรัย</v>
          </cell>
        </row>
      </sheetData>
      <sheetData sheetId="2353">
        <row r="1">
          <cell r="A1" t="str">
            <v>บจก.เมืองพลสยามเมรัย</v>
          </cell>
        </row>
      </sheetData>
      <sheetData sheetId="2354">
        <row r="1">
          <cell r="A1" t="str">
            <v>บจก.เมืองพลสยามเมรัย</v>
          </cell>
        </row>
      </sheetData>
      <sheetData sheetId="2355">
        <row r="1">
          <cell r="A1" t="str">
            <v>บจก.เมืองพลสยามเมรัย</v>
          </cell>
        </row>
      </sheetData>
      <sheetData sheetId="2356">
        <row r="1">
          <cell r="A1" t="str">
            <v>บจก.เมืองพลสยามเมรัย</v>
          </cell>
        </row>
      </sheetData>
      <sheetData sheetId="2357">
        <row r="1">
          <cell r="A1" t="str">
            <v>บจก.เมืองพลสยามเมรัย</v>
          </cell>
        </row>
      </sheetData>
      <sheetData sheetId="2358">
        <row r="1">
          <cell r="A1" t="str">
            <v>บจก.เมืองพลสยามเมรัย</v>
          </cell>
        </row>
      </sheetData>
      <sheetData sheetId="2359">
        <row r="1">
          <cell r="A1" t="str">
            <v>บจก.เมืองพลสยามเมรัย</v>
          </cell>
        </row>
      </sheetData>
      <sheetData sheetId="2360">
        <row r="1">
          <cell r="A1" t="str">
            <v>บจก.เมืองพลสยามเมรัย</v>
          </cell>
        </row>
      </sheetData>
      <sheetData sheetId="2361">
        <row r="1">
          <cell r="A1" t="str">
            <v>บจก.เมืองพลสยามเมรัย</v>
          </cell>
        </row>
      </sheetData>
      <sheetData sheetId="2362">
        <row r="1">
          <cell r="A1" t="str">
            <v>บจก.เมืองพลสยามเมรัย</v>
          </cell>
        </row>
      </sheetData>
      <sheetData sheetId="2363">
        <row r="1">
          <cell r="A1" t="str">
            <v>บจก.เมืองพลสยามเมรัย</v>
          </cell>
        </row>
      </sheetData>
      <sheetData sheetId="2364">
        <row r="1">
          <cell r="A1" t="str">
            <v>บจก.เมืองพลสยามเมรัย</v>
          </cell>
        </row>
      </sheetData>
      <sheetData sheetId="2365">
        <row r="1">
          <cell r="A1" t="str">
            <v>บจก.เมืองพลสยามเมรัย</v>
          </cell>
        </row>
      </sheetData>
      <sheetData sheetId="2366">
        <row r="1">
          <cell r="A1" t="str">
            <v>บจก.เมืองพลสยามเมรัย</v>
          </cell>
        </row>
      </sheetData>
      <sheetData sheetId="2367">
        <row r="1">
          <cell r="A1" t="str">
            <v>บจก.เมืองพลสยามเมรัย</v>
          </cell>
        </row>
      </sheetData>
      <sheetData sheetId="2368">
        <row r="1">
          <cell r="A1" t="str">
            <v>บจก.เมืองพลสยามเมรัย</v>
          </cell>
        </row>
      </sheetData>
      <sheetData sheetId="2369">
        <row r="1">
          <cell r="A1" t="str">
            <v>บจก.เมืองพลสยามเมรัย</v>
          </cell>
        </row>
      </sheetData>
      <sheetData sheetId="2370">
        <row r="1">
          <cell r="A1" t="str">
            <v>บจก.เมืองพลสยามเมรัย</v>
          </cell>
        </row>
      </sheetData>
      <sheetData sheetId="2371">
        <row r="1">
          <cell r="A1" t="str">
            <v>บจก.เมืองพลสยามเมรัย</v>
          </cell>
        </row>
      </sheetData>
      <sheetData sheetId="2372">
        <row r="1">
          <cell r="A1" t="str">
            <v>บจก.เมืองพลสยามเมรัย</v>
          </cell>
        </row>
      </sheetData>
      <sheetData sheetId="2373">
        <row r="1">
          <cell r="A1" t="str">
            <v>บจก.เมืองพลสยามเมรัย</v>
          </cell>
        </row>
      </sheetData>
      <sheetData sheetId="2374">
        <row r="1">
          <cell r="A1" t="str">
            <v>บจก.เมืองพลสยามเมรัย</v>
          </cell>
        </row>
      </sheetData>
      <sheetData sheetId="2375">
        <row r="1">
          <cell r="A1" t="str">
            <v>บจก.เมืองพลสยามเมรัย</v>
          </cell>
        </row>
      </sheetData>
      <sheetData sheetId="2376">
        <row r="1">
          <cell r="A1" t="str">
            <v>บจก.เมืองพลสยามเมรัย</v>
          </cell>
        </row>
      </sheetData>
      <sheetData sheetId="2377">
        <row r="1">
          <cell r="A1" t="str">
            <v>บจก.เมืองพลสยามเมรัย</v>
          </cell>
        </row>
      </sheetData>
      <sheetData sheetId="2378">
        <row r="1">
          <cell r="A1" t="str">
            <v>บจก.เมืองพลสยามเมรัย</v>
          </cell>
        </row>
      </sheetData>
      <sheetData sheetId="2379">
        <row r="1">
          <cell r="A1" t="str">
            <v>บจก.เมืองพลสยามเมรัย</v>
          </cell>
        </row>
      </sheetData>
      <sheetData sheetId="2380">
        <row r="1">
          <cell r="A1" t="str">
            <v>บจก.เมืองพลสยามเมรัย</v>
          </cell>
        </row>
      </sheetData>
      <sheetData sheetId="2381">
        <row r="1">
          <cell r="A1" t="str">
            <v>บจก.เมืองพลสยามเมรัย</v>
          </cell>
        </row>
      </sheetData>
      <sheetData sheetId="2382">
        <row r="1">
          <cell r="A1" t="str">
            <v>บจก.เมืองพลสยามเมรัย</v>
          </cell>
        </row>
      </sheetData>
      <sheetData sheetId="2383">
        <row r="1">
          <cell r="A1" t="str">
            <v>บจก.เมืองพลสยามเมรัย</v>
          </cell>
        </row>
      </sheetData>
      <sheetData sheetId="2384">
        <row r="1">
          <cell r="A1" t="str">
            <v>บจก.เมืองพลสยามเมรัย</v>
          </cell>
        </row>
      </sheetData>
      <sheetData sheetId="2385">
        <row r="1">
          <cell r="A1" t="str">
            <v>บจก.เมืองพลสยามเมรัย</v>
          </cell>
        </row>
      </sheetData>
      <sheetData sheetId="2386">
        <row r="1">
          <cell r="A1" t="str">
            <v>บจก.เมืองพลสยามเมรัย</v>
          </cell>
        </row>
      </sheetData>
      <sheetData sheetId="2387">
        <row r="1">
          <cell r="A1" t="str">
            <v>บจก.เมืองพลสยามเมรัย</v>
          </cell>
        </row>
      </sheetData>
      <sheetData sheetId="2388">
        <row r="1">
          <cell r="A1" t="str">
            <v>บจก.เมืองพลสยามเมรัย</v>
          </cell>
        </row>
      </sheetData>
      <sheetData sheetId="2389">
        <row r="1">
          <cell r="A1" t="str">
            <v>บจก.เมืองพลสยามเมรัย</v>
          </cell>
        </row>
      </sheetData>
      <sheetData sheetId="2390">
        <row r="1">
          <cell r="A1" t="str">
            <v>บจก.เมืองพลสยามเมรัย</v>
          </cell>
        </row>
      </sheetData>
      <sheetData sheetId="2391">
        <row r="1">
          <cell r="A1" t="str">
            <v>บจก.เมืองพลสยามเมรัย</v>
          </cell>
        </row>
      </sheetData>
      <sheetData sheetId="2392">
        <row r="1">
          <cell r="A1" t="str">
            <v>บจก.เมืองพลสยามเมรัย</v>
          </cell>
        </row>
      </sheetData>
      <sheetData sheetId="2393">
        <row r="1">
          <cell r="A1" t="str">
            <v>บจก.เมืองพลสยามเมรัย</v>
          </cell>
        </row>
      </sheetData>
      <sheetData sheetId="2394">
        <row r="1">
          <cell r="A1" t="str">
            <v>บจก.เมืองพลสยามเมรัย</v>
          </cell>
        </row>
      </sheetData>
      <sheetData sheetId="2395">
        <row r="1">
          <cell r="A1" t="str">
            <v>บจก.เมืองพลสยามเมรัย</v>
          </cell>
        </row>
      </sheetData>
      <sheetData sheetId="2396">
        <row r="1">
          <cell r="A1" t="str">
            <v>บจก.เมืองพลสยามเมรัย</v>
          </cell>
        </row>
      </sheetData>
      <sheetData sheetId="2397">
        <row r="1">
          <cell r="A1" t="str">
            <v>บจก.เมืองพลสยามเมรัย</v>
          </cell>
        </row>
      </sheetData>
      <sheetData sheetId="2398">
        <row r="1">
          <cell r="A1" t="str">
            <v>บจก.เมืองพลสยามเมรัย</v>
          </cell>
        </row>
      </sheetData>
      <sheetData sheetId="2399">
        <row r="1">
          <cell r="A1" t="str">
            <v>บจก.เมืองพลสยามเมรัย</v>
          </cell>
        </row>
      </sheetData>
      <sheetData sheetId="2400">
        <row r="1">
          <cell r="A1" t="str">
            <v>บจก.เมืองพลสยามเมรัย</v>
          </cell>
        </row>
      </sheetData>
      <sheetData sheetId="2401">
        <row r="1">
          <cell r="A1" t="str">
            <v>บจก.เมืองพลสยามเมรัย</v>
          </cell>
        </row>
      </sheetData>
      <sheetData sheetId="2402">
        <row r="1">
          <cell r="A1" t="str">
            <v>บจก.เมืองพลสยามเมรัย</v>
          </cell>
        </row>
      </sheetData>
      <sheetData sheetId="2403">
        <row r="1">
          <cell r="A1" t="str">
            <v>บจก.เมืองพลสยามเมรัย</v>
          </cell>
        </row>
      </sheetData>
      <sheetData sheetId="2404">
        <row r="1">
          <cell r="A1" t="str">
            <v>บจก.เมืองพลสยามเมรัย</v>
          </cell>
        </row>
      </sheetData>
      <sheetData sheetId="2405">
        <row r="1">
          <cell r="A1" t="str">
            <v>บจก.เมืองพลสยามเมรัย</v>
          </cell>
        </row>
      </sheetData>
      <sheetData sheetId="2406">
        <row r="1">
          <cell r="A1" t="str">
            <v>บจก.เมืองพลสยามเมรัย</v>
          </cell>
        </row>
      </sheetData>
      <sheetData sheetId="2407">
        <row r="1">
          <cell r="A1" t="str">
            <v>บจก.เมืองพลสยามเมรัย</v>
          </cell>
        </row>
      </sheetData>
      <sheetData sheetId="2408">
        <row r="1">
          <cell r="A1" t="str">
            <v>บจก.เมืองพลสยามเมรัย</v>
          </cell>
        </row>
      </sheetData>
      <sheetData sheetId="2409">
        <row r="1">
          <cell r="A1" t="str">
            <v>บจก.เมืองพลสยามเมรัย</v>
          </cell>
        </row>
      </sheetData>
      <sheetData sheetId="2410">
        <row r="1">
          <cell r="A1" t="str">
            <v>บจก.เมืองพลสยามเมรัย</v>
          </cell>
        </row>
      </sheetData>
      <sheetData sheetId="2411">
        <row r="1">
          <cell r="A1" t="str">
            <v>บจก.เมืองพลสยามเมรัย</v>
          </cell>
        </row>
      </sheetData>
      <sheetData sheetId="2412">
        <row r="1">
          <cell r="A1" t="str">
            <v>บจก.เมืองพลสยามเมรัย</v>
          </cell>
        </row>
      </sheetData>
      <sheetData sheetId="2413">
        <row r="1">
          <cell r="A1" t="str">
            <v>บจก.เมืองพลสยามเมรัย</v>
          </cell>
        </row>
      </sheetData>
      <sheetData sheetId="2414">
        <row r="1">
          <cell r="A1" t="str">
            <v>บจก.เมืองพลสยามเมรัย</v>
          </cell>
        </row>
      </sheetData>
      <sheetData sheetId="2415">
        <row r="1">
          <cell r="A1" t="str">
            <v>บจก.เมืองพลสยามเมรัย</v>
          </cell>
        </row>
      </sheetData>
      <sheetData sheetId="2416">
        <row r="1">
          <cell r="A1" t="str">
            <v>บจก.เมืองพลสยามเมรัย</v>
          </cell>
        </row>
      </sheetData>
      <sheetData sheetId="2417">
        <row r="1">
          <cell r="A1" t="str">
            <v>บจก.เมืองพลสยามเมรัย</v>
          </cell>
        </row>
      </sheetData>
      <sheetData sheetId="2418">
        <row r="1">
          <cell r="A1" t="str">
            <v>บจก.เมืองพลสยามเมรัย</v>
          </cell>
        </row>
      </sheetData>
      <sheetData sheetId="2419">
        <row r="1">
          <cell r="A1" t="str">
            <v>บจก.เมืองพลสยามเมรัย</v>
          </cell>
        </row>
      </sheetData>
      <sheetData sheetId="2420">
        <row r="1">
          <cell r="A1" t="str">
            <v>บจก.เมืองพลสยามเมรัย</v>
          </cell>
        </row>
      </sheetData>
      <sheetData sheetId="2421">
        <row r="1">
          <cell r="A1" t="str">
            <v>บจก.เมืองพลสยามเมรัย</v>
          </cell>
        </row>
      </sheetData>
      <sheetData sheetId="2422">
        <row r="1">
          <cell r="A1" t="str">
            <v>บจก.เมืองพลสยามเมรัย</v>
          </cell>
        </row>
      </sheetData>
      <sheetData sheetId="2423">
        <row r="1">
          <cell r="A1" t="str">
            <v>บจก.เมืองพลสยามเมรัย</v>
          </cell>
        </row>
      </sheetData>
      <sheetData sheetId="2424">
        <row r="1">
          <cell r="A1" t="str">
            <v>บจก.เมืองพลสยามเมรัย</v>
          </cell>
        </row>
      </sheetData>
      <sheetData sheetId="2425">
        <row r="1">
          <cell r="A1" t="str">
            <v>บจก.เมืองพลสยามเมรัย</v>
          </cell>
        </row>
      </sheetData>
      <sheetData sheetId="2426">
        <row r="1">
          <cell r="A1" t="str">
            <v>บจก.เมืองพลสยามเมรัย</v>
          </cell>
        </row>
      </sheetData>
      <sheetData sheetId="2427">
        <row r="1">
          <cell r="A1" t="str">
            <v>บจก.เมืองพลสยามเมรัย</v>
          </cell>
        </row>
      </sheetData>
      <sheetData sheetId="2428">
        <row r="1">
          <cell r="A1" t="str">
            <v>บจก.เมืองพลสยามเมรัย</v>
          </cell>
        </row>
      </sheetData>
      <sheetData sheetId="2429">
        <row r="1">
          <cell r="A1" t="str">
            <v>บจก.เมืองพลสยามเมรัย</v>
          </cell>
        </row>
      </sheetData>
      <sheetData sheetId="2430">
        <row r="1">
          <cell r="A1" t="str">
            <v>บจก.เมืองพลสยามเมรัย</v>
          </cell>
        </row>
      </sheetData>
      <sheetData sheetId="2431">
        <row r="1">
          <cell r="A1" t="str">
            <v>บจก.เมืองพลสยามเมรัย</v>
          </cell>
        </row>
      </sheetData>
      <sheetData sheetId="2432">
        <row r="1">
          <cell r="A1" t="str">
            <v>บจก.เมืองพลสยามเมรัย</v>
          </cell>
        </row>
      </sheetData>
      <sheetData sheetId="2433">
        <row r="1">
          <cell r="A1" t="str">
            <v>บจก.เมืองพลสยามเมรัย</v>
          </cell>
        </row>
      </sheetData>
      <sheetData sheetId="2434">
        <row r="1">
          <cell r="A1" t="str">
            <v>บจก.เมืองพลสยามเมรัย</v>
          </cell>
        </row>
      </sheetData>
      <sheetData sheetId="2435">
        <row r="1">
          <cell r="A1" t="str">
            <v>บจก.เมืองพลสยามเมรัย</v>
          </cell>
        </row>
      </sheetData>
      <sheetData sheetId="2436">
        <row r="1">
          <cell r="A1" t="str">
            <v>บจก.เมืองพลสยามเมรัย</v>
          </cell>
        </row>
      </sheetData>
      <sheetData sheetId="2437">
        <row r="1">
          <cell r="A1" t="str">
            <v>บจก.เมืองพลสยามเมรัย</v>
          </cell>
        </row>
      </sheetData>
      <sheetData sheetId="2438">
        <row r="1">
          <cell r="A1" t="str">
            <v>บจก.เมืองพลสยามเมรัย</v>
          </cell>
        </row>
      </sheetData>
      <sheetData sheetId="2439">
        <row r="1">
          <cell r="A1" t="str">
            <v>บจก.เมืองพลสยามเมรัย</v>
          </cell>
        </row>
      </sheetData>
      <sheetData sheetId="2440">
        <row r="1">
          <cell r="A1" t="str">
            <v>บจก.เมืองพลสยามเมรัย</v>
          </cell>
        </row>
      </sheetData>
      <sheetData sheetId="2441">
        <row r="1">
          <cell r="A1" t="str">
            <v>บจก.เมืองพลสยามเมรัย</v>
          </cell>
        </row>
      </sheetData>
      <sheetData sheetId="2442">
        <row r="1">
          <cell r="A1" t="str">
            <v>บจก.เมืองพลสยามเมรัย</v>
          </cell>
        </row>
      </sheetData>
      <sheetData sheetId="2443">
        <row r="1">
          <cell r="A1" t="str">
            <v>บจก.เมืองพลสยามเมรัย</v>
          </cell>
        </row>
      </sheetData>
      <sheetData sheetId="2444">
        <row r="1">
          <cell r="A1" t="str">
            <v>บจก.เมืองพลสยามเมรัย</v>
          </cell>
        </row>
      </sheetData>
      <sheetData sheetId="2445">
        <row r="1">
          <cell r="A1" t="str">
            <v>บจก.เมืองพลสยามเมรัย</v>
          </cell>
        </row>
      </sheetData>
      <sheetData sheetId="2446">
        <row r="1">
          <cell r="A1" t="str">
            <v>บจก.เมืองพลสยามเมรัย</v>
          </cell>
        </row>
      </sheetData>
      <sheetData sheetId="2447">
        <row r="1">
          <cell r="A1" t="str">
            <v>บจก.เมืองพลสยามเมรัย</v>
          </cell>
        </row>
      </sheetData>
      <sheetData sheetId="2448">
        <row r="1">
          <cell r="A1" t="str">
            <v>บจก.เมืองพลสยามเมรัย</v>
          </cell>
        </row>
      </sheetData>
      <sheetData sheetId="2449">
        <row r="1">
          <cell r="A1" t="str">
            <v>บจก.เมืองพลสยามเมรัย</v>
          </cell>
        </row>
      </sheetData>
      <sheetData sheetId="2450">
        <row r="1">
          <cell r="A1" t="str">
            <v>บจก.เมืองพลสยามเมรัย</v>
          </cell>
        </row>
      </sheetData>
      <sheetData sheetId="2451">
        <row r="1">
          <cell r="A1" t="str">
            <v>บจก.เมืองพลสยามเมรัย</v>
          </cell>
        </row>
      </sheetData>
      <sheetData sheetId="2452">
        <row r="1">
          <cell r="A1" t="str">
            <v>บจก.เมืองพลสยามเมรัย</v>
          </cell>
        </row>
      </sheetData>
      <sheetData sheetId="2453">
        <row r="1">
          <cell r="A1" t="str">
            <v>บจก.เมืองพลสยามเมรัย</v>
          </cell>
        </row>
      </sheetData>
      <sheetData sheetId="2454">
        <row r="1">
          <cell r="A1" t="str">
            <v>บจก.เมืองพลสยามเมรัย</v>
          </cell>
        </row>
      </sheetData>
      <sheetData sheetId="2455">
        <row r="1">
          <cell r="A1" t="str">
            <v>บจก.เมืองพลสยามเมรัย</v>
          </cell>
        </row>
      </sheetData>
      <sheetData sheetId="2456">
        <row r="1">
          <cell r="A1" t="str">
            <v>บจก.เมืองพลสยามเมรัย</v>
          </cell>
        </row>
      </sheetData>
      <sheetData sheetId="2457">
        <row r="1">
          <cell r="A1" t="str">
            <v>บจก.เมืองพลสยามเมรัย</v>
          </cell>
        </row>
      </sheetData>
      <sheetData sheetId="2458">
        <row r="1">
          <cell r="A1" t="str">
            <v>บจก.เมืองพลสยามเมรัย</v>
          </cell>
        </row>
      </sheetData>
      <sheetData sheetId="2459">
        <row r="1">
          <cell r="A1" t="str">
            <v>บจก.เมืองพลสยามเมรัย</v>
          </cell>
        </row>
      </sheetData>
      <sheetData sheetId="2460">
        <row r="1">
          <cell r="A1" t="str">
            <v>บจก.เมืองพลสยามเมรัย</v>
          </cell>
        </row>
      </sheetData>
      <sheetData sheetId="2461">
        <row r="1">
          <cell r="A1" t="str">
            <v>บจก.เมืองพลสยามเมรัย</v>
          </cell>
        </row>
      </sheetData>
      <sheetData sheetId="2462">
        <row r="1">
          <cell r="A1" t="str">
            <v>บจก.เมืองพลสยามเมรัย</v>
          </cell>
        </row>
      </sheetData>
      <sheetData sheetId="2463">
        <row r="1">
          <cell r="A1" t="str">
            <v>บจก.เมืองพลสยามเมรัย</v>
          </cell>
        </row>
      </sheetData>
      <sheetData sheetId="2464">
        <row r="1">
          <cell r="A1" t="str">
            <v>บจก.เมืองพลสยามเมรัย</v>
          </cell>
        </row>
      </sheetData>
      <sheetData sheetId="2465">
        <row r="1">
          <cell r="A1" t="str">
            <v>บจก.เมืองพลสยามเมรัย</v>
          </cell>
        </row>
      </sheetData>
      <sheetData sheetId="2466">
        <row r="1">
          <cell r="A1" t="str">
            <v>บจก.เมืองพลสยามเมรัย</v>
          </cell>
        </row>
      </sheetData>
      <sheetData sheetId="2467">
        <row r="1">
          <cell r="A1" t="str">
            <v>บจก.เมืองพลสยามเมรัย</v>
          </cell>
        </row>
      </sheetData>
      <sheetData sheetId="2468">
        <row r="1">
          <cell r="A1" t="str">
            <v>บจก.เมืองพลสยามเมรัย</v>
          </cell>
        </row>
      </sheetData>
      <sheetData sheetId="2469">
        <row r="1">
          <cell r="A1" t="str">
            <v>บจก.เมืองพลสยามเมรัย</v>
          </cell>
        </row>
      </sheetData>
      <sheetData sheetId="2470">
        <row r="1">
          <cell r="A1" t="str">
            <v>บจก.เมืองพลสยามเมรัย</v>
          </cell>
        </row>
      </sheetData>
      <sheetData sheetId="2471">
        <row r="1">
          <cell r="A1" t="str">
            <v>บจก.เมืองพลสยามเมรัย</v>
          </cell>
        </row>
      </sheetData>
      <sheetData sheetId="2472">
        <row r="1">
          <cell r="A1" t="str">
            <v>บจก.เมืองพลสยามเมรัย</v>
          </cell>
        </row>
      </sheetData>
      <sheetData sheetId="2473">
        <row r="1">
          <cell r="A1" t="str">
            <v>บจก.เมืองพลสยามเมรัย</v>
          </cell>
        </row>
      </sheetData>
      <sheetData sheetId="2474">
        <row r="1">
          <cell r="A1" t="str">
            <v>บจก.เมืองพลสยามเมรัย</v>
          </cell>
        </row>
      </sheetData>
      <sheetData sheetId="2475">
        <row r="1">
          <cell r="A1" t="str">
            <v>บจก.เมืองพลสยามเมรัย</v>
          </cell>
        </row>
      </sheetData>
      <sheetData sheetId="2476">
        <row r="1">
          <cell r="A1" t="str">
            <v>บจก.เมืองพลสยามเมรัย</v>
          </cell>
        </row>
      </sheetData>
      <sheetData sheetId="2477">
        <row r="1">
          <cell r="A1" t="str">
            <v>บจก.เมืองพลสยามเมรัย</v>
          </cell>
        </row>
      </sheetData>
      <sheetData sheetId="2478">
        <row r="1">
          <cell r="A1" t="str">
            <v>บจก.เมืองพลสยามเมรัย</v>
          </cell>
        </row>
      </sheetData>
      <sheetData sheetId="2479">
        <row r="1">
          <cell r="A1" t="str">
            <v>บจก.เมืองพลสยามเมรัย</v>
          </cell>
        </row>
      </sheetData>
      <sheetData sheetId="2480">
        <row r="1">
          <cell r="A1" t="str">
            <v>บจก.เมืองพลสยามเมรัย</v>
          </cell>
        </row>
      </sheetData>
      <sheetData sheetId="2481">
        <row r="1">
          <cell r="A1" t="str">
            <v>บจก.เมืองพลสยามเมรัย</v>
          </cell>
        </row>
      </sheetData>
      <sheetData sheetId="2482">
        <row r="1">
          <cell r="A1" t="str">
            <v>บจก.เมืองพลสยามเมรัย</v>
          </cell>
        </row>
      </sheetData>
      <sheetData sheetId="2483">
        <row r="1">
          <cell r="A1" t="str">
            <v>บจก.เมืองพลสยามเมรัย</v>
          </cell>
        </row>
      </sheetData>
      <sheetData sheetId="2484">
        <row r="1">
          <cell r="A1" t="str">
            <v>บจก.เมืองพลสยามเมรัย</v>
          </cell>
        </row>
      </sheetData>
      <sheetData sheetId="2485">
        <row r="1">
          <cell r="A1" t="str">
            <v>บจก.เมืองพลสยามเมรัย</v>
          </cell>
        </row>
      </sheetData>
      <sheetData sheetId="2486">
        <row r="1">
          <cell r="A1" t="str">
            <v>บจก.เมืองพลสยามเมรัย</v>
          </cell>
        </row>
      </sheetData>
      <sheetData sheetId="2487">
        <row r="1">
          <cell r="A1" t="str">
            <v>บจก.เมืองพลสยามเมรัย</v>
          </cell>
        </row>
      </sheetData>
      <sheetData sheetId="2488">
        <row r="1">
          <cell r="A1" t="str">
            <v>บจก.เมืองพลสยามเมรัย</v>
          </cell>
        </row>
      </sheetData>
      <sheetData sheetId="2489">
        <row r="1">
          <cell r="A1" t="str">
            <v>บจก.เมืองพลสยามเมรัย</v>
          </cell>
        </row>
      </sheetData>
      <sheetData sheetId="2490">
        <row r="1">
          <cell r="A1" t="str">
            <v>บจก.เมืองพลสยามเมรัย</v>
          </cell>
        </row>
      </sheetData>
      <sheetData sheetId="2491">
        <row r="1">
          <cell r="A1" t="str">
            <v>บจก.เมืองพลสยามเมรัย</v>
          </cell>
        </row>
      </sheetData>
      <sheetData sheetId="2492">
        <row r="1">
          <cell r="A1" t="str">
            <v>บจก.เมืองพลสยามเมรัย</v>
          </cell>
        </row>
      </sheetData>
      <sheetData sheetId="2493">
        <row r="1">
          <cell r="A1" t="str">
            <v>บจก.เมืองพลสยามเมรัย</v>
          </cell>
        </row>
      </sheetData>
      <sheetData sheetId="2494">
        <row r="1">
          <cell r="A1" t="str">
            <v>บจก.เมืองพลสยามเมรัย</v>
          </cell>
        </row>
      </sheetData>
      <sheetData sheetId="2495">
        <row r="1">
          <cell r="A1" t="str">
            <v>บจก.เมืองพลสยามเมรัย</v>
          </cell>
        </row>
      </sheetData>
      <sheetData sheetId="2496">
        <row r="1">
          <cell r="A1" t="str">
            <v>บจก.เมืองพลสยามเมรัย</v>
          </cell>
        </row>
      </sheetData>
      <sheetData sheetId="2497">
        <row r="1">
          <cell r="A1" t="str">
            <v>บจก.เมืองพลสยามเมรัย</v>
          </cell>
        </row>
      </sheetData>
      <sheetData sheetId="2498">
        <row r="1">
          <cell r="A1" t="str">
            <v>บจก.เมืองพลสยามเมรัย</v>
          </cell>
        </row>
      </sheetData>
      <sheetData sheetId="2499">
        <row r="1">
          <cell r="A1" t="str">
            <v>บจก.เมืองพลสยามเมรัย</v>
          </cell>
        </row>
      </sheetData>
      <sheetData sheetId="2500">
        <row r="1">
          <cell r="A1" t="str">
            <v>บจก.เมืองพลสยามเมรัย</v>
          </cell>
        </row>
      </sheetData>
      <sheetData sheetId="2501">
        <row r="1">
          <cell r="A1" t="str">
            <v>บจก.เมืองพลสยามเมรัย</v>
          </cell>
        </row>
      </sheetData>
      <sheetData sheetId="2502">
        <row r="1">
          <cell r="A1" t="str">
            <v>บจก.เมืองพลสยามเมรัย</v>
          </cell>
        </row>
      </sheetData>
      <sheetData sheetId="2503">
        <row r="1">
          <cell r="A1" t="str">
            <v>บจก.เมืองพลสยามเมรัย</v>
          </cell>
        </row>
      </sheetData>
      <sheetData sheetId="2504">
        <row r="1">
          <cell r="A1" t="str">
            <v>บจก.เมืองพลสยามเมรัย</v>
          </cell>
        </row>
      </sheetData>
      <sheetData sheetId="2505">
        <row r="1">
          <cell r="A1" t="str">
            <v>บจก.เมืองพลสยามเมรัย</v>
          </cell>
        </row>
      </sheetData>
      <sheetData sheetId="2506">
        <row r="1">
          <cell r="A1" t="str">
            <v>บจก.เมืองพลสยามเมรัย</v>
          </cell>
        </row>
      </sheetData>
      <sheetData sheetId="2507">
        <row r="1">
          <cell r="A1" t="str">
            <v>บจก.เมืองพลสยามเมรัย</v>
          </cell>
        </row>
      </sheetData>
      <sheetData sheetId="2508">
        <row r="1">
          <cell r="A1" t="str">
            <v>บจก.เมืองพลสยามเมรัย</v>
          </cell>
        </row>
      </sheetData>
      <sheetData sheetId="2509">
        <row r="1">
          <cell r="A1" t="str">
            <v>บจก.เมืองพลสยามเมรัย</v>
          </cell>
        </row>
      </sheetData>
      <sheetData sheetId="2510">
        <row r="1">
          <cell r="A1" t="str">
            <v>บจก.เมืองพลสยามเมรัย</v>
          </cell>
        </row>
      </sheetData>
      <sheetData sheetId="2511">
        <row r="1">
          <cell r="A1" t="str">
            <v>บจก.เมืองพลสยามเมรัย</v>
          </cell>
        </row>
      </sheetData>
      <sheetData sheetId="2512">
        <row r="1">
          <cell r="A1" t="str">
            <v>บจก.เมืองพลสยามเมรัย</v>
          </cell>
        </row>
      </sheetData>
      <sheetData sheetId="2513">
        <row r="1">
          <cell r="A1" t="str">
            <v>บจก.เมืองพลสยามเมรัย</v>
          </cell>
        </row>
      </sheetData>
      <sheetData sheetId="2514">
        <row r="1">
          <cell r="A1" t="str">
            <v>บจก.เมืองพลสยามเมรัย</v>
          </cell>
        </row>
      </sheetData>
      <sheetData sheetId="2515">
        <row r="1">
          <cell r="A1" t="str">
            <v>บจก.เมืองพลสยามเมรัย</v>
          </cell>
        </row>
      </sheetData>
      <sheetData sheetId="2516">
        <row r="1">
          <cell r="A1" t="str">
            <v>บจก.เมืองพลสยามเมรัย</v>
          </cell>
        </row>
      </sheetData>
      <sheetData sheetId="2517">
        <row r="1">
          <cell r="A1" t="str">
            <v>บจก.เมืองพลสยามเมรัย</v>
          </cell>
        </row>
      </sheetData>
      <sheetData sheetId="2518">
        <row r="1">
          <cell r="A1" t="str">
            <v>บจก.เมืองพลสยามเมรัย</v>
          </cell>
        </row>
      </sheetData>
      <sheetData sheetId="2519">
        <row r="1">
          <cell r="A1" t="str">
            <v>บจก.เมืองพลสยามเมรัย</v>
          </cell>
        </row>
      </sheetData>
      <sheetData sheetId="2520">
        <row r="1">
          <cell r="A1" t="str">
            <v>บจก.เมืองพลสยามเมรัย</v>
          </cell>
        </row>
      </sheetData>
      <sheetData sheetId="2521">
        <row r="1">
          <cell r="A1" t="str">
            <v>บจก.เมืองพลสยามเมรัย</v>
          </cell>
        </row>
      </sheetData>
      <sheetData sheetId="2522">
        <row r="1">
          <cell r="A1" t="str">
            <v>บจก.เมืองพลสยามเมรัย</v>
          </cell>
        </row>
      </sheetData>
      <sheetData sheetId="2523">
        <row r="1">
          <cell r="A1" t="str">
            <v>บจก.เมืองพลสยามเมรัย</v>
          </cell>
        </row>
      </sheetData>
      <sheetData sheetId="2524">
        <row r="1">
          <cell r="A1" t="str">
            <v>บจก.เมืองพลสยามเมรัย</v>
          </cell>
        </row>
      </sheetData>
      <sheetData sheetId="2525">
        <row r="1">
          <cell r="A1" t="str">
            <v>บจก.เมืองพลสยามเมรัย</v>
          </cell>
        </row>
      </sheetData>
      <sheetData sheetId="2526">
        <row r="1">
          <cell r="A1" t="str">
            <v>บจก.เมืองพลสยามเมรัย</v>
          </cell>
        </row>
      </sheetData>
      <sheetData sheetId="2527">
        <row r="1">
          <cell r="A1" t="str">
            <v>บจก.เมืองพลสยามเมรัย</v>
          </cell>
        </row>
      </sheetData>
      <sheetData sheetId="2528">
        <row r="1">
          <cell r="A1" t="str">
            <v>บจก.เมืองพลสยามเมรัย</v>
          </cell>
        </row>
      </sheetData>
      <sheetData sheetId="2529">
        <row r="1">
          <cell r="A1" t="str">
            <v>บจก.เมืองพลสยามเมรัย</v>
          </cell>
        </row>
      </sheetData>
      <sheetData sheetId="2530">
        <row r="1">
          <cell r="A1" t="str">
            <v>บจก.เมืองพลสยามเมรัย</v>
          </cell>
        </row>
      </sheetData>
      <sheetData sheetId="2531">
        <row r="1">
          <cell r="A1" t="str">
            <v>บจก.เมืองพลสยามเมรัย</v>
          </cell>
        </row>
      </sheetData>
      <sheetData sheetId="2532">
        <row r="1">
          <cell r="A1" t="str">
            <v>บจก.เมืองพลสยามเมรัย</v>
          </cell>
        </row>
      </sheetData>
      <sheetData sheetId="2533">
        <row r="1">
          <cell r="A1" t="str">
            <v>บจก.เมืองพลสยามเมรัย</v>
          </cell>
        </row>
      </sheetData>
      <sheetData sheetId="2534">
        <row r="1">
          <cell r="A1" t="str">
            <v>บจก.เมืองพลสยามเมรัย</v>
          </cell>
        </row>
      </sheetData>
      <sheetData sheetId="2535">
        <row r="1">
          <cell r="A1" t="str">
            <v>บจก.เมืองพลสยามเมรัย</v>
          </cell>
        </row>
      </sheetData>
      <sheetData sheetId="2536">
        <row r="1">
          <cell r="A1" t="str">
            <v>บจก.เมืองพลสยามเมรัย</v>
          </cell>
        </row>
      </sheetData>
      <sheetData sheetId="2537">
        <row r="1">
          <cell r="A1" t="str">
            <v>บจก.เมืองพลสยามเมรัย</v>
          </cell>
        </row>
      </sheetData>
      <sheetData sheetId="2538">
        <row r="1">
          <cell r="A1" t="str">
            <v>บจก.เมืองพลสยามเมรัย</v>
          </cell>
        </row>
      </sheetData>
      <sheetData sheetId="2539">
        <row r="1">
          <cell r="A1" t="str">
            <v>บจก.เมืองพลสยามเมรัย</v>
          </cell>
        </row>
      </sheetData>
      <sheetData sheetId="2540">
        <row r="1">
          <cell r="A1" t="str">
            <v>บจก.เมืองพลสยามเมรัย</v>
          </cell>
        </row>
      </sheetData>
      <sheetData sheetId="2541">
        <row r="1">
          <cell r="A1" t="str">
            <v>บจก.เมืองพลสยามเมรัย</v>
          </cell>
        </row>
      </sheetData>
      <sheetData sheetId="2542">
        <row r="1">
          <cell r="A1" t="str">
            <v>บจก.เมืองพลสยามเมรัย</v>
          </cell>
        </row>
      </sheetData>
      <sheetData sheetId="2543">
        <row r="1">
          <cell r="A1" t="str">
            <v>บจก.เมืองพลสยามเมรัย</v>
          </cell>
        </row>
      </sheetData>
      <sheetData sheetId="2544">
        <row r="1">
          <cell r="A1" t="str">
            <v>บจก.เมืองพลสยามเมรัย</v>
          </cell>
        </row>
      </sheetData>
      <sheetData sheetId="2545">
        <row r="1">
          <cell r="A1" t="str">
            <v>บจก.เมืองพลสยามเมรัย</v>
          </cell>
        </row>
      </sheetData>
      <sheetData sheetId="2546">
        <row r="1">
          <cell r="A1" t="str">
            <v>บจก.เมืองพลสยามเมรัย</v>
          </cell>
        </row>
      </sheetData>
      <sheetData sheetId="2547">
        <row r="1">
          <cell r="A1" t="str">
            <v>บจก.เมืองพลสยามเมรัย</v>
          </cell>
        </row>
      </sheetData>
      <sheetData sheetId="2548">
        <row r="1">
          <cell r="A1" t="str">
            <v>บจก.เมืองพลสยามเมรัย</v>
          </cell>
        </row>
      </sheetData>
      <sheetData sheetId="2549">
        <row r="1">
          <cell r="A1" t="str">
            <v>บจก.เมืองพลสยามเมรัย</v>
          </cell>
        </row>
      </sheetData>
      <sheetData sheetId="2550">
        <row r="1">
          <cell r="A1" t="str">
            <v>บจก.เมืองพลสยามเมรัย</v>
          </cell>
        </row>
      </sheetData>
      <sheetData sheetId="2551">
        <row r="1">
          <cell r="A1" t="str">
            <v>บจก.เมืองพลสยามเมรัย</v>
          </cell>
        </row>
      </sheetData>
      <sheetData sheetId="2552">
        <row r="1">
          <cell r="A1" t="str">
            <v>บจก.เมืองพลสยามเมรัย</v>
          </cell>
        </row>
      </sheetData>
      <sheetData sheetId="2553">
        <row r="1">
          <cell r="A1" t="str">
            <v>บจก.เมืองพลสยามเมรัย</v>
          </cell>
        </row>
      </sheetData>
      <sheetData sheetId="2554">
        <row r="1">
          <cell r="A1" t="str">
            <v>บจก.เมืองพลสยามเมรัย</v>
          </cell>
        </row>
      </sheetData>
      <sheetData sheetId="2555">
        <row r="1">
          <cell r="A1" t="str">
            <v>บจก.เมืองพลสยามเมรัย</v>
          </cell>
        </row>
      </sheetData>
      <sheetData sheetId="2556">
        <row r="1">
          <cell r="A1" t="str">
            <v>บจก.เมืองพลสยามเมรัย</v>
          </cell>
        </row>
      </sheetData>
      <sheetData sheetId="2557">
        <row r="1">
          <cell r="A1" t="str">
            <v>บจก.เมืองพลสยามเมรัย</v>
          </cell>
        </row>
      </sheetData>
      <sheetData sheetId="2558">
        <row r="1">
          <cell r="A1" t="str">
            <v>บจก.เมืองพลสยามเมรัย</v>
          </cell>
        </row>
      </sheetData>
      <sheetData sheetId="2559">
        <row r="1">
          <cell r="A1" t="str">
            <v>บจก.เมืองพลสยามเมรัย</v>
          </cell>
        </row>
      </sheetData>
      <sheetData sheetId="2560">
        <row r="1">
          <cell r="A1" t="str">
            <v>บจก.เมืองพลสยามเมรัย</v>
          </cell>
        </row>
      </sheetData>
      <sheetData sheetId="2561">
        <row r="1">
          <cell r="A1" t="str">
            <v>บจก.เมืองพลสยามเมรัย</v>
          </cell>
        </row>
      </sheetData>
      <sheetData sheetId="2562">
        <row r="1">
          <cell r="A1" t="str">
            <v>บจก.เมืองพลสยามเมรัย</v>
          </cell>
        </row>
      </sheetData>
      <sheetData sheetId="2563">
        <row r="1">
          <cell r="A1" t="str">
            <v>บจก.เมืองพลสยามเมรัย</v>
          </cell>
        </row>
      </sheetData>
      <sheetData sheetId="2564">
        <row r="1">
          <cell r="A1" t="str">
            <v>บจก.เมืองพลสยามเมรัย</v>
          </cell>
        </row>
      </sheetData>
      <sheetData sheetId="2565">
        <row r="1">
          <cell r="A1" t="str">
            <v>บจก.เมืองพลสยามเมรัย</v>
          </cell>
        </row>
      </sheetData>
      <sheetData sheetId="2566">
        <row r="1">
          <cell r="A1" t="str">
            <v>บจก.เมืองพลสยามเมรัย</v>
          </cell>
        </row>
      </sheetData>
      <sheetData sheetId="2567">
        <row r="1">
          <cell r="A1" t="str">
            <v>บจก.เมืองพลสยามเมรัย</v>
          </cell>
        </row>
      </sheetData>
      <sheetData sheetId="2568">
        <row r="1">
          <cell r="A1" t="str">
            <v>บจก.เมืองพลสยามเมรัย</v>
          </cell>
        </row>
      </sheetData>
      <sheetData sheetId="2569">
        <row r="1">
          <cell r="A1" t="str">
            <v>บจก.เมืองพลสยามเมรัย</v>
          </cell>
        </row>
      </sheetData>
      <sheetData sheetId="2570">
        <row r="1">
          <cell r="A1" t="str">
            <v>บจก.เมืองพลสยามเมรัย</v>
          </cell>
        </row>
      </sheetData>
      <sheetData sheetId="2571">
        <row r="1">
          <cell r="A1" t="str">
            <v>บจก.เมืองพลสยามเมรัย</v>
          </cell>
        </row>
      </sheetData>
      <sheetData sheetId="2572">
        <row r="1">
          <cell r="A1" t="str">
            <v>บจก.เมืองพลสยามเมรัย</v>
          </cell>
        </row>
      </sheetData>
      <sheetData sheetId="2573">
        <row r="1">
          <cell r="A1" t="str">
            <v>บจก.เมืองพลสยามเมรัย</v>
          </cell>
        </row>
      </sheetData>
      <sheetData sheetId="2574">
        <row r="1">
          <cell r="A1" t="str">
            <v>บจก.เมืองพลสยามเมรัย</v>
          </cell>
        </row>
      </sheetData>
      <sheetData sheetId="2575">
        <row r="1">
          <cell r="A1" t="str">
            <v>บจก.เมืองพลสยามเมรัย</v>
          </cell>
        </row>
      </sheetData>
      <sheetData sheetId="2576">
        <row r="1">
          <cell r="A1" t="str">
            <v>บจก.เมืองพลสยามเมรัย</v>
          </cell>
        </row>
      </sheetData>
      <sheetData sheetId="2577">
        <row r="1">
          <cell r="A1" t="str">
            <v>บจก.เมืองพลสยามเมรัย</v>
          </cell>
        </row>
      </sheetData>
      <sheetData sheetId="2578">
        <row r="1">
          <cell r="A1" t="str">
            <v>บจก.เมืองพลสยามเมรัย</v>
          </cell>
        </row>
      </sheetData>
      <sheetData sheetId="2579">
        <row r="1">
          <cell r="A1" t="str">
            <v>บจก.เมืองพลสยามเมรัย</v>
          </cell>
        </row>
      </sheetData>
      <sheetData sheetId="2580">
        <row r="1">
          <cell r="A1" t="str">
            <v>บจก.เมืองพลสยามเมรัย</v>
          </cell>
        </row>
      </sheetData>
      <sheetData sheetId="2581">
        <row r="1">
          <cell r="A1" t="str">
            <v>บจก.เมืองพลสยามเมรัย</v>
          </cell>
        </row>
      </sheetData>
      <sheetData sheetId="2582">
        <row r="1">
          <cell r="A1" t="str">
            <v>บจก.เมืองพลสยามเมรัย</v>
          </cell>
        </row>
      </sheetData>
      <sheetData sheetId="2583">
        <row r="1">
          <cell r="A1" t="str">
            <v>บจก.เมืองพลสยามเมรัย</v>
          </cell>
        </row>
      </sheetData>
      <sheetData sheetId="2584">
        <row r="1">
          <cell r="A1" t="str">
            <v>บจก.เมืองพลสยามเมรัย</v>
          </cell>
        </row>
      </sheetData>
      <sheetData sheetId="2585">
        <row r="1">
          <cell r="A1" t="str">
            <v>บจก.เมืองพลสยามเมรัย</v>
          </cell>
        </row>
      </sheetData>
      <sheetData sheetId="2586">
        <row r="1">
          <cell r="A1" t="str">
            <v>บจก.เมืองพลสยามเมรัย</v>
          </cell>
        </row>
      </sheetData>
      <sheetData sheetId="2587">
        <row r="1">
          <cell r="A1" t="str">
            <v>บจก.เมืองพลสยามเมรัย</v>
          </cell>
        </row>
      </sheetData>
      <sheetData sheetId="2588">
        <row r="1">
          <cell r="A1" t="str">
            <v>บจก.เมืองพลสยามเมรัย</v>
          </cell>
        </row>
      </sheetData>
      <sheetData sheetId="2589">
        <row r="1">
          <cell r="A1" t="str">
            <v>บจก.เมืองพลสยามเมรัย</v>
          </cell>
        </row>
      </sheetData>
      <sheetData sheetId="2590">
        <row r="1">
          <cell r="A1" t="str">
            <v>บจก.เมืองพลสยามเมรัย</v>
          </cell>
        </row>
      </sheetData>
      <sheetData sheetId="2591">
        <row r="1">
          <cell r="A1" t="str">
            <v>บจก.เมืองพลสยามเมรัย</v>
          </cell>
        </row>
      </sheetData>
      <sheetData sheetId="2592">
        <row r="1">
          <cell r="A1" t="str">
            <v>บจก.เมืองพลสยามเมรัย</v>
          </cell>
        </row>
      </sheetData>
      <sheetData sheetId="2593">
        <row r="1">
          <cell r="A1" t="str">
            <v>บจก.เมืองพลสยามเมรัย</v>
          </cell>
        </row>
      </sheetData>
      <sheetData sheetId="2594">
        <row r="1">
          <cell r="A1" t="str">
            <v>บจก.เมืองพลสยามเมรัย</v>
          </cell>
        </row>
      </sheetData>
      <sheetData sheetId="2595">
        <row r="1">
          <cell r="A1" t="str">
            <v>บจก.เมืองพลสยามเมรัย</v>
          </cell>
        </row>
      </sheetData>
      <sheetData sheetId="2596">
        <row r="1">
          <cell r="A1" t="str">
            <v>บจก.เมืองพลสยามเมรัย</v>
          </cell>
        </row>
      </sheetData>
      <sheetData sheetId="2597">
        <row r="1">
          <cell r="A1" t="str">
            <v>บจก.เมืองพลสยามเมรัย</v>
          </cell>
        </row>
      </sheetData>
      <sheetData sheetId="2598">
        <row r="1">
          <cell r="A1" t="str">
            <v>บจก.เมืองพลสยามเมรัย</v>
          </cell>
        </row>
      </sheetData>
      <sheetData sheetId="2599">
        <row r="1">
          <cell r="A1" t="str">
            <v>บจก.เมืองพลสยามเมรัย</v>
          </cell>
        </row>
      </sheetData>
      <sheetData sheetId="2600">
        <row r="1">
          <cell r="A1" t="str">
            <v>บจก.เมืองพลสยามเมรัย</v>
          </cell>
        </row>
      </sheetData>
      <sheetData sheetId="2601">
        <row r="1">
          <cell r="A1" t="str">
            <v>บจก.เมืองพลสยามเมรัย</v>
          </cell>
        </row>
      </sheetData>
      <sheetData sheetId="2602">
        <row r="1">
          <cell r="A1" t="str">
            <v>บจก.เมืองพลสยามเมรัย</v>
          </cell>
        </row>
      </sheetData>
      <sheetData sheetId="2603">
        <row r="1">
          <cell r="A1" t="str">
            <v>บจก.เมืองพลสยามเมรัย</v>
          </cell>
        </row>
      </sheetData>
      <sheetData sheetId="2604">
        <row r="1">
          <cell r="A1" t="str">
            <v>บจก.เมืองพลสยามเมรัย</v>
          </cell>
        </row>
      </sheetData>
      <sheetData sheetId="2605">
        <row r="1">
          <cell r="A1" t="str">
            <v>บจก.เมืองพลสยามเมรัย</v>
          </cell>
        </row>
      </sheetData>
      <sheetData sheetId="2606">
        <row r="1">
          <cell r="A1" t="str">
            <v>บจก.เมืองพลสยามเมรัย</v>
          </cell>
        </row>
      </sheetData>
      <sheetData sheetId="2607">
        <row r="1">
          <cell r="A1" t="str">
            <v>บจก.เมืองพลสยามเมรัย</v>
          </cell>
        </row>
      </sheetData>
      <sheetData sheetId="2608">
        <row r="1">
          <cell r="A1" t="str">
            <v>บจก.เมืองพลสยามเมรัย</v>
          </cell>
        </row>
      </sheetData>
      <sheetData sheetId="2609">
        <row r="1">
          <cell r="A1" t="str">
            <v>บจก.เมืองพลสยามเมรัย</v>
          </cell>
        </row>
      </sheetData>
      <sheetData sheetId="2610">
        <row r="1">
          <cell r="A1" t="str">
            <v>บจก.เมืองพลสยามเมรัย</v>
          </cell>
        </row>
      </sheetData>
      <sheetData sheetId="2611">
        <row r="1">
          <cell r="A1" t="str">
            <v>บจก.เมืองพลสยามเมรัย</v>
          </cell>
        </row>
      </sheetData>
      <sheetData sheetId="2612">
        <row r="1">
          <cell r="A1" t="str">
            <v>บจก.เมืองพลสยามเมรัย</v>
          </cell>
        </row>
      </sheetData>
      <sheetData sheetId="2613">
        <row r="1">
          <cell r="A1" t="str">
            <v>บจก.เมืองพลสยามเมรัย</v>
          </cell>
        </row>
      </sheetData>
      <sheetData sheetId="2614">
        <row r="1">
          <cell r="A1" t="str">
            <v>บจก.เมืองพลสยามเมรัย</v>
          </cell>
        </row>
      </sheetData>
      <sheetData sheetId="2615">
        <row r="1">
          <cell r="A1" t="str">
            <v>บจก.เมืองพลสยามเมรัย</v>
          </cell>
        </row>
      </sheetData>
      <sheetData sheetId="2616">
        <row r="1">
          <cell r="A1" t="str">
            <v>บจก.เมืองพลสยามเมรัย</v>
          </cell>
        </row>
      </sheetData>
      <sheetData sheetId="2617">
        <row r="1">
          <cell r="A1" t="str">
            <v>บจก.เมืองพลสยามเมรัย</v>
          </cell>
        </row>
      </sheetData>
      <sheetData sheetId="2618">
        <row r="1">
          <cell r="A1" t="str">
            <v>บจก.เมืองพลสยามเมรัย</v>
          </cell>
        </row>
      </sheetData>
      <sheetData sheetId="2619">
        <row r="1">
          <cell r="A1" t="str">
            <v>บจก.เมืองพลสยามเมรัย</v>
          </cell>
        </row>
      </sheetData>
      <sheetData sheetId="2620">
        <row r="1">
          <cell r="A1" t="str">
            <v>บจก.เมืองพลสยามเมรัย</v>
          </cell>
        </row>
      </sheetData>
      <sheetData sheetId="2621">
        <row r="1">
          <cell r="A1" t="str">
            <v>บจก.เมืองพลสยามเมรัย</v>
          </cell>
        </row>
      </sheetData>
      <sheetData sheetId="2622">
        <row r="1">
          <cell r="A1" t="str">
            <v>บจก.เมืองพลสยามเมรัย</v>
          </cell>
        </row>
      </sheetData>
      <sheetData sheetId="2623">
        <row r="1">
          <cell r="A1" t="str">
            <v>บจก.เมืองพลสยามเมรัย</v>
          </cell>
        </row>
      </sheetData>
      <sheetData sheetId="2624">
        <row r="1">
          <cell r="A1" t="str">
            <v>บจก.เมืองพลสยามเมรัย</v>
          </cell>
        </row>
      </sheetData>
      <sheetData sheetId="2625">
        <row r="1">
          <cell r="A1" t="str">
            <v>บจก.เมืองพลสยามเมรัย</v>
          </cell>
        </row>
      </sheetData>
      <sheetData sheetId="2626">
        <row r="1">
          <cell r="A1" t="str">
            <v>บจก.เมืองพลสยามเมรัย</v>
          </cell>
        </row>
      </sheetData>
      <sheetData sheetId="2627">
        <row r="1">
          <cell r="A1" t="str">
            <v>บจก.เมืองพลสยามเมรัย</v>
          </cell>
        </row>
      </sheetData>
      <sheetData sheetId="2628">
        <row r="1">
          <cell r="A1" t="str">
            <v>บจก.เมืองพลสยามเมรัย</v>
          </cell>
        </row>
      </sheetData>
      <sheetData sheetId="2629">
        <row r="1">
          <cell r="A1" t="str">
            <v>บจก.เมืองพลสยามเมรัย</v>
          </cell>
        </row>
      </sheetData>
      <sheetData sheetId="2630">
        <row r="1">
          <cell r="A1" t="str">
            <v>บจก.เมืองพลสยามเมรัย</v>
          </cell>
        </row>
      </sheetData>
      <sheetData sheetId="2631">
        <row r="1">
          <cell r="A1" t="str">
            <v>บจก.เมืองพลสยามเมรัย</v>
          </cell>
        </row>
      </sheetData>
      <sheetData sheetId="2632">
        <row r="1">
          <cell r="A1" t="str">
            <v>บจก.เมืองพลสยามเมรัย</v>
          </cell>
        </row>
      </sheetData>
      <sheetData sheetId="2633">
        <row r="1">
          <cell r="A1" t="str">
            <v>บจก.เมืองพลสยามเมรัย</v>
          </cell>
        </row>
      </sheetData>
      <sheetData sheetId="2634">
        <row r="1">
          <cell r="A1" t="str">
            <v>บจก.เมืองพลสยามเมรัย</v>
          </cell>
        </row>
      </sheetData>
      <sheetData sheetId="2635">
        <row r="1">
          <cell r="A1" t="str">
            <v>บจก.เมืองพลสยามเมรัย</v>
          </cell>
        </row>
      </sheetData>
      <sheetData sheetId="2636">
        <row r="1">
          <cell r="A1" t="str">
            <v>บจก.เมืองพลสยามเมรัย</v>
          </cell>
        </row>
      </sheetData>
      <sheetData sheetId="2637">
        <row r="1">
          <cell r="A1" t="str">
            <v>บจก.เมืองพลสยามเมรัย</v>
          </cell>
        </row>
      </sheetData>
      <sheetData sheetId="2638">
        <row r="1">
          <cell r="A1" t="str">
            <v>บจก.เมืองพลสยามเมรัย</v>
          </cell>
        </row>
      </sheetData>
      <sheetData sheetId="2639">
        <row r="1">
          <cell r="A1" t="str">
            <v>บจก.เมืองพลสยามเมรัย</v>
          </cell>
        </row>
      </sheetData>
      <sheetData sheetId="2640">
        <row r="1">
          <cell r="A1" t="str">
            <v>บจก.เมืองพลสยามเมรัย</v>
          </cell>
        </row>
      </sheetData>
      <sheetData sheetId="2641">
        <row r="1">
          <cell r="A1" t="str">
            <v>บจก.เมืองพลสยามเมรัย</v>
          </cell>
        </row>
      </sheetData>
      <sheetData sheetId="2642">
        <row r="1">
          <cell r="A1" t="str">
            <v>บจก.เมืองพลสยามเมรัย</v>
          </cell>
        </row>
      </sheetData>
      <sheetData sheetId="2643">
        <row r="1">
          <cell r="A1" t="str">
            <v>บจก.เมืองพลสยามเมรัย</v>
          </cell>
        </row>
      </sheetData>
      <sheetData sheetId="2644">
        <row r="1">
          <cell r="A1" t="str">
            <v>บจก.เมืองพลสยามเมรัย</v>
          </cell>
        </row>
      </sheetData>
      <sheetData sheetId="2645">
        <row r="1">
          <cell r="A1" t="str">
            <v>บจก.เมืองพลสยามเมรัย</v>
          </cell>
        </row>
      </sheetData>
      <sheetData sheetId="2646">
        <row r="1">
          <cell r="A1" t="str">
            <v>บจก.เมืองพลสยามเมรัย</v>
          </cell>
        </row>
      </sheetData>
      <sheetData sheetId="2647">
        <row r="1">
          <cell r="A1" t="str">
            <v>บจก.เมืองพลสยามเมรัย</v>
          </cell>
        </row>
      </sheetData>
      <sheetData sheetId="2648">
        <row r="1">
          <cell r="A1" t="str">
            <v>บจก.เมืองพลสยามเมรัย</v>
          </cell>
        </row>
      </sheetData>
      <sheetData sheetId="2649">
        <row r="1">
          <cell r="A1" t="str">
            <v>บจก.เมืองพลสยามเมรัย</v>
          </cell>
        </row>
      </sheetData>
      <sheetData sheetId="2650">
        <row r="1">
          <cell r="A1" t="str">
            <v>บจก.เมืองพลสยามเมรัย</v>
          </cell>
        </row>
      </sheetData>
      <sheetData sheetId="2651">
        <row r="1">
          <cell r="A1" t="str">
            <v>บจก.เมืองพลสยามเมรัย</v>
          </cell>
        </row>
      </sheetData>
      <sheetData sheetId="2652">
        <row r="1">
          <cell r="A1" t="str">
            <v>บจก.เมืองพลสยามเมรัย</v>
          </cell>
        </row>
      </sheetData>
      <sheetData sheetId="2653">
        <row r="1">
          <cell r="A1" t="str">
            <v>บจก.เมืองพลสยามเมรัย</v>
          </cell>
        </row>
      </sheetData>
      <sheetData sheetId="2654">
        <row r="1">
          <cell r="A1" t="str">
            <v>บจก.เมืองพลสยามเมรัย</v>
          </cell>
        </row>
      </sheetData>
      <sheetData sheetId="2655">
        <row r="1">
          <cell r="A1" t="str">
            <v>บจก.เมืองพลสยามเมรัย</v>
          </cell>
        </row>
      </sheetData>
      <sheetData sheetId="2656">
        <row r="1">
          <cell r="A1" t="str">
            <v>บจก.เมืองพลสยามเมรัย</v>
          </cell>
        </row>
      </sheetData>
      <sheetData sheetId="2657">
        <row r="1">
          <cell r="A1" t="str">
            <v>บจก.เมืองพลสยามเมรัย</v>
          </cell>
        </row>
      </sheetData>
      <sheetData sheetId="2658">
        <row r="1">
          <cell r="A1" t="str">
            <v>บจก.เมืองพลสยามเมรัย</v>
          </cell>
        </row>
      </sheetData>
      <sheetData sheetId="2659">
        <row r="1">
          <cell r="A1" t="str">
            <v>บจก.เมืองพลสยามเมรัย</v>
          </cell>
        </row>
      </sheetData>
      <sheetData sheetId="2660">
        <row r="1">
          <cell r="A1" t="str">
            <v>บจก.เมืองพลสยามเมรัย</v>
          </cell>
        </row>
      </sheetData>
      <sheetData sheetId="2661">
        <row r="1">
          <cell r="A1" t="str">
            <v>บจก.เมืองพลสยามเมรัย</v>
          </cell>
        </row>
      </sheetData>
      <sheetData sheetId="2662">
        <row r="1">
          <cell r="A1" t="str">
            <v>บจก.เมืองพลสยามเมรัย</v>
          </cell>
        </row>
      </sheetData>
      <sheetData sheetId="2663">
        <row r="1">
          <cell r="A1" t="str">
            <v>บจก.เมืองพลสยามเมรัย</v>
          </cell>
        </row>
      </sheetData>
      <sheetData sheetId="2664">
        <row r="1">
          <cell r="A1" t="str">
            <v>บจก.เมืองพลสยามเมรัย</v>
          </cell>
        </row>
      </sheetData>
      <sheetData sheetId="2665">
        <row r="1">
          <cell r="A1" t="str">
            <v>บจก.เมืองพลสยามเมรัย</v>
          </cell>
        </row>
      </sheetData>
      <sheetData sheetId="2666">
        <row r="1">
          <cell r="A1" t="str">
            <v>บจก.เมืองพลสยามเมรัย</v>
          </cell>
        </row>
      </sheetData>
      <sheetData sheetId="2667">
        <row r="1">
          <cell r="A1" t="str">
            <v>บจก.เมืองพลสยามเมรัย</v>
          </cell>
        </row>
      </sheetData>
      <sheetData sheetId="2668">
        <row r="1">
          <cell r="A1" t="str">
            <v>บจก.เมืองพลสยามเมรัย</v>
          </cell>
        </row>
      </sheetData>
      <sheetData sheetId="2669">
        <row r="1">
          <cell r="A1" t="str">
            <v>บจก.เมืองพลสยามเมรัย</v>
          </cell>
        </row>
      </sheetData>
      <sheetData sheetId="2670">
        <row r="1">
          <cell r="A1" t="str">
            <v>บจก.เมืองพลสยามเมรัย</v>
          </cell>
        </row>
      </sheetData>
      <sheetData sheetId="2671">
        <row r="1">
          <cell r="A1" t="str">
            <v>บจก.เมืองพลสยามเมรัย</v>
          </cell>
        </row>
      </sheetData>
      <sheetData sheetId="2672">
        <row r="1">
          <cell r="A1" t="str">
            <v>บจก.เมืองพลสยามเมรัย</v>
          </cell>
        </row>
      </sheetData>
      <sheetData sheetId="2673">
        <row r="1">
          <cell r="A1" t="str">
            <v>บจก.เมืองพลสยามเมรัย</v>
          </cell>
        </row>
      </sheetData>
      <sheetData sheetId="2674">
        <row r="1">
          <cell r="A1" t="str">
            <v>บจก.เมืองพลสยามเมรัย</v>
          </cell>
        </row>
      </sheetData>
      <sheetData sheetId="2675">
        <row r="1">
          <cell r="A1" t="str">
            <v>บจก.เมืองพลสยามเมรัย</v>
          </cell>
        </row>
      </sheetData>
      <sheetData sheetId="2676">
        <row r="1">
          <cell r="A1" t="str">
            <v>บจก.เมืองพลสยามเมรัย</v>
          </cell>
        </row>
      </sheetData>
      <sheetData sheetId="2677">
        <row r="1">
          <cell r="A1" t="str">
            <v>บจก.เมืองพลสยามเมรัย</v>
          </cell>
        </row>
      </sheetData>
      <sheetData sheetId="2678">
        <row r="1">
          <cell r="A1" t="str">
            <v>บจก.เมืองพลสยามเมรัย</v>
          </cell>
        </row>
      </sheetData>
      <sheetData sheetId="2679">
        <row r="1">
          <cell r="A1" t="str">
            <v>บจก.เมืองพลสยามเมรัย</v>
          </cell>
        </row>
      </sheetData>
      <sheetData sheetId="2680">
        <row r="1">
          <cell r="A1" t="str">
            <v>บจก.เมืองพลสยามเมรัย</v>
          </cell>
        </row>
      </sheetData>
      <sheetData sheetId="2681">
        <row r="1">
          <cell r="A1" t="str">
            <v>บจก.เมืองพลสยามเมรัย</v>
          </cell>
        </row>
      </sheetData>
      <sheetData sheetId="2682">
        <row r="1">
          <cell r="A1" t="str">
            <v>บจก.เมืองพลสยามเมรัย</v>
          </cell>
        </row>
      </sheetData>
      <sheetData sheetId="2683">
        <row r="1">
          <cell r="A1" t="str">
            <v>บจก.เมืองพลสยามเมรัย</v>
          </cell>
        </row>
      </sheetData>
      <sheetData sheetId="2684">
        <row r="1">
          <cell r="A1" t="str">
            <v>บจก.เมืองพลสยามเมรัย</v>
          </cell>
        </row>
      </sheetData>
      <sheetData sheetId="2685">
        <row r="1">
          <cell r="A1" t="str">
            <v>บจก.เมืองพลสยามเมรัย</v>
          </cell>
        </row>
      </sheetData>
      <sheetData sheetId="2686">
        <row r="1">
          <cell r="A1" t="str">
            <v>บจก.เมืองพลสยามเมรัย</v>
          </cell>
        </row>
      </sheetData>
      <sheetData sheetId="2687">
        <row r="1">
          <cell r="A1" t="str">
            <v>บจก.เมืองพลสยามเมรัย</v>
          </cell>
        </row>
      </sheetData>
      <sheetData sheetId="2688">
        <row r="1">
          <cell r="A1" t="str">
            <v>บจก.เมืองพลสยามเมรัย</v>
          </cell>
        </row>
      </sheetData>
      <sheetData sheetId="2689">
        <row r="1">
          <cell r="A1" t="str">
            <v>บจก.เมืองพลสยามเมรัย</v>
          </cell>
        </row>
      </sheetData>
      <sheetData sheetId="2690">
        <row r="1">
          <cell r="A1" t="str">
            <v>บจก.เมืองพลสยามเมรัย</v>
          </cell>
        </row>
      </sheetData>
      <sheetData sheetId="2691">
        <row r="1">
          <cell r="A1" t="str">
            <v>บจก.เมืองพลสยามเมรัย</v>
          </cell>
        </row>
      </sheetData>
      <sheetData sheetId="2692">
        <row r="1">
          <cell r="A1" t="str">
            <v>บจก.เมืองพลสยามเมรัย</v>
          </cell>
        </row>
      </sheetData>
      <sheetData sheetId="2693">
        <row r="1">
          <cell r="A1" t="str">
            <v>บจก.เมืองพลสยามเมรัย</v>
          </cell>
        </row>
      </sheetData>
      <sheetData sheetId="2694">
        <row r="1">
          <cell r="A1" t="str">
            <v>บจก.เมืองพลสยามเมรัย</v>
          </cell>
        </row>
      </sheetData>
      <sheetData sheetId="2695">
        <row r="1">
          <cell r="A1" t="str">
            <v>บจก.เมืองพลสยามเมรัย</v>
          </cell>
        </row>
      </sheetData>
      <sheetData sheetId="2696">
        <row r="1">
          <cell r="A1" t="str">
            <v>บจก.เมืองพลสยามเมรัย</v>
          </cell>
        </row>
      </sheetData>
      <sheetData sheetId="2697">
        <row r="1">
          <cell r="A1" t="str">
            <v>บจก.เมืองพลสยามเมรัย</v>
          </cell>
        </row>
      </sheetData>
      <sheetData sheetId="2698">
        <row r="1">
          <cell r="A1" t="str">
            <v>บจก.เมืองพลสยามเมรัย</v>
          </cell>
        </row>
      </sheetData>
      <sheetData sheetId="2699">
        <row r="1">
          <cell r="A1" t="str">
            <v>บจก.เมืองพลสยามเมรัย</v>
          </cell>
        </row>
      </sheetData>
      <sheetData sheetId="2700">
        <row r="1">
          <cell r="A1" t="str">
            <v>บจก.เมืองพลสยามเมรัย</v>
          </cell>
        </row>
      </sheetData>
      <sheetData sheetId="2701">
        <row r="1">
          <cell r="A1" t="str">
            <v>บจก.เมืองพลสยามเมรัย</v>
          </cell>
        </row>
      </sheetData>
      <sheetData sheetId="2702">
        <row r="1">
          <cell r="A1" t="str">
            <v>บจก.เมืองพลสยามเมรัย</v>
          </cell>
        </row>
      </sheetData>
      <sheetData sheetId="2703">
        <row r="1">
          <cell r="A1" t="str">
            <v>บจก.เมืองพลสยามเมรัย</v>
          </cell>
        </row>
      </sheetData>
      <sheetData sheetId="2704">
        <row r="1">
          <cell r="A1" t="str">
            <v>บจก.เมืองพลสยามเมรัย</v>
          </cell>
        </row>
      </sheetData>
      <sheetData sheetId="2705">
        <row r="1">
          <cell r="A1" t="str">
            <v>บจก.เมืองพลสยามเมรัย</v>
          </cell>
        </row>
      </sheetData>
      <sheetData sheetId="2706">
        <row r="1">
          <cell r="A1" t="str">
            <v>บจก.เมืองพลสยามเมรัย</v>
          </cell>
        </row>
      </sheetData>
      <sheetData sheetId="2707">
        <row r="1">
          <cell r="A1" t="str">
            <v>บจก.เมืองพลสยามเมรัย</v>
          </cell>
        </row>
      </sheetData>
      <sheetData sheetId="2708">
        <row r="1">
          <cell r="A1" t="str">
            <v>บจก.เมืองพลสยามเมรัย</v>
          </cell>
        </row>
      </sheetData>
      <sheetData sheetId="2709">
        <row r="1">
          <cell r="A1" t="str">
            <v>บจก.เมืองพลสยามเมรัย</v>
          </cell>
        </row>
      </sheetData>
      <sheetData sheetId="2710">
        <row r="1">
          <cell r="A1" t="str">
            <v>บจก.เมืองพลสยามเมรัย</v>
          </cell>
        </row>
      </sheetData>
      <sheetData sheetId="2711">
        <row r="1">
          <cell r="A1" t="str">
            <v>บจก.เมืองพลสยามเมรัย</v>
          </cell>
        </row>
      </sheetData>
      <sheetData sheetId="2712">
        <row r="1">
          <cell r="A1" t="str">
            <v>บจก.เมืองพลสยามเมรัย</v>
          </cell>
        </row>
      </sheetData>
      <sheetData sheetId="2713">
        <row r="1">
          <cell r="A1" t="str">
            <v>บจก.เมืองพลสยามเมรัย</v>
          </cell>
        </row>
      </sheetData>
      <sheetData sheetId="2714">
        <row r="1">
          <cell r="A1" t="str">
            <v>บจก.เมืองพลสยามเมรัย</v>
          </cell>
        </row>
      </sheetData>
      <sheetData sheetId="2715">
        <row r="1">
          <cell r="A1" t="str">
            <v>บจก.เมืองพลสยามเมรัย</v>
          </cell>
        </row>
      </sheetData>
      <sheetData sheetId="2716">
        <row r="1">
          <cell r="A1" t="str">
            <v>บจก.เมืองพลสยามเมรัย</v>
          </cell>
        </row>
      </sheetData>
      <sheetData sheetId="2717">
        <row r="1">
          <cell r="A1" t="str">
            <v>บจก.เมืองพลสยามเมรัย</v>
          </cell>
        </row>
      </sheetData>
      <sheetData sheetId="2718">
        <row r="1">
          <cell r="A1" t="str">
            <v>บจก.เมืองพลสยามเมรัย</v>
          </cell>
        </row>
      </sheetData>
      <sheetData sheetId="2719">
        <row r="1">
          <cell r="A1" t="str">
            <v>บจก.เมืองพลสยามเมรัย</v>
          </cell>
        </row>
      </sheetData>
      <sheetData sheetId="2720">
        <row r="1">
          <cell r="A1" t="str">
            <v>บจก.เมืองพลสยามเมรัย</v>
          </cell>
        </row>
      </sheetData>
      <sheetData sheetId="2721">
        <row r="1">
          <cell r="A1" t="str">
            <v>บจก.เมืองพลสยามเมรัย</v>
          </cell>
        </row>
      </sheetData>
      <sheetData sheetId="2722">
        <row r="1">
          <cell r="A1" t="str">
            <v>บจก.เมืองพลสยามเมรัย</v>
          </cell>
        </row>
      </sheetData>
      <sheetData sheetId="2723">
        <row r="1">
          <cell r="A1" t="str">
            <v>บจก.เมืองพลสยามเมรัย</v>
          </cell>
        </row>
      </sheetData>
      <sheetData sheetId="2724">
        <row r="1">
          <cell r="A1" t="str">
            <v>บจก.เมืองพลสยามเมรัย</v>
          </cell>
        </row>
      </sheetData>
      <sheetData sheetId="2725">
        <row r="1">
          <cell r="A1" t="str">
            <v>บจก.เมืองพลสยามเมรัย</v>
          </cell>
        </row>
      </sheetData>
      <sheetData sheetId="2726">
        <row r="1">
          <cell r="A1" t="str">
            <v>บจก.เมืองพลสยามเมรัย</v>
          </cell>
        </row>
      </sheetData>
      <sheetData sheetId="2727">
        <row r="1">
          <cell r="A1" t="str">
            <v>บจก.เมืองพลสยามเมรัย</v>
          </cell>
        </row>
      </sheetData>
      <sheetData sheetId="2728">
        <row r="1">
          <cell r="A1" t="str">
            <v>บจก.เมืองพลสยามเมรัย</v>
          </cell>
        </row>
      </sheetData>
      <sheetData sheetId="2729">
        <row r="1">
          <cell r="A1" t="str">
            <v>บจก.เมืองพลสยามเมรัย</v>
          </cell>
        </row>
      </sheetData>
      <sheetData sheetId="2730">
        <row r="1">
          <cell r="A1" t="str">
            <v>บจก.เมืองพลสยามเมรัย</v>
          </cell>
        </row>
      </sheetData>
      <sheetData sheetId="2731">
        <row r="1">
          <cell r="A1" t="str">
            <v>บจก.เมืองพลสยามเมรัย</v>
          </cell>
        </row>
      </sheetData>
      <sheetData sheetId="2732">
        <row r="1">
          <cell r="A1" t="str">
            <v>บจก.เมืองพลสยามเมรัย</v>
          </cell>
        </row>
      </sheetData>
      <sheetData sheetId="2733">
        <row r="1">
          <cell r="A1" t="str">
            <v>บจก.เมืองพลสยามเมรัย</v>
          </cell>
        </row>
      </sheetData>
      <sheetData sheetId="2734">
        <row r="1">
          <cell r="A1" t="str">
            <v>บจก.เมืองพลสยามเมรัย</v>
          </cell>
        </row>
      </sheetData>
      <sheetData sheetId="2735">
        <row r="1">
          <cell r="A1" t="str">
            <v>บจก.เมืองพลสยามเมรัย</v>
          </cell>
        </row>
      </sheetData>
      <sheetData sheetId="2736">
        <row r="1">
          <cell r="A1" t="str">
            <v>บจก.เมืองพลสยามเมรัย</v>
          </cell>
        </row>
      </sheetData>
      <sheetData sheetId="2737">
        <row r="1">
          <cell r="A1" t="str">
            <v>บจก.เมืองพลสยามเมรัย</v>
          </cell>
        </row>
      </sheetData>
      <sheetData sheetId="2738">
        <row r="1">
          <cell r="A1" t="str">
            <v>บจก.เมืองพลสยามเมรัย</v>
          </cell>
        </row>
      </sheetData>
      <sheetData sheetId="2739">
        <row r="1">
          <cell r="A1" t="str">
            <v>บจก.เมืองพลสยามเมรัย</v>
          </cell>
        </row>
      </sheetData>
      <sheetData sheetId="2740">
        <row r="1">
          <cell r="A1" t="str">
            <v>บจก.เมืองพลสยามเมรัย</v>
          </cell>
        </row>
      </sheetData>
      <sheetData sheetId="2741">
        <row r="1">
          <cell r="A1" t="str">
            <v>บจก.เมืองพลสยามเมรัย</v>
          </cell>
        </row>
      </sheetData>
      <sheetData sheetId="2742">
        <row r="1">
          <cell r="A1" t="str">
            <v>บจก.เมืองพลสยามเมรัย</v>
          </cell>
        </row>
      </sheetData>
      <sheetData sheetId="2743">
        <row r="1">
          <cell r="A1" t="str">
            <v>บจก.เมืองพลสยามเมรัย</v>
          </cell>
        </row>
      </sheetData>
      <sheetData sheetId="2744">
        <row r="1">
          <cell r="A1" t="str">
            <v>บจก.เมืองพลสยามเมรัย</v>
          </cell>
        </row>
      </sheetData>
      <sheetData sheetId="2745">
        <row r="1">
          <cell r="A1" t="str">
            <v>บจก.เมืองพลสยามเมรัย</v>
          </cell>
        </row>
      </sheetData>
      <sheetData sheetId="2746">
        <row r="1">
          <cell r="A1" t="str">
            <v>บจก.เมืองพลสยามเมรัย</v>
          </cell>
        </row>
      </sheetData>
      <sheetData sheetId="2747">
        <row r="1">
          <cell r="A1" t="str">
            <v>บจก.เมืองพลสยามเมรัย</v>
          </cell>
        </row>
      </sheetData>
      <sheetData sheetId="2748">
        <row r="1">
          <cell r="A1" t="str">
            <v>บจก.เมืองพลสยามเมรัย</v>
          </cell>
        </row>
      </sheetData>
      <sheetData sheetId="2749">
        <row r="1">
          <cell r="A1" t="str">
            <v>บจก.เมืองพลสยามเมรัย</v>
          </cell>
        </row>
      </sheetData>
      <sheetData sheetId="2750">
        <row r="1">
          <cell r="A1" t="str">
            <v>บจก.เมืองพลสยามเมรัย</v>
          </cell>
        </row>
      </sheetData>
      <sheetData sheetId="2751">
        <row r="1">
          <cell r="A1" t="str">
            <v>บจก.เมืองพลสยามเมรัย</v>
          </cell>
        </row>
      </sheetData>
      <sheetData sheetId="2752">
        <row r="1">
          <cell r="A1" t="str">
            <v>บจก.เมืองพลสยามเมรัย</v>
          </cell>
        </row>
      </sheetData>
      <sheetData sheetId="2753">
        <row r="1">
          <cell r="A1" t="str">
            <v>บจก.เมืองพลสยามเมรัย</v>
          </cell>
        </row>
      </sheetData>
      <sheetData sheetId="2754">
        <row r="1">
          <cell r="A1" t="str">
            <v>บจก.เมืองพลสยามเมรัย</v>
          </cell>
        </row>
      </sheetData>
      <sheetData sheetId="2755">
        <row r="1">
          <cell r="A1" t="str">
            <v>บจก.เมืองพลสยามเมรัย</v>
          </cell>
        </row>
      </sheetData>
      <sheetData sheetId="2756">
        <row r="1">
          <cell r="A1" t="str">
            <v>บจก.เมืองพลสยามเมรัย</v>
          </cell>
        </row>
      </sheetData>
      <sheetData sheetId="2757">
        <row r="1">
          <cell r="A1" t="str">
            <v>บจก.เมืองพลสยามเมรัย</v>
          </cell>
        </row>
      </sheetData>
      <sheetData sheetId="2758">
        <row r="1">
          <cell r="A1" t="str">
            <v>บจก.เมืองพลสยามเมรัย</v>
          </cell>
        </row>
      </sheetData>
      <sheetData sheetId="2759">
        <row r="1">
          <cell r="A1" t="str">
            <v>บจก.เมืองพลสยามเมรัย</v>
          </cell>
        </row>
      </sheetData>
      <sheetData sheetId="2760">
        <row r="1">
          <cell r="A1" t="str">
            <v>บจก.เมืองพลสยามเมรัย</v>
          </cell>
        </row>
      </sheetData>
      <sheetData sheetId="2761">
        <row r="1">
          <cell r="A1" t="str">
            <v>บจก.เมืองพลสยามเมรัย</v>
          </cell>
        </row>
      </sheetData>
      <sheetData sheetId="2762">
        <row r="1">
          <cell r="A1" t="str">
            <v>บจก.เมืองพลสยามเมรัย</v>
          </cell>
        </row>
      </sheetData>
      <sheetData sheetId="2763">
        <row r="1">
          <cell r="A1" t="str">
            <v>บจก.เมืองพลสยามเมรัย</v>
          </cell>
        </row>
      </sheetData>
      <sheetData sheetId="2764">
        <row r="1">
          <cell r="A1" t="str">
            <v>บจก.เมืองพลสยามเมรัย</v>
          </cell>
        </row>
      </sheetData>
      <sheetData sheetId="2765">
        <row r="1">
          <cell r="A1" t="str">
            <v>บจก.เมืองพลสยามเมรัย</v>
          </cell>
        </row>
      </sheetData>
      <sheetData sheetId="2766">
        <row r="1">
          <cell r="A1" t="str">
            <v>บจก.เมืองพลสยามเมรัย</v>
          </cell>
        </row>
      </sheetData>
      <sheetData sheetId="2767">
        <row r="1">
          <cell r="A1" t="str">
            <v>บจก.เมืองพลสยามเมรัย</v>
          </cell>
        </row>
      </sheetData>
      <sheetData sheetId="2768">
        <row r="1">
          <cell r="A1" t="str">
            <v>บจก.เมืองพลสยามเมรัย</v>
          </cell>
        </row>
      </sheetData>
      <sheetData sheetId="2769">
        <row r="1">
          <cell r="A1" t="str">
            <v>บจก.เมืองพลสยามเมรัย</v>
          </cell>
        </row>
      </sheetData>
      <sheetData sheetId="2770">
        <row r="1">
          <cell r="A1" t="str">
            <v>บจก.เมืองพลสยามเมรัย</v>
          </cell>
        </row>
      </sheetData>
      <sheetData sheetId="2771">
        <row r="1">
          <cell r="A1" t="str">
            <v>บจก.เมืองพลสยามเมรัย</v>
          </cell>
        </row>
      </sheetData>
      <sheetData sheetId="2772">
        <row r="1">
          <cell r="A1" t="str">
            <v>บจก.เมืองพลสยามเมรัย</v>
          </cell>
        </row>
      </sheetData>
      <sheetData sheetId="2773">
        <row r="1">
          <cell r="A1" t="str">
            <v>บจก.เมืองพลสยามเมรัย</v>
          </cell>
        </row>
      </sheetData>
      <sheetData sheetId="2774">
        <row r="1">
          <cell r="A1" t="str">
            <v>บจก.เมืองพลสยามเมรัย</v>
          </cell>
        </row>
      </sheetData>
      <sheetData sheetId="2775">
        <row r="1">
          <cell r="A1" t="str">
            <v>บจก.เมืองพลสยามเมรัย</v>
          </cell>
        </row>
      </sheetData>
      <sheetData sheetId="2776">
        <row r="1">
          <cell r="A1" t="str">
            <v>บจก.เมืองพลสยามเมรัย</v>
          </cell>
        </row>
      </sheetData>
      <sheetData sheetId="2777">
        <row r="1">
          <cell r="A1" t="str">
            <v>บจก.เมืองพลสยามเมรัย</v>
          </cell>
        </row>
      </sheetData>
      <sheetData sheetId="2778">
        <row r="1">
          <cell r="A1" t="str">
            <v>บจก.เมืองพลสยามเมรัย</v>
          </cell>
        </row>
      </sheetData>
      <sheetData sheetId="2779">
        <row r="1">
          <cell r="A1" t="str">
            <v>บจก.เมืองพลสยามเมรัย</v>
          </cell>
        </row>
      </sheetData>
      <sheetData sheetId="2780">
        <row r="1">
          <cell r="A1" t="str">
            <v>บจก.เมืองพลสยามเมรัย</v>
          </cell>
        </row>
      </sheetData>
      <sheetData sheetId="2781">
        <row r="1">
          <cell r="A1" t="str">
            <v>บจก.เมืองพลสยามเมรัย</v>
          </cell>
        </row>
      </sheetData>
      <sheetData sheetId="2782">
        <row r="1">
          <cell r="A1" t="str">
            <v>บจก.เมืองพลสยามเมรัย</v>
          </cell>
        </row>
      </sheetData>
      <sheetData sheetId="2783">
        <row r="1">
          <cell r="A1" t="str">
            <v>บจก.เมืองพลสยามเมรัย</v>
          </cell>
        </row>
      </sheetData>
      <sheetData sheetId="2784">
        <row r="1">
          <cell r="A1" t="str">
            <v>บจก.เมืองพลสยามเมรัย</v>
          </cell>
        </row>
      </sheetData>
      <sheetData sheetId="2785">
        <row r="1">
          <cell r="A1" t="str">
            <v>บจก.เมืองพลสยามเมรัย</v>
          </cell>
        </row>
      </sheetData>
      <sheetData sheetId="2786">
        <row r="1">
          <cell r="A1" t="str">
            <v>บจก.เมืองพลสยามเมรัย</v>
          </cell>
        </row>
      </sheetData>
      <sheetData sheetId="2787">
        <row r="1">
          <cell r="A1" t="str">
            <v>บจก.เมืองพลสยามเมรัย</v>
          </cell>
        </row>
      </sheetData>
      <sheetData sheetId="2788">
        <row r="1">
          <cell r="A1" t="str">
            <v>บจก.เมืองพลสยามเมรัย</v>
          </cell>
        </row>
      </sheetData>
      <sheetData sheetId="2789">
        <row r="1">
          <cell r="A1" t="str">
            <v>บจก.เมืองพลสยามเมรัย</v>
          </cell>
        </row>
      </sheetData>
      <sheetData sheetId="2790">
        <row r="1">
          <cell r="A1" t="str">
            <v>บจก.เมืองพลสยามเมรัย</v>
          </cell>
        </row>
      </sheetData>
      <sheetData sheetId="2791">
        <row r="1">
          <cell r="A1" t="str">
            <v>บจก.เมืองพลสยามเมรัย</v>
          </cell>
        </row>
      </sheetData>
      <sheetData sheetId="2792">
        <row r="1">
          <cell r="A1" t="str">
            <v>บจก.เมืองพลสยามเมรัย</v>
          </cell>
        </row>
      </sheetData>
      <sheetData sheetId="2793">
        <row r="1">
          <cell r="A1" t="str">
            <v>บจก.เมืองพลสยามเมรัย</v>
          </cell>
        </row>
      </sheetData>
      <sheetData sheetId="2794">
        <row r="1">
          <cell r="A1" t="str">
            <v>บจก.เมืองพลสยามเมรัย</v>
          </cell>
        </row>
      </sheetData>
      <sheetData sheetId="2795">
        <row r="1">
          <cell r="A1" t="str">
            <v>บจก.เมืองพลสยามเมรัย</v>
          </cell>
        </row>
      </sheetData>
      <sheetData sheetId="2796">
        <row r="1">
          <cell r="A1" t="str">
            <v>บจก.เมืองพลสยามเมรัย</v>
          </cell>
        </row>
      </sheetData>
      <sheetData sheetId="2797">
        <row r="1">
          <cell r="A1" t="str">
            <v>บจก.เมืองพลสยามเมรัย</v>
          </cell>
        </row>
      </sheetData>
      <sheetData sheetId="2798">
        <row r="1">
          <cell r="A1" t="str">
            <v>บจก.เมืองพลสยามเมรัย</v>
          </cell>
        </row>
      </sheetData>
      <sheetData sheetId="2799">
        <row r="1">
          <cell r="A1" t="str">
            <v>บจก.เมืองพลสยามเมรัย</v>
          </cell>
        </row>
      </sheetData>
      <sheetData sheetId="2800">
        <row r="1">
          <cell r="A1" t="str">
            <v>บจก.เมืองพลสยามเมรัย</v>
          </cell>
        </row>
      </sheetData>
      <sheetData sheetId="2801">
        <row r="1">
          <cell r="A1" t="str">
            <v>บจก.เมืองพลสยามเมรัย</v>
          </cell>
        </row>
      </sheetData>
      <sheetData sheetId="2802">
        <row r="1">
          <cell r="A1" t="str">
            <v>บจก.เมืองพลสยามเมรัย</v>
          </cell>
        </row>
      </sheetData>
      <sheetData sheetId="2803">
        <row r="1">
          <cell r="A1" t="str">
            <v>บจก.เมืองพลสยามเมรัย</v>
          </cell>
        </row>
      </sheetData>
      <sheetData sheetId="2804">
        <row r="1">
          <cell r="A1" t="str">
            <v>บจก.เมืองพลสยามเมรัย</v>
          </cell>
        </row>
      </sheetData>
      <sheetData sheetId="2805">
        <row r="1">
          <cell r="A1" t="str">
            <v>บจก.เมืองพลสยามเมรัย</v>
          </cell>
        </row>
      </sheetData>
      <sheetData sheetId="2806">
        <row r="1">
          <cell r="A1" t="str">
            <v>บจก.เมืองพลสยามเมรัย</v>
          </cell>
        </row>
      </sheetData>
      <sheetData sheetId="2807">
        <row r="1">
          <cell r="A1" t="str">
            <v>บจก.เมืองพลสยามเมรัย</v>
          </cell>
        </row>
      </sheetData>
      <sheetData sheetId="2808">
        <row r="1">
          <cell r="A1" t="str">
            <v>บจก.เมืองพลสยามเมรัย</v>
          </cell>
        </row>
      </sheetData>
      <sheetData sheetId="2809">
        <row r="1">
          <cell r="A1" t="str">
            <v>บจก.เมืองพลสยามเมรัย</v>
          </cell>
        </row>
      </sheetData>
      <sheetData sheetId="2810">
        <row r="1">
          <cell r="A1" t="str">
            <v>บจก.เมืองพลสยามเมรัย</v>
          </cell>
        </row>
      </sheetData>
      <sheetData sheetId="2811">
        <row r="1">
          <cell r="A1" t="str">
            <v>บจก.เมืองพลสยามเมรัย</v>
          </cell>
        </row>
      </sheetData>
      <sheetData sheetId="2812">
        <row r="1">
          <cell r="A1" t="str">
            <v>บจก.เมืองพลสยามเมรัย</v>
          </cell>
        </row>
      </sheetData>
      <sheetData sheetId="2813">
        <row r="1">
          <cell r="A1" t="str">
            <v>บจก.เมืองพลสยามเมรัย</v>
          </cell>
        </row>
      </sheetData>
      <sheetData sheetId="2814">
        <row r="1">
          <cell r="A1" t="str">
            <v>บจก.เมืองพลสยามเมรัย</v>
          </cell>
        </row>
      </sheetData>
      <sheetData sheetId="2815">
        <row r="1">
          <cell r="A1" t="str">
            <v>บจก.เมืองพลสยามเมรัย</v>
          </cell>
        </row>
      </sheetData>
      <sheetData sheetId="2816">
        <row r="1">
          <cell r="A1" t="str">
            <v>บจก.เมืองพลสยามเมรัย</v>
          </cell>
        </row>
      </sheetData>
      <sheetData sheetId="2817">
        <row r="1">
          <cell r="A1" t="str">
            <v>บจก.เมืองพลสยามเมรัย</v>
          </cell>
        </row>
      </sheetData>
      <sheetData sheetId="2818">
        <row r="1">
          <cell r="A1" t="str">
            <v>บจก.เมืองพลสยามเมรัย</v>
          </cell>
        </row>
      </sheetData>
      <sheetData sheetId="2819">
        <row r="1">
          <cell r="A1" t="str">
            <v>บจก.เมืองพลสยามเมรัย</v>
          </cell>
        </row>
      </sheetData>
      <sheetData sheetId="2820">
        <row r="1">
          <cell r="A1" t="str">
            <v>บจก.เมืองพลสยามเมรัย</v>
          </cell>
        </row>
      </sheetData>
      <sheetData sheetId="2821">
        <row r="1">
          <cell r="A1" t="str">
            <v>บจก.เมืองพลสยามเมรัย</v>
          </cell>
        </row>
      </sheetData>
      <sheetData sheetId="2822">
        <row r="1">
          <cell r="A1" t="str">
            <v>บจก.เมืองพลสยามเมรัย</v>
          </cell>
        </row>
      </sheetData>
      <sheetData sheetId="2823">
        <row r="1">
          <cell r="A1" t="str">
            <v>บจก.เมืองพลสยามเมรัย</v>
          </cell>
        </row>
      </sheetData>
      <sheetData sheetId="2824">
        <row r="1">
          <cell r="A1" t="str">
            <v>บจก.เมืองพลสยามเมรัย</v>
          </cell>
        </row>
      </sheetData>
      <sheetData sheetId="2825">
        <row r="1">
          <cell r="A1" t="str">
            <v>บจก.เมืองพลสยามเมรัย</v>
          </cell>
        </row>
      </sheetData>
      <sheetData sheetId="2826">
        <row r="1">
          <cell r="A1" t="str">
            <v>บจก.เมืองพลสยามเมรัย</v>
          </cell>
        </row>
      </sheetData>
      <sheetData sheetId="2827">
        <row r="1">
          <cell r="A1" t="str">
            <v>บจก.เมืองพลสยามเมรัย</v>
          </cell>
        </row>
      </sheetData>
      <sheetData sheetId="2828">
        <row r="1">
          <cell r="A1" t="str">
            <v>บจก.เมืองพลสยามเมรัย</v>
          </cell>
        </row>
      </sheetData>
      <sheetData sheetId="2829">
        <row r="1">
          <cell r="A1" t="str">
            <v>บจก.เมืองพลสยามเมรัย</v>
          </cell>
        </row>
      </sheetData>
      <sheetData sheetId="2830">
        <row r="1">
          <cell r="A1" t="str">
            <v>บจก.เมืองพลสยามเมรัย</v>
          </cell>
        </row>
      </sheetData>
      <sheetData sheetId="2831">
        <row r="1">
          <cell r="A1" t="str">
            <v>บจก.เมืองพลสยามเมรัย</v>
          </cell>
        </row>
      </sheetData>
      <sheetData sheetId="2832">
        <row r="1">
          <cell r="A1" t="str">
            <v>บจก.เมืองพลสยามเมรัย</v>
          </cell>
        </row>
      </sheetData>
      <sheetData sheetId="2833">
        <row r="1">
          <cell r="A1" t="str">
            <v>บจก.เมืองพลสยามเมรัย</v>
          </cell>
        </row>
      </sheetData>
      <sheetData sheetId="2834">
        <row r="1">
          <cell r="A1" t="str">
            <v>บจก.เมืองพลสยามเมรัย</v>
          </cell>
        </row>
      </sheetData>
      <sheetData sheetId="2835">
        <row r="1">
          <cell r="A1" t="str">
            <v>บจก.เมืองพลสยามเมรัย</v>
          </cell>
        </row>
      </sheetData>
      <sheetData sheetId="2836">
        <row r="1">
          <cell r="A1" t="str">
            <v>บจก.เมืองพลสยามเมรัย</v>
          </cell>
        </row>
      </sheetData>
      <sheetData sheetId="2837">
        <row r="1">
          <cell r="A1" t="str">
            <v>บจก.เมืองพลสยามเมรัย</v>
          </cell>
        </row>
      </sheetData>
      <sheetData sheetId="2838">
        <row r="1">
          <cell r="A1" t="str">
            <v>บจก.เมืองพลสยามเมรัย</v>
          </cell>
        </row>
      </sheetData>
      <sheetData sheetId="2839">
        <row r="1">
          <cell r="A1" t="str">
            <v>บจก.เมืองพลสยามเมรัย</v>
          </cell>
        </row>
      </sheetData>
      <sheetData sheetId="2840">
        <row r="1">
          <cell r="A1" t="str">
            <v>บจก.เมืองพลสยามเมรัย</v>
          </cell>
        </row>
      </sheetData>
      <sheetData sheetId="2841">
        <row r="1">
          <cell r="A1" t="str">
            <v>บจก.เมืองพลสยามเมรัย</v>
          </cell>
        </row>
      </sheetData>
      <sheetData sheetId="2842">
        <row r="1">
          <cell r="A1" t="str">
            <v>บจก.เมืองพลสยามเมรัย</v>
          </cell>
        </row>
      </sheetData>
      <sheetData sheetId="2843">
        <row r="1">
          <cell r="A1" t="str">
            <v>บจก.เมืองพลสยามเมรัย</v>
          </cell>
        </row>
      </sheetData>
      <sheetData sheetId="2844">
        <row r="1">
          <cell r="A1" t="str">
            <v>บจก.เมืองพลสยามเมรัย</v>
          </cell>
        </row>
      </sheetData>
      <sheetData sheetId="2845">
        <row r="1">
          <cell r="A1" t="str">
            <v>บจก.เมืองพลสยามเมรัย</v>
          </cell>
        </row>
      </sheetData>
      <sheetData sheetId="2846">
        <row r="1">
          <cell r="A1" t="str">
            <v>บจก.เมืองพลสยามเมรัย</v>
          </cell>
        </row>
      </sheetData>
      <sheetData sheetId="2847">
        <row r="1">
          <cell r="A1" t="str">
            <v>บจก.เมืองพลสยามเมรัย</v>
          </cell>
        </row>
      </sheetData>
      <sheetData sheetId="2848">
        <row r="1">
          <cell r="A1" t="str">
            <v>บจก.เมืองพลสยามเมรัย</v>
          </cell>
        </row>
      </sheetData>
      <sheetData sheetId="2849">
        <row r="1">
          <cell r="A1" t="str">
            <v>บจก.เมืองพลสยามเมรัย</v>
          </cell>
        </row>
      </sheetData>
      <sheetData sheetId="2850">
        <row r="1">
          <cell r="A1" t="str">
            <v>บจก.เมืองพลสยามเมรัย</v>
          </cell>
        </row>
      </sheetData>
      <sheetData sheetId="2851">
        <row r="1">
          <cell r="A1" t="str">
            <v>บจก.เมืองพลสยามเมรัย</v>
          </cell>
        </row>
      </sheetData>
      <sheetData sheetId="2852">
        <row r="1">
          <cell r="A1" t="str">
            <v>บจก.เมืองพลสยามเมรัย</v>
          </cell>
        </row>
      </sheetData>
      <sheetData sheetId="2853">
        <row r="1">
          <cell r="A1" t="str">
            <v>บจก.เมืองพลสยามเมรัย</v>
          </cell>
        </row>
      </sheetData>
      <sheetData sheetId="2854">
        <row r="1">
          <cell r="A1" t="str">
            <v>บจก.เมืองพลสยามเมรัย</v>
          </cell>
        </row>
      </sheetData>
      <sheetData sheetId="2855">
        <row r="1">
          <cell r="A1" t="str">
            <v>บจก.เมืองพลสยามเมรัย</v>
          </cell>
        </row>
      </sheetData>
      <sheetData sheetId="2856">
        <row r="1">
          <cell r="A1" t="str">
            <v>บจก.เมืองพลสยามเมรัย</v>
          </cell>
        </row>
      </sheetData>
      <sheetData sheetId="2857">
        <row r="1">
          <cell r="A1" t="str">
            <v>บจก.เมืองพลสยามเมรัย</v>
          </cell>
        </row>
      </sheetData>
      <sheetData sheetId="2858">
        <row r="1">
          <cell r="A1" t="str">
            <v>บจก.เมืองพลสยามเมรัย</v>
          </cell>
        </row>
      </sheetData>
      <sheetData sheetId="2859">
        <row r="1">
          <cell r="A1" t="str">
            <v>บจก.เมืองพลสยามเมรัย</v>
          </cell>
        </row>
      </sheetData>
      <sheetData sheetId="2860">
        <row r="1">
          <cell r="A1" t="str">
            <v>บจก.เมืองพลสยามเมรัย</v>
          </cell>
        </row>
      </sheetData>
      <sheetData sheetId="2861">
        <row r="1">
          <cell r="A1" t="str">
            <v>บจก.เมืองพลสยามเมรัย</v>
          </cell>
        </row>
      </sheetData>
      <sheetData sheetId="2862">
        <row r="1">
          <cell r="A1" t="str">
            <v>บจก.เมืองพลสยามเมรัย</v>
          </cell>
        </row>
      </sheetData>
      <sheetData sheetId="2863">
        <row r="1">
          <cell r="A1" t="str">
            <v>บจก.เมืองพลสยามเมรัย</v>
          </cell>
        </row>
      </sheetData>
      <sheetData sheetId="2864">
        <row r="1">
          <cell r="A1" t="str">
            <v>บจก.เมืองพลสยามเมรัย</v>
          </cell>
        </row>
      </sheetData>
      <sheetData sheetId="2865">
        <row r="1">
          <cell r="A1" t="str">
            <v>บจก.เมืองพลสยามเมรัย</v>
          </cell>
        </row>
      </sheetData>
      <sheetData sheetId="2866">
        <row r="1">
          <cell r="A1" t="str">
            <v>บจก.เมืองพลสยามเมรัย</v>
          </cell>
        </row>
      </sheetData>
      <sheetData sheetId="2867">
        <row r="1">
          <cell r="A1" t="str">
            <v>บจก.เมืองพลสยามเมรัย</v>
          </cell>
        </row>
      </sheetData>
      <sheetData sheetId="2868">
        <row r="1">
          <cell r="A1" t="str">
            <v>บจก.เมืองพลสยามเมรัย</v>
          </cell>
        </row>
      </sheetData>
      <sheetData sheetId="2869">
        <row r="1">
          <cell r="A1" t="str">
            <v>บจก.เมืองพลสยามเมรัย</v>
          </cell>
        </row>
      </sheetData>
      <sheetData sheetId="2870">
        <row r="1">
          <cell r="A1" t="str">
            <v>บจก.เมืองพลสยามเมรัย</v>
          </cell>
        </row>
      </sheetData>
      <sheetData sheetId="2871">
        <row r="1">
          <cell r="A1" t="str">
            <v>บจก.เมืองพลสยามเมรัย</v>
          </cell>
        </row>
      </sheetData>
      <sheetData sheetId="2872">
        <row r="1">
          <cell r="A1" t="str">
            <v>บจก.เมืองพลสยามเมรัย</v>
          </cell>
        </row>
      </sheetData>
      <sheetData sheetId="2873">
        <row r="1">
          <cell r="A1" t="str">
            <v>บจก.เมืองพลสยามเมรัย</v>
          </cell>
        </row>
      </sheetData>
      <sheetData sheetId="2874">
        <row r="1">
          <cell r="A1" t="str">
            <v>บจก.เมืองพลสยามเมรัย</v>
          </cell>
        </row>
      </sheetData>
      <sheetData sheetId="2875">
        <row r="1">
          <cell r="A1" t="str">
            <v>บจก.เมืองพลสยามเมรัย</v>
          </cell>
        </row>
      </sheetData>
      <sheetData sheetId="2876">
        <row r="1">
          <cell r="A1" t="str">
            <v>บจก.เมืองพลสยามเมรัย</v>
          </cell>
        </row>
      </sheetData>
      <sheetData sheetId="2877">
        <row r="1">
          <cell r="A1" t="str">
            <v>บจก.เมืองพลสยามเมรัย</v>
          </cell>
        </row>
      </sheetData>
      <sheetData sheetId="2878">
        <row r="1">
          <cell r="A1" t="str">
            <v>บจก.เมืองพลสยามเมรัย</v>
          </cell>
        </row>
      </sheetData>
      <sheetData sheetId="2879">
        <row r="1">
          <cell r="A1" t="str">
            <v>บจก.เมืองพลสยามเมรัย</v>
          </cell>
        </row>
      </sheetData>
      <sheetData sheetId="2880">
        <row r="1">
          <cell r="A1" t="str">
            <v>บจก.เมืองพลสยามเมรัย</v>
          </cell>
        </row>
      </sheetData>
      <sheetData sheetId="2881">
        <row r="1">
          <cell r="A1" t="str">
            <v>บจก.เมืองพลสยามเมรัย</v>
          </cell>
        </row>
      </sheetData>
      <sheetData sheetId="2882">
        <row r="1">
          <cell r="A1" t="str">
            <v>บจก.เมืองพลสยามเมรัย</v>
          </cell>
        </row>
      </sheetData>
      <sheetData sheetId="2883">
        <row r="1">
          <cell r="A1" t="str">
            <v>บจก.เมืองพลสยามเมรัย</v>
          </cell>
        </row>
      </sheetData>
      <sheetData sheetId="2884">
        <row r="1">
          <cell r="A1" t="str">
            <v>บจก.เมืองพลสยามเมรัย</v>
          </cell>
        </row>
      </sheetData>
      <sheetData sheetId="2885">
        <row r="1">
          <cell r="A1" t="str">
            <v>บจก.เมืองพลสยามเมรัย</v>
          </cell>
        </row>
      </sheetData>
      <sheetData sheetId="2886">
        <row r="1">
          <cell r="A1" t="str">
            <v>บจก.เมืองพลสยามเมรัย</v>
          </cell>
        </row>
      </sheetData>
      <sheetData sheetId="2887">
        <row r="1">
          <cell r="A1" t="str">
            <v>บจก.เมืองพลสยามเมรัย</v>
          </cell>
        </row>
      </sheetData>
      <sheetData sheetId="2888">
        <row r="1">
          <cell r="A1" t="str">
            <v>บจก.เมืองพลสยามเมรัย</v>
          </cell>
        </row>
      </sheetData>
      <sheetData sheetId="2889">
        <row r="1">
          <cell r="A1" t="str">
            <v>บจก.เมืองพลสยามเมรัย</v>
          </cell>
        </row>
      </sheetData>
      <sheetData sheetId="2890">
        <row r="1">
          <cell r="A1" t="str">
            <v>บจก.เมืองพลสยามเมรัย</v>
          </cell>
        </row>
      </sheetData>
      <sheetData sheetId="2891">
        <row r="1">
          <cell r="A1" t="str">
            <v>บจก.เมืองพลสยามเมรัย</v>
          </cell>
        </row>
      </sheetData>
      <sheetData sheetId="2892">
        <row r="1">
          <cell r="A1" t="str">
            <v>บจก.เมืองพลสยามเมรัย</v>
          </cell>
        </row>
      </sheetData>
      <sheetData sheetId="2893">
        <row r="1">
          <cell r="A1" t="str">
            <v>บจก.เมืองพลสยามเมรัย</v>
          </cell>
        </row>
      </sheetData>
      <sheetData sheetId="2894">
        <row r="1">
          <cell r="A1" t="str">
            <v>บจก.เมืองพลสยามเมรัย</v>
          </cell>
        </row>
      </sheetData>
      <sheetData sheetId="2895">
        <row r="1">
          <cell r="A1" t="str">
            <v>บจก.เมืองพลสยามเมรัย</v>
          </cell>
        </row>
      </sheetData>
      <sheetData sheetId="2896">
        <row r="1">
          <cell r="A1" t="str">
            <v>บจก.เมืองพลสยามเมรัย</v>
          </cell>
        </row>
      </sheetData>
      <sheetData sheetId="2897">
        <row r="1">
          <cell r="A1" t="str">
            <v>บจก.เมืองพลสยามเมรัย</v>
          </cell>
        </row>
      </sheetData>
      <sheetData sheetId="2898">
        <row r="1">
          <cell r="A1" t="str">
            <v>บจก.เมืองพลสยามเมรัย</v>
          </cell>
        </row>
      </sheetData>
      <sheetData sheetId="2899">
        <row r="1">
          <cell r="A1" t="str">
            <v>บจก.เมืองพลสยามเมรัย</v>
          </cell>
        </row>
      </sheetData>
      <sheetData sheetId="2900">
        <row r="1">
          <cell r="A1" t="str">
            <v>บจก.เมืองพลสยามเมรัย</v>
          </cell>
        </row>
      </sheetData>
      <sheetData sheetId="2901">
        <row r="1">
          <cell r="A1" t="str">
            <v>บจก.เมืองพลสยามเมรัย</v>
          </cell>
        </row>
      </sheetData>
      <sheetData sheetId="2902">
        <row r="1">
          <cell r="A1" t="str">
            <v>บจก.เมืองพลสยามเมรัย</v>
          </cell>
        </row>
      </sheetData>
      <sheetData sheetId="2903">
        <row r="1">
          <cell r="A1" t="str">
            <v>บจก.เมืองพลสยามเมรัย</v>
          </cell>
        </row>
      </sheetData>
      <sheetData sheetId="2904">
        <row r="1">
          <cell r="A1" t="str">
            <v>บจก.เมืองพลสยามเมรัย</v>
          </cell>
        </row>
      </sheetData>
      <sheetData sheetId="2905">
        <row r="1">
          <cell r="A1" t="str">
            <v>บจก.เมืองพลสยามเมรัย</v>
          </cell>
        </row>
      </sheetData>
      <sheetData sheetId="2906">
        <row r="1">
          <cell r="A1" t="str">
            <v>บจก.เมืองพลสยามเมรัย</v>
          </cell>
        </row>
      </sheetData>
      <sheetData sheetId="2907">
        <row r="1">
          <cell r="A1" t="str">
            <v>บจก.เมืองพลสยามเมรัย</v>
          </cell>
        </row>
      </sheetData>
      <sheetData sheetId="2908">
        <row r="1">
          <cell r="A1" t="str">
            <v>บจก.เมืองพลสยามเมรัย</v>
          </cell>
        </row>
      </sheetData>
      <sheetData sheetId="2909">
        <row r="1">
          <cell r="A1" t="str">
            <v>บจก.เมืองพลสยามเมรัย</v>
          </cell>
        </row>
      </sheetData>
      <sheetData sheetId="2910">
        <row r="1">
          <cell r="A1" t="str">
            <v>บจก.เมืองพลสยามเมรัย</v>
          </cell>
        </row>
      </sheetData>
      <sheetData sheetId="2911">
        <row r="1">
          <cell r="A1" t="str">
            <v>บจก.เมืองพลสยามเมรัย</v>
          </cell>
        </row>
      </sheetData>
      <sheetData sheetId="2912">
        <row r="1">
          <cell r="A1" t="str">
            <v>บจก.เมืองพลสยามเมรัย</v>
          </cell>
        </row>
      </sheetData>
      <sheetData sheetId="2913">
        <row r="1">
          <cell r="A1" t="str">
            <v>บจก.เมืองพลสยามเมรัย</v>
          </cell>
        </row>
      </sheetData>
      <sheetData sheetId="2914">
        <row r="1">
          <cell r="A1" t="str">
            <v>บจก.เมืองพลสยามเมรัย</v>
          </cell>
        </row>
      </sheetData>
      <sheetData sheetId="2915">
        <row r="1">
          <cell r="A1" t="str">
            <v>บจก.เมืองพลสยามเมรัย</v>
          </cell>
        </row>
      </sheetData>
      <sheetData sheetId="2916">
        <row r="1">
          <cell r="A1" t="str">
            <v>บจก.เมืองพลสยามเมรัย</v>
          </cell>
        </row>
      </sheetData>
      <sheetData sheetId="2917">
        <row r="1">
          <cell r="A1" t="str">
            <v>บจก.เมืองพลสยามเมรัย</v>
          </cell>
        </row>
      </sheetData>
      <sheetData sheetId="2918">
        <row r="1">
          <cell r="A1" t="str">
            <v>บจก.เมืองพลสยามเมรัย</v>
          </cell>
        </row>
      </sheetData>
      <sheetData sheetId="2919">
        <row r="1">
          <cell r="A1" t="str">
            <v>บจก.เมืองพลสยามเมรัย</v>
          </cell>
        </row>
      </sheetData>
      <sheetData sheetId="2920">
        <row r="1">
          <cell r="A1" t="str">
            <v>บจก.เมืองพลสยามเมรัย</v>
          </cell>
        </row>
      </sheetData>
      <sheetData sheetId="2921">
        <row r="1">
          <cell r="A1" t="str">
            <v>บจก.เมืองพลสยามเมรัย</v>
          </cell>
        </row>
      </sheetData>
      <sheetData sheetId="2922">
        <row r="1">
          <cell r="A1" t="str">
            <v>บจก.เมืองพลสยามเมรัย</v>
          </cell>
        </row>
      </sheetData>
      <sheetData sheetId="2923">
        <row r="1">
          <cell r="A1" t="str">
            <v>บจก.เมืองพลสยามเมรัย</v>
          </cell>
        </row>
      </sheetData>
      <sheetData sheetId="2924">
        <row r="1">
          <cell r="A1" t="str">
            <v>บจก.เมืองพลสยามเมรัย</v>
          </cell>
        </row>
      </sheetData>
      <sheetData sheetId="2925">
        <row r="1">
          <cell r="A1" t="str">
            <v>บจก.เมืองพลสยามเมรัย</v>
          </cell>
        </row>
      </sheetData>
      <sheetData sheetId="2926">
        <row r="1">
          <cell r="A1" t="str">
            <v>บจก.เมืองพลสยามเมรัย</v>
          </cell>
        </row>
      </sheetData>
      <sheetData sheetId="2927">
        <row r="1">
          <cell r="A1" t="str">
            <v>บจก.เมืองพลสยามเมรัย</v>
          </cell>
        </row>
      </sheetData>
      <sheetData sheetId="2928">
        <row r="1">
          <cell r="A1" t="str">
            <v>บจก.เมืองพลสยามเมรัย</v>
          </cell>
        </row>
      </sheetData>
      <sheetData sheetId="2929">
        <row r="1">
          <cell r="A1" t="str">
            <v>บจก.เมืองพลสยามเมรัย</v>
          </cell>
        </row>
      </sheetData>
      <sheetData sheetId="2930">
        <row r="1">
          <cell r="A1" t="str">
            <v>บจก.เมืองพลสยามเมรัย</v>
          </cell>
        </row>
      </sheetData>
      <sheetData sheetId="2931">
        <row r="1">
          <cell r="A1" t="str">
            <v>บจก.เมืองพลสยามเมรัย</v>
          </cell>
        </row>
      </sheetData>
      <sheetData sheetId="2932">
        <row r="1">
          <cell r="A1" t="str">
            <v>บจก.เมืองพลสยามเมรัย</v>
          </cell>
        </row>
      </sheetData>
      <sheetData sheetId="2933">
        <row r="1">
          <cell r="A1" t="str">
            <v>บจก.เมืองพลสยามเมรัย</v>
          </cell>
        </row>
      </sheetData>
      <sheetData sheetId="2934">
        <row r="1">
          <cell r="A1" t="str">
            <v>บจก.เมืองพลสยามเมรัย</v>
          </cell>
        </row>
      </sheetData>
      <sheetData sheetId="2935">
        <row r="1">
          <cell r="A1" t="str">
            <v>บจก.เมืองพลสยามเมรัย</v>
          </cell>
        </row>
      </sheetData>
      <sheetData sheetId="2936">
        <row r="1">
          <cell r="A1" t="str">
            <v>บจก.เมืองพลสยามเมรัย</v>
          </cell>
        </row>
      </sheetData>
      <sheetData sheetId="2937">
        <row r="1">
          <cell r="A1" t="str">
            <v>บจก.เมืองพลสยามเมรัย</v>
          </cell>
        </row>
      </sheetData>
      <sheetData sheetId="2938">
        <row r="1">
          <cell r="A1" t="str">
            <v>บจก.เมืองพลสยามเมรัย</v>
          </cell>
        </row>
      </sheetData>
      <sheetData sheetId="2939">
        <row r="1">
          <cell r="A1" t="str">
            <v>บจก.เมืองพลสยามเมรัย</v>
          </cell>
        </row>
      </sheetData>
      <sheetData sheetId="2940">
        <row r="1">
          <cell r="A1" t="str">
            <v>บจก.เมืองพลสยามเมรัย</v>
          </cell>
        </row>
      </sheetData>
      <sheetData sheetId="2941">
        <row r="1">
          <cell r="A1" t="str">
            <v>บจก.เมืองพลสยามเมรัย</v>
          </cell>
        </row>
      </sheetData>
      <sheetData sheetId="2942">
        <row r="1">
          <cell r="A1" t="str">
            <v>บจก.เมืองพลสยามเมรัย</v>
          </cell>
        </row>
      </sheetData>
      <sheetData sheetId="2943">
        <row r="1">
          <cell r="A1" t="str">
            <v>บจก.เมืองพลสยามเมรัย</v>
          </cell>
        </row>
      </sheetData>
      <sheetData sheetId="2944" refreshError="1"/>
      <sheetData sheetId="2945" refreshError="1"/>
      <sheetData sheetId="2946">
        <row r="1">
          <cell r="A1" t="str">
            <v>บจก.เมืองพลสยามเมรัย</v>
          </cell>
        </row>
      </sheetData>
      <sheetData sheetId="2947">
        <row r="1">
          <cell r="A1" t="str">
            <v>บจก.เมืองพลสยามเมรัย</v>
          </cell>
        </row>
      </sheetData>
      <sheetData sheetId="2948">
        <row r="1">
          <cell r="A1" t="str">
            <v>บจก.เมืองพลสยามเมรัย</v>
          </cell>
        </row>
      </sheetData>
      <sheetData sheetId="2949">
        <row r="1">
          <cell r="A1" t="str">
            <v>บจก.เมืองพลสยามเมรัย</v>
          </cell>
        </row>
      </sheetData>
      <sheetData sheetId="2950">
        <row r="1">
          <cell r="A1" t="str">
            <v>บจก.เมืองพลสยามเมรัย</v>
          </cell>
        </row>
      </sheetData>
      <sheetData sheetId="2951">
        <row r="1">
          <cell r="A1" t="str">
            <v>บจก.เมืองพลสยามเมรัย</v>
          </cell>
        </row>
      </sheetData>
      <sheetData sheetId="2952" refreshError="1"/>
      <sheetData sheetId="2953">
        <row r="1">
          <cell r="A1" t="str">
            <v>บจก.เมืองพลสยามเมรัย</v>
          </cell>
        </row>
      </sheetData>
      <sheetData sheetId="2954">
        <row r="1">
          <cell r="A1" t="str">
            <v>บจก.เมืองพลสยามเมรัย</v>
          </cell>
        </row>
      </sheetData>
      <sheetData sheetId="2955">
        <row r="1">
          <cell r="A1" t="str">
            <v>บจก.เมืองพลสยามเมรัย</v>
          </cell>
        </row>
      </sheetData>
      <sheetData sheetId="2956">
        <row r="1">
          <cell r="A1" t="str">
            <v>บจก.เมืองพลสยามเมรัย</v>
          </cell>
        </row>
      </sheetData>
      <sheetData sheetId="2957">
        <row r="1">
          <cell r="A1" t="str">
            <v>บจก.เมืองพลสยามเมรัย</v>
          </cell>
        </row>
      </sheetData>
      <sheetData sheetId="2958">
        <row r="1">
          <cell r="A1" t="str">
            <v>บจก.เมืองพลสยามเมรัย</v>
          </cell>
        </row>
      </sheetData>
      <sheetData sheetId="2959">
        <row r="1">
          <cell r="A1" t="str">
            <v>บจก.เมืองพลสยามเมรัย</v>
          </cell>
        </row>
      </sheetData>
      <sheetData sheetId="2960">
        <row r="1">
          <cell r="A1" t="str">
            <v>บจก.เมืองพลสยามเมรัย</v>
          </cell>
        </row>
      </sheetData>
      <sheetData sheetId="2961">
        <row r="1">
          <cell r="A1" t="str">
            <v>บจก.เมืองพลสยามเมรัย</v>
          </cell>
        </row>
      </sheetData>
      <sheetData sheetId="2962">
        <row r="1">
          <cell r="A1" t="str">
            <v>บจก.เมืองพลสยามเมรัย</v>
          </cell>
        </row>
      </sheetData>
      <sheetData sheetId="2963">
        <row r="1">
          <cell r="A1" t="str">
            <v>บจก.เมืองพลสยามเมรัย</v>
          </cell>
        </row>
      </sheetData>
      <sheetData sheetId="2964">
        <row r="1">
          <cell r="A1" t="str">
            <v>บจก.เมืองพลสยามเมรัย</v>
          </cell>
        </row>
      </sheetData>
      <sheetData sheetId="2965">
        <row r="1">
          <cell r="A1" t="str">
            <v>บจก.เมืองพลสยามเมรัย</v>
          </cell>
        </row>
      </sheetData>
      <sheetData sheetId="2966">
        <row r="1">
          <cell r="A1" t="str">
            <v>บจก.เมืองพลสยามเมรัย</v>
          </cell>
        </row>
      </sheetData>
      <sheetData sheetId="2967">
        <row r="1">
          <cell r="A1" t="str">
            <v>บจก.เมืองพลสยามเมรัย</v>
          </cell>
        </row>
      </sheetData>
      <sheetData sheetId="2968">
        <row r="1">
          <cell r="A1" t="str">
            <v>บจก.เมืองพลสยามเมรัย</v>
          </cell>
        </row>
      </sheetData>
      <sheetData sheetId="2969">
        <row r="1">
          <cell r="A1" t="str">
            <v>บจก.เมืองพลสยามเมรัย</v>
          </cell>
        </row>
      </sheetData>
      <sheetData sheetId="2970">
        <row r="1">
          <cell r="A1" t="str">
            <v>บจก.เมืองพลสยามเมรัย</v>
          </cell>
        </row>
      </sheetData>
      <sheetData sheetId="2971">
        <row r="1">
          <cell r="A1" t="str">
            <v>บจก.เมืองพลสยามเมรัย</v>
          </cell>
        </row>
      </sheetData>
      <sheetData sheetId="2972">
        <row r="1">
          <cell r="A1" t="str">
            <v>บจก.เมืองพลสยามเมรัย</v>
          </cell>
        </row>
      </sheetData>
      <sheetData sheetId="2973">
        <row r="1">
          <cell r="A1" t="str">
            <v>บจก.เมืองพลสยามเมรัย</v>
          </cell>
        </row>
      </sheetData>
      <sheetData sheetId="2974">
        <row r="1">
          <cell r="A1" t="str">
            <v>บจก.เมืองพลสยามเมรัย</v>
          </cell>
        </row>
      </sheetData>
      <sheetData sheetId="2975">
        <row r="1">
          <cell r="A1" t="str">
            <v>บจก.เมืองพลสยามเมรัย</v>
          </cell>
        </row>
      </sheetData>
      <sheetData sheetId="2976">
        <row r="1">
          <cell r="A1" t="str">
            <v>บจก.เมืองพลสยามเมรัย</v>
          </cell>
        </row>
      </sheetData>
      <sheetData sheetId="2977" refreshError="1"/>
      <sheetData sheetId="2978" refreshError="1"/>
      <sheetData sheetId="2979">
        <row r="1">
          <cell r="A1" t="str">
            <v>บจก.เมืองพลสยามเมรัย</v>
          </cell>
        </row>
      </sheetData>
      <sheetData sheetId="2980">
        <row r="1">
          <cell r="A1" t="str">
            <v>บจก.เมืองพลสยามเมรัย</v>
          </cell>
        </row>
      </sheetData>
      <sheetData sheetId="2981">
        <row r="1">
          <cell r="A1" t="str">
            <v>บจก.เมืองพลสยามเมรัย</v>
          </cell>
        </row>
      </sheetData>
      <sheetData sheetId="2982">
        <row r="1">
          <cell r="A1" t="str">
            <v>บจก.เมืองพลสยามเมรัย</v>
          </cell>
        </row>
      </sheetData>
      <sheetData sheetId="2983">
        <row r="1">
          <cell r="A1" t="str">
            <v>บจก.เมืองพลสยามเมรัย</v>
          </cell>
        </row>
      </sheetData>
      <sheetData sheetId="2984">
        <row r="1">
          <cell r="A1" t="str">
            <v>บจก.เมืองพลสยามเมรัย</v>
          </cell>
        </row>
      </sheetData>
      <sheetData sheetId="2985" refreshError="1"/>
      <sheetData sheetId="2986">
        <row r="1">
          <cell r="A1" t="str">
            <v>บจก.เมืองพลสยามเมรัย</v>
          </cell>
        </row>
      </sheetData>
      <sheetData sheetId="2987">
        <row r="1">
          <cell r="A1" t="str">
            <v>บจก.เมืองพลสยามเมรัย</v>
          </cell>
        </row>
      </sheetData>
      <sheetData sheetId="2988">
        <row r="1">
          <cell r="A1" t="str">
            <v>บจก.เมืองพลสยามเมรัย</v>
          </cell>
        </row>
      </sheetData>
      <sheetData sheetId="2989">
        <row r="1">
          <cell r="A1" t="str">
            <v>บจก.เมืองพลสยามเมรัย</v>
          </cell>
        </row>
      </sheetData>
      <sheetData sheetId="2990">
        <row r="1">
          <cell r="A1" t="str">
            <v>บจก.เมืองพลสยามเมรัย</v>
          </cell>
        </row>
      </sheetData>
      <sheetData sheetId="2991">
        <row r="1">
          <cell r="A1" t="str">
            <v>บจก.เมืองพลสยามเมรัย</v>
          </cell>
        </row>
      </sheetData>
      <sheetData sheetId="2992">
        <row r="1">
          <cell r="A1" t="str">
            <v>บจก.เมืองพลสยามเมรัย</v>
          </cell>
        </row>
      </sheetData>
      <sheetData sheetId="2993">
        <row r="1">
          <cell r="A1" t="str">
            <v>บจก.เมืองพลสยามเมรัย</v>
          </cell>
        </row>
      </sheetData>
      <sheetData sheetId="2994">
        <row r="1">
          <cell r="A1" t="str">
            <v>บจก.เมืองพลสยามเมรัย</v>
          </cell>
        </row>
      </sheetData>
      <sheetData sheetId="2995">
        <row r="1">
          <cell r="A1" t="str">
            <v>บจก.เมืองพลสยามเมรัย</v>
          </cell>
        </row>
      </sheetData>
      <sheetData sheetId="2996">
        <row r="1">
          <cell r="A1" t="str">
            <v>บจก.เมืองพลสยามเมรัย</v>
          </cell>
        </row>
      </sheetData>
      <sheetData sheetId="2997">
        <row r="1">
          <cell r="A1" t="str">
            <v>บจก.เมืองพลสยามเมรัย</v>
          </cell>
        </row>
      </sheetData>
      <sheetData sheetId="2998">
        <row r="1">
          <cell r="A1" t="str">
            <v>บจก.เมืองพลสยามเมรัย</v>
          </cell>
        </row>
      </sheetData>
      <sheetData sheetId="2999">
        <row r="1">
          <cell r="A1" t="str">
            <v>บจก.เมืองพลสยามเมรัย</v>
          </cell>
        </row>
      </sheetData>
      <sheetData sheetId="3000">
        <row r="1">
          <cell r="A1" t="str">
            <v>บจก.เมืองพลสยามเมรัย</v>
          </cell>
        </row>
      </sheetData>
      <sheetData sheetId="3001">
        <row r="1">
          <cell r="A1" t="str">
            <v>บจก.เมืองพลสยามเมรัย</v>
          </cell>
        </row>
      </sheetData>
      <sheetData sheetId="3002">
        <row r="1">
          <cell r="A1" t="str">
            <v>บจก.เมืองพลสยามเมรัย</v>
          </cell>
        </row>
      </sheetData>
      <sheetData sheetId="3003">
        <row r="1">
          <cell r="A1" t="str">
            <v>บจก.เมืองพลสยามเมรัย</v>
          </cell>
        </row>
      </sheetData>
      <sheetData sheetId="3004">
        <row r="1">
          <cell r="A1" t="str">
            <v>บจก.เมืองพลสยามเมรัย</v>
          </cell>
        </row>
      </sheetData>
      <sheetData sheetId="3005">
        <row r="1">
          <cell r="A1" t="str">
            <v>บจก.เมืองพลสยามเมรัย</v>
          </cell>
        </row>
      </sheetData>
      <sheetData sheetId="3006">
        <row r="1">
          <cell r="A1" t="str">
            <v>บจก.เมืองพลสยามเมรัย</v>
          </cell>
        </row>
      </sheetData>
      <sheetData sheetId="3007">
        <row r="1">
          <cell r="A1" t="str">
            <v>บจก.เมืองพลสยามเมรัย</v>
          </cell>
        </row>
      </sheetData>
      <sheetData sheetId="3008">
        <row r="1">
          <cell r="A1" t="str">
            <v>บจก.เมืองพลสยามเมรัย</v>
          </cell>
        </row>
      </sheetData>
      <sheetData sheetId="3009">
        <row r="1">
          <cell r="A1" t="str">
            <v>บจก.เมืองพลสยามเมรัย</v>
          </cell>
        </row>
      </sheetData>
      <sheetData sheetId="3010">
        <row r="1">
          <cell r="A1" t="str">
            <v>บจก.เมืองพลสยามเมรัย</v>
          </cell>
        </row>
      </sheetData>
      <sheetData sheetId="3011">
        <row r="1">
          <cell r="A1" t="str">
            <v>บจก.เมืองพลสยามเมรัย</v>
          </cell>
        </row>
      </sheetData>
      <sheetData sheetId="3012">
        <row r="1">
          <cell r="A1" t="str">
            <v>บจก.เมืองพลสยามเมรัย</v>
          </cell>
        </row>
      </sheetData>
      <sheetData sheetId="3013">
        <row r="1">
          <cell r="A1" t="str">
            <v>บจก.เมืองพลสยามเมรัย</v>
          </cell>
        </row>
      </sheetData>
      <sheetData sheetId="3014">
        <row r="1">
          <cell r="A1" t="str">
            <v>บจก.เมืองพลสยามเมรัย</v>
          </cell>
        </row>
      </sheetData>
      <sheetData sheetId="3015">
        <row r="1">
          <cell r="A1" t="str">
            <v>บจก.เมืองพลสยามเมรัย</v>
          </cell>
        </row>
      </sheetData>
      <sheetData sheetId="3016" refreshError="1"/>
      <sheetData sheetId="3017">
        <row r="1">
          <cell r="A1" t="str">
            <v>บจก.เมืองพลสยามเมรัย</v>
          </cell>
        </row>
      </sheetData>
      <sheetData sheetId="3018">
        <row r="1">
          <cell r="A1" t="str">
            <v>บจก.เมืองพลสยามเมรัย</v>
          </cell>
        </row>
      </sheetData>
      <sheetData sheetId="3019">
        <row r="1">
          <cell r="A1" t="str">
            <v>บจก.เมืองพลสยามเมรัย</v>
          </cell>
        </row>
      </sheetData>
      <sheetData sheetId="3020">
        <row r="1">
          <cell r="A1" t="str">
            <v>บจก.เมืองพลสยามเมรัย</v>
          </cell>
        </row>
      </sheetData>
      <sheetData sheetId="3021">
        <row r="1">
          <cell r="A1" t="str">
            <v>บจก.เมืองพลสยามเมรัย</v>
          </cell>
        </row>
      </sheetData>
      <sheetData sheetId="3022">
        <row r="1">
          <cell r="A1" t="str">
            <v>บจก.เมืองพลสยามเมรัย</v>
          </cell>
        </row>
      </sheetData>
      <sheetData sheetId="3023">
        <row r="1">
          <cell r="A1" t="str">
            <v>บจก.เมืองพลสยามเมรัย</v>
          </cell>
        </row>
      </sheetData>
      <sheetData sheetId="3024">
        <row r="1">
          <cell r="A1" t="str">
            <v>บจก.เมืองพลสยามเมรัย</v>
          </cell>
        </row>
      </sheetData>
      <sheetData sheetId="3025">
        <row r="1">
          <cell r="A1" t="str">
            <v>บจก.เมืองพลสยามเมรัย</v>
          </cell>
        </row>
      </sheetData>
      <sheetData sheetId="3026">
        <row r="1">
          <cell r="A1" t="str">
            <v>บจก.เมืองพลสยามเมรัย</v>
          </cell>
        </row>
      </sheetData>
      <sheetData sheetId="3027">
        <row r="1">
          <cell r="A1" t="str">
            <v>บจก.เมืองพลสยามเมรัย</v>
          </cell>
        </row>
      </sheetData>
      <sheetData sheetId="3028">
        <row r="1">
          <cell r="A1" t="str">
            <v>บจก.เมืองพลสยามเมรัย</v>
          </cell>
        </row>
      </sheetData>
      <sheetData sheetId="3029">
        <row r="1">
          <cell r="A1" t="str">
            <v>บจก.เมืองพลสยามเมรัย</v>
          </cell>
        </row>
      </sheetData>
      <sheetData sheetId="3030">
        <row r="1">
          <cell r="A1" t="str">
            <v>บจก.เมืองพลสยามเมรัย</v>
          </cell>
        </row>
      </sheetData>
      <sheetData sheetId="3031">
        <row r="1">
          <cell r="A1" t="str">
            <v>บจก.เมืองพลสยามเมรัย</v>
          </cell>
        </row>
      </sheetData>
      <sheetData sheetId="3032">
        <row r="1">
          <cell r="A1" t="str">
            <v>บจก.เมืองพลสยามเมรัย</v>
          </cell>
        </row>
      </sheetData>
      <sheetData sheetId="3033">
        <row r="1">
          <cell r="A1" t="str">
            <v>บจก.เมืองพลสยามเมรัย</v>
          </cell>
        </row>
      </sheetData>
      <sheetData sheetId="3034">
        <row r="1">
          <cell r="A1" t="str">
            <v>บจก.เมืองพลสยามเมรัย</v>
          </cell>
        </row>
      </sheetData>
      <sheetData sheetId="3035">
        <row r="1">
          <cell r="A1" t="str">
            <v>บจก.เมืองพลสยามเมรัย</v>
          </cell>
        </row>
      </sheetData>
      <sheetData sheetId="3036">
        <row r="1">
          <cell r="A1" t="str">
            <v>บจก.เมืองพลสยามเมรัย</v>
          </cell>
        </row>
      </sheetData>
      <sheetData sheetId="3037">
        <row r="1">
          <cell r="A1" t="str">
            <v>บจก.เมืองพลสยามเมรัย</v>
          </cell>
        </row>
      </sheetData>
      <sheetData sheetId="3038">
        <row r="1">
          <cell r="A1" t="str">
            <v>บจก.เมืองพลสยามเมรัย</v>
          </cell>
        </row>
      </sheetData>
      <sheetData sheetId="3039">
        <row r="1">
          <cell r="A1" t="str">
            <v>บจก.เมืองพลสยามเมรัย</v>
          </cell>
        </row>
      </sheetData>
      <sheetData sheetId="3040">
        <row r="1">
          <cell r="A1" t="str">
            <v>บจก.เมืองพลสยามเมรัย</v>
          </cell>
        </row>
      </sheetData>
      <sheetData sheetId="3041">
        <row r="1">
          <cell r="A1" t="str">
            <v>บจก.เมืองพลสยามเมรัย</v>
          </cell>
        </row>
      </sheetData>
      <sheetData sheetId="3042">
        <row r="1">
          <cell r="A1" t="str">
            <v>บจก.เมืองพลสยามเมรัย</v>
          </cell>
        </row>
      </sheetData>
      <sheetData sheetId="3043">
        <row r="1">
          <cell r="A1" t="str">
            <v>บจก.เมืองพลสยามเมรัย</v>
          </cell>
        </row>
      </sheetData>
      <sheetData sheetId="3044">
        <row r="1">
          <cell r="A1" t="str">
            <v>บจก.เมืองพลสยามเมรัย</v>
          </cell>
        </row>
      </sheetData>
      <sheetData sheetId="3045">
        <row r="1">
          <cell r="A1" t="str">
            <v>บจก.เมืองพลสยามเมรัย</v>
          </cell>
        </row>
      </sheetData>
      <sheetData sheetId="3046">
        <row r="1">
          <cell r="A1" t="str">
            <v>บจก.เมืองพลสยามเมรัย</v>
          </cell>
        </row>
      </sheetData>
      <sheetData sheetId="3047">
        <row r="1">
          <cell r="A1" t="str">
            <v>บจก.เมืองพลสยามเมรัย</v>
          </cell>
        </row>
      </sheetData>
      <sheetData sheetId="3048">
        <row r="1">
          <cell r="A1" t="str">
            <v>บจก.เมืองพลสยามเมรัย</v>
          </cell>
        </row>
      </sheetData>
      <sheetData sheetId="3049">
        <row r="1">
          <cell r="A1" t="str">
            <v>บจก.เมืองพลสยามเมรัย</v>
          </cell>
        </row>
      </sheetData>
      <sheetData sheetId="3050">
        <row r="1">
          <cell r="A1" t="str">
            <v>บจก.เมืองพลสยามเมรัย</v>
          </cell>
        </row>
      </sheetData>
      <sheetData sheetId="3051">
        <row r="1">
          <cell r="A1" t="str">
            <v>บจก.เมืองพลสยามเมรัย</v>
          </cell>
        </row>
      </sheetData>
      <sheetData sheetId="3052">
        <row r="1">
          <cell r="A1" t="str">
            <v>บจก.เมืองพลสยามเมรัย</v>
          </cell>
        </row>
      </sheetData>
      <sheetData sheetId="3053">
        <row r="1">
          <cell r="A1" t="str">
            <v>บจก.เมืองพลสยามเมรัย</v>
          </cell>
        </row>
      </sheetData>
      <sheetData sheetId="3054">
        <row r="1">
          <cell r="A1" t="str">
            <v>บจก.เมืองพลสยามเมรัย</v>
          </cell>
        </row>
      </sheetData>
      <sheetData sheetId="3055" refreshError="1"/>
      <sheetData sheetId="3056" refreshError="1"/>
      <sheetData sheetId="3057">
        <row r="1">
          <cell r="A1" t="str">
            <v>บจก.เมืองพลสยามเมรัย</v>
          </cell>
        </row>
      </sheetData>
      <sheetData sheetId="3058">
        <row r="1">
          <cell r="A1" t="str">
            <v>บจก.เมืองพลสยามเมรัย</v>
          </cell>
        </row>
      </sheetData>
      <sheetData sheetId="3059">
        <row r="1">
          <cell r="A1" t="str">
            <v>บจก.เมืองพลสยามเมรัย</v>
          </cell>
        </row>
      </sheetData>
      <sheetData sheetId="3060">
        <row r="1">
          <cell r="A1" t="str">
            <v>บจก.เมืองพลสยามเมรัย</v>
          </cell>
        </row>
      </sheetData>
      <sheetData sheetId="3061">
        <row r="1">
          <cell r="A1" t="str">
            <v>บจก.เมืองพลสยามเมรัย</v>
          </cell>
        </row>
      </sheetData>
      <sheetData sheetId="3062">
        <row r="1">
          <cell r="A1" t="str">
            <v>บจก.เมืองพลสยามเมรัย</v>
          </cell>
        </row>
      </sheetData>
      <sheetData sheetId="3063" refreshError="1"/>
      <sheetData sheetId="3064">
        <row r="1">
          <cell r="A1" t="str">
            <v>บจก.เมืองพลสยามเมรัย</v>
          </cell>
        </row>
      </sheetData>
      <sheetData sheetId="3065">
        <row r="1">
          <cell r="A1" t="str">
            <v>บจก.เมืองพลสยามเมรัย</v>
          </cell>
        </row>
      </sheetData>
      <sheetData sheetId="3066">
        <row r="1">
          <cell r="A1" t="str">
            <v>บจก.เมืองพลสยามเมรัย</v>
          </cell>
        </row>
      </sheetData>
      <sheetData sheetId="3067">
        <row r="1">
          <cell r="A1" t="str">
            <v>บจก.เมืองพลสยามเมรัย</v>
          </cell>
        </row>
      </sheetData>
      <sheetData sheetId="3068">
        <row r="1">
          <cell r="A1" t="str">
            <v>บจก.เมืองพลสยามเมรัย</v>
          </cell>
        </row>
      </sheetData>
      <sheetData sheetId="3069">
        <row r="1">
          <cell r="A1" t="str">
            <v>บจก.เมืองพลสยามเมรัย</v>
          </cell>
        </row>
      </sheetData>
      <sheetData sheetId="3070">
        <row r="1">
          <cell r="A1" t="str">
            <v>บจก.เมืองพลสยามเมรัย</v>
          </cell>
        </row>
      </sheetData>
      <sheetData sheetId="3071">
        <row r="1">
          <cell r="A1" t="str">
            <v>บจก.เมืองพลสยามเมรัย</v>
          </cell>
        </row>
      </sheetData>
      <sheetData sheetId="3072">
        <row r="1">
          <cell r="A1" t="str">
            <v>บจก.เมืองพลสยามเมรัย</v>
          </cell>
        </row>
      </sheetData>
      <sheetData sheetId="3073">
        <row r="1">
          <cell r="A1" t="str">
            <v>บจก.เมืองพลสยามเมรัย</v>
          </cell>
        </row>
      </sheetData>
      <sheetData sheetId="3074">
        <row r="1">
          <cell r="A1" t="str">
            <v>บจก.เมืองพลสยามเมรัย</v>
          </cell>
        </row>
      </sheetData>
      <sheetData sheetId="3075">
        <row r="1">
          <cell r="A1" t="str">
            <v>บจก.เมืองพลสยามเมรัย</v>
          </cell>
        </row>
      </sheetData>
      <sheetData sheetId="3076">
        <row r="1">
          <cell r="A1" t="str">
            <v>บจก.เมืองพลสยามเมรัย</v>
          </cell>
        </row>
      </sheetData>
      <sheetData sheetId="3077">
        <row r="1">
          <cell r="A1" t="str">
            <v>บจก.เมืองพลสยามเมรัย</v>
          </cell>
        </row>
      </sheetData>
      <sheetData sheetId="3078">
        <row r="1">
          <cell r="A1" t="str">
            <v>บจก.เมืองพลสยามเมรัย</v>
          </cell>
        </row>
      </sheetData>
      <sheetData sheetId="3079">
        <row r="1">
          <cell r="A1" t="str">
            <v>บจก.เมืองพลสยามเมรัย</v>
          </cell>
        </row>
      </sheetData>
      <sheetData sheetId="3080">
        <row r="1">
          <cell r="A1" t="str">
            <v>บจก.เมืองพลสยามเมรัย</v>
          </cell>
        </row>
      </sheetData>
      <sheetData sheetId="3081">
        <row r="1">
          <cell r="A1" t="str">
            <v>บจก.เมืองพลสยามเมรัย</v>
          </cell>
        </row>
      </sheetData>
      <sheetData sheetId="3082">
        <row r="1">
          <cell r="A1" t="str">
            <v>บจก.เมืองพลสยามเมรัย</v>
          </cell>
        </row>
      </sheetData>
      <sheetData sheetId="3083">
        <row r="1">
          <cell r="A1" t="str">
            <v>บจก.เมืองพลสยามเมรัย</v>
          </cell>
        </row>
      </sheetData>
      <sheetData sheetId="3084">
        <row r="1">
          <cell r="A1" t="str">
            <v>บจก.เมืองพลสยามเมรัย</v>
          </cell>
        </row>
      </sheetData>
      <sheetData sheetId="3085">
        <row r="1">
          <cell r="A1" t="str">
            <v>บจก.เมืองพลสยามเมรัย</v>
          </cell>
        </row>
      </sheetData>
      <sheetData sheetId="3086">
        <row r="1">
          <cell r="A1" t="str">
            <v>บจก.เมืองพลสยามเมรัย</v>
          </cell>
        </row>
      </sheetData>
      <sheetData sheetId="3087">
        <row r="1">
          <cell r="A1" t="str">
            <v>บจก.เมืองพลสยามเมรัย</v>
          </cell>
        </row>
      </sheetData>
      <sheetData sheetId="3088">
        <row r="1">
          <cell r="A1" t="str">
            <v>บจก.เมืองพลสยามเมรัย</v>
          </cell>
        </row>
      </sheetData>
      <sheetData sheetId="3089">
        <row r="1">
          <cell r="A1" t="str">
            <v>บจก.เมืองพลสยามเมรัย</v>
          </cell>
        </row>
      </sheetData>
      <sheetData sheetId="3090">
        <row r="1">
          <cell r="A1" t="str">
            <v>บจก.เมืองพลสยามเมรัย</v>
          </cell>
        </row>
      </sheetData>
      <sheetData sheetId="3091">
        <row r="1">
          <cell r="A1" t="str">
            <v>บจก.เมืองพลสยามเมรัย</v>
          </cell>
        </row>
      </sheetData>
      <sheetData sheetId="3092">
        <row r="1">
          <cell r="A1" t="str">
            <v>บจก.เมืองพลสยามเมรัย</v>
          </cell>
        </row>
      </sheetData>
      <sheetData sheetId="3093">
        <row r="1">
          <cell r="A1" t="str">
            <v>บจก.เมืองพลสยามเมรัย</v>
          </cell>
        </row>
      </sheetData>
      <sheetData sheetId="3094" refreshError="1"/>
      <sheetData sheetId="3095">
        <row r="1">
          <cell r="A1" t="str">
            <v>บจก.เมืองพลสยามเมรัย</v>
          </cell>
        </row>
      </sheetData>
      <sheetData sheetId="3096">
        <row r="1">
          <cell r="A1" t="str">
            <v>บจก.เมืองพลสยามเมรัย</v>
          </cell>
        </row>
      </sheetData>
      <sheetData sheetId="3097">
        <row r="1">
          <cell r="A1" t="str">
            <v>บจก.เมืองพลสยามเมรัย</v>
          </cell>
        </row>
      </sheetData>
      <sheetData sheetId="3098">
        <row r="1">
          <cell r="A1" t="str">
            <v>บจก.เมืองพลสยามเมรัย</v>
          </cell>
        </row>
      </sheetData>
      <sheetData sheetId="3099">
        <row r="1">
          <cell r="A1" t="str">
            <v>บจก.เมืองพลสยามเมรัย</v>
          </cell>
        </row>
      </sheetData>
      <sheetData sheetId="3100">
        <row r="1">
          <cell r="A1" t="str">
            <v>บจก.เมืองพลสยามเมรัย</v>
          </cell>
        </row>
      </sheetData>
      <sheetData sheetId="3101">
        <row r="1">
          <cell r="A1" t="str">
            <v>บจก.เมืองพลสยามเมรัย</v>
          </cell>
        </row>
      </sheetData>
      <sheetData sheetId="3102">
        <row r="1">
          <cell r="A1" t="str">
            <v>บจก.เมืองพลสยามเมรัย</v>
          </cell>
        </row>
      </sheetData>
      <sheetData sheetId="3103">
        <row r="1">
          <cell r="A1" t="str">
            <v>บจก.เมืองพลสยามเมรัย</v>
          </cell>
        </row>
      </sheetData>
      <sheetData sheetId="3104">
        <row r="1">
          <cell r="A1" t="str">
            <v>บจก.เมืองพลสยามเมรัย</v>
          </cell>
        </row>
      </sheetData>
      <sheetData sheetId="3105">
        <row r="1">
          <cell r="A1" t="str">
            <v>บจก.เมืองพลสยามเมรัย</v>
          </cell>
        </row>
      </sheetData>
      <sheetData sheetId="3106">
        <row r="1">
          <cell r="A1" t="str">
            <v>บจก.เมืองพลสยามเมรัย</v>
          </cell>
        </row>
      </sheetData>
      <sheetData sheetId="3107">
        <row r="1">
          <cell r="A1" t="str">
            <v>บจก.เมืองพลสยามเมรัย</v>
          </cell>
        </row>
      </sheetData>
      <sheetData sheetId="3108">
        <row r="1">
          <cell r="A1" t="str">
            <v>บจก.เมืองพลสยามเมรัย</v>
          </cell>
        </row>
      </sheetData>
      <sheetData sheetId="3109">
        <row r="1">
          <cell r="A1" t="str">
            <v>บจก.เมืองพลสยามเมรัย</v>
          </cell>
        </row>
      </sheetData>
      <sheetData sheetId="3110">
        <row r="1">
          <cell r="A1" t="str">
            <v>บจก.เมืองพลสยามเมรัย</v>
          </cell>
        </row>
      </sheetData>
      <sheetData sheetId="3111">
        <row r="1">
          <cell r="A1" t="str">
            <v>บจก.เมืองพลสยามเมรัย</v>
          </cell>
        </row>
      </sheetData>
      <sheetData sheetId="3112">
        <row r="1">
          <cell r="A1" t="str">
            <v>บจก.เมืองพลสยามเมรัย</v>
          </cell>
        </row>
      </sheetData>
      <sheetData sheetId="3113">
        <row r="1">
          <cell r="A1" t="str">
            <v>บจก.เมืองพลสยามเมรัย</v>
          </cell>
        </row>
      </sheetData>
      <sheetData sheetId="3114">
        <row r="1">
          <cell r="A1" t="str">
            <v>บจก.เมืองพลสยามเมรัย</v>
          </cell>
        </row>
      </sheetData>
      <sheetData sheetId="3115">
        <row r="1">
          <cell r="A1" t="str">
            <v>บจก.เมืองพลสยามเมรัย</v>
          </cell>
        </row>
      </sheetData>
      <sheetData sheetId="3116">
        <row r="1">
          <cell r="A1" t="str">
            <v>บจก.เมืองพลสยามเมรัย</v>
          </cell>
        </row>
      </sheetData>
      <sheetData sheetId="3117">
        <row r="1">
          <cell r="A1" t="str">
            <v>บจก.เมืองพลสยามเมรัย</v>
          </cell>
        </row>
      </sheetData>
      <sheetData sheetId="3118">
        <row r="1">
          <cell r="A1" t="str">
            <v>บจก.เมืองพลสยามเมรัย</v>
          </cell>
        </row>
      </sheetData>
      <sheetData sheetId="3119">
        <row r="1">
          <cell r="A1" t="str">
            <v>บจก.เมืองพลสยามเมรัย</v>
          </cell>
        </row>
      </sheetData>
      <sheetData sheetId="3120">
        <row r="1">
          <cell r="A1" t="str">
            <v>บจก.เมืองพลสยามเมรัย</v>
          </cell>
        </row>
      </sheetData>
      <sheetData sheetId="3121">
        <row r="1">
          <cell r="A1" t="str">
            <v>บจก.เมืองพลสยามเมรัย</v>
          </cell>
        </row>
      </sheetData>
      <sheetData sheetId="3122">
        <row r="1">
          <cell r="A1" t="str">
            <v>บจก.เมืองพลสยามเมรัย</v>
          </cell>
        </row>
      </sheetData>
      <sheetData sheetId="3123">
        <row r="1">
          <cell r="A1" t="str">
            <v>บจก.เมืองพลสยามเมรัย</v>
          </cell>
        </row>
      </sheetData>
      <sheetData sheetId="3124">
        <row r="1">
          <cell r="A1" t="str">
            <v>บจก.เมืองพลสยามเมรัย</v>
          </cell>
        </row>
      </sheetData>
      <sheetData sheetId="3125">
        <row r="1">
          <cell r="A1" t="str">
            <v>บจก.เมืองพลสยามเมรัย</v>
          </cell>
        </row>
      </sheetData>
      <sheetData sheetId="3126">
        <row r="1">
          <cell r="A1" t="str">
            <v>บจก.เมืองพลสยามเมรัย</v>
          </cell>
        </row>
      </sheetData>
      <sheetData sheetId="3127">
        <row r="1">
          <cell r="A1" t="str">
            <v>บจก.เมืองพลสยามเมรัย</v>
          </cell>
        </row>
      </sheetData>
      <sheetData sheetId="3128">
        <row r="1">
          <cell r="A1" t="str">
            <v>บจก.เมืองพลสยามเมรัย</v>
          </cell>
        </row>
      </sheetData>
      <sheetData sheetId="3129">
        <row r="1">
          <cell r="A1" t="str">
            <v>บจก.เมืองพลสยามเมรัย</v>
          </cell>
        </row>
      </sheetData>
      <sheetData sheetId="3130">
        <row r="1">
          <cell r="A1" t="str">
            <v>บจก.เมืองพลสยามเมรัย</v>
          </cell>
        </row>
      </sheetData>
      <sheetData sheetId="3131">
        <row r="1">
          <cell r="A1" t="str">
            <v>บจก.เมืองพลสยามเมรัย</v>
          </cell>
        </row>
      </sheetData>
      <sheetData sheetId="3132">
        <row r="1">
          <cell r="A1" t="str">
            <v>บจก.เมืองพลสยามเมรัย</v>
          </cell>
        </row>
      </sheetData>
      <sheetData sheetId="3133">
        <row r="1">
          <cell r="A1" t="str">
            <v>บจก.เมืองพลสยามเมรัย</v>
          </cell>
        </row>
      </sheetData>
      <sheetData sheetId="3134">
        <row r="1">
          <cell r="A1" t="str">
            <v>บจก.เมืองพลสยามเมรัย</v>
          </cell>
        </row>
      </sheetData>
      <sheetData sheetId="3135">
        <row r="1">
          <cell r="A1" t="str">
            <v>บจก.เมืองพลสยามเมรัย</v>
          </cell>
        </row>
      </sheetData>
      <sheetData sheetId="3136">
        <row r="1">
          <cell r="A1" t="str">
            <v>บจก.เมืองพลสยามเมรัย</v>
          </cell>
        </row>
      </sheetData>
      <sheetData sheetId="3137">
        <row r="1">
          <cell r="A1" t="str">
            <v>บจก.เมืองพลสยามเมรัย</v>
          </cell>
        </row>
      </sheetData>
      <sheetData sheetId="3138">
        <row r="1">
          <cell r="A1" t="str">
            <v>บจก.เมืองพลสยามเมรัย</v>
          </cell>
        </row>
      </sheetData>
      <sheetData sheetId="3139">
        <row r="1">
          <cell r="A1" t="str">
            <v>บจก.เมืองพลสยามเมรัย</v>
          </cell>
        </row>
      </sheetData>
      <sheetData sheetId="3140">
        <row r="1">
          <cell r="A1" t="str">
            <v>บจก.เมืองพลสยามเมรัย</v>
          </cell>
        </row>
      </sheetData>
      <sheetData sheetId="3141">
        <row r="1">
          <cell r="A1" t="str">
            <v>บจก.เมืองพลสยามเมรัย</v>
          </cell>
        </row>
      </sheetData>
      <sheetData sheetId="3142">
        <row r="1">
          <cell r="A1" t="str">
            <v>บจก.เมืองพลสยามเมรัย</v>
          </cell>
        </row>
      </sheetData>
      <sheetData sheetId="3143">
        <row r="1">
          <cell r="A1" t="str">
            <v>บจก.เมืองพลสยามเมรัย</v>
          </cell>
        </row>
      </sheetData>
      <sheetData sheetId="3144">
        <row r="1">
          <cell r="A1" t="str">
            <v>บจก.เมืองพลสยามเมรัย</v>
          </cell>
        </row>
      </sheetData>
      <sheetData sheetId="3145">
        <row r="1">
          <cell r="A1" t="str">
            <v>บจก.เมืองพลสยามเมรัย</v>
          </cell>
        </row>
      </sheetData>
      <sheetData sheetId="3146">
        <row r="1">
          <cell r="A1" t="str">
            <v>บจก.เมืองพลสยามเมรัย</v>
          </cell>
        </row>
      </sheetData>
      <sheetData sheetId="3147">
        <row r="1">
          <cell r="A1" t="str">
            <v>บจก.เมืองพลสยามเมรัย</v>
          </cell>
        </row>
      </sheetData>
      <sheetData sheetId="3148">
        <row r="1">
          <cell r="A1" t="str">
            <v>บจก.เมืองพลสยามเมรัย</v>
          </cell>
        </row>
      </sheetData>
      <sheetData sheetId="3149">
        <row r="1">
          <cell r="A1" t="str">
            <v>บจก.เมืองพลสยามเมรัย</v>
          </cell>
        </row>
      </sheetData>
      <sheetData sheetId="3150">
        <row r="1">
          <cell r="A1" t="str">
            <v>บจก.เมืองพลสยามเมรัย</v>
          </cell>
        </row>
      </sheetData>
      <sheetData sheetId="3151">
        <row r="1">
          <cell r="A1" t="str">
            <v>บจก.เมืองพลสยามเมรัย</v>
          </cell>
        </row>
      </sheetData>
      <sheetData sheetId="3152">
        <row r="1">
          <cell r="A1" t="str">
            <v>บจก.เมืองพลสยามเมรัย</v>
          </cell>
        </row>
      </sheetData>
      <sheetData sheetId="3153">
        <row r="1">
          <cell r="A1" t="str">
            <v>บจก.เมืองพลสยามเมรัย</v>
          </cell>
        </row>
      </sheetData>
      <sheetData sheetId="3154">
        <row r="1">
          <cell r="A1" t="str">
            <v>บจก.เมืองพลสยามเมรัย</v>
          </cell>
        </row>
      </sheetData>
      <sheetData sheetId="3155">
        <row r="1">
          <cell r="A1" t="str">
            <v>บจก.เมืองพลสยามเมรัย</v>
          </cell>
        </row>
      </sheetData>
      <sheetData sheetId="3156">
        <row r="1">
          <cell r="A1" t="str">
            <v>บจก.เมืองพลสยามเมรัย</v>
          </cell>
        </row>
      </sheetData>
      <sheetData sheetId="3157">
        <row r="1">
          <cell r="A1" t="str">
            <v>บจก.เมืองพลสยามเมรัย</v>
          </cell>
        </row>
      </sheetData>
      <sheetData sheetId="3158">
        <row r="1">
          <cell r="A1" t="str">
            <v>บจก.เมืองพลสยามเมรัย</v>
          </cell>
        </row>
      </sheetData>
      <sheetData sheetId="3159">
        <row r="1">
          <cell r="A1" t="str">
            <v>บจก.เมืองพลสยามเมรัย</v>
          </cell>
        </row>
      </sheetData>
      <sheetData sheetId="3160">
        <row r="1">
          <cell r="A1" t="str">
            <v>บจก.เมืองพลสยามเมรัย</v>
          </cell>
        </row>
      </sheetData>
      <sheetData sheetId="3161">
        <row r="1">
          <cell r="A1" t="str">
            <v>บจก.เมืองพลสยามเมรัย</v>
          </cell>
        </row>
      </sheetData>
      <sheetData sheetId="3162">
        <row r="1">
          <cell r="A1" t="str">
            <v>บจก.เมืองพลสยามเมรัย</v>
          </cell>
        </row>
      </sheetData>
      <sheetData sheetId="3163">
        <row r="1">
          <cell r="A1" t="str">
            <v>บจก.เมืองพลสยามเมรัย</v>
          </cell>
        </row>
      </sheetData>
      <sheetData sheetId="3164">
        <row r="1">
          <cell r="A1" t="str">
            <v>บจก.เมืองพลสยามเมรัย</v>
          </cell>
        </row>
      </sheetData>
      <sheetData sheetId="3165">
        <row r="1">
          <cell r="A1" t="str">
            <v>บจก.เมืองพลสยามเมรัย</v>
          </cell>
        </row>
      </sheetData>
      <sheetData sheetId="3166">
        <row r="1">
          <cell r="A1" t="str">
            <v>บจก.เมืองพลสยามเมรัย</v>
          </cell>
        </row>
      </sheetData>
      <sheetData sheetId="3167">
        <row r="1">
          <cell r="A1" t="str">
            <v>บจก.เมืองพลสยามเมรัย</v>
          </cell>
        </row>
      </sheetData>
      <sheetData sheetId="3168">
        <row r="1">
          <cell r="A1" t="str">
            <v>บจก.เมืองพลสยามเมรัย</v>
          </cell>
        </row>
      </sheetData>
      <sheetData sheetId="3169">
        <row r="1">
          <cell r="A1" t="str">
            <v>บจก.เมืองพลสยามเมรัย</v>
          </cell>
        </row>
      </sheetData>
      <sheetData sheetId="3170">
        <row r="1">
          <cell r="A1" t="str">
            <v>บจก.เมืองพลสยามเมรัย</v>
          </cell>
        </row>
      </sheetData>
      <sheetData sheetId="3171">
        <row r="1">
          <cell r="A1" t="str">
            <v>บจก.เมืองพลสยามเมรัย</v>
          </cell>
        </row>
      </sheetData>
      <sheetData sheetId="3172">
        <row r="1">
          <cell r="A1" t="str">
            <v>บจก.เมืองพลสยามเมรัย</v>
          </cell>
        </row>
      </sheetData>
      <sheetData sheetId="3173">
        <row r="1">
          <cell r="A1" t="str">
            <v>บจก.เมืองพลสยามเมรัย</v>
          </cell>
        </row>
      </sheetData>
      <sheetData sheetId="3174">
        <row r="1">
          <cell r="A1" t="str">
            <v>บจก.เมืองพลสยามเมรัย</v>
          </cell>
        </row>
      </sheetData>
      <sheetData sheetId="3175">
        <row r="1">
          <cell r="A1" t="str">
            <v>บจก.เมืองพลสยามเมรัย</v>
          </cell>
        </row>
      </sheetData>
      <sheetData sheetId="3176">
        <row r="1">
          <cell r="A1" t="str">
            <v>บจก.เมืองพลสยามเมรัย</v>
          </cell>
        </row>
      </sheetData>
      <sheetData sheetId="3177">
        <row r="1">
          <cell r="A1" t="str">
            <v>บจก.เมืองพลสยามเมรัย</v>
          </cell>
        </row>
      </sheetData>
      <sheetData sheetId="3178">
        <row r="1">
          <cell r="A1" t="str">
            <v>บจก.เมืองพลสยามเมรัย</v>
          </cell>
        </row>
      </sheetData>
      <sheetData sheetId="3179">
        <row r="1">
          <cell r="A1" t="str">
            <v>บจก.เมืองพลสยามเมรัย</v>
          </cell>
        </row>
      </sheetData>
      <sheetData sheetId="3180">
        <row r="1">
          <cell r="A1" t="str">
            <v>บจก.เมืองพลสยามเมรัย</v>
          </cell>
        </row>
      </sheetData>
      <sheetData sheetId="3181">
        <row r="1">
          <cell r="A1" t="str">
            <v>บจก.เมืองพลสยามเมรัย</v>
          </cell>
        </row>
      </sheetData>
      <sheetData sheetId="3182">
        <row r="1">
          <cell r="A1" t="str">
            <v>บจก.เมืองพลสยามเมรัย</v>
          </cell>
        </row>
      </sheetData>
      <sheetData sheetId="3183">
        <row r="1">
          <cell r="A1" t="str">
            <v>บจก.เมืองพลสยามเมรัย</v>
          </cell>
        </row>
      </sheetData>
      <sheetData sheetId="3184">
        <row r="1">
          <cell r="A1" t="str">
            <v>บจก.เมืองพลสยามเมรัย</v>
          </cell>
        </row>
      </sheetData>
      <sheetData sheetId="3185">
        <row r="1">
          <cell r="A1" t="str">
            <v>บจก.เมืองพลสยามเมรัย</v>
          </cell>
        </row>
      </sheetData>
      <sheetData sheetId="3186">
        <row r="1">
          <cell r="A1" t="str">
            <v>บจก.เมืองพลสยามเมรัย</v>
          </cell>
        </row>
      </sheetData>
      <sheetData sheetId="3187">
        <row r="1">
          <cell r="A1" t="str">
            <v>บจก.เมืองพลสยามเมรัย</v>
          </cell>
        </row>
      </sheetData>
      <sheetData sheetId="3188">
        <row r="1">
          <cell r="A1" t="str">
            <v>บจก.เมืองพลสยามเมรัย</v>
          </cell>
        </row>
      </sheetData>
      <sheetData sheetId="3189">
        <row r="1">
          <cell r="A1" t="str">
            <v>บจก.เมืองพลสยามเมรัย</v>
          </cell>
        </row>
      </sheetData>
      <sheetData sheetId="3190">
        <row r="1">
          <cell r="A1" t="str">
            <v>บจก.เมืองพลสยามเมรัย</v>
          </cell>
        </row>
      </sheetData>
      <sheetData sheetId="3191">
        <row r="1">
          <cell r="A1" t="str">
            <v>บจก.เมืองพลสยามเมรัย</v>
          </cell>
        </row>
      </sheetData>
      <sheetData sheetId="3192">
        <row r="1">
          <cell r="A1" t="str">
            <v>บจก.เมืองพลสยามเมรัย</v>
          </cell>
        </row>
      </sheetData>
      <sheetData sheetId="3193">
        <row r="1">
          <cell r="A1" t="str">
            <v>บจก.เมืองพลสยามเมรัย</v>
          </cell>
        </row>
      </sheetData>
      <sheetData sheetId="3194">
        <row r="1">
          <cell r="A1" t="str">
            <v>บจก.เมืองพลสยามเมรัย</v>
          </cell>
        </row>
      </sheetData>
      <sheetData sheetId="3195">
        <row r="1">
          <cell r="A1" t="str">
            <v>บจก.เมืองพลสยามเมรัย</v>
          </cell>
        </row>
      </sheetData>
      <sheetData sheetId="3196">
        <row r="1">
          <cell r="A1" t="str">
            <v>บจก.เมืองพลสยามเมรัย</v>
          </cell>
        </row>
      </sheetData>
      <sheetData sheetId="3197">
        <row r="1">
          <cell r="A1" t="str">
            <v>บจก.เมืองพลสยามเมรัย</v>
          </cell>
        </row>
      </sheetData>
      <sheetData sheetId="3198">
        <row r="1">
          <cell r="A1" t="str">
            <v>บจก.เมืองพลสยามเมรัย</v>
          </cell>
        </row>
      </sheetData>
      <sheetData sheetId="3199">
        <row r="1">
          <cell r="A1" t="str">
            <v>บจก.เมืองพลสยามเมรัย</v>
          </cell>
        </row>
      </sheetData>
      <sheetData sheetId="3200">
        <row r="1">
          <cell r="A1" t="str">
            <v>บจก.เมืองพลสยามเมรัย</v>
          </cell>
        </row>
      </sheetData>
      <sheetData sheetId="3201">
        <row r="1">
          <cell r="A1" t="str">
            <v>บจก.เมืองพลสยามเมรัย</v>
          </cell>
        </row>
      </sheetData>
      <sheetData sheetId="3202">
        <row r="1">
          <cell r="A1" t="str">
            <v>บจก.เมืองพลสยามเมรัย</v>
          </cell>
        </row>
      </sheetData>
      <sheetData sheetId="3203">
        <row r="1">
          <cell r="A1" t="str">
            <v>บจก.เมืองพลสยามเมรัย</v>
          </cell>
        </row>
      </sheetData>
      <sheetData sheetId="3204">
        <row r="1">
          <cell r="A1" t="str">
            <v>บจก.เมืองพลสยามเมรัย</v>
          </cell>
        </row>
      </sheetData>
      <sheetData sheetId="3205">
        <row r="1">
          <cell r="A1" t="str">
            <v>บจก.เมืองพลสยามเมรัย</v>
          </cell>
        </row>
      </sheetData>
      <sheetData sheetId="3206">
        <row r="1">
          <cell r="A1" t="str">
            <v>บจก.เมืองพลสยามเมรัย</v>
          </cell>
        </row>
      </sheetData>
      <sheetData sheetId="3207">
        <row r="1">
          <cell r="A1" t="str">
            <v>บจก.เมืองพลสยามเมรัย</v>
          </cell>
        </row>
      </sheetData>
      <sheetData sheetId="3208">
        <row r="1">
          <cell r="A1" t="str">
            <v>บจก.เมืองพลสยามเมรัย</v>
          </cell>
        </row>
      </sheetData>
      <sheetData sheetId="3209">
        <row r="1">
          <cell r="A1" t="str">
            <v>บจก.เมืองพลสยามเมรัย</v>
          </cell>
        </row>
      </sheetData>
      <sheetData sheetId="3210">
        <row r="1">
          <cell r="A1" t="str">
            <v>บจก.เมืองพลสยามเมรัย</v>
          </cell>
        </row>
      </sheetData>
      <sheetData sheetId="3211">
        <row r="1">
          <cell r="A1" t="str">
            <v>บจก.เมืองพลสยามเมรัย</v>
          </cell>
        </row>
      </sheetData>
      <sheetData sheetId="3212">
        <row r="1">
          <cell r="A1" t="str">
            <v>บจก.เมืองพลสยามเมรัย</v>
          </cell>
        </row>
      </sheetData>
      <sheetData sheetId="3213">
        <row r="1">
          <cell r="A1" t="str">
            <v>บจก.เมืองพลสยามเมรัย</v>
          </cell>
        </row>
      </sheetData>
      <sheetData sheetId="3214">
        <row r="1">
          <cell r="A1" t="str">
            <v>บจก.เมืองพลสยามเมรัย</v>
          </cell>
        </row>
      </sheetData>
      <sheetData sheetId="3215">
        <row r="1">
          <cell r="A1" t="str">
            <v>บจก.เมืองพลสยามเมรัย</v>
          </cell>
        </row>
      </sheetData>
      <sheetData sheetId="3216">
        <row r="1">
          <cell r="A1" t="str">
            <v>บจก.เมืองพลสยามเมรัย</v>
          </cell>
        </row>
      </sheetData>
      <sheetData sheetId="3217">
        <row r="1">
          <cell r="A1" t="str">
            <v>บจก.เมืองพลสยามเมรัย</v>
          </cell>
        </row>
      </sheetData>
      <sheetData sheetId="3218">
        <row r="1">
          <cell r="A1" t="str">
            <v>บจก.เมืองพลสยามเมรัย</v>
          </cell>
        </row>
      </sheetData>
      <sheetData sheetId="3219">
        <row r="1">
          <cell r="A1" t="str">
            <v>บจก.เมืองพลสยามเมรัย</v>
          </cell>
        </row>
      </sheetData>
      <sheetData sheetId="3220">
        <row r="1">
          <cell r="A1" t="str">
            <v>บจก.เมืองพลสยามเมรัย</v>
          </cell>
        </row>
      </sheetData>
      <sheetData sheetId="3221">
        <row r="1">
          <cell r="A1" t="str">
            <v>บจก.เมืองพลสยามเมรัย</v>
          </cell>
        </row>
      </sheetData>
      <sheetData sheetId="3222">
        <row r="1">
          <cell r="A1" t="str">
            <v>บจก.เมืองพลสยามเมรัย</v>
          </cell>
        </row>
      </sheetData>
      <sheetData sheetId="3223">
        <row r="1">
          <cell r="A1" t="str">
            <v>บจก.เมืองพลสยามเมรัย</v>
          </cell>
        </row>
      </sheetData>
      <sheetData sheetId="3224">
        <row r="1">
          <cell r="A1" t="str">
            <v>บจก.เมืองพลสยามเมรัย</v>
          </cell>
        </row>
      </sheetData>
      <sheetData sheetId="3225">
        <row r="1">
          <cell r="A1" t="str">
            <v>บจก.เมืองพลสยามเมรัย</v>
          </cell>
        </row>
      </sheetData>
      <sheetData sheetId="3226">
        <row r="1">
          <cell r="A1" t="str">
            <v>บจก.เมืองพลสยามเมรัย</v>
          </cell>
        </row>
      </sheetData>
      <sheetData sheetId="3227">
        <row r="1">
          <cell r="A1" t="str">
            <v>บจก.เมืองพลสยามเมรัย</v>
          </cell>
        </row>
      </sheetData>
      <sheetData sheetId="3228">
        <row r="1">
          <cell r="A1" t="str">
            <v>บจก.เมืองพลสยามเมรัย</v>
          </cell>
        </row>
      </sheetData>
      <sheetData sheetId="3229">
        <row r="1">
          <cell r="A1" t="str">
            <v>บจก.เมืองพลสยามเมรัย</v>
          </cell>
        </row>
      </sheetData>
      <sheetData sheetId="3230">
        <row r="1">
          <cell r="A1" t="str">
            <v>บจก.เมืองพลสยามเมรัย</v>
          </cell>
        </row>
      </sheetData>
      <sheetData sheetId="3231">
        <row r="1">
          <cell r="A1" t="str">
            <v>บจก.เมืองพลสยามเมรัย</v>
          </cell>
        </row>
      </sheetData>
      <sheetData sheetId="3232">
        <row r="1">
          <cell r="A1" t="str">
            <v>บจก.เมืองพลสยามเมรัย</v>
          </cell>
        </row>
      </sheetData>
      <sheetData sheetId="3233">
        <row r="1">
          <cell r="A1" t="str">
            <v>บจก.เมืองพลสยามเมรัย</v>
          </cell>
        </row>
      </sheetData>
      <sheetData sheetId="3234">
        <row r="1">
          <cell r="A1" t="str">
            <v>บจก.เมืองพลสยามเมรัย</v>
          </cell>
        </row>
      </sheetData>
      <sheetData sheetId="3235">
        <row r="1">
          <cell r="A1" t="str">
            <v>บจก.เมืองพลสยามเมรัย</v>
          </cell>
        </row>
      </sheetData>
      <sheetData sheetId="3236">
        <row r="1">
          <cell r="A1" t="str">
            <v>บจก.เมืองพลสยามเมรัย</v>
          </cell>
        </row>
      </sheetData>
      <sheetData sheetId="3237">
        <row r="1">
          <cell r="A1" t="str">
            <v>บจก.เมืองพลสยามเมรัย</v>
          </cell>
        </row>
      </sheetData>
      <sheetData sheetId="3238">
        <row r="1">
          <cell r="A1" t="str">
            <v>บจก.เมืองพลสยามเมรัย</v>
          </cell>
        </row>
      </sheetData>
      <sheetData sheetId="3239">
        <row r="1">
          <cell r="A1" t="str">
            <v>บจก.เมืองพลสยามเมรัย</v>
          </cell>
        </row>
      </sheetData>
      <sheetData sheetId="3240">
        <row r="1">
          <cell r="A1" t="str">
            <v>บจก.เมืองพลสยามเมรัย</v>
          </cell>
        </row>
      </sheetData>
      <sheetData sheetId="3241">
        <row r="1">
          <cell r="A1" t="str">
            <v>บจก.เมืองพลสยามเมรัย</v>
          </cell>
        </row>
      </sheetData>
      <sheetData sheetId="3242">
        <row r="1">
          <cell r="A1" t="str">
            <v>บจก.เมืองพลสยามเมรัย</v>
          </cell>
        </row>
      </sheetData>
      <sheetData sheetId="3243">
        <row r="1">
          <cell r="A1" t="str">
            <v>บจก.เมืองพลสยามเมรัย</v>
          </cell>
        </row>
      </sheetData>
      <sheetData sheetId="3244">
        <row r="1">
          <cell r="A1" t="str">
            <v>บจก.เมืองพลสยามเมรัย</v>
          </cell>
        </row>
      </sheetData>
      <sheetData sheetId="3245">
        <row r="1">
          <cell r="A1" t="str">
            <v>บจก.เมืองพลสยามเมรัย</v>
          </cell>
        </row>
      </sheetData>
      <sheetData sheetId="3246">
        <row r="1">
          <cell r="A1" t="str">
            <v>บจก.เมืองพลสยามเมรัย</v>
          </cell>
        </row>
      </sheetData>
      <sheetData sheetId="3247">
        <row r="1">
          <cell r="A1" t="str">
            <v>บจก.เมืองพลสยามเมรัย</v>
          </cell>
        </row>
      </sheetData>
      <sheetData sheetId="3248">
        <row r="1">
          <cell r="A1" t="str">
            <v>บจก.เมืองพลสยามเมรัย</v>
          </cell>
        </row>
      </sheetData>
      <sheetData sheetId="3249">
        <row r="1">
          <cell r="A1" t="str">
            <v>บจก.เมืองพลสยามเมรัย</v>
          </cell>
        </row>
      </sheetData>
      <sheetData sheetId="3250">
        <row r="1">
          <cell r="A1" t="str">
            <v>บจก.เมืองพลสยามเมรัย</v>
          </cell>
        </row>
      </sheetData>
      <sheetData sheetId="3251">
        <row r="1">
          <cell r="A1" t="str">
            <v>บจก.เมืองพลสยามเมรัย</v>
          </cell>
        </row>
      </sheetData>
      <sheetData sheetId="3252">
        <row r="1">
          <cell r="A1" t="str">
            <v>บจก.เมืองพลสยามเมรัย</v>
          </cell>
        </row>
      </sheetData>
      <sheetData sheetId="3253">
        <row r="1">
          <cell r="A1" t="str">
            <v>บจก.เมืองพลสยามเมรัย</v>
          </cell>
        </row>
      </sheetData>
      <sheetData sheetId="3254">
        <row r="1">
          <cell r="A1" t="str">
            <v>บจก.เมืองพลสยามเมรัย</v>
          </cell>
        </row>
      </sheetData>
      <sheetData sheetId="3255">
        <row r="1">
          <cell r="A1" t="str">
            <v>บจก.เมืองพลสยามเมรัย</v>
          </cell>
        </row>
      </sheetData>
      <sheetData sheetId="3256">
        <row r="1">
          <cell r="A1" t="str">
            <v>บจก.เมืองพลสยามเมรัย</v>
          </cell>
        </row>
      </sheetData>
      <sheetData sheetId="3257">
        <row r="1">
          <cell r="A1" t="str">
            <v>บจก.เมืองพลสยามเมรัย</v>
          </cell>
        </row>
      </sheetData>
      <sheetData sheetId="3258">
        <row r="1">
          <cell r="A1" t="str">
            <v>บจก.เมืองพลสยามเมรัย</v>
          </cell>
        </row>
      </sheetData>
      <sheetData sheetId="3259">
        <row r="1">
          <cell r="A1" t="str">
            <v>บจก.เมืองพลสยามเมรัย</v>
          </cell>
        </row>
      </sheetData>
      <sheetData sheetId="3260">
        <row r="1">
          <cell r="A1" t="str">
            <v>บจก.เมืองพลสยามเมรัย</v>
          </cell>
        </row>
      </sheetData>
      <sheetData sheetId="3261">
        <row r="1">
          <cell r="A1" t="str">
            <v>บจก.เมืองพลสยามเมรัย</v>
          </cell>
        </row>
      </sheetData>
      <sheetData sheetId="3262">
        <row r="1">
          <cell r="A1" t="str">
            <v>บจก.เมืองพลสยามเมรัย</v>
          </cell>
        </row>
      </sheetData>
      <sheetData sheetId="3263">
        <row r="1">
          <cell r="A1" t="str">
            <v>บจก.เมืองพลสยามเมรัย</v>
          </cell>
        </row>
      </sheetData>
      <sheetData sheetId="3264">
        <row r="1">
          <cell r="A1" t="str">
            <v>บจก.เมืองพลสยามเมรัย</v>
          </cell>
        </row>
      </sheetData>
      <sheetData sheetId="3265">
        <row r="1">
          <cell r="A1" t="str">
            <v>บจก.เมืองพลสยามเมรัย</v>
          </cell>
        </row>
      </sheetData>
      <sheetData sheetId="3266">
        <row r="1">
          <cell r="A1" t="str">
            <v>บจก.เมืองพลสยามเมรัย</v>
          </cell>
        </row>
      </sheetData>
      <sheetData sheetId="3267">
        <row r="1">
          <cell r="A1" t="str">
            <v>บจก.เมืองพลสยามเมรัย</v>
          </cell>
        </row>
      </sheetData>
      <sheetData sheetId="3268">
        <row r="1">
          <cell r="A1" t="str">
            <v>บจก.เมืองพลสยามเมรัย</v>
          </cell>
        </row>
      </sheetData>
      <sheetData sheetId="3269">
        <row r="1">
          <cell r="A1" t="str">
            <v>บจก.เมืองพลสยามเมรัย</v>
          </cell>
        </row>
      </sheetData>
      <sheetData sheetId="3270">
        <row r="1">
          <cell r="A1" t="str">
            <v>บจก.เมืองพลสยามเมรัย</v>
          </cell>
        </row>
      </sheetData>
      <sheetData sheetId="3271">
        <row r="1">
          <cell r="A1" t="str">
            <v>บจก.เมืองพลสยามเมรัย</v>
          </cell>
        </row>
      </sheetData>
      <sheetData sheetId="3272">
        <row r="1">
          <cell r="A1" t="str">
            <v>บจก.เมืองพลสยามเมรัย</v>
          </cell>
        </row>
      </sheetData>
      <sheetData sheetId="3273">
        <row r="1">
          <cell r="A1" t="str">
            <v>บจก.เมืองพลสยามเมรัย</v>
          </cell>
        </row>
      </sheetData>
      <sheetData sheetId="3274">
        <row r="1">
          <cell r="A1" t="str">
            <v>บจก.เมืองพลสยามเมรัย</v>
          </cell>
        </row>
      </sheetData>
      <sheetData sheetId="3275">
        <row r="1">
          <cell r="A1" t="str">
            <v>บจก.เมืองพลสยามเมรัย</v>
          </cell>
        </row>
      </sheetData>
      <sheetData sheetId="3276">
        <row r="1">
          <cell r="A1" t="str">
            <v>บจก.เมืองพลสยามเมรัย</v>
          </cell>
        </row>
      </sheetData>
      <sheetData sheetId="3277">
        <row r="1">
          <cell r="A1" t="str">
            <v>บจก.เมืองพลสยามเมรัย</v>
          </cell>
        </row>
      </sheetData>
      <sheetData sheetId="3278">
        <row r="1">
          <cell r="A1" t="str">
            <v>บจก.เมืองพลสยามเมรัย</v>
          </cell>
        </row>
      </sheetData>
      <sheetData sheetId="3279">
        <row r="1">
          <cell r="A1" t="str">
            <v>บจก.เมืองพลสยามเมรัย</v>
          </cell>
        </row>
      </sheetData>
      <sheetData sheetId="3280">
        <row r="1">
          <cell r="A1" t="str">
            <v>บจก.เมืองพลสยามเมรัย</v>
          </cell>
        </row>
      </sheetData>
      <sheetData sheetId="3281">
        <row r="1">
          <cell r="A1" t="str">
            <v>บจก.เมืองพลสยามเมรัย</v>
          </cell>
        </row>
      </sheetData>
      <sheetData sheetId="3282">
        <row r="1">
          <cell r="A1" t="str">
            <v>บจก.เมืองพลสยามเมรัย</v>
          </cell>
        </row>
      </sheetData>
      <sheetData sheetId="3283">
        <row r="1">
          <cell r="A1" t="str">
            <v>บจก.เมืองพลสยามเมรัย</v>
          </cell>
        </row>
      </sheetData>
      <sheetData sheetId="3284">
        <row r="1">
          <cell r="A1" t="str">
            <v>บจก.เมืองพลสยามเมรัย</v>
          </cell>
        </row>
      </sheetData>
      <sheetData sheetId="3285">
        <row r="1">
          <cell r="A1" t="str">
            <v>บจก.เมืองพลสยามเมรัย</v>
          </cell>
        </row>
      </sheetData>
      <sheetData sheetId="3286">
        <row r="1">
          <cell r="A1" t="str">
            <v>บจก.เมืองพลสยามเมรัย</v>
          </cell>
        </row>
      </sheetData>
      <sheetData sheetId="3287">
        <row r="1">
          <cell r="A1" t="str">
            <v>บจก.เมืองพลสยามเมรัย</v>
          </cell>
        </row>
      </sheetData>
      <sheetData sheetId="3288">
        <row r="1">
          <cell r="A1" t="str">
            <v>บจก.เมืองพลสยามเมรัย</v>
          </cell>
        </row>
      </sheetData>
      <sheetData sheetId="3289">
        <row r="1">
          <cell r="A1" t="str">
            <v>บจก.เมืองพลสยามเมรัย</v>
          </cell>
        </row>
      </sheetData>
      <sheetData sheetId="3290">
        <row r="1">
          <cell r="A1" t="str">
            <v>บจก.เมืองพลสยามเมรัย</v>
          </cell>
        </row>
      </sheetData>
      <sheetData sheetId="3291">
        <row r="1">
          <cell r="A1" t="str">
            <v>บจก.เมืองพลสยามเมรัย</v>
          </cell>
        </row>
      </sheetData>
      <sheetData sheetId="3292">
        <row r="1">
          <cell r="A1" t="str">
            <v>บจก.เมืองพลสยามเมรัย</v>
          </cell>
        </row>
      </sheetData>
      <sheetData sheetId="3293">
        <row r="1">
          <cell r="A1" t="str">
            <v>บจก.เมืองพลสยามเมรัย</v>
          </cell>
        </row>
      </sheetData>
      <sheetData sheetId="3294">
        <row r="1">
          <cell r="A1" t="str">
            <v>บจก.เมืองพลสยามเมรัย</v>
          </cell>
        </row>
      </sheetData>
      <sheetData sheetId="3295">
        <row r="1">
          <cell r="A1" t="str">
            <v>บจก.เมืองพลสยามเมรัย</v>
          </cell>
        </row>
      </sheetData>
      <sheetData sheetId="3296">
        <row r="1">
          <cell r="A1" t="str">
            <v>บจก.เมืองพลสยามเมรัย</v>
          </cell>
        </row>
      </sheetData>
      <sheetData sheetId="3297">
        <row r="1">
          <cell r="A1" t="str">
            <v>บจก.เมืองพลสยามเมรัย</v>
          </cell>
        </row>
      </sheetData>
      <sheetData sheetId="3298">
        <row r="1">
          <cell r="A1" t="str">
            <v>บจก.เมืองพลสยามเมรัย</v>
          </cell>
        </row>
      </sheetData>
      <sheetData sheetId="3299">
        <row r="1">
          <cell r="A1" t="str">
            <v>บจก.เมืองพลสยามเมรัย</v>
          </cell>
        </row>
      </sheetData>
      <sheetData sheetId="3300">
        <row r="1">
          <cell r="A1" t="str">
            <v>บจก.เมืองพลสยามเมรัย</v>
          </cell>
        </row>
      </sheetData>
      <sheetData sheetId="3301">
        <row r="1">
          <cell r="A1" t="str">
            <v>บจก.เมืองพลสยามเมรัย</v>
          </cell>
        </row>
      </sheetData>
      <sheetData sheetId="3302">
        <row r="1">
          <cell r="A1" t="str">
            <v>บจก.เมืองพลสยามเมรัย</v>
          </cell>
        </row>
      </sheetData>
      <sheetData sheetId="3303">
        <row r="1">
          <cell r="A1" t="str">
            <v>บจก.เมืองพลสยามเมรัย</v>
          </cell>
        </row>
      </sheetData>
      <sheetData sheetId="3304">
        <row r="1">
          <cell r="A1" t="str">
            <v>บจก.เมืองพลสยามเมรัย</v>
          </cell>
        </row>
      </sheetData>
      <sheetData sheetId="3305">
        <row r="1">
          <cell r="A1" t="str">
            <v>บจก.เมืองพลสยามเมรัย</v>
          </cell>
        </row>
      </sheetData>
      <sheetData sheetId="3306">
        <row r="1">
          <cell r="A1" t="str">
            <v>บจก.เมืองพลสยามเมรัย</v>
          </cell>
        </row>
      </sheetData>
      <sheetData sheetId="3307">
        <row r="1">
          <cell r="A1" t="str">
            <v>บจก.เมืองพลสยามเมรัย</v>
          </cell>
        </row>
      </sheetData>
      <sheetData sheetId="3308">
        <row r="1">
          <cell r="A1" t="str">
            <v>บจก.เมืองพลสยามเมรัย</v>
          </cell>
        </row>
      </sheetData>
      <sheetData sheetId="3309">
        <row r="1">
          <cell r="A1" t="str">
            <v>บจก.เมืองพลสยามเมรัย</v>
          </cell>
        </row>
      </sheetData>
      <sheetData sheetId="3310">
        <row r="1">
          <cell r="A1" t="str">
            <v>บจก.เมืองพลสยามเมรัย</v>
          </cell>
        </row>
      </sheetData>
      <sheetData sheetId="3311">
        <row r="1">
          <cell r="A1" t="str">
            <v>บจก.เมืองพลสยามเมรัย</v>
          </cell>
        </row>
      </sheetData>
      <sheetData sheetId="3312">
        <row r="1">
          <cell r="A1" t="str">
            <v>บจก.เมืองพลสยามเมรัย</v>
          </cell>
        </row>
      </sheetData>
      <sheetData sheetId="3313">
        <row r="1">
          <cell r="A1" t="str">
            <v>บจก.เมืองพลสยามเมรัย</v>
          </cell>
        </row>
      </sheetData>
      <sheetData sheetId="3314">
        <row r="1">
          <cell r="A1" t="str">
            <v>บจก.เมืองพลสยามเมรัย</v>
          </cell>
        </row>
      </sheetData>
      <sheetData sheetId="3315">
        <row r="1">
          <cell r="A1" t="str">
            <v>บจก.เมืองพลสยามเมรัย</v>
          </cell>
        </row>
      </sheetData>
      <sheetData sheetId="3316">
        <row r="1">
          <cell r="A1" t="str">
            <v>บจก.เมืองพลสยามเมรัย</v>
          </cell>
        </row>
      </sheetData>
      <sheetData sheetId="3317">
        <row r="1">
          <cell r="A1" t="str">
            <v>บจก.เมืองพลสยามเมรัย</v>
          </cell>
        </row>
      </sheetData>
      <sheetData sheetId="3318">
        <row r="1">
          <cell r="A1" t="str">
            <v>บจก.เมืองพลสยามเมรัย</v>
          </cell>
        </row>
      </sheetData>
      <sheetData sheetId="3319">
        <row r="1">
          <cell r="A1" t="str">
            <v>บจก.เมืองพลสยามเมรัย</v>
          </cell>
        </row>
      </sheetData>
      <sheetData sheetId="3320">
        <row r="1">
          <cell r="A1" t="str">
            <v>บจก.เมืองพลสยามเมรัย</v>
          </cell>
        </row>
      </sheetData>
      <sheetData sheetId="3321">
        <row r="1">
          <cell r="A1" t="str">
            <v>บจก.เมืองพลสยามเมรัย</v>
          </cell>
        </row>
      </sheetData>
      <sheetData sheetId="3322">
        <row r="1">
          <cell r="A1" t="str">
            <v>บจก.เมืองพลสยามเมรัย</v>
          </cell>
        </row>
      </sheetData>
      <sheetData sheetId="3323">
        <row r="1">
          <cell r="A1" t="str">
            <v>บจก.เมืองพลสยามเมรัย</v>
          </cell>
        </row>
      </sheetData>
      <sheetData sheetId="3324">
        <row r="1">
          <cell r="A1" t="str">
            <v>บจก.เมืองพลสยามเมรัย</v>
          </cell>
        </row>
      </sheetData>
      <sheetData sheetId="3325">
        <row r="1">
          <cell r="A1" t="str">
            <v>บจก.เมืองพลสยามเมรัย</v>
          </cell>
        </row>
      </sheetData>
      <sheetData sheetId="3326">
        <row r="1">
          <cell r="A1" t="str">
            <v>บจก.เมืองพลสยามเมรัย</v>
          </cell>
        </row>
      </sheetData>
      <sheetData sheetId="3327">
        <row r="1">
          <cell r="A1" t="str">
            <v>บจก.เมืองพลสยามเมรัย</v>
          </cell>
        </row>
      </sheetData>
      <sheetData sheetId="3328">
        <row r="1">
          <cell r="A1" t="str">
            <v>บจก.เมืองพลสยามเมรัย</v>
          </cell>
        </row>
      </sheetData>
      <sheetData sheetId="3329">
        <row r="1">
          <cell r="A1" t="str">
            <v>บจก.เมืองพลสยามเมรัย</v>
          </cell>
        </row>
      </sheetData>
      <sheetData sheetId="3330">
        <row r="1">
          <cell r="A1" t="str">
            <v>บจก.เมืองพลสยามเมรัย</v>
          </cell>
        </row>
      </sheetData>
      <sheetData sheetId="3331">
        <row r="1">
          <cell r="A1" t="str">
            <v>บจก.เมืองพลสยามเมรัย</v>
          </cell>
        </row>
      </sheetData>
      <sheetData sheetId="3332">
        <row r="1">
          <cell r="A1" t="str">
            <v>บจก.เมืองพลสยามเมรัย</v>
          </cell>
        </row>
      </sheetData>
      <sheetData sheetId="3333">
        <row r="1">
          <cell r="A1" t="str">
            <v>บจก.เมืองพลสยามเมรัย</v>
          </cell>
        </row>
      </sheetData>
      <sheetData sheetId="3334">
        <row r="1">
          <cell r="A1" t="str">
            <v>บจก.เมืองพลสยามเมรัย</v>
          </cell>
        </row>
      </sheetData>
      <sheetData sheetId="3335">
        <row r="1">
          <cell r="A1" t="str">
            <v>บจก.เมืองพลสยามเมรัย</v>
          </cell>
        </row>
      </sheetData>
      <sheetData sheetId="3336">
        <row r="1">
          <cell r="A1" t="str">
            <v>บจก.เมืองพลสยามเมรัย</v>
          </cell>
        </row>
      </sheetData>
      <sheetData sheetId="3337">
        <row r="1">
          <cell r="A1" t="str">
            <v>บจก.เมืองพลสยามเมรัย</v>
          </cell>
        </row>
      </sheetData>
      <sheetData sheetId="3338">
        <row r="1">
          <cell r="A1" t="str">
            <v>บจก.เมืองพลสยามเมรัย</v>
          </cell>
        </row>
      </sheetData>
      <sheetData sheetId="3339">
        <row r="1">
          <cell r="A1" t="str">
            <v>บจก.เมืองพลสยามเมรัย</v>
          </cell>
        </row>
      </sheetData>
      <sheetData sheetId="3340">
        <row r="1">
          <cell r="A1" t="str">
            <v>บจก.เมืองพลสยามเมรัย</v>
          </cell>
        </row>
      </sheetData>
      <sheetData sheetId="3341">
        <row r="1">
          <cell r="A1" t="str">
            <v>บจก.เมืองพลสยามเมรัย</v>
          </cell>
        </row>
      </sheetData>
      <sheetData sheetId="3342">
        <row r="1">
          <cell r="A1" t="str">
            <v>บจก.เมืองพลสยามเมรัย</v>
          </cell>
        </row>
      </sheetData>
      <sheetData sheetId="3343">
        <row r="1">
          <cell r="A1" t="str">
            <v>บจก.เมืองพลสยามเมรัย</v>
          </cell>
        </row>
      </sheetData>
      <sheetData sheetId="3344">
        <row r="1">
          <cell r="A1" t="str">
            <v>บจก.เมืองพลสยามเมรัย</v>
          </cell>
        </row>
      </sheetData>
      <sheetData sheetId="3345">
        <row r="1">
          <cell r="A1" t="str">
            <v>บจก.เมืองพลสยามเมรัย</v>
          </cell>
        </row>
      </sheetData>
      <sheetData sheetId="3346">
        <row r="1">
          <cell r="A1" t="str">
            <v>บจก.เมืองพลสยามเมรัย</v>
          </cell>
        </row>
      </sheetData>
      <sheetData sheetId="3347">
        <row r="1">
          <cell r="A1" t="str">
            <v>บจก.เมืองพลสยามเมรัย</v>
          </cell>
        </row>
      </sheetData>
      <sheetData sheetId="3348">
        <row r="1">
          <cell r="A1" t="str">
            <v>บจก.เมืองพลสยามเมรัย</v>
          </cell>
        </row>
      </sheetData>
      <sheetData sheetId="3349">
        <row r="1">
          <cell r="A1" t="str">
            <v>บจก.เมืองพลสยามเมรัย</v>
          </cell>
        </row>
      </sheetData>
      <sheetData sheetId="3350">
        <row r="1">
          <cell r="A1" t="str">
            <v>บจก.เมืองพลสยามเมรัย</v>
          </cell>
        </row>
      </sheetData>
      <sheetData sheetId="3351">
        <row r="1">
          <cell r="A1" t="str">
            <v>บจก.เมืองพลสยามเมรัย</v>
          </cell>
        </row>
      </sheetData>
      <sheetData sheetId="3352">
        <row r="1">
          <cell r="A1" t="str">
            <v>บจก.เมืองพลสยามเมรัย</v>
          </cell>
        </row>
      </sheetData>
      <sheetData sheetId="3353">
        <row r="1">
          <cell r="A1" t="str">
            <v>บจก.เมืองพลสยามเมรัย</v>
          </cell>
        </row>
      </sheetData>
      <sheetData sheetId="3354">
        <row r="1">
          <cell r="A1" t="str">
            <v>บจก.เมืองพลสยามเมรัย</v>
          </cell>
        </row>
      </sheetData>
      <sheetData sheetId="3355">
        <row r="1">
          <cell r="A1" t="str">
            <v>บจก.เมืองพลสยามเมรัย</v>
          </cell>
        </row>
      </sheetData>
      <sheetData sheetId="3356">
        <row r="1">
          <cell r="A1" t="str">
            <v>บจก.เมืองพลสยามเมรัย</v>
          </cell>
        </row>
      </sheetData>
      <sheetData sheetId="3357">
        <row r="1">
          <cell r="A1" t="str">
            <v>บจก.เมืองพลสยามเมรัย</v>
          </cell>
        </row>
      </sheetData>
      <sheetData sheetId="3358">
        <row r="1">
          <cell r="A1" t="str">
            <v>บจก.เมืองพลสยามเมรัย</v>
          </cell>
        </row>
      </sheetData>
      <sheetData sheetId="3359">
        <row r="1">
          <cell r="A1" t="str">
            <v>บจก.เมืองพลสยามเมรัย</v>
          </cell>
        </row>
      </sheetData>
      <sheetData sheetId="3360">
        <row r="1">
          <cell r="A1" t="str">
            <v>บจก.เมืองพลสยามเมรัย</v>
          </cell>
        </row>
      </sheetData>
      <sheetData sheetId="3361">
        <row r="1">
          <cell r="A1" t="str">
            <v>บจก.เมืองพลสยามเมรัย</v>
          </cell>
        </row>
      </sheetData>
      <sheetData sheetId="3362">
        <row r="1">
          <cell r="A1" t="str">
            <v>บจก.เมืองพลสยามเมรัย</v>
          </cell>
        </row>
      </sheetData>
      <sheetData sheetId="3363">
        <row r="1">
          <cell r="A1" t="str">
            <v>บจก.เมืองพลสยามเมรัย</v>
          </cell>
        </row>
      </sheetData>
      <sheetData sheetId="3364">
        <row r="1">
          <cell r="A1" t="str">
            <v>บจก.เมืองพลสยามเมรัย</v>
          </cell>
        </row>
      </sheetData>
      <sheetData sheetId="3365">
        <row r="1">
          <cell r="A1" t="str">
            <v>บจก.เมืองพลสยามเมรัย</v>
          </cell>
        </row>
      </sheetData>
      <sheetData sheetId="3366">
        <row r="1">
          <cell r="A1" t="str">
            <v>บจก.เมืองพลสยามเมรัย</v>
          </cell>
        </row>
      </sheetData>
      <sheetData sheetId="3367">
        <row r="1">
          <cell r="A1" t="str">
            <v>บจก.เมืองพลสยามเมรัย</v>
          </cell>
        </row>
      </sheetData>
      <sheetData sheetId="3368">
        <row r="1">
          <cell r="A1" t="str">
            <v>บจก.เมืองพลสยามเมรัย</v>
          </cell>
        </row>
      </sheetData>
      <sheetData sheetId="3369">
        <row r="1">
          <cell r="A1" t="str">
            <v>บจก.เมืองพลสยามเมรัย</v>
          </cell>
        </row>
      </sheetData>
      <sheetData sheetId="3370">
        <row r="1">
          <cell r="A1" t="str">
            <v>บจก.เมืองพลสยามเมรัย</v>
          </cell>
        </row>
      </sheetData>
      <sheetData sheetId="3371">
        <row r="1">
          <cell r="A1" t="str">
            <v>บจก.เมืองพลสยามเมรัย</v>
          </cell>
        </row>
      </sheetData>
      <sheetData sheetId="3372">
        <row r="1">
          <cell r="A1" t="str">
            <v>บจก.เมืองพลสยามเมรัย</v>
          </cell>
        </row>
      </sheetData>
      <sheetData sheetId="3373">
        <row r="1">
          <cell r="A1" t="str">
            <v>บจก.เมืองพลสยามเมรัย</v>
          </cell>
        </row>
      </sheetData>
      <sheetData sheetId="3374">
        <row r="1">
          <cell r="A1" t="str">
            <v>บจก.เมืองพลสยามเมรัย</v>
          </cell>
        </row>
      </sheetData>
      <sheetData sheetId="3375">
        <row r="1">
          <cell r="A1" t="str">
            <v>บจก.เมืองพลสยามเมรัย</v>
          </cell>
        </row>
      </sheetData>
      <sheetData sheetId="3376">
        <row r="1">
          <cell r="A1" t="str">
            <v>บจก.เมืองพลสยามเมรัย</v>
          </cell>
        </row>
      </sheetData>
      <sheetData sheetId="3377">
        <row r="1">
          <cell r="A1" t="str">
            <v>บจก.เมืองพลสยามเมรัย</v>
          </cell>
        </row>
      </sheetData>
      <sheetData sheetId="3378">
        <row r="1">
          <cell r="A1" t="str">
            <v>บจก.เมืองพลสยามเมรัย</v>
          </cell>
        </row>
      </sheetData>
      <sheetData sheetId="3379">
        <row r="1">
          <cell r="A1" t="str">
            <v>บจก.เมืองพลสยามเมรัย</v>
          </cell>
        </row>
      </sheetData>
      <sheetData sheetId="3380">
        <row r="1">
          <cell r="A1" t="str">
            <v>บจก.เมืองพลสยามเมรัย</v>
          </cell>
        </row>
      </sheetData>
      <sheetData sheetId="3381">
        <row r="1">
          <cell r="A1" t="str">
            <v>บจก.เมืองพลสยามเมรัย</v>
          </cell>
        </row>
      </sheetData>
      <sheetData sheetId="3382">
        <row r="1">
          <cell r="A1" t="str">
            <v>บจก.เมืองพลสยามเมรัย</v>
          </cell>
        </row>
      </sheetData>
      <sheetData sheetId="3383">
        <row r="1">
          <cell r="A1" t="str">
            <v>บจก.เมืองพลสยามเมรัย</v>
          </cell>
        </row>
      </sheetData>
      <sheetData sheetId="3384">
        <row r="1">
          <cell r="A1" t="str">
            <v>บจก.เมืองพลสยามเมรัย</v>
          </cell>
        </row>
      </sheetData>
      <sheetData sheetId="3385">
        <row r="1">
          <cell r="A1" t="str">
            <v>บจก.เมืองพลสยามเมรัย</v>
          </cell>
        </row>
      </sheetData>
      <sheetData sheetId="3386">
        <row r="1">
          <cell r="A1" t="str">
            <v>บจก.เมืองพลสยามเมรัย</v>
          </cell>
        </row>
      </sheetData>
      <sheetData sheetId="3387">
        <row r="1">
          <cell r="A1" t="str">
            <v>บจก.เมืองพลสยามเมรัย</v>
          </cell>
        </row>
      </sheetData>
      <sheetData sheetId="3388">
        <row r="1">
          <cell r="A1" t="str">
            <v>บจก.เมืองพลสยามเมรัย</v>
          </cell>
        </row>
      </sheetData>
      <sheetData sheetId="3389">
        <row r="1">
          <cell r="A1" t="str">
            <v>บจก.เมืองพลสยามเมรัย</v>
          </cell>
        </row>
      </sheetData>
      <sheetData sheetId="3390">
        <row r="1">
          <cell r="A1" t="str">
            <v>บจก.เมืองพลสยามเมรัย</v>
          </cell>
        </row>
      </sheetData>
      <sheetData sheetId="3391">
        <row r="1">
          <cell r="A1" t="str">
            <v>บจก.เมืองพลสยามเมรัย</v>
          </cell>
        </row>
      </sheetData>
      <sheetData sheetId="3392">
        <row r="1">
          <cell r="A1" t="str">
            <v>บจก.เมืองพลสยามเมรัย</v>
          </cell>
        </row>
      </sheetData>
      <sheetData sheetId="3393">
        <row r="1">
          <cell r="A1" t="str">
            <v>บจก.เมืองพลสยามเมรัย</v>
          </cell>
        </row>
      </sheetData>
      <sheetData sheetId="3394">
        <row r="1">
          <cell r="A1" t="str">
            <v>บจก.เมืองพลสยามเมรัย</v>
          </cell>
        </row>
      </sheetData>
      <sheetData sheetId="3395">
        <row r="1">
          <cell r="A1" t="str">
            <v>บจก.เมืองพลสยามเมรัย</v>
          </cell>
        </row>
      </sheetData>
      <sheetData sheetId="3396">
        <row r="1">
          <cell r="A1" t="str">
            <v>บจก.เมืองพลสยามเมรัย</v>
          </cell>
        </row>
      </sheetData>
      <sheetData sheetId="3397">
        <row r="1">
          <cell r="A1" t="str">
            <v>บจก.เมืองพลสยามเมรัย</v>
          </cell>
        </row>
      </sheetData>
      <sheetData sheetId="3398">
        <row r="1">
          <cell r="A1" t="str">
            <v>บจก.เมืองพลสยามเมรัย</v>
          </cell>
        </row>
      </sheetData>
      <sheetData sheetId="3399">
        <row r="1">
          <cell r="A1" t="str">
            <v>บจก.เมืองพลสยามเมรัย</v>
          </cell>
        </row>
      </sheetData>
      <sheetData sheetId="3400">
        <row r="1">
          <cell r="A1" t="str">
            <v>บจก.เมืองพลสยามเมรัย</v>
          </cell>
        </row>
      </sheetData>
      <sheetData sheetId="3401">
        <row r="1">
          <cell r="A1" t="str">
            <v>บจก.เมืองพลสยามเมรัย</v>
          </cell>
        </row>
      </sheetData>
      <sheetData sheetId="3402">
        <row r="1">
          <cell r="A1" t="str">
            <v>บจก.เมืองพลสยามเมรัย</v>
          </cell>
        </row>
      </sheetData>
      <sheetData sheetId="3403">
        <row r="1">
          <cell r="A1" t="str">
            <v>บจก.เมืองพลสยามเมรัย</v>
          </cell>
        </row>
      </sheetData>
      <sheetData sheetId="3404">
        <row r="1">
          <cell r="A1" t="str">
            <v>บจก.เมืองพลสยามเมรัย</v>
          </cell>
        </row>
      </sheetData>
      <sheetData sheetId="3405">
        <row r="1">
          <cell r="A1" t="str">
            <v>บจก.เมืองพลสยามเมรัย</v>
          </cell>
        </row>
      </sheetData>
      <sheetData sheetId="3406">
        <row r="1">
          <cell r="A1" t="str">
            <v>บจก.เมืองพลสยามเมรัย</v>
          </cell>
        </row>
      </sheetData>
      <sheetData sheetId="3407">
        <row r="1">
          <cell r="A1" t="str">
            <v>บจก.เมืองพลสยามเมรัย</v>
          </cell>
        </row>
      </sheetData>
      <sheetData sheetId="3408">
        <row r="1">
          <cell r="A1" t="str">
            <v>บจก.เมืองพลสยามเมรัย</v>
          </cell>
        </row>
      </sheetData>
      <sheetData sheetId="3409">
        <row r="1">
          <cell r="A1" t="str">
            <v>บจก.เมืองพลสยามเมรัย</v>
          </cell>
        </row>
      </sheetData>
      <sheetData sheetId="3410">
        <row r="1">
          <cell r="A1" t="str">
            <v>บจก.เมืองพลสยามเมรัย</v>
          </cell>
        </row>
      </sheetData>
      <sheetData sheetId="3411">
        <row r="1">
          <cell r="A1" t="str">
            <v>บจก.เมืองพลสยามเมรัย</v>
          </cell>
        </row>
      </sheetData>
      <sheetData sheetId="3412">
        <row r="1">
          <cell r="A1" t="str">
            <v>บจก.เมืองพลสยามเมรัย</v>
          </cell>
        </row>
      </sheetData>
      <sheetData sheetId="3413">
        <row r="1">
          <cell r="A1" t="str">
            <v>บจก.เมืองพลสยามเมรัย</v>
          </cell>
        </row>
      </sheetData>
      <sheetData sheetId="3414">
        <row r="1">
          <cell r="A1" t="str">
            <v>บจก.เมืองพลสยามเมรัย</v>
          </cell>
        </row>
      </sheetData>
      <sheetData sheetId="3415">
        <row r="1">
          <cell r="A1" t="str">
            <v>บจก.เมืองพลสยามเมรัย</v>
          </cell>
        </row>
      </sheetData>
      <sheetData sheetId="3416">
        <row r="1">
          <cell r="A1" t="str">
            <v>บจก.เมืองพลสยามเมรัย</v>
          </cell>
        </row>
      </sheetData>
      <sheetData sheetId="3417">
        <row r="1">
          <cell r="A1" t="str">
            <v>บจก.เมืองพลสยามเมรัย</v>
          </cell>
        </row>
      </sheetData>
      <sheetData sheetId="3418">
        <row r="1">
          <cell r="A1" t="str">
            <v>บจก.เมืองพลสยามเมรัย</v>
          </cell>
        </row>
      </sheetData>
      <sheetData sheetId="3419">
        <row r="1">
          <cell r="A1" t="str">
            <v>บจก.เมืองพลสยามเมรัย</v>
          </cell>
        </row>
      </sheetData>
      <sheetData sheetId="3420">
        <row r="1">
          <cell r="A1" t="str">
            <v>บจก.เมืองพลสยามเมรัย</v>
          </cell>
        </row>
      </sheetData>
      <sheetData sheetId="3421">
        <row r="1">
          <cell r="A1" t="str">
            <v>บจก.เมืองพลสยามเมรัย</v>
          </cell>
        </row>
      </sheetData>
      <sheetData sheetId="3422">
        <row r="1">
          <cell r="A1" t="str">
            <v>บจก.เมืองพลสยามเมรัย</v>
          </cell>
        </row>
      </sheetData>
      <sheetData sheetId="3423">
        <row r="1">
          <cell r="A1" t="str">
            <v>บจก.เมืองพลสยามเมรัย</v>
          </cell>
        </row>
      </sheetData>
      <sheetData sheetId="3424">
        <row r="1">
          <cell r="A1" t="str">
            <v>บจก.เมืองพลสยามเมรัย</v>
          </cell>
        </row>
      </sheetData>
      <sheetData sheetId="3425">
        <row r="1">
          <cell r="A1" t="str">
            <v>บจก.เมืองพลสยามเมรัย</v>
          </cell>
        </row>
      </sheetData>
      <sheetData sheetId="3426">
        <row r="1">
          <cell r="A1" t="str">
            <v>บจก.เมืองพลสยามเมรัย</v>
          </cell>
        </row>
      </sheetData>
      <sheetData sheetId="3427">
        <row r="1">
          <cell r="A1" t="str">
            <v>บจก.เมืองพลสยามเมรัย</v>
          </cell>
        </row>
      </sheetData>
      <sheetData sheetId="3428">
        <row r="1">
          <cell r="A1" t="str">
            <v>บจก.เมืองพลสยามเมรัย</v>
          </cell>
        </row>
      </sheetData>
      <sheetData sheetId="3429">
        <row r="1">
          <cell r="A1" t="str">
            <v>บจก.เมืองพลสยามเมรัย</v>
          </cell>
        </row>
      </sheetData>
      <sheetData sheetId="3430">
        <row r="1">
          <cell r="A1" t="str">
            <v>บจก.เมืองพลสยามเมรัย</v>
          </cell>
        </row>
      </sheetData>
      <sheetData sheetId="3431">
        <row r="1">
          <cell r="A1" t="str">
            <v>บจก.เมืองพลสยามเมรัย</v>
          </cell>
        </row>
      </sheetData>
      <sheetData sheetId="3432">
        <row r="1">
          <cell r="A1" t="str">
            <v>บจก.เมืองพลสยามเมรัย</v>
          </cell>
        </row>
      </sheetData>
      <sheetData sheetId="3433">
        <row r="1">
          <cell r="A1" t="str">
            <v>บจก.เมืองพลสยามเมรัย</v>
          </cell>
        </row>
      </sheetData>
      <sheetData sheetId="3434">
        <row r="1">
          <cell r="A1" t="str">
            <v>บจก.เมืองพลสยามเมรัย</v>
          </cell>
        </row>
      </sheetData>
      <sheetData sheetId="3435">
        <row r="1">
          <cell r="A1" t="str">
            <v>บจก.เมืองพลสยามเมรัย</v>
          </cell>
        </row>
      </sheetData>
      <sheetData sheetId="3436">
        <row r="1">
          <cell r="A1" t="str">
            <v>บจก.เมืองพลสยามเมรัย</v>
          </cell>
        </row>
      </sheetData>
      <sheetData sheetId="3437">
        <row r="1">
          <cell r="A1" t="str">
            <v>บจก.เมืองพลสยามเมรัย</v>
          </cell>
        </row>
      </sheetData>
      <sheetData sheetId="3438">
        <row r="1">
          <cell r="A1" t="str">
            <v>บจก.เมืองพลสยามเมรัย</v>
          </cell>
        </row>
      </sheetData>
      <sheetData sheetId="3439">
        <row r="1">
          <cell r="A1" t="str">
            <v>บจก.เมืองพลสยามเมรัย</v>
          </cell>
        </row>
      </sheetData>
      <sheetData sheetId="3440">
        <row r="1">
          <cell r="A1" t="str">
            <v>บจก.เมืองพลสยามเมรัย</v>
          </cell>
        </row>
      </sheetData>
      <sheetData sheetId="3441">
        <row r="1">
          <cell r="A1" t="str">
            <v>บจก.เมืองพลสยามเมรัย</v>
          </cell>
        </row>
      </sheetData>
      <sheetData sheetId="3442">
        <row r="1">
          <cell r="A1" t="str">
            <v>บจก.เมืองพลสยามเมรัย</v>
          </cell>
        </row>
      </sheetData>
      <sheetData sheetId="3443">
        <row r="1">
          <cell r="A1" t="str">
            <v>บจก.เมืองพลสยามเมรัย</v>
          </cell>
        </row>
      </sheetData>
      <sheetData sheetId="3444">
        <row r="1">
          <cell r="A1" t="str">
            <v>บจก.เมืองพลสยามเมรัย</v>
          </cell>
        </row>
      </sheetData>
      <sheetData sheetId="3445">
        <row r="1">
          <cell r="A1" t="str">
            <v>บจก.เมืองพลสยามเมรัย</v>
          </cell>
        </row>
      </sheetData>
      <sheetData sheetId="3446">
        <row r="1">
          <cell r="A1" t="str">
            <v>บจก.เมืองพลสยามเมรัย</v>
          </cell>
        </row>
      </sheetData>
      <sheetData sheetId="3447">
        <row r="1">
          <cell r="A1" t="str">
            <v>บจก.เมืองพลสยามเมรัย</v>
          </cell>
        </row>
      </sheetData>
      <sheetData sheetId="3448">
        <row r="1">
          <cell r="A1" t="str">
            <v>บจก.เมืองพลสยามเมรัย</v>
          </cell>
        </row>
      </sheetData>
      <sheetData sheetId="3449">
        <row r="1">
          <cell r="A1" t="str">
            <v>บจก.เมืองพลสยามเมรัย</v>
          </cell>
        </row>
      </sheetData>
      <sheetData sheetId="3450">
        <row r="1">
          <cell r="A1" t="str">
            <v>บจก.เมืองพลสยามเมรัย</v>
          </cell>
        </row>
      </sheetData>
      <sheetData sheetId="3451">
        <row r="1">
          <cell r="A1" t="str">
            <v>บจก.เมืองพลสยามเมรัย</v>
          </cell>
        </row>
      </sheetData>
      <sheetData sheetId="3452">
        <row r="1">
          <cell r="A1" t="str">
            <v>บจก.เมืองพลสยามเมรัย</v>
          </cell>
        </row>
      </sheetData>
      <sheetData sheetId="3453">
        <row r="1">
          <cell r="A1" t="str">
            <v>บจก.เมืองพลสยามเมรัย</v>
          </cell>
        </row>
      </sheetData>
      <sheetData sheetId="3454">
        <row r="1">
          <cell r="A1" t="str">
            <v>บจก.เมืองพลสยามเมรัย</v>
          </cell>
        </row>
      </sheetData>
      <sheetData sheetId="3455">
        <row r="1">
          <cell r="A1" t="str">
            <v>บจก.เมืองพลสยามเมรัย</v>
          </cell>
        </row>
      </sheetData>
      <sheetData sheetId="3456">
        <row r="1">
          <cell r="A1" t="str">
            <v>บจก.เมืองพลสยามเมรัย</v>
          </cell>
        </row>
      </sheetData>
      <sheetData sheetId="3457">
        <row r="1">
          <cell r="A1" t="str">
            <v>บจก.เมืองพลสยามเมรัย</v>
          </cell>
        </row>
      </sheetData>
      <sheetData sheetId="3458">
        <row r="1">
          <cell r="A1" t="str">
            <v>บจก.เมืองพลสยามเมรัย</v>
          </cell>
        </row>
      </sheetData>
      <sheetData sheetId="3459">
        <row r="1">
          <cell r="A1" t="str">
            <v>บจก.เมืองพลสยามเมรัย</v>
          </cell>
        </row>
      </sheetData>
      <sheetData sheetId="3460">
        <row r="1">
          <cell r="A1" t="str">
            <v>บจก.เมืองพลสยามเมรัย</v>
          </cell>
        </row>
      </sheetData>
      <sheetData sheetId="3461">
        <row r="1">
          <cell r="A1" t="str">
            <v>บจก.เมืองพลสยามเมรัย</v>
          </cell>
        </row>
      </sheetData>
      <sheetData sheetId="3462">
        <row r="1">
          <cell r="A1" t="str">
            <v>บจก.เมืองพลสยามเมรัย</v>
          </cell>
        </row>
      </sheetData>
      <sheetData sheetId="3463">
        <row r="1">
          <cell r="A1" t="str">
            <v>บจก.เมืองพลสยามเมรัย</v>
          </cell>
        </row>
      </sheetData>
      <sheetData sheetId="3464">
        <row r="1">
          <cell r="A1" t="str">
            <v>บจก.เมืองพลสยามเมรัย</v>
          </cell>
        </row>
      </sheetData>
      <sheetData sheetId="3465">
        <row r="1">
          <cell r="A1" t="str">
            <v>บจก.เมืองพลสยามเมรัย</v>
          </cell>
        </row>
      </sheetData>
      <sheetData sheetId="3466">
        <row r="1">
          <cell r="A1" t="str">
            <v>บจก.เมืองพลสยามเมรัย</v>
          </cell>
        </row>
      </sheetData>
      <sheetData sheetId="3467">
        <row r="1">
          <cell r="A1" t="str">
            <v>บจก.เมืองพลสยามเมรัย</v>
          </cell>
        </row>
      </sheetData>
      <sheetData sheetId="3468">
        <row r="1">
          <cell r="A1" t="str">
            <v>บจก.เมืองพลสยามเมรัย</v>
          </cell>
        </row>
      </sheetData>
      <sheetData sheetId="3469">
        <row r="1">
          <cell r="A1" t="str">
            <v>บจก.เมืองพลสยามเมรัย</v>
          </cell>
        </row>
      </sheetData>
      <sheetData sheetId="3470">
        <row r="1">
          <cell r="A1" t="str">
            <v>บจก.เมืองพลสยามเมรัย</v>
          </cell>
        </row>
      </sheetData>
      <sheetData sheetId="3471">
        <row r="1">
          <cell r="A1" t="str">
            <v>บจก.เมืองพลสยามเมรัย</v>
          </cell>
        </row>
      </sheetData>
      <sheetData sheetId="3472">
        <row r="1">
          <cell r="A1" t="str">
            <v>บจก.เมืองพลสยามเมรัย</v>
          </cell>
        </row>
      </sheetData>
      <sheetData sheetId="3473">
        <row r="1">
          <cell r="A1" t="str">
            <v>บจก.เมืองพลสยามเมรัย</v>
          </cell>
        </row>
      </sheetData>
      <sheetData sheetId="3474">
        <row r="1">
          <cell r="A1" t="str">
            <v>บจก.เมืองพลสยามเมรัย</v>
          </cell>
        </row>
      </sheetData>
      <sheetData sheetId="3475">
        <row r="1">
          <cell r="A1" t="str">
            <v>บจก.เมืองพลสยามเมรัย</v>
          </cell>
        </row>
      </sheetData>
      <sheetData sheetId="3476">
        <row r="1">
          <cell r="A1" t="str">
            <v>บจก.เมืองพลสยามเมรัย</v>
          </cell>
        </row>
      </sheetData>
      <sheetData sheetId="3477">
        <row r="1">
          <cell r="A1" t="str">
            <v>บจก.เมืองพลสยามเมรัย</v>
          </cell>
        </row>
      </sheetData>
      <sheetData sheetId="3478">
        <row r="1">
          <cell r="A1" t="str">
            <v>บจก.เมืองพลสยามเมรัย</v>
          </cell>
        </row>
      </sheetData>
      <sheetData sheetId="3479">
        <row r="1">
          <cell r="A1" t="str">
            <v>บจก.เมืองพลสยามเมรัย</v>
          </cell>
        </row>
      </sheetData>
      <sheetData sheetId="3480">
        <row r="1">
          <cell r="A1" t="str">
            <v>บจก.เมืองพลสยามเมรัย</v>
          </cell>
        </row>
      </sheetData>
      <sheetData sheetId="3481">
        <row r="1">
          <cell r="A1" t="str">
            <v>บจก.เมืองพลสยามเมรัย</v>
          </cell>
        </row>
      </sheetData>
      <sheetData sheetId="3482">
        <row r="1">
          <cell r="A1" t="str">
            <v>บจก.เมืองพลสยามเมรัย</v>
          </cell>
        </row>
      </sheetData>
      <sheetData sheetId="3483">
        <row r="1">
          <cell r="A1" t="str">
            <v>บจก.เมืองพลสยามเมรัย</v>
          </cell>
        </row>
      </sheetData>
      <sheetData sheetId="3484">
        <row r="1">
          <cell r="A1" t="str">
            <v>บจก.เมืองพลสยามเมรัย</v>
          </cell>
        </row>
      </sheetData>
      <sheetData sheetId="3485">
        <row r="1">
          <cell r="A1" t="str">
            <v>บจก.เมืองพลสยามเมรัย</v>
          </cell>
        </row>
      </sheetData>
      <sheetData sheetId="3486">
        <row r="1">
          <cell r="A1" t="str">
            <v>บจก.เมืองพลสยามเมรัย</v>
          </cell>
        </row>
      </sheetData>
      <sheetData sheetId="3487">
        <row r="1">
          <cell r="A1" t="str">
            <v>บจก.เมืองพลสยามเมรัย</v>
          </cell>
        </row>
      </sheetData>
      <sheetData sheetId="3488">
        <row r="1">
          <cell r="A1" t="str">
            <v>บจก.เมืองพลสยามเมรัย</v>
          </cell>
        </row>
      </sheetData>
      <sheetData sheetId="3489">
        <row r="1">
          <cell r="A1" t="str">
            <v>บจก.เมืองพลสยามเมรัย</v>
          </cell>
        </row>
      </sheetData>
      <sheetData sheetId="3490">
        <row r="1">
          <cell r="A1" t="str">
            <v>บจก.เมืองพลสยามเมรัย</v>
          </cell>
        </row>
      </sheetData>
      <sheetData sheetId="3491">
        <row r="1">
          <cell r="A1" t="str">
            <v>บจก.เมืองพลสยามเมรัย</v>
          </cell>
        </row>
      </sheetData>
      <sheetData sheetId="3492">
        <row r="1">
          <cell r="A1" t="str">
            <v>บจก.เมืองพลสยามเมรัย</v>
          </cell>
        </row>
      </sheetData>
      <sheetData sheetId="3493">
        <row r="1">
          <cell r="A1" t="str">
            <v>บจก.เมืองพลสยามเมรัย</v>
          </cell>
        </row>
      </sheetData>
      <sheetData sheetId="3494">
        <row r="1">
          <cell r="A1" t="str">
            <v>บจก.เมืองพลสยามเมรัย</v>
          </cell>
        </row>
      </sheetData>
      <sheetData sheetId="3495">
        <row r="1">
          <cell r="A1" t="str">
            <v>บจก.เมืองพลสยามเมรัย</v>
          </cell>
        </row>
      </sheetData>
      <sheetData sheetId="3496">
        <row r="1">
          <cell r="A1" t="str">
            <v>บจก.เมืองพลสยามเมรัย</v>
          </cell>
        </row>
      </sheetData>
      <sheetData sheetId="3497">
        <row r="1">
          <cell r="A1" t="str">
            <v>บจก.เมืองพลสยามเมรัย</v>
          </cell>
        </row>
      </sheetData>
      <sheetData sheetId="3498">
        <row r="1">
          <cell r="A1" t="str">
            <v>บจก.เมืองพลสยามเมรัย</v>
          </cell>
        </row>
      </sheetData>
      <sheetData sheetId="3499">
        <row r="1">
          <cell r="A1" t="str">
            <v>บจก.เมืองพลสยามเมรัย</v>
          </cell>
        </row>
      </sheetData>
      <sheetData sheetId="3500">
        <row r="1">
          <cell r="A1" t="str">
            <v>บจก.เมืองพลสยามเมรัย</v>
          </cell>
        </row>
      </sheetData>
      <sheetData sheetId="3501">
        <row r="1">
          <cell r="A1" t="str">
            <v>บจก.เมืองพลสยามเมรัย</v>
          </cell>
        </row>
      </sheetData>
      <sheetData sheetId="3502">
        <row r="1">
          <cell r="A1" t="str">
            <v>บจก.เมืองพลสยามเมรัย</v>
          </cell>
        </row>
      </sheetData>
      <sheetData sheetId="3503">
        <row r="1">
          <cell r="A1" t="str">
            <v>บจก.เมืองพลสยามเมรัย</v>
          </cell>
        </row>
      </sheetData>
      <sheetData sheetId="3504">
        <row r="1">
          <cell r="A1" t="str">
            <v>บจก.เมืองพลสยามเมรัย</v>
          </cell>
        </row>
      </sheetData>
      <sheetData sheetId="3505">
        <row r="1">
          <cell r="A1" t="str">
            <v>บจก.เมืองพลสยามเมรัย</v>
          </cell>
        </row>
      </sheetData>
      <sheetData sheetId="3506">
        <row r="1">
          <cell r="A1" t="str">
            <v>บจก.เมืองพลสยามเมรัย</v>
          </cell>
        </row>
      </sheetData>
      <sheetData sheetId="3507">
        <row r="1">
          <cell r="A1" t="str">
            <v>บจก.เมืองพลสยามเมรัย</v>
          </cell>
        </row>
      </sheetData>
      <sheetData sheetId="3508">
        <row r="1">
          <cell r="A1" t="str">
            <v>บจก.เมืองพลสยามเมรัย</v>
          </cell>
        </row>
      </sheetData>
      <sheetData sheetId="3509">
        <row r="1">
          <cell r="A1" t="str">
            <v>บจก.เมืองพลสยามเมรัย</v>
          </cell>
        </row>
      </sheetData>
      <sheetData sheetId="3510">
        <row r="1">
          <cell r="A1" t="str">
            <v>บจก.เมืองพลสยามเมรัย</v>
          </cell>
        </row>
      </sheetData>
      <sheetData sheetId="3511">
        <row r="1">
          <cell r="A1" t="str">
            <v>บจก.เมืองพลสยามเมรัย</v>
          </cell>
        </row>
      </sheetData>
      <sheetData sheetId="3512">
        <row r="1">
          <cell r="A1" t="str">
            <v>บจก.เมืองพลสยามเมรัย</v>
          </cell>
        </row>
      </sheetData>
      <sheetData sheetId="3513">
        <row r="1">
          <cell r="A1" t="str">
            <v>บจก.เมืองพลสยามเมรัย</v>
          </cell>
        </row>
      </sheetData>
      <sheetData sheetId="3514">
        <row r="1">
          <cell r="A1" t="str">
            <v>บจก.เมืองพลสยามเมรัย</v>
          </cell>
        </row>
      </sheetData>
      <sheetData sheetId="3515">
        <row r="1">
          <cell r="A1" t="str">
            <v>บจก.เมืองพลสยามเมรัย</v>
          </cell>
        </row>
      </sheetData>
      <sheetData sheetId="3516">
        <row r="1">
          <cell r="A1" t="str">
            <v>บจก.เมืองพลสยามเมรัย</v>
          </cell>
        </row>
      </sheetData>
      <sheetData sheetId="3517">
        <row r="1">
          <cell r="A1" t="str">
            <v>บจก.เมืองพลสยามเมรัย</v>
          </cell>
        </row>
      </sheetData>
      <sheetData sheetId="3518">
        <row r="1">
          <cell r="A1" t="str">
            <v>บจก.เมืองพลสยามเมรัย</v>
          </cell>
        </row>
      </sheetData>
      <sheetData sheetId="3519">
        <row r="1">
          <cell r="A1" t="str">
            <v>บจก.เมืองพลสยามเมรัย</v>
          </cell>
        </row>
      </sheetData>
      <sheetData sheetId="3520">
        <row r="1">
          <cell r="A1" t="str">
            <v>บจก.เมืองพลสยามเมรัย</v>
          </cell>
        </row>
      </sheetData>
      <sheetData sheetId="3521">
        <row r="1">
          <cell r="A1" t="str">
            <v>บจก.เมืองพลสยามเมรัย</v>
          </cell>
        </row>
      </sheetData>
      <sheetData sheetId="3522">
        <row r="1">
          <cell r="A1" t="str">
            <v>บจก.เมืองพลสยามเมรัย</v>
          </cell>
        </row>
      </sheetData>
      <sheetData sheetId="3523">
        <row r="1">
          <cell r="A1" t="str">
            <v>บจก.เมืองพลสยามเมรัย</v>
          </cell>
        </row>
      </sheetData>
      <sheetData sheetId="3524">
        <row r="1">
          <cell r="A1" t="str">
            <v>บจก.เมืองพลสยามเมรัย</v>
          </cell>
        </row>
      </sheetData>
      <sheetData sheetId="3525">
        <row r="1">
          <cell r="A1" t="str">
            <v>บจก.เมืองพลสยามเมรัย</v>
          </cell>
        </row>
      </sheetData>
      <sheetData sheetId="3526">
        <row r="1">
          <cell r="A1" t="str">
            <v>บจก.เมืองพลสยามเมรัย</v>
          </cell>
        </row>
      </sheetData>
      <sheetData sheetId="3527">
        <row r="1">
          <cell r="A1" t="str">
            <v>บจก.เมืองพลสยามเมรัย</v>
          </cell>
        </row>
      </sheetData>
      <sheetData sheetId="3528">
        <row r="1">
          <cell r="A1" t="str">
            <v>บจก.เมืองพลสยามเมรัย</v>
          </cell>
        </row>
      </sheetData>
      <sheetData sheetId="3529">
        <row r="1">
          <cell r="A1" t="str">
            <v>บจก.เมืองพลสยามเมรัย</v>
          </cell>
        </row>
      </sheetData>
      <sheetData sheetId="3530">
        <row r="1">
          <cell r="A1" t="str">
            <v>บจก.เมืองพลสยามเมรัย</v>
          </cell>
        </row>
      </sheetData>
      <sheetData sheetId="3531">
        <row r="1">
          <cell r="A1" t="str">
            <v>บจก.เมืองพลสยามเมรัย</v>
          </cell>
        </row>
      </sheetData>
      <sheetData sheetId="3532">
        <row r="1">
          <cell r="A1" t="str">
            <v>บจก.เมืองพลสยามเมรัย</v>
          </cell>
        </row>
      </sheetData>
      <sheetData sheetId="3533">
        <row r="1">
          <cell r="A1" t="str">
            <v>บจก.เมืองพลสยามเมรัย</v>
          </cell>
        </row>
      </sheetData>
      <sheetData sheetId="3534">
        <row r="1">
          <cell r="A1" t="str">
            <v>บจก.เมืองพลสยามเมรัย</v>
          </cell>
        </row>
      </sheetData>
      <sheetData sheetId="3535">
        <row r="1">
          <cell r="A1" t="str">
            <v>บจก.เมืองพลสยามเมรัย</v>
          </cell>
        </row>
      </sheetData>
      <sheetData sheetId="3536">
        <row r="1">
          <cell r="A1" t="str">
            <v>บจก.เมืองพลสยามเมรัย</v>
          </cell>
        </row>
      </sheetData>
      <sheetData sheetId="3537">
        <row r="1">
          <cell r="A1" t="str">
            <v>บจก.เมืองพลสยามเมรัย</v>
          </cell>
        </row>
      </sheetData>
      <sheetData sheetId="3538">
        <row r="1">
          <cell r="A1" t="str">
            <v>บจก.เมืองพลสยามเมรัย</v>
          </cell>
        </row>
      </sheetData>
      <sheetData sheetId="3539">
        <row r="1">
          <cell r="A1" t="str">
            <v>บจก.เมืองพลสยามเมรัย</v>
          </cell>
        </row>
      </sheetData>
      <sheetData sheetId="3540">
        <row r="1">
          <cell r="A1" t="str">
            <v>บจก.เมืองพลสยามเมรัย</v>
          </cell>
        </row>
      </sheetData>
      <sheetData sheetId="3541">
        <row r="1">
          <cell r="A1" t="str">
            <v>บจก.เมืองพลสยามเมรัย</v>
          </cell>
        </row>
      </sheetData>
      <sheetData sheetId="3542">
        <row r="1">
          <cell r="A1" t="str">
            <v>บจก.เมืองพลสยามเมรัย</v>
          </cell>
        </row>
      </sheetData>
      <sheetData sheetId="3543">
        <row r="1">
          <cell r="A1" t="str">
            <v>บจก.เมืองพลสยามเมรัย</v>
          </cell>
        </row>
      </sheetData>
      <sheetData sheetId="3544">
        <row r="1">
          <cell r="A1" t="str">
            <v>บจก.เมืองพลสยามเมรัย</v>
          </cell>
        </row>
      </sheetData>
      <sheetData sheetId="3545">
        <row r="1">
          <cell r="A1" t="str">
            <v>บจก.เมืองพลสยามเมรัย</v>
          </cell>
        </row>
      </sheetData>
      <sheetData sheetId="3546">
        <row r="1">
          <cell r="A1" t="str">
            <v>บจก.เมืองพลสยามเมรัย</v>
          </cell>
        </row>
      </sheetData>
      <sheetData sheetId="3547">
        <row r="1">
          <cell r="A1" t="str">
            <v>บจก.เมืองพลสยามเมรัย</v>
          </cell>
        </row>
      </sheetData>
      <sheetData sheetId="3548">
        <row r="1">
          <cell r="A1" t="str">
            <v>บจก.เมืองพลสยามเมรัย</v>
          </cell>
        </row>
      </sheetData>
      <sheetData sheetId="3549">
        <row r="1">
          <cell r="A1" t="str">
            <v>บจก.เมืองพลสยามเมรัย</v>
          </cell>
        </row>
      </sheetData>
      <sheetData sheetId="3550">
        <row r="1">
          <cell r="A1" t="str">
            <v>บจก.เมืองพลสยามเมรัย</v>
          </cell>
        </row>
      </sheetData>
      <sheetData sheetId="3551">
        <row r="1">
          <cell r="A1" t="str">
            <v>บจก.เมืองพลสยามเมรัย</v>
          </cell>
        </row>
      </sheetData>
      <sheetData sheetId="3552">
        <row r="1">
          <cell r="A1" t="str">
            <v>บจก.เมืองพลสยามเมรัย</v>
          </cell>
        </row>
      </sheetData>
      <sheetData sheetId="3553">
        <row r="1">
          <cell r="A1" t="str">
            <v>บจก.เมืองพลสยามเมรัย</v>
          </cell>
        </row>
      </sheetData>
      <sheetData sheetId="3554">
        <row r="1">
          <cell r="A1" t="str">
            <v>บจก.เมืองพลสยามเมรัย</v>
          </cell>
        </row>
      </sheetData>
      <sheetData sheetId="3555">
        <row r="1">
          <cell r="A1" t="str">
            <v>บจก.เมืองพลสยามเมรัย</v>
          </cell>
        </row>
      </sheetData>
      <sheetData sheetId="3556">
        <row r="1">
          <cell r="A1" t="str">
            <v>บจก.เมืองพลสยามเมรัย</v>
          </cell>
        </row>
      </sheetData>
      <sheetData sheetId="3557">
        <row r="1">
          <cell r="A1" t="str">
            <v>บจก.เมืองพลสยามเมรัย</v>
          </cell>
        </row>
      </sheetData>
      <sheetData sheetId="3558">
        <row r="1">
          <cell r="A1" t="str">
            <v>บจก.เมืองพลสยามเมรัย</v>
          </cell>
        </row>
      </sheetData>
      <sheetData sheetId="3559">
        <row r="1">
          <cell r="A1" t="str">
            <v>บจก.เมืองพลสยามเมรัย</v>
          </cell>
        </row>
      </sheetData>
      <sheetData sheetId="3560">
        <row r="1">
          <cell r="A1" t="str">
            <v>บจก.เมืองพลสยามเมรัย</v>
          </cell>
        </row>
      </sheetData>
      <sheetData sheetId="3561">
        <row r="1">
          <cell r="A1" t="str">
            <v>บจก.เมืองพลสยามเมรัย</v>
          </cell>
        </row>
      </sheetData>
      <sheetData sheetId="3562">
        <row r="1">
          <cell r="A1" t="str">
            <v>บจก.เมืองพลสยามเมรัย</v>
          </cell>
        </row>
      </sheetData>
      <sheetData sheetId="3563">
        <row r="1">
          <cell r="A1" t="str">
            <v>บจก.เมืองพลสยามเมรัย</v>
          </cell>
        </row>
      </sheetData>
      <sheetData sheetId="3564">
        <row r="1">
          <cell r="A1" t="str">
            <v>บจก.เมืองพลสยามเมรัย</v>
          </cell>
        </row>
      </sheetData>
      <sheetData sheetId="3565">
        <row r="1">
          <cell r="A1" t="str">
            <v>บจก.เมืองพลสยามเมรัย</v>
          </cell>
        </row>
      </sheetData>
      <sheetData sheetId="3566">
        <row r="1">
          <cell r="A1" t="str">
            <v>บจก.เมืองพลสยามเมรัย</v>
          </cell>
        </row>
      </sheetData>
      <sheetData sheetId="3567">
        <row r="1">
          <cell r="A1" t="str">
            <v>บจก.เมืองพลสยามเมรัย</v>
          </cell>
        </row>
      </sheetData>
      <sheetData sheetId="3568">
        <row r="1">
          <cell r="A1" t="str">
            <v>บจก.เมืองพลสยามเมรัย</v>
          </cell>
        </row>
      </sheetData>
      <sheetData sheetId="3569">
        <row r="1">
          <cell r="A1" t="str">
            <v>บจก.เมืองพลสยามเมรัย</v>
          </cell>
        </row>
      </sheetData>
      <sheetData sheetId="3570">
        <row r="1">
          <cell r="A1" t="str">
            <v>บจก.เมืองพลสยามเมรัย</v>
          </cell>
        </row>
      </sheetData>
      <sheetData sheetId="3571">
        <row r="1">
          <cell r="A1" t="str">
            <v>บจก.เมืองพลสยามเมรัย</v>
          </cell>
        </row>
      </sheetData>
      <sheetData sheetId="3572">
        <row r="1">
          <cell r="A1" t="str">
            <v>บจก.เมืองพลสยามเมรัย</v>
          </cell>
        </row>
      </sheetData>
      <sheetData sheetId="3573">
        <row r="1">
          <cell r="A1" t="str">
            <v>บจก.เมืองพลสยามเมรัย</v>
          </cell>
        </row>
      </sheetData>
      <sheetData sheetId="3574">
        <row r="1">
          <cell r="A1" t="str">
            <v>บจก.เมืองพลสยามเมรัย</v>
          </cell>
        </row>
      </sheetData>
      <sheetData sheetId="3575">
        <row r="1">
          <cell r="A1" t="str">
            <v>บจก.เมืองพลสยามเมรัย</v>
          </cell>
        </row>
      </sheetData>
      <sheetData sheetId="3576">
        <row r="1">
          <cell r="A1" t="str">
            <v>บจก.เมืองพลสยามเมรัย</v>
          </cell>
        </row>
      </sheetData>
      <sheetData sheetId="3577">
        <row r="1">
          <cell r="A1" t="str">
            <v>บจก.เมืองพลสยามเมรัย</v>
          </cell>
        </row>
      </sheetData>
      <sheetData sheetId="3578">
        <row r="1">
          <cell r="A1" t="str">
            <v>บจก.เมืองพลสยามเมรัย</v>
          </cell>
        </row>
      </sheetData>
      <sheetData sheetId="3579">
        <row r="1">
          <cell r="A1" t="str">
            <v>บจก.เมืองพลสยามเมรัย</v>
          </cell>
        </row>
      </sheetData>
      <sheetData sheetId="3580">
        <row r="1">
          <cell r="A1" t="str">
            <v>บจก.เมืองพลสยามเมรัย</v>
          </cell>
        </row>
      </sheetData>
      <sheetData sheetId="3581">
        <row r="1">
          <cell r="A1" t="str">
            <v>บจก.เมืองพลสยามเมรัย</v>
          </cell>
        </row>
      </sheetData>
      <sheetData sheetId="3582">
        <row r="1">
          <cell r="A1" t="str">
            <v>บจก.เมืองพลสยามเมรัย</v>
          </cell>
        </row>
      </sheetData>
      <sheetData sheetId="3583">
        <row r="1">
          <cell r="A1" t="str">
            <v>บจก.เมืองพลสยามเมรัย</v>
          </cell>
        </row>
      </sheetData>
      <sheetData sheetId="3584">
        <row r="1">
          <cell r="A1" t="str">
            <v>บจก.เมืองพลสยามเมรัย</v>
          </cell>
        </row>
      </sheetData>
      <sheetData sheetId="3585">
        <row r="1">
          <cell r="A1" t="str">
            <v>บจก.เมืองพลสยามเมรัย</v>
          </cell>
        </row>
      </sheetData>
      <sheetData sheetId="3586">
        <row r="1">
          <cell r="A1" t="str">
            <v>บจก.เมืองพลสยามเมรัย</v>
          </cell>
        </row>
      </sheetData>
      <sheetData sheetId="3587">
        <row r="1">
          <cell r="A1" t="str">
            <v>บจก.เมืองพลสยามเมรัย</v>
          </cell>
        </row>
      </sheetData>
      <sheetData sheetId="3588">
        <row r="1">
          <cell r="A1" t="str">
            <v>บจก.เมืองพลสยามเมรัย</v>
          </cell>
        </row>
      </sheetData>
      <sheetData sheetId="3589">
        <row r="1">
          <cell r="A1" t="str">
            <v>บจก.เมืองพลสยามเมรัย</v>
          </cell>
        </row>
      </sheetData>
      <sheetData sheetId="3590">
        <row r="1">
          <cell r="A1" t="str">
            <v>บจก.เมืองพลสยามเมรัย</v>
          </cell>
        </row>
      </sheetData>
      <sheetData sheetId="3591">
        <row r="1">
          <cell r="A1" t="str">
            <v>บจก.เมืองพลสยามเมรัย</v>
          </cell>
        </row>
      </sheetData>
      <sheetData sheetId="3592">
        <row r="1">
          <cell r="A1" t="str">
            <v>บจก.เมืองพลสยามเมรัย</v>
          </cell>
        </row>
      </sheetData>
      <sheetData sheetId="3593">
        <row r="1">
          <cell r="A1" t="str">
            <v>บจก.เมืองพลสยามเมรัย</v>
          </cell>
        </row>
      </sheetData>
      <sheetData sheetId="3594">
        <row r="1">
          <cell r="A1" t="str">
            <v>บจก.เมืองพลสยามเมรัย</v>
          </cell>
        </row>
      </sheetData>
      <sheetData sheetId="3595">
        <row r="1">
          <cell r="A1" t="str">
            <v>บจก.เมืองพลสยามเมรัย</v>
          </cell>
        </row>
      </sheetData>
      <sheetData sheetId="3596">
        <row r="1">
          <cell r="A1" t="str">
            <v>บจก.เมืองพลสยามเมรัย</v>
          </cell>
        </row>
      </sheetData>
      <sheetData sheetId="3597">
        <row r="1">
          <cell r="A1" t="str">
            <v>บจก.เมืองพลสยามเมรัย</v>
          </cell>
        </row>
      </sheetData>
      <sheetData sheetId="3598">
        <row r="1">
          <cell r="A1" t="str">
            <v>บจก.เมืองพลสยามเมรัย</v>
          </cell>
        </row>
      </sheetData>
      <sheetData sheetId="3599">
        <row r="1">
          <cell r="A1" t="str">
            <v>บจก.เมืองพลสยามเมรัย</v>
          </cell>
        </row>
      </sheetData>
      <sheetData sheetId="3600">
        <row r="1">
          <cell r="A1" t="str">
            <v>บจก.เมืองพลสยามเมรัย</v>
          </cell>
        </row>
      </sheetData>
      <sheetData sheetId="3601">
        <row r="1">
          <cell r="A1" t="str">
            <v>บจก.เมืองพลสยามเมรัย</v>
          </cell>
        </row>
      </sheetData>
      <sheetData sheetId="3602">
        <row r="1">
          <cell r="A1" t="str">
            <v>บจก.เมืองพลสยามเมรัย</v>
          </cell>
        </row>
      </sheetData>
      <sheetData sheetId="3603">
        <row r="1">
          <cell r="A1" t="str">
            <v>บจก.เมืองพลสยามเมรัย</v>
          </cell>
        </row>
      </sheetData>
      <sheetData sheetId="3604">
        <row r="1">
          <cell r="A1" t="str">
            <v>บจก.เมืองพลสยามเมรัย</v>
          </cell>
        </row>
      </sheetData>
      <sheetData sheetId="3605">
        <row r="1">
          <cell r="A1" t="str">
            <v>บจก.เมืองพลสยามเมรัย</v>
          </cell>
        </row>
      </sheetData>
      <sheetData sheetId="3606">
        <row r="1">
          <cell r="A1" t="str">
            <v>บจก.เมืองพลสยามเมรัย</v>
          </cell>
        </row>
      </sheetData>
      <sheetData sheetId="3607">
        <row r="1">
          <cell r="A1" t="str">
            <v>บจก.เมืองพลสยามเมรัย</v>
          </cell>
        </row>
      </sheetData>
      <sheetData sheetId="3608">
        <row r="1">
          <cell r="A1" t="str">
            <v>บจก.เมืองพลสยามเมรัย</v>
          </cell>
        </row>
      </sheetData>
      <sheetData sheetId="3609">
        <row r="1">
          <cell r="A1" t="str">
            <v>บจก.เมืองพลสยามเมรัย</v>
          </cell>
        </row>
      </sheetData>
      <sheetData sheetId="3610">
        <row r="1">
          <cell r="A1" t="str">
            <v>บจก.เมืองพลสยามเมรัย</v>
          </cell>
        </row>
      </sheetData>
      <sheetData sheetId="3611">
        <row r="1">
          <cell r="A1" t="str">
            <v>บจก.เมืองพลสยามเมรัย</v>
          </cell>
        </row>
      </sheetData>
      <sheetData sheetId="3612">
        <row r="1">
          <cell r="A1" t="str">
            <v>บจก.เมืองพลสยามเมรัย</v>
          </cell>
        </row>
      </sheetData>
      <sheetData sheetId="3613">
        <row r="1">
          <cell r="A1" t="str">
            <v>บจก.เมืองพลสยามเมรัย</v>
          </cell>
        </row>
      </sheetData>
      <sheetData sheetId="3614">
        <row r="1">
          <cell r="A1" t="str">
            <v>บจก.เมืองพลสยามเมรัย</v>
          </cell>
        </row>
      </sheetData>
      <sheetData sheetId="3615">
        <row r="1">
          <cell r="A1" t="str">
            <v>บจก.เมืองพลสยามเมรัย</v>
          </cell>
        </row>
      </sheetData>
      <sheetData sheetId="3616">
        <row r="1">
          <cell r="A1" t="str">
            <v>บจก.เมืองพลสยามเมรัย</v>
          </cell>
        </row>
      </sheetData>
      <sheetData sheetId="3617">
        <row r="1">
          <cell r="A1" t="str">
            <v>บจก.เมืองพลสยามเมรัย</v>
          </cell>
        </row>
      </sheetData>
      <sheetData sheetId="3618">
        <row r="1">
          <cell r="A1" t="str">
            <v>บจก.เมืองพลสยามเมรัย</v>
          </cell>
        </row>
      </sheetData>
      <sheetData sheetId="3619">
        <row r="1">
          <cell r="A1" t="str">
            <v>บจก.เมืองพลสยามเมรัย</v>
          </cell>
        </row>
      </sheetData>
      <sheetData sheetId="3620">
        <row r="1">
          <cell r="A1" t="str">
            <v>บจก.เมืองพลสยามเมรัย</v>
          </cell>
        </row>
      </sheetData>
      <sheetData sheetId="3621">
        <row r="1">
          <cell r="A1" t="str">
            <v>บจก.เมืองพลสยามเมรัย</v>
          </cell>
        </row>
      </sheetData>
      <sheetData sheetId="3622">
        <row r="1">
          <cell r="A1" t="str">
            <v>บจก.เมืองพลสยามเมรัย</v>
          </cell>
        </row>
      </sheetData>
      <sheetData sheetId="3623">
        <row r="1">
          <cell r="A1" t="str">
            <v>บจก.เมืองพลสยามเมรัย</v>
          </cell>
        </row>
      </sheetData>
      <sheetData sheetId="3624">
        <row r="1">
          <cell r="A1" t="str">
            <v>บจก.เมืองพลสยามเมรัย</v>
          </cell>
        </row>
      </sheetData>
      <sheetData sheetId="3625">
        <row r="1">
          <cell r="A1" t="str">
            <v>บจก.เมืองพลสยามเมรัย</v>
          </cell>
        </row>
      </sheetData>
      <sheetData sheetId="3626">
        <row r="1">
          <cell r="A1" t="str">
            <v>บจก.เมืองพลสยามเมรัย</v>
          </cell>
        </row>
      </sheetData>
      <sheetData sheetId="3627">
        <row r="1">
          <cell r="A1" t="str">
            <v>บจก.เมืองพลสยามเมรัย</v>
          </cell>
        </row>
      </sheetData>
      <sheetData sheetId="3628">
        <row r="1">
          <cell r="A1" t="str">
            <v>บจก.เมืองพลสยามเมรัย</v>
          </cell>
        </row>
      </sheetData>
      <sheetData sheetId="3629">
        <row r="1">
          <cell r="A1" t="str">
            <v>บจก.เมืองพลสยามเมรัย</v>
          </cell>
        </row>
      </sheetData>
      <sheetData sheetId="3630">
        <row r="1">
          <cell r="A1" t="str">
            <v>บจก.เมืองพลสยามเมรัย</v>
          </cell>
        </row>
      </sheetData>
      <sheetData sheetId="3631">
        <row r="1">
          <cell r="A1" t="str">
            <v>บจก.เมืองพลสยามเมรัย</v>
          </cell>
        </row>
      </sheetData>
      <sheetData sheetId="3632">
        <row r="1">
          <cell r="A1" t="str">
            <v>บจก.เมืองพลสยามเมรัย</v>
          </cell>
        </row>
      </sheetData>
      <sheetData sheetId="3633">
        <row r="1">
          <cell r="A1" t="str">
            <v>บจก.เมืองพลสยามเมรัย</v>
          </cell>
        </row>
      </sheetData>
      <sheetData sheetId="3634">
        <row r="1">
          <cell r="A1" t="str">
            <v>บจก.เมืองพลสยามเมรัย</v>
          </cell>
        </row>
      </sheetData>
      <sheetData sheetId="3635">
        <row r="1">
          <cell r="A1" t="str">
            <v>บจก.เมืองพลสยามเมรัย</v>
          </cell>
        </row>
      </sheetData>
      <sheetData sheetId="3636">
        <row r="1">
          <cell r="A1" t="str">
            <v>บจก.เมืองพลสยามเมรัย</v>
          </cell>
        </row>
      </sheetData>
      <sheetData sheetId="3637">
        <row r="1">
          <cell r="A1" t="str">
            <v>บจก.เมืองพลสยามเมรัย</v>
          </cell>
        </row>
      </sheetData>
      <sheetData sheetId="3638">
        <row r="1">
          <cell r="A1" t="str">
            <v>บจก.เมืองพลสยามเมรัย</v>
          </cell>
        </row>
      </sheetData>
      <sheetData sheetId="3639">
        <row r="1">
          <cell r="A1" t="str">
            <v>บจก.เมืองพลสยามเมรัย</v>
          </cell>
        </row>
      </sheetData>
      <sheetData sheetId="3640">
        <row r="1">
          <cell r="A1" t="str">
            <v>บจก.เมืองพลสยามเมรัย</v>
          </cell>
        </row>
      </sheetData>
      <sheetData sheetId="3641">
        <row r="1">
          <cell r="A1" t="str">
            <v>บจก.เมืองพลสยามเมรัย</v>
          </cell>
        </row>
      </sheetData>
      <sheetData sheetId="3642">
        <row r="1">
          <cell r="A1" t="str">
            <v>บจก.เมืองพลสยามเมรัย</v>
          </cell>
        </row>
      </sheetData>
      <sheetData sheetId="3643">
        <row r="1">
          <cell r="A1" t="str">
            <v>บจก.เมืองพลสยามเมรัย</v>
          </cell>
        </row>
      </sheetData>
      <sheetData sheetId="3644">
        <row r="1">
          <cell r="A1" t="str">
            <v>บจก.เมืองพลสยามเมรัย</v>
          </cell>
        </row>
      </sheetData>
      <sheetData sheetId="3645">
        <row r="1">
          <cell r="A1" t="str">
            <v>บจก.เมืองพลสยามเมรัย</v>
          </cell>
        </row>
      </sheetData>
      <sheetData sheetId="3646">
        <row r="1">
          <cell r="A1" t="str">
            <v>บจก.เมืองพลสยามเมรัย</v>
          </cell>
        </row>
      </sheetData>
      <sheetData sheetId="3647">
        <row r="1">
          <cell r="A1" t="str">
            <v>บจก.เมืองพลสยามเมรัย</v>
          </cell>
        </row>
      </sheetData>
      <sheetData sheetId="3648">
        <row r="1">
          <cell r="A1" t="str">
            <v>บจก.เมืองพลสยามเมรัย</v>
          </cell>
        </row>
      </sheetData>
      <sheetData sheetId="3649">
        <row r="1">
          <cell r="A1" t="str">
            <v>บจก.เมืองพลสยามเมรัย</v>
          </cell>
        </row>
      </sheetData>
      <sheetData sheetId="3650">
        <row r="1">
          <cell r="A1" t="str">
            <v>บจก.เมืองพลสยามเมรัย</v>
          </cell>
        </row>
      </sheetData>
      <sheetData sheetId="3651">
        <row r="1">
          <cell r="A1" t="str">
            <v>บจก.เมืองพลสยามเมรัย</v>
          </cell>
        </row>
      </sheetData>
      <sheetData sheetId="3652">
        <row r="1">
          <cell r="A1" t="str">
            <v>บจก.เมืองพลสยามเมรัย</v>
          </cell>
        </row>
      </sheetData>
      <sheetData sheetId="3653">
        <row r="1">
          <cell r="A1" t="str">
            <v>บจก.เมืองพลสยามเมรัย</v>
          </cell>
        </row>
      </sheetData>
      <sheetData sheetId="3654">
        <row r="1">
          <cell r="A1" t="str">
            <v>บจก.เมืองพลสยามเมรัย</v>
          </cell>
        </row>
      </sheetData>
      <sheetData sheetId="3655">
        <row r="1">
          <cell r="A1" t="str">
            <v>บจก.เมืองพลสยามเมรัย</v>
          </cell>
        </row>
      </sheetData>
      <sheetData sheetId="3656">
        <row r="1">
          <cell r="A1" t="str">
            <v>บจก.เมืองพลสยามเมรัย</v>
          </cell>
        </row>
      </sheetData>
      <sheetData sheetId="3657">
        <row r="1">
          <cell r="A1" t="str">
            <v>บจก.เมืองพลสยามเมรัย</v>
          </cell>
        </row>
      </sheetData>
      <sheetData sheetId="3658">
        <row r="1">
          <cell r="A1" t="str">
            <v>บจก.เมืองพลสยามเมรัย</v>
          </cell>
        </row>
      </sheetData>
      <sheetData sheetId="3659">
        <row r="1">
          <cell r="A1" t="str">
            <v>บจก.เมืองพลสยามเมรัย</v>
          </cell>
        </row>
      </sheetData>
      <sheetData sheetId="3660">
        <row r="1">
          <cell r="A1" t="str">
            <v>บจก.เมืองพลสยามเมรัย</v>
          </cell>
        </row>
      </sheetData>
      <sheetData sheetId="3661">
        <row r="1">
          <cell r="A1" t="str">
            <v>บจก.เมืองพลสยามเมรัย</v>
          </cell>
        </row>
      </sheetData>
      <sheetData sheetId="3662">
        <row r="1">
          <cell r="A1" t="str">
            <v>บจก.เมืองพลสยามเมรัย</v>
          </cell>
        </row>
      </sheetData>
      <sheetData sheetId="3663">
        <row r="1">
          <cell r="A1" t="str">
            <v>บจก.เมืองพลสยามเมรัย</v>
          </cell>
        </row>
      </sheetData>
      <sheetData sheetId="3664">
        <row r="1">
          <cell r="A1" t="str">
            <v>บจก.เมืองพลสยามเมรัย</v>
          </cell>
        </row>
      </sheetData>
      <sheetData sheetId="3665">
        <row r="1">
          <cell r="A1" t="str">
            <v>บจก.เมืองพลสยามเมรัย</v>
          </cell>
        </row>
      </sheetData>
      <sheetData sheetId="3666">
        <row r="1">
          <cell r="A1" t="str">
            <v>บจก.เมืองพลสยามเมรัย</v>
          </cell>
        </row>
      </sheetData>
      <sheetData sheetId="3667">
        <row r="1">
          <cell r="A1" t="str">
            <v>บจก.เมืองพลสยามเมรัย</v>
          </cell>
        </row>
      </sheetData>
      <sheetData sheetId="3668">
        <row r="1">
          <cell r="A1" t="str">
            <v>บจก.เมืองพลสยามเมรัย</v>
          </cell>
        </row>
      </sheetData>
      <sheetData sheetId="3669">
        <row r="1">
          <cell r="A1" t="str">
            <v>บจก.เมืองพลสยามเมรัย</v>
          </cell>
        </row>
      </sheetData>
      <sheetData sheetId="3670">
        <row r="1">
          <cell r="A1" t="str">
            <v>บจก.เมืองพลสยามเมรัย</v>
          </cell>
        </row>
      </sheetData>
      <sheetData sheetId="3671">
        <row r="1">
          <cell r="A1" t="str">
            <v>บจก.เมืองพลสยามเมรัย</v>
          </cell>
        </row>
      </sheetData>
      <sheetData sheetId="3672">
        <row r="1">
          <cell r="A1" t="str">
            <v>บจก.เมืองพลสยามเมรัย</v>
          </cell>
        </row>
      </sheetData>
      <sheetData sheetId="3673">
        <row r="1">
          <cell r="A1" t="str">
            <v>บจก.เมืองพลสยามเมรัย</v>
          </cell>
        </row>
      </sheetData>
      <sheetData sheetId="3674">
        <row r="1">
          <cell r="A1" t="str">
            <v>บจก.เมืองพลสยามเมรัย</v>
          </cell>
        </row>
      </sheetData>
      <sheetData sheetId="3675">
        <row r="1">
          <cell r="A1" t="str">
            <v>บจก.เมืองพลสยามเมรัย</v>
          </cell>
        </row>
      </sheetData>
      <sheetData sheetId="3676">
        <row r="1">
          <cell r="A1" t="str">
            <v>บจก.เมืองพลสยามเมรัย</v>
          </cell>
        </row>
      </sheetData>
      <sheetData sheetId="3677">
        <row r="1">
          <cell r="A1" t="str">
            <v>บจก.เมืองพลสยามเมรัย</v>
          </cell>
        </row>
      </sheetData>
      <sheetData sheetId="3678">
        <row r="1">
          <cell r="A1" t="str">
            <v>บจก.เมืองพลสยามเมรัย</v>
          </cell>
        </row>
      </sheetData>
      <sheetData sheetId="3679">
        <row r="1">
          <cell r="A1" t="str">
            <v>บจก.เมืองพลสยามเมรัย</v>
          </cell>
        </row>
      </sheetData>
      <sheetData sheetId="3680">
        <row r="1">
          <cell r="A1" t="str">
            <v>บจก.เมืองพลสยามเมรัย</v>
          </cell>
        </row>
      </sheetData>
      <sheetData sheetId="3681">
        <row r="1">
          <cell r="A1" t="str">
            <v>บจก.เมืองพลสยามเมรัย</v>
          </cell>
        </row>
      </sheetData>
      <sheetData sheetId="3682">
        <row r="1">
          <cell r="A1" t="str">
            <v>บจก.เมืองพลสยามเมรัย</v>
          </cell>
        </row>
      </sheetData>
      <sheetData sheetId="3683">
        <row r="1">
          <cell r="A1" t="str">
            <v>บจก.เมืองพลสยามเมรัย</v>
          </cell>
        </row>
      </sheetData>
      <sheetData sheetId="3684">
        <row r="1">
          <cell r="A1" t="str">
            <v>บจก.เมืองพลสยามเมรัย</v>
          </cell>
        </row>
      </sheetData>
      <sheetData sheetId="3685">
        <row r="1">
          <cell r="A1" t="str">
            <v>บจก.เมืองพลสยามเมรัย</v>
          </cell>
        </row>
      </sheetData>
      <sheetData sheetId="3686">
        <row r="1">
          <cell r="A1" t="str">
            <v>บจก.เมืองพลสยามเมรัย</v>
          </cell>
        </row>
      </sheetData>
      <sheetData sheetId="3687">
        <row r="1">
          <cell r="A1" t="str">
            <v>บจก.เมืองพลสยามเมรัย</v>
          </cell>
        </row>
      </sheetData>
      <sheetData sheetId="3688">
        <row r="1">
          <cell r="A1" t="str">
            <v>บจก.เมืองพลสยามเมรัย</v>
          </cell>
        </row>
      </sheetData>
      <sheetData sheetId="3689">
        <row r="1">
          <cell r="A1" t="str">
            <v>บจก.เมืองพลสยามเมรัย</v>
          </cell>
        </row>
      </sheetData>
      <sheetData sheetId="3690">
        <row r="1">
          <cell r="A1" t="str">
            <v>บจก.เมืองพลสยามเมรัย</v>
          </cell>
        </row>
      </sheetData>
      <sheetData sheetId="3691">
        <row r="1">
          <cell r="A1" t="str">
            <v>บจก.เมืองพลสยามเมรัย</v>
          </cell>
        </row>
      </sheetData>
      <sheetData sheetId="3692">
        <row r="1">
          <cell r="A1" t="str">
            <v>บจก.เมืองพลสยามเมรัย</v>
          </cell>
        </row>
      </sheetData>
      <sheetData sheetId="3693">
        <row r="1">
          <cell r="A1" t="str">
            <v>บจก.เมืองพลสยามเมรัย</v>
          </cell>
        </row>
      </sheetData>
      <sheetData sheetId="3694">
        <row r="1">
          <cell r="A1" t="str">
            <v>บจก.เมืองพลสยามเมรัย</v>
          </cell>
        </row>
      </sheetData>
      <sheetData sheetId="3695">
        <row r="1">
          <cell r="A1" t="str">
            <v>บจก.เมืองพลสยามเมรัย</v>
          </cell>
        </row>
      </sheetData>
      <sheetData sheetId="3696">
        <row r="1">
          <cell r="A1" t="str">
            <v>บจก.เมืองพลสยามเมรัย</v>
          </cell>
        </row>
      </sheetData>
      <sheetData sheetId="3697">
        <row r="1">
          <cell r="A1" t="str">
            <v>บจก.เมืองพลสยามเมรัย</v>
          </cell>
        </row>
      </sheetData>
      <sheetData sheetId="3698">
        <row r="1">
          <cell r="A1" t="str">
            <v>บจก.เมืองพลสยามเมรัย</v>
          </cell>
        </row>
      </sheetData>
      <sheetData sheetId="3699">
        <row r="1">
          <cell r="A1" t="str">
            <v>บจก.เมืองพลสยามเมรัย</v>
          </cell>
        </row>
      </sheetData>
      <sheetData sheetId="3700">
        <row r="1">
          <cell r="A1" t="str">
            <v>บจก.เมืองพลสยามเมรัย</v>
          </cell>
        </row>
      </sheetData>
      <sheetData sheetId="3701">
        <row r="1">
          <cell r="A1" t="str">
            <v>บจก.เมืองพลสยามเมรัย</v>
          </cell>
        </row>
      </sheetData>
      <sheetData sheetId="3702">
        <row r="1">
          <cell r="A1" t="str">
            <v>บจก.เมืองพลสยามเมรัย</v>
          </cell>
        </row>
      </sheetData>
      <sheetData sheetId="3703">
        <row r="1">
          <cell r="A1" t="str">
            <v>บจก.เมืองพลสยามเมรัย</v>
          </cell>
        </row>
      </sheetData>
      <sheetData sheetId="3704">
        <row r="1">
          <cell r="A1" t="str">
            <v>บจก.เมืองพลสยามเมรัย</v>
          </cell>
        </row>
      </sheetData>
      <sheetData sheetId="3705">
        <row r="1">
          <cell r="A1" t="str">
            <v>บจก.เมืองพลสยามเมรัย</v>
          </cell>
        </row>
      </sheetData>
      <sheetData sheetId="3706">
        <row r="1">
          <cell r="A1" t="str">
            <v>บจก.เมืองพลสยามเมรัย</v>
          </cell>
        </row>
      </sheetData>
      <sheetData sheetId="3707">
        <row r="1">
          <cell r="A1" t="str">
            <v>บจก.เมืองพลสยามเมรัย</v>
          </cell>
        </row>
      </sheetData>
      <sheetData sheetId="3708">
        <row r="1">
          <cell r="A1" t="str">
            <v>บจก.เมืองพลสยามเมรัย</v>
          </cell>
        </row>
      </sheetData>
      <sheetData sheetId="3709">
        <row r="1">
          <cell r="A1" t="str">
            <v>บจก.เมืองพลสยามเมรัย</v>
          </cell>
        </row>
      </sheetData>
      <sheetData sheetId="3710">
        <row r="1">
          <cell r="A1" t="str">
            <v>บจก.เมืองพลสยามเมรัย</v>
          </cell>
        </row>
      </sheetData>
      <sheetData sheetId="3711">
        <row r="1">
          <cell r="A1" t="str">
            <v>บจก.เมืองพลสยามเมรัย</v>
          </cell>
        </row>
      </sheetData>
      <sheetData sheetId="3712">
        <row r="1">
          <cell r="A1" t="str">
            <v>บจก.เมืองพลสยามเมรัย</v>
          </cell>
        </row>
      </sheetData>
      <sheetData sheetId="3713">
        <row r="1">
          <cell r="A1" t="str">
            <v>บจก.เมืองพลสยามเมรัย</v>
          </cell>
        </row>
      </sheetData>
      <sheetData sheetId="3714">
        <row r="1">
          <cell r="A1" t="str">
            <v>บจก.เมืองพลสยามเมรัย</v>
          </cell>
        </row>
      </sheetData>
      <sheetData sheetId="3715">
        <row r="1">
          <cell r="A1" t="str">
            <v>บจก.เมืองพลสยามเมรัย</v>
          </cell>
        </row>
      </sheetData>
      <sheetData sheetId="3716">
        <row r="1">
          <cell r="A1" t="str">
            <v>บจก.เมืองพลสยามเมรัย</v>
          </cell>
        </row>
      </sheetData>
      <sheetData sheetId="3717">
        <row r="1">
          <cell r="A1" t="str">
            <v>บจก.เมืองพลสยามเมรัย</v>
          </cell>
        </row>
      </sheetData>
      <sheetData sheetId="3718">
        <row r="1">
          <cell r="A1" t="str">
            <v>บจก.เมืองพลสยามเมรัย</v>
          </cell>
        </row>
      </sheetData>
      <sheetData sheetId="3719">
        <row r="1">
          <cell r="A1" t="str">
            <v>บจก.เมืองพลสยามเมรัย</v>
          </cell>
        </row>
      </sheetData>
      <sheetData sheetId="3720">
        <row r="1">
          <cell r="A1" t="str">
            <v>บจก.เมืองพลสยามเมรัย</v>
          </cell>
        </row>
      </sheetData>
      <sheetData sheetId="3721">
        <row r="1">
          <cell r="A1" t="str">
            <v>บจก.เมืองพลสยามเมรัย</v>
          </cell>
        </row>
      </sheetData>
      <sheetData sheetId="3722">
        <row r="1">
          <cell r="A1" t="str">
            <v>บจก.เมืองพลสยามเมรัย</v>
          </cell>
        </row>
      </sheetData>
      <sheetData sheetId="3723">
        <row r="1">
          <cell r="A1" t="str">
            <v>บจก.เมืองพลสยามเมรัย</v>
          </cell>
        </row>
      </sheetData>
      <sheetData sheetId="3724">
        <row r="1">
          <cell r="A1" t="str">
            <v>บจก.เมืองพลสยามเมรัย</v>
          </cell>
        </row>
      </sheetData>
      <sheetData sheetId="3725">
        <row r="1">
          <cell r="A1" t="str">
            <v>บจก.เมืองพลสยามเมรัย</v>
          </cell>
        </row>
      </sheetData>
      <sheetData sheetId="3726">
        <row r="1">
          <cell r="A1" t="str">
            <v>บจก.เมืองพลสยามเมรัย</v>
          </cell>
        </row>
      </sheetData>
      <sheetData sheetId="3727">
        <row r="1">
          <cell r="A1" t="str">
            <v>บจก.เมืองพลสยามเมรัย</v>
          </cell>
        </row>
      </sheetData>
      <sheetData sheetId="3728">
        <row r="1">
          <cell r="A1" t="str">
            <v>บจก.เมืองพลสยามเมรัย</v>
          </cell>
        </row>
      </sheetData>
      <sheetData sheetId="3729">
        <row r="1">
          <cell r="A1" t="str">
            <v>บจก.เมืองพลสยามเมรัย</v>
          </cell>
        </row>
      </sheetData>
      <sheetData sheetId="3730">
        <row r="1">
          <cell r="A1" t="str">
            <v>บจก.เมืองพลสยามเมรัย</v>
          </cell>
        </row>
      </sheetData>
      <sheetData sheetId="3731">
        <row r="1">
          <cell r="A1" t="str">
            <v>บจก.เมืองพลสยามเมรัย</v>
          </cell>
        </row>
      </sheetData>
      <sheetData sheetId="3732">
        <row r="1">
          <cell r="A1" t="str">
            <v>บจก.เมืองพลสยามเมรัย</v>
          </cell>
        </row>
      </sheetData>
      <sheetData sheetId="3733">
        <row r="1">
          <cell r="A1" t="str">
            <v>บจก.เมืองพลสยามเมรัย</v>
          </cell>
        </row>
      </sheetData>
      <sheetData sheetId="3734">
        <row r="1">
          <cell r="A1" t="str">
            <v>บจก.เมืองพลสยามเมรัย</v>
          </cell>
        </row>
      </sheetData>
      <sheetData sheetId="3735">
        <row r="1">
          <cell r="A1" t="str">
            <v>บจก.เมืองพลสยามเมรัย</v>
          </cell>
        </row>
      </sheetData>
      <sheetData sheetId="3736">
        <row r="1">
          <cell r="A1" t="str">
            <v>บจก.เมืองพลสยามเมรัย</v>
          </cell>
        </row>
      </sheetData>
      <sheetData sheetId="3737">
        <row r="1">
          <cell r="A1" t="str">
            <v>บจก.เมืองพลสยามเมรัย</v>
          </cell>
        </row>
      </sheetData>
      <sheetData sheetId="3738">
        <row r="1">
          <cell r="A1" t="str">
            <v>บจก.เมืองพลสยามเมรัย</v>
          </cell>
        </row>
      </sheetData>
      <sheetData sheetId="3739">
        <row r="1">
          <cell r="A1" t="str">
            <v>บจก.เมืองพลสยามเมรัย</v>
          </cell>
        </row>
      </sheetData>
      <sheetData sheetId="3740">
        <row r="1">
          <cell r="A1" t="str">
            <v>บจก.เมืองพลสยามเมรัย</v>
          </cell>
        </row>
      </sheetData>
      <sheetData sheetId="3741">
        <row r="1">
          <cell r="A1" t="str">
            <v>บจก.เมืองพลสยามเมรัย</v>
          </cell>
        </row>
      </sheetData>
      <sheetData sheetId="3742">
        <row r="1">
          <cell r="A1" t="str">
            <v>บจก.เมืองพลสยามเมรัย</v>
          </cell>
        </row>
      </sheetData>
      <sheetData sheetId="3743">
        <row r="1">
          <cell r="A1" t="str">
            <v>บจก.เมืองพลสยามเมรัย</v>
          </cell>
        </row>
      </sheetData>
      <sheetData sheetId="3744">
        <row r="1">
          <cell r="A1" t="str">
            <v>บจก.เมืองพลสยามเมรัย</v>
          </cell>
        </row>
      </sheetData>
      <sheetData sheetId="3745">
        <row r="1">
          <cell r="A1" t="str">
            <v>บจก.เมืองพลสยามเมรัย</v>
          </cell>
        </row>
      </sheetData>
      <sheetData sheetId="3746">
        <row r="1">
          <cell r="A1" t="str">
            <v>บจก.เมืองพลสยามเมรัย</v>
          </cell>
        </row>
      </sheetData>
      <sheetData sheetId="3747">
        <row r="1">
          <cell r="A1" t="str">
            <v>บจก.เมืองพลสยามเมรัย</v>
          </cell>
        </row>
      </sheetData>
      <sheetData sheetId="3748">
        <row r="1">
          <cell r="A1" t="str">
            <v>บจก.เมืองพลสยามเมรัย</v>
          </cell>
        </row>
      </sheetData>
      <sheetData sheetId="3749">
        <row r="1">
          <cell r="A1" t="str">
            <v>บจก.เมืองพลสยามเมรัย</v>
          </cell>
        </row>
      </sheetData>
      <sheetData sheetId="3750">
        <row r="1">
          <cell r="A1" t="str">
            <v>บจก.เมืองพลสยามเมรัย</v>
          </cell>
        </row>
      </sheetData>
      <sheetData sheetId="3751">
        <row r="1">
          <cell r="A1" t="str">
            <v>บจก.เมืองพลสยามเมรัย</v>
          </cell>
        </row>
      </sheetData>
      <sheetData sheetId="3752">
        <row r="1">
          <cell r="A1" t="str">
            <v>บจก.เมืองพลสยามเมรัย</v>
          </cell>
        </row>
      </sheetData>
      <sheetData sheetId="3753">
        <row r="1">
          <cell r="A1" t="str">
            <v>บจก.เมืองพลสยามเมรัย</v>
          </cell>
        </row>
      </sheetData>
      <sheetData sheetId="3754">
        <row r="1">
          <cell r="A1" t="str">
            <v>บจก.เมืองพลสยามเมรัย</v>
          </cell>
        </row>
      </sheetData>
      <sheetData sheetId="3755">
        <row r="1">
          <cell r="A1" t="str">
            <v>บจก.เมืองพลสยามเมรัย</v>
          </cell>
        </row>
      </sheetData>
      <sheetData sheetId="3756">
        <row r="1">
          <cell r="A1" t="str">
            <v>บจก.เมืองพลสยามเมรัย</v>
          </cell>
        </row>
      </sheetData>
      <sheetData sheetId="3757">
        <row r="1">
          <cell r="A1" t="str">
            <v>บจก.เมืองพลสยามเมรัย</v>
          </cell>
        </row>
      </sheetData>
      <sheetData sheetId="3758">
        <row r="1">
          <cell r="A1" t="str">
            <v>บจก.เมืองพลสยามเมรัย</v>
          </cell>
        </row>
      </sheetData>
      <sheetData sheetId="3759">
        <row r="1">
          <cell r="A1" t="str">
            <v>บจก.เมืองพลสยามเมรัย</v>
          </cell>
        </row>
      </sheetData>
      <sheetData sheetId="3760">
        <row r="1">
          <cell r="A1" t="str">
            <v>บจก.เมืองพลสยามเมรัย</v>
          </cell>
        </row>
      </sheetData>
      <sheetData sheetId="3761">
        <row r="1">
          <cell r="A1" t="str">
            <v>บจก.เมืองพลสยามเมรัย</v>
          </cell>
        </row>
      </sheetData>
      <sheetData sheetId="3762">
        <row r="1">
          <cell r="A1" t="str">
            <v>บจก.เมืองพลสยามเมรัย</v>
          </cell>
        </row>
      </sheetData>
      <sheetData sheetId="3763">
        <row r="1">
          <cell r="A1" t="str">
            <v>บจก.เมืองพลสยามเมรัย</v>
          </cell>
        </row>
      </sheetData>
      <sheetData sheetId="3764">
        <row r="1">
          <cell r="A1" t="str">
            <v>บจก.เมืองพลสยามเมรัย</v>
          </cell>
        </row>
      </sheetData>
      <sheetData sheetId="3765">
        <row r="1">
          <cell r="A1" t="str">
            <v>บจก.เมืองพลสยามเมรัย</v>
          </cell>
        </row>
      </sheetData>
      <sheetData sheetId="3766">
        <row r="1">
          <cell r="A1" t="str">
            <v>บจก.เมืองพลสยามเมรัย</v>
          </cell>
        </row>
      </sheetData>
      <sheetData sheetId="3767">
        <row r="1">
          <cell r="A1" t="str">
            <v>บจก.เมืองพลสยามเมรัย</v>
          </cell>
        </row>
      </sheetData>
      <sheetData sheetId="3768">
        <row r="1">
          <cell r="A1" t="str">
            <v>บจก.เมืองพลสยามเมรัย</v>
          </cell>
        </row>
      </sheetData>
      <sheetData sheetId="3769">
        <row r="1">
          <cell r="A1" t="str">
            <v>บจก.เมืองพลสยามเมรัย</v>
          </cell>
        </row>
      </sheetData>
      <sheetData sheetId="3770">
        <row r="1">
          <cell r="A1" t="str">
            <v>บจก.เมืองพลสยามเมรัย</v>
          </cell>
        </row>
      </sheetData>
      <sheetData sheetId="3771">
        <row r="1">
          <cell r="A1" t="str">
            <v>บจก.เมืองพลสยามเมรัย</v>
          </cell>
        </row>
      </sheetData>
      <sheetData sheetId="3772">
        <row r="1">
          <cell r="A1" t="str">
            <v>บจก.เมืองพลสยามเมรัย</v>
          </cell>
        </row>
      </sheetData>
      <sheetData sheetId="3773">
        <row r="1">
          <cell r="A1" t="str">
            <v>บจก.เมืองพลสยามเมรัย</v>
          </cell>
        </row>
      </sheetData>
      <sheetData sheetId="3774">
        <row r="1">
          <cell r="A1" t="str">
            <v>บจก.เมืองพลสยามเมรัย</v>
          </cell>
        </row>
      </sheetData>
      <sheetData sheetId="3775">
        <row r="1">
          <cell r="A1" t="str">
            <v>บจก.เมืองพลสยามเมรัย</v>
          </cell>
        </row>
      </sheetData>
      <sheetData sheetId="3776">
        <row r="1">
          <cell r="A1" t="str">
            <v>บจก.เมืองพลสยามเมรัย</v>
          </cell>
        </row>
      </sheetData>
      <sheetData sheetId="3777">
        <row r="1">
          <cell r="A1" t="str">
            <v>บจก.เมืองพลสยามเมรัย</v>
          </cell>
        </row>
      </sheetData>
      <sheetData sheetId="3778">
        <row r="1">
          <cell r="A1" t="str">
            <v>บจก.เมืองพลสยามเมรัย</v>
          </cell>
        </row>
      </sheetData>
      <sheetData sheetId="3779">
        <row r="1">
          <cell r="A1" t="str">
            <v>บจก.เมืองพลสยามเมรัย</v>
          </cell>
        </row>
      </sheetData>
      <sheetData sheetId="3780">
        <row r="1">
          <cell r="A1" t="str">
            <v>บจก.เมืองพลสยามเมรัย</v>
          </cell>
        </row>
      </sheetData>
      <sheetData sheetId="3781">
        <row r="1">
          <cell r="A1" t="str">
            <v>บจก.เมืองพลสยามเมรัย</v>
          </cell>
        </row>
      </sheetData>
      <sheetData sheetId="3782">
        <row r="1">
          <cell r="A1" t="str">
            <v>บจก.เมืองพลสยามเมรัย</v>
          </cell>
        </row>
      </sheetData>
      <sheetData sheetId="3783">
        <row r="1">
          <cell r="A1" t="str">
            <v>บจก.เมืองพลสยามเมรัย</v>
          </cell>
        </row>
      </sheetData>
      <sheetData sheetId="3784">
        <row r="1">
          <cell r="A1" t="str">
            <v>บจก.เมืองพลสยามเมรัย</v>
          </cell>
        </row>
      </sheetData>
      <sheetData sheetId="3785">
        <row r="1">
          <cell r="A1" t="str">
            <v>บจก.เมืองพลสยามเมรัย</v>
          </cell>
        </row>
      </sheetData>
      <sheetData sheetId="3786">
        <row r="1">
          <cell r="A1" t="str">
            <v>บจก.เมืองพลสยามเมรัย</v>
          </cell>
        </row>
      </sheetData>
      <sheetData sheetId="3787">
        <row r="1">
          <cell r="A1" t="str">
            <v>บจก.เมืองพลสยามเมรัย</v>
          </cell>
        </row>
      </sheetData>
      <sheetData sheetId="3788">
        <row r="1">
          <cell r="A1" t="str">
            <v>บจก.เมืองพลสยามเมรัย</v>
          </cell>
        </row>
      </sheetData>
      <sheetData sheetId="3789">
        <row r="1">
          <cell r="A1" t="str">
            <v>บจก.เมืองพลสยามเมรัย</v>
          </cell>
        </row>
      </sheetData>
      <sheetData sheetId="3790">
        <row r="1">
          <cell r="A1" t="str">
            <v>บจก.เมืองพลสยามเมรัย</v>
          </cell>
        </row>
      </sheetData>
      <sheetData sheetId="3791">
        <row r="1">
          <cell r="A1" t="str">
            <v>บจก.เมืองพลสยามเมรัย</v>
          </cell>
        </row>
      </sheetData>
      <sheetData sheetId="3792">
        <row r="1">
          <cell r="A1" t="str">
            <v>บจก.เมืองพลสยามเมรัย</v>
          </cell>
        </row>
      </sheetData>
      <sheetData sheetId="3793">
        <row r="1">
          <cell r="A1" t="str">
            <v>บจก.เมืองพลสยามเมรัย</v>
          </cell>
        </row>
      </sheetData>
      <sheetData sheetId="3794">
        <row r="1">
          <cell r="A1" t="str">
            <v>บจก.เมืองพลสยามเมรัย</v>
          </cell>
        </row>
      </sheetData>
      <sheetData sheetId="3795">
        <row r="1">
          <cell r="A1" t="str">
            <v>บจก.เมืองพลสยามเมรัย</v>
          </cell>
        </row>
      </sheetData>
      <sheetData sheetId="3796">
        <row r="1">
          <cell r="A1" t="str">
            <v>บจก.เมืองพลสยามเมรัย</v>
          </cell>
        </row>
      </sheetData>
      <sheetData sheetId="3797">
        <row r="1">
          <cell r="A1" t="str">
            <v>บจก.เมืองพลสยามเมรัย</v>
          </cell>
        </row>
      </sheetData>
      <sheetData sheetId="3798">
        <row r="1">
          <cell r="A1" t="str">
            <v>บจก.เมืองพลสยามเมรัย</v>
          </cell>
        </row>
      </sheetData>
      <sheetData sheetId="3799">
        <row r="1">
          <cell r="A1" t="str">
            <v>บจก.เมืองพลสยามเมรัย</v>
          </cell>
        </row>
      </sheetData>
      <sheetData sheetId="3800">
        <row r="1">
          <cell r="A1" t="str">
            <v>บจก.เมืองพลสยามเมรัย</v>
          </cell>
        </row>
      </sheetData>
      <sheetData sheetId="3801">
        <row r="1">
          <cell r="A1" t="str">
            <v>บจก.เมืองพลสยามเมรัย</v>
          </cell>
        </row>
      </sheetData>
      <sheetData sheetId="3802">
        <row r="1">
          <cell r="A1" t="str">
            <v>บจก.เมืองพลสยามเมรัย</v>
          </cell>
        </row>
      </sheetData>
      <sheetData sheetId="3803">
        <row r="1">
          <cell r="A1" t="str">
            <v>บจก.เมืองพลสยามเมรัย</v>
          </cell>
        </row>
      </sheetData>
      <sheetData sheetId="3804">
        <row r="1">
          <cell r="A1" t="str">
            <v>บจก.เมืองพลสยามเมรัย</v>
          </cell>
        </row>
      </sheetData>
      <sheetData sheetId="3805">
        <row r="1">
          <cell r="A1" t="str">
            <v>บจก.เมืองพลสยามเมรัย</v>
          </cell>
        </row>
      </sheetData>
      <sheetData sheetId="3806">
        <row r="1">
          <cell r="A1" t="str">
            <v>บจก.เมืองพลสยามเมรัย</v>
          </cell>
        </row>
      </sheetData>
      <sheetData sheetId="3807">
        <row r="1">
          <cell r="A1" t="str">
            <v>บจก.เมืองพลสยามเมรัย</v>
          </cell>
        </row>
      </sheetData>
      <sheetData sheetId="3808">
        <row r="1">
          <cell r="A1" t="str">
            <v>บจก.เมืองพลสยามเมรัย</v>
          </cell>
        </row>
      </sheetData>
      <sheetData sheetId="3809">
        <row r="1">
          <cell r="A1" t="str">
            <v>บจก.เมืองพลสยามเมรัย</v>
          </cell>
        </row>
      </sheetData>
      <sheetData sheetId="3810">
        <row r="1">
          <cell r="A1" t="str">
            <v>บจก.เมืองพลสยามเมรัย</v>
          </cell>
        </row>
      </sheetData>
      <sheetData sheetId="3811">
        <row r="1">
          <cell r="A1" t="str">
            <v>บจก.เมืองพลสยามเมรัย</v>
          </cell>
        </row>
      </sheetData>
      <sheetData sheetId="3812">
        <row r="1">
          <cell r="A1" t="str">
            <v>บจก.เมืองพลสยามเมรัย</v>
          </cell>
        </row>
      </sheetData>
      <sheetData sheetId="3813">
        <row r="1">
          <cell r="A1" t="str">
            <v>บจก.เมืองพลสยามเมรัย</v>
          </cell>
        </row>
      </sheetData>
      <sheetData sheetId="3814">
        <row r="1">
          <cell r="A1" t="str">
            <v>บจก.เมืองพลสยามเมรัย</v>
          </cell>
        </row>
      </sheetData>
      <sheetData sheetId="3815">
        <row r="1">
          <cell r="A1" t="str">
            <v>บจก.เมืองพลสยามเมรัย</v>
          </cell>
        </row>
      </sheetData>
      <sheetData sheetId="3816">
        <row r="1">
          <cell r="A1" t="str">
            <v>บจก.เมืองพลสยามเมรัย</v>
          </cell>
        </row>
      </sheetData>
      <sheetData sheetId="3817">
        <row r="1">
          <cell r="A1" t="str">
            <v>บจก.เมืองพลสยามเมรัย</v>
          </cell>
        </row>
      </sheetData>
      <sheetData sheetId="3818">
        <row r="1">
          <cell r="A1" t="str">
            <v>บจก.เมืองพลสยามเมรัย</v>
          </cell>
        </row>
      </sheetData>
      <sheetData sheetId="3819">
        <row r="1">
          <cell r="A1" t="str">
            <v>บจก.เมืองพลสยามเมรัย</v>
          </cell>
        </row>
      </sheetData>
      <sheetData sheetId="3820">
        <row r="1">
          <cell r="A1" t="str">
            <v>บจก.เมืองพลสยามเมรัย</v>
          </cell>
        </row>
      </sheetData>
      <sheetData sheetId="3821">
        <row r="1">
          <cell r="A1" t="str">
            <v>บจก.เมืองพลสยามเมรัย</v>
          </cell>
        </row>
      </sheetData>
      <sheetData sheetId="3822">
        <row r="1">
          <cell r="A1" t="str">
            <v>บจก.เมืองพลสยามเมรัย</v>
          </cell>
        </row>
      </sheetData>
      <sheetData sheetId="3823">
        <row r="1">
          <cell r="A1" t="str">
            <v>บจก.เมืองพลสยามเมรัย</v>
          </cell>
        </row>
      </sheetData>
      <sheetData sheetId="3824">
        <row r="1">
          <cell r="A1" t="str">
            <v>บจก.เมืองพลสยามเมรัย</v>
          </cell>
        </row>
      </sheetData>
      <sheetData sheetId="3825">
        <row r="1">
          <cell r="A1" t="str">
            <v>บจก.เมืองพลสยามเมรัย</v>
          </cell>
        </row>
      </sheetData>
      <sheetData sheetId="3826">
        <row r="1">
          <cell r="A1" t="str">
            <v>บจก.เมืองพลสยามเมรัย</v>
          </cell>
        </row>
      </sheetData>
      <sheetData sheetId="3827">
        <row r="1">
          <cell r="A1" t="str">
            <v>บจก.เมืองพลสยามเมรัย</v>
          </cell>
        </row>
      </sheetData>
      <sheetData sheetId="3828">
        <row r="1">
          <cell r="A1" t="str">
            <v>บจก.เมืองพลสยามเมรัย</v>
          </cell>
        </row>
      </sheetData>
      <sheetData sheetId="3829">
        <row r="1">
          <cell r="A1" t="str">
            <v>บจก.เมืองพลสยามเมรัย</v>
          </cell>
        </row>
      </sheetData>
      <sheetData sheetId="3830">
        <row r="1">
          <cell r="A1" t="str">
            <v>บจก.เมืองพลสยามเมรัย</v>
          </cell>
        </row>
      </sheetData>
      <sheetData sheetId="3831">
        <row r="1">
          <cell r="A1" t="str">
            <v>บจก.เมืองพลสยามเมรัย</v>
          </cell>
        </row>
      </sheetData>
      <sheetData sheetId="3832">
        <row r="1">
          <cell r="A1" t="str">
            <v>บจก.เมืองพลสยามเมรัย</v>
          </cell>
        </row>
      </sheetData>
      <sheetData sheetId="3833">
        <row r="1">
          <cell r="A1" t="str">
            <v>บจก.เมืองพลสยามเมรัย</v>
          </cell>
        </row>
      </sheetData>
      <sheetData sheetId="3834">
        <row r="1">
          <cell r="A1" t="str">
            <v>บจก.เมืองพลสยามเมรัย</v>
          </cell>
        </row>
      </sheetData>
      <sheetData sheetId="3835">
        <row r="1">
          <cell r="A1" t="str">
            <v>บจก.เมืองพลสยามเมรัย</v>
          </cell>
        </row>
      </sheetData>
      <sheetData sheetId="3836">
        <row r="1">
          <cell r="A1" t="str">
            <v>บจก.เมืองพลสยามเมรัย</v>
          </cell>
        </row>
      </sheetData>
      <sheetData sheetId="3837">
        <row r="1">
          <cell r="A1" t="str">
            <v>บจก.เมืองพลสยามเมรัย</v>
          </cell>
        </row>
      </sheetData>
      <sheetData sheetId="3838">
        <row r="1">
          <cell r="A1" t="str">
            <v>บจก.เมืองพลสยามเมรัย</v>
          </cell>
        </row>
      </sheetData>
      <sheetData sheetId="3839">
        <row r="1">
          <cell r="A1" t="str">
            <v>บจก.เมืองพลสยามเมรัย</v>
          </cell>
        </row>
      </sheetData>
      <sheetData sheetId="3840">
        <row r="1">
          <cell r="A1" t="str">
            <v>บจก.เมืองพลสยามเมรัย</v>
          </cell>
        </row>
      </sheetData>
      <sheetData sheetId="3841">
        <row r="1">
          <cell r="A1" t="str">
            <v>บจก.เมืองพลสยามเมรัย</v>
          </cell>
        </row>
      </sheetData>
      <sheetData sheetId="3842">
        <row r="1">
          <cell r="A1" t="str">
            <v>บจก.เมืองพลสยามเมรัย</v>
          </cell>
        </row>
      </sheetData>
      <sheetData sheetId="3843">
        <row r="1">
          <cell r="A1" t="str">
            <v>บจก.เมืองพลสยามเมรัย</v>
          </cell>
        </row>
      </sheetData>
      <sheetData sheetId="3844">
        <row r="1">
          <cell r="A1" t="str">
            <v>บจก.เมืองพลสยามเมรัย</v>
          </cell>
        </row>
      </sheetData>
      <sheetData sheetId="3845">
        <row r="1">
          <cell r="A1" t="str">
            <v>บจก.เมืองพลสยามเมรัย</v>
          </cell>
        </row>
      </sheetData>
      <sheetData sheetId="3846">
        <row r="1">
          <cell r="A1" t="str">
            <v>บจก.เมืองพลสยามเมรัย</v>
          </cell>
        </row>
      </sheetData>
      <sheetData sheetId="3847">
        <row r="1">
          <cell r="A1" t="str">
            <v>บจก.เมืองพลสยามเมรัย</v>
          </cell>
        </row>
      </sheetData>
      <sheetData sheetId="3848">
        <row r="1">
          <cell r="A1" t="str">
            <v>บจก.เมืองพลสยามเมรัย</v>
          </cell>
        </row>
      </sheetData>
      <sheetData sheetId="3849">
        <row r="1">
          <cell r="A1" t="str">
            <v>บจก.เมืองพลสยามเมรัย</v>
          </cell>
        </row>
      </sheetData>
      <sheetData sheetId="3850">
        <row r="1">
          <cell r="A1" t="str">
            <v>บจก.เมืองพลสยามเมรัย</v>
          </cell>
        </row>
      </sheetData>
      <sheetData sheetId="3851">
        <row r="1">
          <cell r="A1" t="str">
            <v>บจก.เมืองพลสยามเมรัย</v>
          </cell>
        </row>
      </sheetData>
      <sheetData sheetId="3852">
        <row r="1">
          <cell r="A1" t="str">
            <v>บจก.เมืองพลสยามเมรัย</v>
          </cell>
        </row>
      </sheetData>
      <sheetData sheetId="3853">
        <row r="1">
          <cell r="A1" t="str">
            <v>บจก.เมืองพลสยามเมรัย</v>
          </cell>
        </row>
      </sheetData>
      <sheetData sheetId="3854">
        <row r="1">
          <cell r="A1" t="str">
            <v>บจก.เมืองพลสยามเมรัย</v>
          </cell>
        </row>
      </sheetData>
      <sheetData sheetId="3855">
        <row r="1">
          <cell r="A1" t="str">
            <v>บจก.เมืองพลสยามเมรัย</v>
          </cell>
        </row>
      </sheetData>
      <sheetData sheetId="3856">
        <row r="1">
          <cell r="A1" t="str">
            <v>บจก.เมืองพลสยามเมรัย</v>
          </cell>
        </row>
      </sheetData>
      <sheetData sheetId="3857">
        <row r="1">
          <cell r="A1" t="str">
            <v>บจก.เมืองพลสยามเมรัย</v>
          </cell>
        </row>
      </sheetData>
      <sheetData sheetId="3858">
        <row r="1">
          <cell r="A1" t="str">
            <v>บจก.เมืองพลสยามเมรัย</v>
          </cell>
        </row>
      </sheetData>
      <sheetData sheetId="3859">
        <row r="1">
          <cell r="A1" t="str">
            <v>บจก.เมืองพลสยามเมรัย</v>
          </cell>
        </row>
      </sheetData>
      <sheetData sheetId="3860">
        <row r="1">
          <cell r="A1" t="str">
            <v>บจก.เมืองพลสยามเมรัย</v>
          </cell>
        </row>
      </sheetData>
      <sheetData sheetId="3861">
        <row r="1">
          <cell r="A1" t="str">
            <v>บจก.เมืองพลสยามเมรัย</v>
          </cell>
        </row>
      </sheetData>
      <sheetData sheetId="3862">
        <row r="1">
          <cell r="A1" t="str">
            <v>บจก.เมืองพลสยามเมรัย</v>
          </cell>
        </row>
      </sheetData>
      <sheetData sheetId="3863">
        <row r="1">
          <cell r="A1" t="str">
            <v>บจก.เมืองพลสยามเมรัย</v>
          </cell>
        </row>
      </sheetData>
      <sheetData sheetId="3864">
        <row r="1">
          <cell r="A1" t="str">
            <v>บจก.เมืองพลสยามเมรัย</v>
          </cell>
        </row>
      </sheetData>
      <sheetData sheetId="3865">
        <row r="1">
          <cell r="A1" t="str">
            <v>บจก.เมืองพลสยามเมรัย</v>
          </cell>
        </row>
      </sheetData>
      <sheetData sheetId="3866">
        <row r="1">
          <cell r="A1" t="str">
            <v>บจก.เมืองพลสยามเมรัย</v>
          </cell>
        </row>
      </sheetData>
      <sheetData sheetId="3867">
        <row r="1">
          <cell r="A1" t="str">
            <v>บจก.เมืองพลสยามเมรัย</v>
          </cell>
        </row>
      </sheetData>
      <sheetData sheetId="3868">
        <row r="1">
          <cell r="A1" t="str">
            <v>บจก.เมืองพลสยามเมรัย</v>
          </cell>
        </row>
      </sheetData>
      <sheetData sheetId="3869">
        <row r="1">
          <cell r="A1" t="str">
            <v>บจก.เมืองพลสยามเมรัย</v>
          </cell>
        </row>
      </sheetData>
      <sheetData sheetId="3870">
        <row r="1">
          <cell r="A1" t="str">
            <v>บจก.เมืองพลสยามเมรัย</v>
          </cell>
        </row>
      </sheetData>
      <sheetData sheetId="3871">
        <row r="1">
          <cell r="A1" t="str">
            <v>บจก.เมืองพลสยามเมรัย</v>
          </cell>
        </row>
      </sheetData>
      <sheetData sheetId="3872">
        <row r="1">
          <cell r="A1" t="str">
            <v>บจก.เมืองพลสยามเมรัย</v>
          </cell>
        </row>
      </sheetData>
      <sheetData sheetId="3873">
        <row r="1">
          <cell r="A1" t="str">
            <v>บจก.เมืองพลสยามเมรัย</v>
          </cell>
        </row>
      </sheetData>
      <sheetData sheetId="3874">
        <row r="1">
          <cell r="A1" t="str">
            <v>บจก.เมืองพลสยามเมรัย</v>
          </cell>
        </row>
      </sheetData>
      <sheetData sheetId="3875">
        <row r="1">
          <cell r="A1" t="str">
            <v>บจก.เมืองพลสยามเมรัย</v>
          </cell>
        </row>
      </sheetData>
      <sheetData sheetId="3876">
        <row r="1">
          <cell r="A1" t="str">
            <v>บจก.เมืองพลสยามเมรัย</v>
          </cell>
        </row>
      </sheetData>
      <sheetData sheetId="3877">
        <row r="1">
          <cell r="A1" t="str">
            <v>บจก.เมืองพลสยามเมรัย</v>
          </cell>
        </row>
      </sheetData>
      <sheetData sheetId="3878">
        <row r="1">
          <cell r="A1" t="str">
            <v>บจก.เมืองพลสยามเมรัย</v>
          </cell>
        </row>
      </sheetData>
      <sheetData sheetId="3879">
        <row r="1">
          <cell r="A1" t="str">
            <v>บจก.เมืองพลสยามเมรัย</v>
          </cell>
        </row>
      </sheetData>
      <sheetData sheetId="3880">
        <row r="1">
          <cell r="A1" t="str">
            <v>บจก.เมืองพลสยามเมรัย</v>
          </cell>
        </row>
      </sheetData>
      <sheetData sheetId="3881">
        <row r="1">
          <cell r="A1" t="str">
            <v>บจก.เมืองพลสยามเมรัย</v>
          </cell>
        </row>
      </sheetData>
      <sheetData sheetId="3882">
        <row r="1">
          <cell r="A1" t="str">
            <v>บจก.เมืองพลสยามเมรัย</v>
          </cell>
        </row>
      </sheetData>
      <sheetData sheetId="3883">
        <row r="1">
          <cell r="A1" t="str">
            <v>บจก.เมืองพลสยามเมรัย</v>
          </cell>
        </row>
      </sheetData>
      <sheetData sheetId="3884">
        <row r="1">
          <cell r="A1" t="str">
            <v>บจก.เมืองพลสยามเมรัย</v>
          </cell>
        </row>
      </sheetData>
      <sheetData sheetId="3885">
        <row r="1">
          <cell r="A1" t="str">
            <v>บจก.เมืองพลสยามเมรัย</v>
          </cell>
        </row>
      </sheetData>
      <sheetData sheetId="3886">
        <row r="1">
          <cell r="A1" t="str">
            <v>บจก.เมืองพลสยามเมรัย</v>
          </cell>
        </row>
      </sheetData>
      <sheetData sheetId="3887">
        <row r="1">
          <cell r="A1" t="str">
            <v>บจก.เมืองพลสยามเมรัย</v>
          </cell>
        </row>
      </sheetData>
      <sheetData sheetId="3888">
        <row r="1">
          <cell r="A1" t="str">
            <v>บจก.เมืองพลสยามเมรัย</v>
          </cell>
        </row>
      </sheetData>
      <sheetData sheetId="3889">
        <row r="1">
          <cell r="A1" t="str">
            <v>บจก.เมืองพลสยามเมรัย</v>
          </cell>
        </row>
      </sheetData>
      <sheetData sheetId="3890">
        <row r="1">
          <cell r="A1" t="str">
            <v>บจก.เมืองพลสยามเมรัย</v>
          </cell>
        </row>
      </sheetData>
      <sheetData sheetId="3891">
        <row r="1">
          <cell r="A1" t="str">
            <v>บจก.เมืองพลสยามเมรัย</v>
          </cell>
        </row>
      </sheetData>
      <sheetData sheetId="3892">
        <row r="1">
          <cell r="A1" t="str">
            <v>บจก.เมืองพลสยามเมรัย</v>
          </cell>
        </row>
      </sheetData>
      <sheetData sheetId="3893">
        <row r="1">
          <cell r="A1" t="str">
            <v>บจก.เมืองพลสยามเมรัย</v>
          </cell>
        </row>
      </sheetData>
      <sheetData sheetId="3894">
        <row r="1">
          <cell r="A1" t="str">
            <v>บจก.เมืองพลสยามเมรัย</v>
          </cell>
        </row>
      </sheetData>
      <sheetData sheetId="3895">
        <row r="1">
          <cell r="A1" t="str">
            <v>บจก.เมืองพลสยามเมรัย</v>
          </cell>
        </row>
      </sheetData>
      <sheetData sheetId="3896">
        <row r="1">
          <cell r="A1" t="str">
            <v>บจก.เมืองพลสยามเมรัย</v>
          </cell>
        </row>
      </sheetData>
      <sheetData sheetId="3897">
        <row r="1">
          <cell r="A1" t="str">
            <v>บจก.เมืองพลสยามเมรัย</v>
          </cell>
        </row>
      </sheetData>
      <sheetData sheetId="3898">
        <row r="1">
          <cell r="A1" t="str">
            <v>บจก.เมืองพลสยามเมรัย</v>
          </cell>
        </row>
      </sheetData>
      <sheetData sheetId="3899">
        <row r="1">
          <cell r="A1" t="str">
            <v>บจก.เมืองพลสยามเมรัย</v>
          </cell>
        </row>
      </sheetData>
      <sheetData sheetId="3900">
        <row r="1">
          <cell r="A1" t="str">
            <v>บจก.เมืองพลสยามเมรัย</v>
          </cell>
        </row>
      </sheetData>
      <sheetData sheetId="3901">
        <row r="1">
          <cell r="A1" t="str">
            <v>บจก.เมืองพลสยามเมรัย</v>
          </cell>
        </row>
      </sheetData>
      <sheetData sheetId="3902">
        <row r="1">
          <cell r="A1" t="str">
            <v>บจก.เมืองพลสยามเมรัย</v>
          </cell>
        </row>
      </sheetData>
      <sheetData sheetId="3903">
        <row r="1">
          <cell r="A1" t="str">
            <v>บจก.เมืองพลสยามเมรัย</v>
          </cell>
        </row>
      </sheetData>
      <sheetData sheetId="3904">
        <row r="1">
          <cell r="A1" t="str">
            <v>บจก.เมืองพลสยามเมรัย</v>
          </cell>
        </row>
      </sheetData>
      <sheetData sheetId="3905">
        <row r="1">
          <cell r="A1" t="str">
            <v>บจก.เมืองพลสยามเมรัย</v>
          </cell>
        </row>
      </sheetData>
      <sheetData sheetId="3906">
        <row r="1">
          <cell r="A1" t="str">
            <v>บจก.เมืองพลสยามเมรัย</v>
          </cell>
        </row>
      </sheetData>
      <sheetData sheetId="3907">
        <row r="1">
          <cell r="A1" t="str">
            <v>บจก.เมืองพลสยามเมรัย</v>
          </cell>
        </row>
      </sheetData>
      <sheetData sheetId="3908">
        <row r="1">
          <cell r="A1" t="str">
            <v>บจก.เมืองพลสยามเมรัย</v>
          </cell>
        </row>
      </sheetData>
      <sheetData sheetId="3909">
        <row r="1">
          <cell r="A1" t="str">
            <v>บจก.เมืองพลสยามเมรัย</v>
          </cell>
        </row>
      </sheetData>
      <sheetData sheetId="3910">
        <row r="1">
          <cell r="A1" t="str">
            <v>บจก.เมืองพลสยามเมรัย</v>
          </cell>
        </row>
      </sheetData>
      <sheetData sheetId="3911">
        <row r="1">
          <cell r="A1" t="str">
            <v>บจก.เมืองพลสยามเมรัย</v>
          </cell>
        </row>
      </sheetData>
      <sheetData sheetId="3912">
        <row r="1">
          <cell r="A1" t="str">
            <v>บจก.เมืองพลสยามเมรัย</v>
          </cell>
        </row>
      </sheetData>
      <sheetData sheetId="3913">
        <row r="1">
          <cell r="A1" t="str">
            <v>บจก.เมืองพลสยามเมรัย</v>
          </cell>
        </row>
      </sheetData>
      <sheetData sheetId="3914">
        <row r="1">
          <cell r="A1" t="str">
            <v>บจก.เมืองพลสยามเมรัย</v>
          </cell>
        </row>
      </sheetData>
      <sheetData sheetId="3915">
        <row r="1">
          <cell r="A1" t="str">
            <v>บจก.เมืองพลสยามเมรัย</v>
          </cell>
        </row>
      </sheetData>
      <sheetData sheetId="3916">
        <row r="1">
          <cell r="A1" t="str">
            <v>บจก.เมืองพลสยามเมรัย</v>
          </cell>
        </row>
      </sheetData>
      <sheetData sheetId="3917">
        <row r="1">
          <cell r="A1" t="str">
            <v>บจก.เมืองพลสยามเมรัย</v>
          </cell>
        </row>
      </sheetData>
      <sheetData sheetId="3918">
        <row r="1">
          <cell r="A1" t="str">
            <v>บจก.เมืองพลสยามเมรัย</v>
          </cell>
        </row>
      </sheetData>
      <sheetData sheetId="3919">
        <row r="1">
          <cell r="A1" t="str">
            <v>บจก.เมืองพลสยามเมรัย</v>
          </cell>
        </row>
      </sheetData>
      <sheetData sheetId="3920">
        <row r="1">
          <cell r="A1" t="str">
            <v>บจก.เมืองพลสยามเมรัย</v>
          </cell>
        </row>
      </sheetData>
      <sheetData sheetId="3921">
        <row r="1">
          <cell r="A1" t="str">
            <v>บจก.เมืองพลสยามเมรัย</v>
          </cell>
        </row>
      </sheetData>
      <sheetData sheetId="3922">
        <row r="1">
          <cell r="A1" t="str">
            <v>บจก.เมืองพลสยามเมรัย</v>
          </cell>
        </row>
      </sheetData>
      <sheetData sheetId="3923">
        <row r="1">
          <cell r="A1" t="str">
            <v>บจก.เมืองพลสยามเมรัย</v>
          </cell>
        </row>
      </sheetData>
      <sheetData sheetId="3924">
        <row r="1">
          <cell r="A1" t="str">
            <v>บจก.เมืองพลสยามเมรัย</v>
          </cell>
        </row>
      </sheetData>
      <sheetData sheetId="3925">
        <row r="1">
          <cell r="A1" t="str">
            <v>บจก.เมืองพลสยามเมรัย</v>
          </cell>
        </row>
      </sheetData>
      <sheetData sheetId="3926">
        <row r="1">
          <cell r="A1" t="str">
            <v>บจก.เมืองพลสยามเมรัย</v>
          </cell>
        </row>
      </sheetData>
      <sheetData sheetId="3927">
        <row r="1">
          <cell r="A1" t="str">
            <v>บจก.เมืองพลสยามเมรัย</v>
          </cell>
        </row>
      </sheetData>
      <sheetData sheetId="3928">
        <row r="1">
          <cell r="A1" t="str">
            <v>บจก.เมืองพลสยามเมรัย</v>
          </cell>
        </row>
      </sheetData>
      <sheetData sheetId="3929">
        <row r="1">
          <cell r="A1" t="str">
            <v>บจก.เมืองพลสยามเมรัย</v>
          </cell>
        </row>
      </sheetData>
      <sheetData sheetId="3930">
        <row r="1">
          <cell r="A1" t="str">
            <v>บจก.เมืองพลสยามเมรัย</v>
          </cell>
        </row>
      </sheetData>
      <sheetData sheetId="3931">
        <row r="1">
          <cell r="A1" t="str">
            <v>บจก.เมืองพลสยามเมรัย</v>
          </cell>
        </row>
      </sheetData>
      <sheetData sheetId="3932">
        <row r="1">
          <cell r="A1" t="str">
            <v>บจก.เมืองพลสยามเมรัย</v>
          </cell>
        </row>
      </sheetData>
      <sheetData sheetId="3933">
        <row r="1">
          <cell r="A1" t="str">
            <v>บจก.เมืองพลสยามเมรัย</v>
          </cell>
        </row>
      </sheetData>
      <sheetData sheetId="3934">
        <row r="1">
          <cell r="A1" t="str">
            <v>บจก.เมืองพลสยามเมรัย</v>
          </cell>
        </row>
      </sheetData>
      <sheetData sheetId="3935">
        <row r="1">
          <cell r="A1" t="str">
            <v>บจก.เมืองพลสยามเมรัย</v>
          </cell>
        </row>
      </sheetData>
      <sheetData sheetId="3936">
        <row r="1">
          <cell r="A1" t="str">
            <v>บจก.เมืองพลสยามเมรัย</v>
          </cell>
        </row>
      </sheetData>
      <sheetData sheetId="3937">
        <row r="1">
          <cell r="A1" t="str">
            <v>บจก.เมืองพลสยามเมรัย</v>
          </cell>
        </row>
      </sheetData>
      <sheetData sheetId="3938">
        <row r="1">
          <cell r="A1" t="str">
            <v>บจก.เมืองพลสยามเมรัย</v>
          </cell>
        </row>
      </sheetData>
      <sheetData sheetId="3939">
        <row r="1">
          <cell r="A1" t="str">
            <v>บจก.เมืองพลสยามเมรัย</v>
          </cell>
        </row>
      </sheetData>
      <sheetData sheetId="3940">
        <row r="1">
          <cell r="A1" t="str">
            <v>บจก.เมืองพลสยามเมรัย</v>
          </cell>
        </row>
      </sheetData>
      <sheetData sheetId="3941">
        <row r="1">
          <cell r="A1" t="str">
            <v>บจก.เมืองพลสยามเมรัย</v>
          </cell>
        </row>
      </sheetData>
      <sheetData sheetId="3942">
        <row r="1">
          <cell r="A1" t="str">
            <v>บจก.เมืองพลสยามเมรัย</v>
          </cell>
        </row>
      </sheetData>
      <sheetData sheetId="3943">
        <row r="1">
          <cell r="A1" t="str">
            <v>บจก.เมืองพลสยามเมรัย</v>
          </cell>
        </row>
      </sheetData>
      <sheetData sheetId="3944">
        <row r="1">
          <cell r="A1" t="str">
            <v>บจก.เมืองพลสยามเมรัย</v>
          </cell>
        </row>
      </sheetData>
      <sheetData sheetId="3945">
        <row r="1">
          <cell r="A1" t="str">
            <v>บจก.เมืองพลสยามเมรัย</v>
          </cell>
        </row>
      </sheetData>
      <sheetData sheetId="3946">
        <row r="1">
          <cell r="A1" t="str">
            <v>บจก.เมืองพลสยามเมรัย</v>
          </cell>
        </row>
      </sheetData>
      <sheetData sheetId="3947">
        <row r="1">
          <cell r="A1" t="str">
            <v>บจก.เมืองพลสยามเมรัย</v>
          </cell>
        </row>
      </sheetData>
      <sheetData sheetId="3948">
        <row r="1">
          <cell r="A1" t="str">
            <v>บจก.เมืองพลสยามเมรัย</v>
          </cell>
        </row>
      </sheetData>
      <sheetData sheetId="3949">
        <row r="1">
          <cell r="A1" t="str">
            <v>บจก.เมืองพลสยามเมรัย</v>
          </cell>
        </row>
      </sheetData>
      <sheetData sheetId="3950">
        <row r="1">
          <cell r="A1" t="str">
            <v>บจก.เมืองพลสยามเมรัย</v>
          </cell>
        </row>
      </sheetData>
      <sheetData sheetId="3951">
        <row r="1">
          <cell r="A1" t="str">
            <v>บจก.เมืองพลสยามเมรัย</v>
          </cell>
        </row>
      </sheetData>
      <sheetData sheetId="3952">
        <row r="1">
          <cell r="A1" t="str">
            <v>บจก.เมืองพลสยามเมรัย</v>
          </cell>
        </row>
      </sheetData>
      <sheetData sheetId="3953">
        <row r="1">
          <cell r="A1" t="str">
            <v>บจก.เมืองพลสยามเมรัย</v>
          </cell>
        </row>
      </sheetData>
      <sheetData sheetId="3954">
        <row r="1">
          <cell r="A1" t="str">
            <v>บจก.เมืองพลสยามเมรัย</v>
          </cell>
        </row>
      </sheetData>
      <sheetData sheetId="3955">
        <row r="1">
          <cell r="A1" t="str">
            <v>บจก.เมืองพลสยามเมรัย</v>
          </cell>
        </row>
      </sheetData>
      <sheetData sheetId="3956">
        <row r="1">
          <cell r="A1" t="str">
            <v>บจก.เมืองพลสยามเมรัย</v>
          </cell>
        </row>
      </sheetData>
      <sheetData sheetId="3957">
        <row r="1">
          <cell r="A1" t="str">
            <v>บจก.เมืองพลสยามเมรัย</v>
          </cell>
        </row>
      </sheetData>
      <sheetData sheetId="3958">
        <row r="1">
          <cell r="A1" t="str">
            <v>บจก.เมืองพลสยามเมรัย</v>
          </cell>
        </row>
      </sheetData>
      <sheetData sheetId="3959">
        <row r="1">
          <cell r="A1" t="str">
            <v>บจก.เมืองพลสยามเมรัย</v>
          </cell>
        </row>
      </sheetData>
      <sheetData sheetId="3960">
        <row r="1">
          <cell r="A1" t="str">
            <v>บจก.เมืองพลสยามเมรัย</v>
          </cell>
        </row>
      </sheetData>
      <sheetData sheetId="3961">
        <row r="1">
          <cell r="A1" t="str">
            <v>บจก.เมืองพลสยามเมรัย</v>
          </cell>
        </row>
      </sheetData>
      <sheetData sheetId="3962">
        <row r="1">
          <cell r="A1" t="str">
            <v>บจก.เมืองพลสยามเมรัย</v>
          </cell>
        </row>
      </sheetData>
      <sheetData sheetId="3963">
        <row r="1">
          <cell r="A1" t="str">
            <v>บจก.เมืองพลสยามเมรัย</v>
          </cell>
        </row>
      </sheetData>
      <sheetData sheetId="3964">
        <row r="1">
          <cell r="A1" t="str">
            <v>บจก.เมืองพลสยามเมรัย</v>
          </cell>
        </row>
      </sheetData>
      <sheetData sheetId="3965">
        <row r="1">
          <cell r="A1" t="str">
            <v>บจก.เมืองพลสยามเมรัย</v>
          </cell>
        </row>
      </sheetData>
      <sheetData sheetId="3966">
        <row r="1">
          <cell r="A1" t="str">
            <v>บจก.เมืองพลสยามเมรัย</v>
          </cell>
        </row>
      </sheetData>
      <sheetData sheetId="3967">
        <row r="1">
          <cell r="A1" t="str">
            <v>บจก.เมืองพลสยามเมรัย</v>
          </cell>
        </row>
      </sheetData>
      <sheetData sheetId="3968">
        <row r="1">
          <cell r="A1" t="str">
            <v>บจก.เมืองพลสยามเมรัย</v>
          </cell>
        </row>
      </sheetData>
      <sheetData sheetId="3969">
        <row r="1">
          <cell r="A1" t="str">
            <v>บจก.เมืองพลสยามเมรัย</v>
          </cell>
        </row>
      </sheetData>
      <sheetData sheetId="3970">
        <row r="1">
          <cell r="A1" t="str">
            <v>บจก.เมืองพลสยามเมรัย</v>
          </cell>
        </row>
      </sheetData>
      <sheetData sheetId="3971">
        <row r="1">
          <cell r="A1" t="str">
            <v>บจก.เมืองพลสยามเมรัย</v>
          </cell>
        </row>
      </sheetData>
      <sheetData sheetId="3972">
        <row r="1">
          <cell r="A1" t="str">
            <v>บจก.เมืองพลสยามเมรัย</v>
          </cell>
        </row>
      </sheetData>
      <sheetData sheetId="3973">
        <row r="1">
          <cell r="A1" t="str">
            <v>บจก.เมืองพลสยามเมรัย</v>
          </cell>
        </row>
      </sheetData>
      <sheetData sheetId="3974">
        <row r="1">
          <cell r="A1" t="str">
            <v>บจก.เมืองพลสยามเมรัย</v>
          </cell>
        </row>
      </sheetData>
      <sheetData sheetId="3975">
        <row r="1">
          <cell r="A1" t="str">
            <v>บจก.เมืองพลสยามเมรัย</v>
          </cell>
        </row>
      </sheetData>
      <sheetData sheetId="3976">
        <row r="1">
          <cell r="A1" t="str">
            <v>บจก.เมืองพลสยามเมรัย</v>
          </cell>
        </row>
      </sheetData>
      <sheetData sheetId="3977">
        <row r="1">
          <cell r="A1" t="str">
            <v>บจก.เมืองพลสยามเมรัย</v>
          </cell>
        </row>
      </sheetData>
      <sheetData sheetId="3978">
        <row r="1">
          <cell r="A1" t="str">
            <v>บจก.เมืองพลสยามเมรัย</v>
          </cell>
        </row>
      </sheetData>
      <sheetData sheetId="3979">
        <row r="1">
          <cell r="A1" t="str">
            <v>บจก.เมืองพลสยามเมรัย</v>
          </cell>
        </row>
      </sheetData>
      <sheetData sheetId="3980">
        <row r="1">
          <cell r="A1" t="str">
            <v>บจก.เมืองพลสยามเมรัย</v>
          </cell>
        </row>
      </sheetData>
      <sheetData sheetId="3981">
        <row r="1">
          <cell r="A1" t="str">
            <v>บจก.เมืองพลสยามเมรัย</v>
          </cell>
        </row>
      </sheetData>
      <sheetData sheetId="3982">
        <row r="1">
          <cell r="A1" t="str">
            <v>บจก.เมืองพลสยามเมรัย</v>
          </cell>
        </row>
      </sheetData>
      <sheetData sheetId="3983">
        <row r="1">
          <cell r="A1" t="str">
            <v>บจก.เมืองพลสยามเมรัย</v>
          </cell>
        </row>
      </sheetData>
      <sheetData sheetId="3984">
        <row r="1">
          <cell r="A1" t="str">
            <v>บจก.เมืองพลสยามเมรัย</v>
          </cell>
        </row>
      </sheetData>
      <sheetData sheetId="3985">
        <row r="1">
          <cell r="A1" t="str">
            <v>บจก.เมืองพลสยามเมรัย</v>
          </cell>
        </row>
      </sheetData>
      <sheetData sheetId="3986">
        <row r="1">
          <cell r="A1" t="str">
            <v>บจก.เมืองพลสยามเมรัย</v>
          </cell>
        </row>
      </sheetData>
      <sheetData sheetId="3987">
        <row r="1">
          <cell r="A1" t="str">
            <v>บจก.เมืองพลสยามเมรัย</v>
          </cell>
        </row>
      </sheetData>
      <sheetData sheetId="3988">
        <row r="1">
          <cell r="A1" t="str">
            <v>บจก.เมืองพลสยามเมรัย</v>
          </cell>
        </row>
      </sheetData>
      <sheetData sheetId="3989">
        <row r="1">
          <cell r="A1" t="str">
            <v>บจก.เมืองพลสยามเมรัย</v>
          </cell>
        </row>
      </sheetData>
      <sheetData sheetId="3990">
        <row r="1">
          <cell r="A1" t="str">
            <v>บจก.เมืองพลสยามเมรัย</v>
          </cell>
        </row>
      </sheetData>
      <sheetData sheetId="3991">
        <row r="1">
          <cell r="A1" t="str">
            <v>บจก.เมืองพลสยามเมรัย</v>
          </cell>
        </row>
      </sheetData>
      <sheetData sheetId="3992">
        <row r="1">
          <cell r="A1" t="str">
            <v>บจก.เมืองพลสยามเมรัย</v>
          </cell>
        </row>
      </sheetData>
      <sheetData sheetId="3993">
        <row r="1">
          <cell r="A1" t="str">
            <v>บจก.เมืองพลสยามเมรัย</v>
          </cell>
        </row>
      </sheetData>
      <sheetData sheetId="3994">
        <row r="1">
          <cell r="A1" t="str">
            <v>บจก.เมืองพลสยามเมรัย</v>
          </cell>
        </row>
      </sheetData>
      <sheetData sheetId="3995">
        <row r="1">
          <cell r="A1" t="str">
            <v>บจก.เมืองพลสยามเมรัย</v>
          </cell>
        </row>
      </sheetData>
      <sheetData sheetId="3996">
        <row r="1">
          <cell r="A1" t="str">
            <v>บจก.เมืองพลสยามเมรัย</v>
          </cell>
        </row>
      </sheetData>
      <sheetData sheetId="3997">
        <row r="1">
          <cell r="A1" t="str">
            <v>บจก.เมืองพลสยามเมรัย</v>
          </cell>
        </row>
      </sheetData>
      <sheetData sheetId="3998">
        <row r="1">
          <cell r="A1" t="str">
            <v>บจก.เมืองพลสยามเมรัย</v>
          </cell>
        </row>
      </sheetData>
      <sheetData sheetId="3999">
        <row r="1">
          <cell r="A1" t="str">
            <v>บจก.เมืองพลสยามเมรัย</v>
          </cell>
        </row>
      </sheetData>
      <sheetData sheetId="4000">
        <row r="1">
          <cell r="A1" t="str">
            <v>บจก.เมืองพลสยามเมรัย</v>
          </cell>
        </row>
      </sheetData>
      <sheetData sheetId="4001">
        <row r="1">
          <cell r="A1" t="str">
            <v>บจก.เมืองพลสยามเมรัย</v>
          </cell>
        </row>
      </sheetData>
      <sheetData sheetId="4002">
        <row r="1">
          <cell r="A1" t="str">
            <v>บจก.เมืองพลสยามเมรัย</v>
          </cell>
        </row>
      </sheetData>
      <sheetData sheetId="4003">
        <row r="1">
          <cell r="A1" t="str">
            <v>บจก.เมืองพลสยามเมรัย</v>
          </cell>
        </row>
      </sheetData>
      <sheetData sheetId="4004">
        <row r="1">
          <cell r="A1" t="str">
            <v>บจก.เมืองพลสยามเมรัย</v>
          </cell>
        </row>
      </sheetData>
      <sheetData sheetId="4005">
        <row r="1">
          <cell r="A1" t="str">
            <v>บจก.เมืองพลสยามเมรัย</v>
          </cell>
        </row>
      </sheetData>
      <sheetData sheetId="4006">
        <row r="1">
          <cell r="A1" t="str">
            <v>บจก.เมืองพลสยามเมรัย</v>
          </cell>
        </row>
      </sheetData>
      <sheetData sheetId="4007">
        <row r="1">
          <cell r="A1" t="str">
            <v>บจก.เมืองพลสยามเมรัย</v>
          </cell>
        </row>
      </sheetData>
      <sheetData sheetId="4008">
        <row r="1">
          <cell r="A1" t="str">
            <v>บจก.เมืองพลสยามเมรัย</v>
          </cell>
        </row>
      </sheetData>
      <sheetData sheetId="4009">
        <row r="1">
          <cell r="A1" t="str">
            <v>บจก.เมืองพลสยามเมรัย</v>
          </cell>
        </row>
      </sheetData>
      <sheetData sheetId="4010">
        <row r="1">
          <cell r="A1" t="str">
            <v>บจก.เมืองพลสยามเมรัย</v>
          </cell>
        </row>
      </sheetData>
      <sheetData sheetId="4011">
        <row r="1">
          <cell r="A1" t="str">
            <v>บจก.เมืองพลสยามเมรัย</v>
          </cell>
        </row>
      </sheetData>
      <sheetData sheetId="4012">
        <row r="1">
          <cell r="A1" t="str">
            <v>บจก.เมืองพลสยามเมรัย</v>
          </cell>
        </row>
      </sheetData>
      <sheetData sheetId="4013">
        <row r="1">
          <cell r="A1" t="str">
            <v>บจก.เมืองพลสยามเมรัย</v>
          </cell>
        </row>
      </sheetData>
      <sheetData sheetId="4014">
        <row r="1">
          <cell r="A1" t="str">
            <v>บจก.เมืองพลสยามเมรัย</v>
          </cell>
        </row>
      </sheetData>
      <sheetData sheetId="4015">
        <row r="1">
          <cell r="A1" t="str">
            <v>บจก.เมืองพลสยามเมรัย</v>
          </cell>
        </row>
      </sheetData>
      <sheetData sheetId="4016">
        <row r="1">
          <cell r="A1" t="str">
            <v>บจก.เมืองพลสยามเมรัย</v>
          </cell>
        </row>
      </sheetData>
      <sheetData sheetId="4017">
        <row r="1">
          <cell r="A1" t="str">
            <v>บจก.เมืองพลสยามเมรัย</v>
          </cell>
        </row>
      </sheetData>
      <sheetData sheetId="4018" refreshError="1"/>
      <sheetData sheetId="4019" refreshError="1"/>
      <sheetData sheetId="4020">
        <row r="1">
          <cell r="A1" t="str">
            <v>บจก.เมืองพลสยามเมรัย</v>
          </cell>
        </row>
      </sheetData>
      <sheetData sheetId="4021">
        <row r="1">
          <cell r="A1" t="str">
            <v>บจก.เมืองพลสยามเมรัย</v>
          </cell>
        </row>
      </sheetData>
      <sheetData sheetId="4022">
        <row r="1">
          <cell r="A1" t="str">
            <v>บจก.เมืองพลสยามเมรัย</v>
          </cell>
        </row>
      </sheetData>
      <sheetData sheetId="4023">
        <row r="1">
          <cell r="A1" t="str">
            <v>บจก.เมืองพลสยามเมรัย</v>
          </cell>
        </row>
      </sheetData>
      <sheetData sheetId="4024">
        <row r="1">
          <cell r="A1" t="str">
            <v>บจก.เมืองพลสยามเมรัย</v>
          </cell>
        </row>
      </sheetData>
      <sheetData sheetId="4025">
        <row r="1">
          <cell r="A1" t="str">
            <v>บจก.เมืองพลสยามเมรัย</v>
          </cell>
        </row>
      </sheetData>
      <sheetData sheetId="4026" refreshError="1"/>
      <sheetData sheetId="4027">
        <row r="1">
          <cell r="A1" t="str">
            <v>บจก.เมืองพลสยามเมรัย</v>
          </cell>
        </row>
      </sheetData>
      <sheetData sheetId="4028">
        <row r="1">
          <cell r="A1" t="str">
            <v>บจก.เมืองพลสยามเมรัย</v>
          </cell>
        </row>
      </sheetData>
      <sheetData sheetId="4029">
        <row r="1">
          <cell r="A1" t="str">
            <v>บจก.เมืองพลสยามเมรัย</v>
          </cell>
        </row>
      </sheetData>
      <sheetData sheetId="4030">
        <row r="1">
          <cell r="A1" t="str">
            <v>บจก.เมืองพลสยามเมรัย</v>
          </cell>
        </row>
      </sheetData>
      <sheetData sheetId="4031">
        <row r="1">
          <cell r="A1" t="str">
            <v>บจก.เมืองพลสยามเมรัย</v>
          </cell>
        </row>
      </sheetData>
      <sheetData sheetId="4032">
        <row r="1">
          <cell r="A1" t="str">
            <v>บจก.เมืองพลสยามเมรัย</v>
          </cell>
        </row>
      </sheetData>
      <sheetData sheetId="4033">
        <row r="1">
          <cell r="A1" t="str">
            <v>บจก.เมืองพลสยามเมรัย</v>
          </cell>
        </row>
      </sheetData>
      <sheetData sheetId="4034">
        <row r="1">
          <cell r="A1" t="str">
            <v>บจก.เมืองพลสยามเมรัย</v>
          </cell>
        </row>
      </sheetData>
      <sheetData sheetId="4035">
        <row r="1">
          <cell r="A1" t="str">
            <v>บจก.เมืองพลสยามเมรัย</v>
          </cell>
        </row>
      </sheetData>
      <sheetData sheetId="4036">
        <row r="1">
          <cell r="A1" t="str">
            <v>บจก.เมืองพลสยามเมรัย</v>
          </cell>
        </row>
      </sheetData>
      <sheetData sheetId="4037">
        <row r="1">
          <cell r="A1" t="str">
            <v>บจก.เมืองพลสยามเมรัย</v>
          </cell>
        </row>
      </sheetData>
      <sheetData sheetId="4038">
        <row r="1">
          <cell r="A1" t="str">
            <v>บจก.เมืองพลสยามเมรัย</v>
          </cell>
        </row>
      </sheetData>
      <sheetData sheetId="4039">
        <row r="1">
          <cell r="A1" t="str">
            <v>บจก.เมืองพลสยามเมรัย</v>
          </cell>
        </row>
      </sheetData>
      <sheetData sheetId="4040">
        <row r="1">
          <cell r="A1" t="str">
            <v>บจก.เมืองพลสยามเมรัย</v>
          </cell>
        </row>
      </sheetData>
      <sheetData sheetId="4041">
        <row r="1">
          <cell r="A1" t="str">
            <v>บจก.เมืองพลสยามเมรัย</v>
          </cell>
        </row>
      </sheetData>
      <sheetData sheetId="4042">
        <row r="1">
          <cell r="A1" t="str">
            <v>บจก.เมืองพลสยามเมรัย</v>
          </cell>
        </row>
      </sheetData>
      <sheetData sheetId="4043">
        <row r="1">
          <cell r="A1" t="str">
            <v>บจก.เมืองพลสยามเมรัย</v>
          </cell>
        </row>
      </sheetData>
      <sheetData sheetId="4044">
        <row r="1">
          <cell r="A1" t="str">
            <v>บจก.เมืองพลสยามเมรัย</v>
          </cell>
        </row>
      </sheetData>
      <sheetData sheetId="4045">
        <row r="1">
          <cell r="A1" t="str">
            <v>บจก.เมืองพลสยามเมรัย</v>
          </cell>
        </row>
      </sheetData>
      <sheetData sheetId="4046">
        <row r="1">
          <cell r="A1" t="str">
            <v>บจก.เมืองพลสยามเมรัย</v>
          </cell>
        </row>
      </sheetData>
      <sheetData sheetId="4047">
        <row r="1">
          <cell r="A1" t="str">
            <v>บจก.เมืองพลสยามเมรัย</v>
          </cell>
        </row>
      </sheetData>
      <sheetData sheetId="4048">
        <row r="1">
          <cell r="A1" t="str">
            <v>บจก.เมืองพลสยามเมรัย</v>
          </cell>
        </row>
      </sheetData>
      <sheetData sheetId="4049">
        <row r="1">
          <cell r="A1" t="str">
            <v>บจก.เมืองพลสยามเมรัย</v>
          </cell>
        </row>
      </sheetData>
      <sheetData sheetId="4050">
        <row r="1">
          <cell r="A1" t="str">
            <v>บจก.เมืองพลสยามเมรัย</v>
          </cell>
        </row>
      </sheetData>
      <sheetData sheetId="4051">
        <row r="1">
          <cell r="A1" t="str">
            <v>บจก.เมืองพลสยามเมรัย</v>
          </cell>
        </row>
      </sheetData>
      <sheetData sheetId="4052">
        <row r="1">
          <cell r="A1" t="str">
            <v>บจก.เมืองพลสยามเมรัย</v>
          </cell>
        </row>
      </sheetData>
      <sheetData sheetId="4053">
        <row r="1">
          <cell r="A1" t="str">
            <v>บจก.เมืองพลสยามเมรัย</v>
          </cell>
        </row>
      </sheetData>
      <sheetData sheetId="4054">
        <row r="1">
          <cell r="A1" t="str">
            <v>บจก.เมืองพลสยามเมรัย</v>
          </cell>
        </row>
      </sheetData>
      <sheetData sheetId="4055">
        <row r="1">
          <cell r="A1" t="str">
            <v>บจก.เมืองพลสยามเมรัย</v>
          </cell>
        </row>
      </sheetData>
      <sheetData sheetId="4056">
        <row r="1">
          <cell r="A1" t="str">
            <v>บจก.เมืองพลสยามเมรัย</v>
          </cell>
        </row>
      </sheetData>
      <sheetData sheetId="4057">
        <row r="1">
          <cell r="A1" t="str">
            <v>บจก.เมืองพลสยามเมรัย</v>
          </cell>
        </row>
      </sheetData>
      <sheetData sheetId="4058">
        <row r="1">
          <cell r="A1" t="str">
            <v>บจก.เมืองพลสยามเมรัย</v>
          </cell>
        </row>
      </sheetData>
      <sheetData sheetId="4059">
        <row r="1">
          <cell r="A1" t="str">
            <v>บจก.เมืองพลสยามเมรัย</v>
          </cell>
        </row>
      </sheetData>
      <sheetData sheetId="4060">
        <row r="1">
          <cell r="A1" t="str">
            <v>บจก.เมืองพลสยามเมรัย</v>
          </cell>
        </row>
      </sheetData>
      <sheetData sheetId="4061">
        <row r="1">
          <cell r="A1" t="str">
            <v>บจก.เมืองพลสยามเมรัย</v>
          </cell>
        </row>
      </sheetData>
      <sheetData sheetId="4062">
        <row r="1">
          <cell r="A1" t="str">
            <v>บจก.เมืองพลสยามเมรัย</v>
          </cell>
        </row>
      </sheetData>
      <sheetData sheetId="4063" refreshError="1"/>
      <sheetData sheetId="4064" refreshError="1"/>
      <sheetData sheetId="4065">
        <row r="1">
          <cell r="A1" t="str">
            <v>บจก.เมืองพลสยามเมรัย</v>
          </cell>
        </row>
      </sheetData>
      <sheetData sheetId="4066">
        <row r="1">
          <cell r="A1" t="str">
            <v>บจก.เมืองพลสยามเมรัย</v>
          </cell>
        </row>
      </sheetData>
      <sheetData sheetId="4067">
        <row r="1">
          <cell r="A1" t="str">
            <v>บจก.เมืองพลสยามเมรัย</v>
          </cell>
        </row>
      </sheetData>
      <sheetData sheetId="4068">
        <row r="1">
          <cell r="A1" t="str">
            <v>บจก.เมืองพลสยามเมรัย</v>
          </cell>
        </row>
      </sheetData>
      <sheetData sheetId="4069">
        <row r="1">
          <cell r="A1" t="str">
            <v>บจก.เมืองพลสยามเมรัย</v>
          </cell>
        </row>
      </sheetData>
      <sheetData sheetId="4070">
        <row r="1">
          <cell r="A1" t="str">
            <v>บจก.เมืองพลสยามเมรัย</v>
          </cell>
        </row>
      </sheetData>
      <sheetData sheetId="4071" refreshError="1"/>
      <sheetData sheetId="4072">
        <row r="1">
          <cell r="A1" t="str">
            <v>บจก.เมืองพลสยามเมรัย</v>
          </cell>
        </row>
      </sheetData>
      <sheetData sheetId="4073">
        <row r="1">
          <cell r="A1" t="str">
            <v>บจก.เมืองพลสยามเมรัย</v>
          </cell>
        </row>
      </sheetData>
      <sheetData sheetId="4074">
        <row r="1">
          <cell r="A1" t="str">
            <v>บจก.เมืองพลสยามเมรัย</v>
          </cell>
        </row>
      </sheetData>
      <sheetData sheetId="4075">
        <row r="1">
          <cell r="A1" t="str">
            <v>บจก.เมืองพลสยามเมรัย</v>
          </cell>
        </row>
      </sheetData>
      <sheetData sheetId="4076">
        <row r="1">
          <cell r="A1" t="str">
            <v>บจก.เมืองพลสยามเมรัย</v>
          </cell>
        </row>
      </sheetData>
      <sheetData sheetId="4077">
        <row r="1">
          <cell r="A1" t="str">
            <v>บจก.เมืองพลสยามเมรัย</v>
          </cell>
        </row>
      </sheetData>
      <sheetData sheetId="4078">
        <row r="1">
          <cell r="A1" t="str">
            <v>บจก.เมืองพลสยามเมรัย</v>
          </cell>
        </row>
      </sheetData>
      <sheetData sheetId="4079">
        <row r="1">
          <cell r="A1" t="str">
            <v>บจก.เมืองพลสยามเมรัย</v>
          </cell>
        </row>
      </sheetData>
      <sheetData sheetId="4080">
        <row r="1">
          <cell r="A1" t="str">
            <v>บจก.เมืองพลสยามเมรัย</v>
          </cell>
        </row>
      </sheetData>
      <sheetData sheetId="4081">
        <row r="1">
          <cell r="A1" t="str">
            <v>บจก.เมืองพลสยามเมรัย</v>
          </cell>
        </row>
      </sheetData>
      <sheetData sheetId="4082">
        <row r="1">
          <cell r="A1" t="str">
            <v>บจก.เมืองพลสยามเมรัย</v>
          </cell>
        </row>
      </sheetData>
      <sheetData sheetId="4083">
        <row r="1">
          <cell r="A1" t="str">
            <v>บจก.เมืองพลสยามเมรัย</v>
          </cell>
        </row>
      </sheetData>
      <sheetData sheetId="4084">
        <row r="1">
          <cell r="A1" t="str">
            <v>บจก.เมืองพลสยามเมรัย</v>
          </cell>
        </row>
      </sheetData>
      <sheetData sheetId="4085">
        <row r="1">
          <cell r="A1" t="str">
            <v>บจก.เมืองพลสยามเมรัย</v>
          </cell>
        </row>
      </sheetData>
      <sheetData sheetId="4086">
        <row r="1">
          <cell r="A1" t="str">
            <v>บจก.เมืองพลสยามเมรัย</v>
          </cell>
        </row>
      </sheetData>
      <sheetData sheetId="4087">
        <row r="1">
          <cell r="A1" t="str">
            <v>บจก.เมืองพลสยามเมรัย</v>
          </cell>
        </row>
      </sheetData>
      <sheetData sheetId="4088">
        <row r="1">
          <cell r="A1" t="str">
            <v>บจก.เมืองพลสยามเมรัย</v>
          </cell>
        </row>
      </sheetData>
      <sheetData sheetId="4089">
        <row r="1">
          <cell r="A1" t="str">
            <v>บจก.เมืองพลสยามเมรัย</v>
          </cell>
        </row>
      </sheetData>
      <sheetData sheetId="4090">
        <row r="1">
          <cell r="A1" t="str">
            <v>บจก.เมืองพลสยามเมรัย</v>
          </cell>
        </row>
      </sheetData>
      <sheetData sheetId="4091">
        <row r="1">
          <cell r="A1" t="str">
            <v>บจก.เมืองพลสยามเมรัย</v>
          </cell>
        </row>
      </sheetData>
      <sheetData sheetId="4092">
        <row r="1">
          <cell r="A1" t="str">
            <v>บจก.เมืองพลสยามเมรัย</v>
          </cell>
        </row>
      </sheetData>
      <sheetData sheetId="4093">
        <row r="1">
          <cell r="A1" t="str">
            <v>บจก.เมืองพลสยามเมรัย</v>
          </cell>
        </row>
      </sheetData>
      <sheetData sheetId="4094">
        <row r="1">
          <cell r="A1" t="str">
            <v>บจก.เมืองพลสยามเมรัย</v>
          </cell>
        </row>
      </sheetData>
      <sheetData sheetId="4095">
        <row r="1">
          <cell r="A1" t="str">
            <v>บจก.เมืองพลสยามเมรัย</v>
          </cell>
        </row>
      </sheetData>
      <sheetData sheetId="4096">
        <row r="1">
          <cell r="A1" t="str">
            <v>บจก.เมืองพลสยามเมรัย</v>
          </cell>
        </row>
      </sheetData>
      <sheetData sheetId="4097">
        <row r="1">
          <cell r="A1" t="str">
            <v>บจก.เมืองพลสยามเมรัย</v>
          </cell>
        </row>
      </sheetData>
      <sheetData sheetId="4098">
        <row r="1">
          <cell r="A1" t="str">
            <v>บจก.เมืองพลสยามเมรัย</v>
          </cell>
        </row>
      </sheetData>
      <sheetData sheetId="4099">
        <row r="1">
          <cell r="A1" t="str">
            <v>บจก.เมืองพลสยามเมรัย</v>
          </cell>
        </row>
      </sheetData>
      <sheetData sheetId="4100">
        <row r="1">
          <cell r="A1" t="str">
            <v>บจก.เมืองพลสยามเมรัย</v>
          </cell>
        </row>
      </sheetData>
      <sheetData sheetId="4101">
        <row r="1">
          <cell r="A1" t="str">
            <v>บจก.เมืองพลสยามเมรัย</v>
          </cell>
        </row>
      </sheetData>
      <sheetData sheetId="4102">
        <row r="1">
          <cell r="A1" t="str">
            <v>บจก.เมืองพลสยามเมรัย</v>
          </cell>
        </row>
      </sheetData>
      <sheetData sheetId="4103">
        <row r="1">
          <cell r="A1" t="str">
            <v>บจก.เมืองพลสยามเมรัย</v>
          </cell>
        </row>
      </sheetData>
      <sheetData sheetId="4104">
        <row r="1">
          <cell r="A1" t="str">
            <v>บจก.เมืองพลสยามเมรัย</v>
          </cell>
        </row>
      </sheetData>
      <sheetData sheetId="4105">
        <row r="1">
          <cell r="A1" t="str">
            <v>บจก.เมืองพลสยามเมรัย</v>
          </cell>
        </row>
      </sheetData>
      <sheetData sheetId="4106">
        <row r="1">
          <cell r="A1" t="str">
            <v>บจก.เมืองพลสยามเมรัย</v>
          </cell>
        </row>
      </sheetData>
      <sheetData sheetId="4107">
        <row r="1">
          <cell r="A1" t="str">
            <v>บจก.เมืองพลสยามเมรัย</v>
          </cell>
        </row>
      </sheetData>
      <sheetData sheetId="4108" refreshError="1"/>
      <sheetData sheetId="4109"/>
      <sheetData sheetId="4110">
        <row r="1">
          <cell r="A1" t="str">
            <v>บจก.เมืองพลสยามเมรัย</v>
          </cell>
        </row>
      </sheetData>
      <sheetData sheetId="4111">
        <row r="1">
          <cell r="A1" t="str">
            <v>บจก.เมืองพลสยามเมรัย</v>
          </cell>
        </row>
      </sheetData>
      <sheetData sheetId="4112">
        <row r="1">
          <cell r="A1" t="str">
            <v>บจก.เมืองพลสยามเมรัย</v>
          </cell>
        </row>
      </sheetData>
      <sheetData sheetId="4113">
        <row r="1">
          <cell r="A1" t="str">
            <v>บจก.เมืองพลสยามเมรัย</v>
          </cell>
        </row>
      </sheetData>
      <sheetData sheetId="4114">
        <row r="1">
          <cell r="A1" t="str">
            <v>บจก.เมืองพลสยามเมรัย</v>
          </cell>
        </row>
      </sheetData>
      <sheetData sheetId="4115">
        <row r="1">
          <cell r="A1" t="str">
            <v>บจก.เมืองพลสยามเมรัย</v>
          </cell>
        </row>
      </sheetData>
      <sheetData sheetId="4116">
        <row r="1">
          <cell r="A1" t="str">
            <v>บจก.เมืองพลสยามเมรัย</v>
          </cell>
        </row>
      </sheetData>
      <sheetData sheetId="4117">
        <row r="1">
          <cell r="A1" t="str">
            <v>บจก.เมืองพลสยามเมรัย</v>
          </cell>
        </row>
      </sheetData>
      <sheetData sheetId="4118">
        <row r="1">
          <cell r="A1" t="str">
            <v>บจก.เมืองพลสยามเมรัย</v>
          </cell>
        </row>
      </sheetData>
      <sheetData sheetId="4119">
        <row r="1">
          <cell r="A1" t="str">
            <v>บจก.เมืองพลสยามเมรัย</v>
          </cell>
        </row>
      </sheetData>
      <sheetData sheetId="4120">
        <row r="1">
          <cell r="A1" t="str">
            <v>บจก.เมืองพลสยามเมรัย</v>
          </cell>
        </row>
      </sheetData>
      <sheetData sheetId="4121">
        <row r="1">
          <cell r="A1" t="str">
            <v>บจก.เมืองพลสยามเมรัย</v>
          </cell>
        </row>
      </sheetData>
      <sheetData sheetId="4122">
        <row r="1">
          <cell r="A1" t="str">
            <v>บจก.เมืองพลสยามเมรัย</v>
          </cell>
        </row>
      </sheetData>
      <sheetData sheetId="4123">
        <row r="1">
          <cell r="A1" t="str">
            <v>บจก.เมืองพลสยามเมรัย</v>
          </cell>
        </row>
      </sheetData>
      <sheetData sheetId="4124">
        <row r="1">
          <cell r="A1" t="str">
            <v>บจก.เมืองพลสยามเมรัย</v>
          </cell>
        </row>
      </sheetData>
      <sheetData sheetId="4125">
        <row r="1">
          <cell r="A1" t="str">
            <v>บจก.เมืองพลสยามเมรัย</v>
          </cell>
        </row>
      </sheetData>
      <sheetData sheetId="4126">
        <row r="1">
          <cell r="A1" t="str">
            <v>บจก.เมืองพลสยามเมรัย</v>
          </cell>
        </row>
      </sheetData>
      <sheetData sheetId="4127">
        <row r="1">
          <cell r="A1" t="str">
            <v>บจก.เมืองพลสยามเมรัย</v>
          </cell>
        </row>
      </sheetData>
      <sheetData sheetId="4128">
        <row r="1">
          <cell r="A1" t="str">
            <v>บจก.เมืองพลสยามเมรัย</v>
          </cell>
        </row>
      </sheetData>
      <sheetData sheetId="4129">
        <row r="1">
          <cell r="A1" t="str">
            <v>บจก.เมืองพลสยามเมรัย</v>
          </cell>
        </row>
      </sheetData>
      <sheetData sheetId="4130">
        <row r="1">
          <cell r="A1" t="str">
            <v>บจก.เมืองพลสยามเมรัย</v>
          </cell>
        </row>
      </sheetData>
      <sheetData sheetId="4131">
        <row r="1">
          <cell r="A1" t="str">
            <v>บจก.เมืองพลสยามเมรัย</v>
          </cell>
        </row>
      </sheetData>
      <sheetData sheetId="4132">
        <row r="1">
          <cell r="A1" t="str">
            <v>บจก.เมืองพลสยามเมรัย</v>
          </cell>
        </row>
      </sheetData>
      <sheetData sheetId="4133">
        <row r="1">
          <cell r="A1" t="str">
            <v>บจก.เมืองพลสยามเมรัย</v>
          </cell>
        </row>
      </sheetData>
      <sheetData sheetId="4134">
        <row r="1">
          <cell r="A1" t="str">
            <v>บจก.เมืองพลสยามเมรัย</v>
          </cell>
        </row>
      </sheetData>
      <sheetData sheetId="4135">
        <row r="1">
          <cell r="A1" t="str">
            <v>บจก.เมืองพลสยามเมรัย</v>
          </cell>
        </row>
      </sheetData>
      <sheetData sheetId="4136">
        <row r="1">
          <cell r="A1" t="str">
            <v>บจก.เมืองพลสยามเมรัย</v>
          </cell>
        </row>
      </sheetData>
      <sheetData sheetId="4137">
        <row r="1">
          <cell r="A1" t="str">
            <v>บจก.เมืองพลสยามเมรัย</v>
          </cell>
        </row>
      </sheetData>
      <sheetData sheetId="4138">
        <row r="1">
          <cell r="A1" t="str">
            <v>บจก.เมืองพลสยามเมรัย</v>
          </cell>
        </row>
      </sheetData>
      <sheetData sheetId="4139">
        <row r="1">
          <cell r="A1" t="str">
            <v>บจก.เมืองพลสยามเมรัย</v>
          </cell>
        </row>
      </sheetData>
      <sheetData sheetId="4140">
        <row r="1">
          <cell r="A1" t="str">
            <v>บจก.เมืองพลสยามเมรัย</v>
          </cell>
        </row>
      </sheetData>
      <sheetData sheetId="4141">
        <row r="1">
          <cell r="A1" t="str">
            <v>บจก.เมืองพลสยามเมรัย</v>
          </cell>
        </row>
      </sheetData>
      <sheetData sheetId="4142">
        <row r="1">
          <cell r="A1" t="str">
            <v>บจก.เมืองพลสยามเมรัย</v>
          </cell>
        </row>
      </sheetData>
      <sheetData sheetId="4143">
        <row r="1">
          <cell r="A1" t="str">
            <v>บจก.เมืองพลสยามเมรัย</v>
          </cell>
        </row>
      </sheetData>
      <sheetData sheetId="4144">
        <row r="1">
          <cell r="A1" t="str">
            <v>บจก.เมืองพลสยามเมรัย</v>
          </cell>
        </row>
      </sheetData>
      <sheetData sheetId="4145">
        <row r="1">
          <cell r="A1" t="str">
            <v>บจก.เมืองพลสยามเมรัย</v>
          </cell>
        </row>
      </sheetData>
      <sheetData sheetId="4146">
        <row r="1">
          <cell r="A1" t="str">
            <v>บจก.เมืองพลสยามเมรัย</v>
          </cell>
        </row>
      </sheetData>
      <sheetData sheetId="4147">
        <row r="1">
          <cell r="A1" t="str">
            <v>บจก.เมืองพลสยามเมรัย</v>
          </cell>
        </row>
      </sheetData>
      <sheetData sheetId="4148">
        <row r="1">
          <cell r="A1" t="str">
            <v>บจก.เมืองพลสยามเมรัย</v>
          </cell>
        </row>
      </sheetData>
      <sheetData sheetId="4149">
        <row r="1">
          <cell r="A1" t="str">
            <v>บจก.เมืองพลสยามเมรัย</v>
          </cell>
        </row>
      </sheetData>
      <sheetData sheetId="4150">
        <row r="1">
          <cell r="A1" t="str">
            <v>บจก.เมืองพลสยามเมรัย</v>
          </cell>
        </row>
      </sheetData>
      <sheetData sheetId="4151">
        <row r="1">
          <cell r="A1" t="str">
            <v>บจก.เมืองพลสยามเมรัย</v>
          </cell>
        </row>
      </sheetData>
      <sheetData sheetId="4152">
        <row r="1">
          <cell r="A1" t="str">
            <v>บจก.เมืองพลสยามเมรัย</v>
          </cell>
        </row>
      </sheetData>
      <sheetData sheetId="4153">
        <row r="1">
          <cell r="A1" t="str">
            <v>บจก.เมืองพลสยามเมรัย</v>
          </cell>
        </row>
      </sheetData>
      <sheetData sheetId="4154">
        <row r="1">
          <cell r="A1" t="str">
            <v>บจก.เมืองพลสยามเมรัย</v>
          </cell>
        </row>
      </sheetData>
      <sheetData sheetId="4155">
        <row r="1">
          <cell r="A1" t="str">
            <v>บจก.เมืองพลสยามเมรัย</v>
          </cell>
        </row>
      </sheetData>
      <sheetData sheetId="4156">
        <row r="1">
          <cell r="A1" t="str">
            <v>บจก.เมืองพลสยามเมรัย</v>
          </cell>
        </row>
      </sheetData>
      <sheetData sheetId="4157">
        <row r="1">
          <cell r="A1" t="str">
            <v>บจก.เมืองพลสยามเมรัย</v>
          </cell>
        </row>
      </sheetData>
      <sheetData sheetId="4158">
        <row r="1">
          <cell r="A1" t="str">
            <v>บจก.เมืองพลสยามเมรัย</v>
          </cell>
        </row>
      </sheetData>
      <sheetData sheetId="4159">
        <row r="1">
          <cell r="A1" t="str">
            <v>บจก.เมืองพลสยามเมรัย</v>
          </cell>
        </row>
      </sheetData>
      <sheetData sheetId="4160">
        <row r="1">
          <cell r="A1" t="str">
            <v>บจก.เมืองพลสยามเมรัย</v>
          </cell>
        </row>
      </sheetData>
      <sheetData sheetId="4161">
        <row r="1">
          <cell r="A1" t="str">
            <v>บจก.เมืองพลสยามเมรัย</v>
          </cell>
        </row>
      </sheetData>
      <sheetData sheetId="4162">
        <row r="1">
          <cell r="A1" t="str">
            <v>บจก.เมืองพลสยามเมรัย</v>
          </cell>
        </row>
      </sheetData>
      <sheetData sheetId="4163">
        <row r="1">
          <cell r="A1" t="str">
            <v>บจก.เมืองพลสยามเมรัย</v>
          </cell>
        </row>
      </sheetData>
      <sheetData sheetId="4164">
        <row r="1">
          <cell r="A1" t="str">
            <v>บจก.เมืองพลสยามเมรัย</v>
          </cell>
        </row>
      </sheetData>
      <sheetData sheetId="4165">
        <row r="1">
          <cell r="A1" t="str">
            <v>บจก.เมืองพลสยามเมรัย</v>
          </cell>
        </row>
      </sheetData>
      <sheetData sheetId="4166">
        <row r="1">
          <cell r="A1" t="str">
            <v>บจก.เมืองพลสยามเมรัย</v>
          </cell>
        </row>
      </sheetData>
      <sheetData sheetId="4167">
        <row r="1">
          <cell r="A1" t="str">
            <v>บจก.เมืองพลสยามเมรัย</v>
          </cell>
        </row>
      </sheetData>
      <sheetData sheetId="4168">
        <row r="1">
          <cell r="A1" t="str">
            <v>บจก.เมืองพลสยามเมรัย</v>
          </cell>
        </row>
      </sheetData>
      <sheetData sheetId="4169">
        <row r="1">
          <cell r="A1" t="str">
            <v>บจก.เมืองพลสยามเมรัย</v>
          </cell>
        </row>
      </sheetData>
      <sheetData sheetId="4170">
        <row r="1">
          <cell r="A1" t="str">
            <v>บจก.เมืองพลสยามเมรัย</v>
          </cell>
        </row>
      </sheetData>
      <sheetData sheetId="4171">
        <row r="1">
          <cell r="A1" t="str">
            <v>บจก.เมืองพลสยามเมรัย</v>
          </cell>
        </row>
      </sheetData>
      <sheetData sheetId="4172">
        <row r="1">
          <cell r="A1" t="str">
            <v>บจก.เมืองพลสยามเมรัย</v>
          </cell>
        </row>
      </sheetData>
      <sheetData sheetId="4173">
        <row r="1">
          <cell r="A1" t="str">
            <v>บจก.เมืองพลสยามเมรัย</v>
          </cell>
        </row>
      </sheetData>
      <sheetData sheetId="4174">
        <row r="1">
          <cell r="A1" t="str">
            <v>บจก.เมืองพลสยามเมรัย</v>
          </cell>
        </row>
      </sheetData>
      <sheetData sheetId="4175">
        <row r="1">
          <cell r="A1" t="str">
            <v>บจก.เมืองพลสยามเมรัย</v>
          </cell>
        </row>
      </sheetData>
      <sheetData sheetId="4176">
        <row r="1">
          <cell r="A1" t="str">
            <v>บจก.เมืองพลสยามเมรัย</v>
          </cell>
        </row>
      </sheetData>
      <sheetData sheetId="4177">
        <row r="1">
          <cell r="A1" t="str">
            <v>บจก.เมืองพลสยามเมรัย</v>
          </cell>
        </row>
      </sheetData>
      <sheetData sheetId="4178">
        <row r="1">
          <cell r="A1" t="str">
            <v>บจก.เมืองพลสยามเมรัย</v>
          </cell>
        </row>
      </sheetData>
      <sheetData sheetId="4179">
        <row r="1">
          <cell r="A1" t="str">
            <v>บจก.เมืองพลสยามเมรัย</v>
          </cell>
        </row>
      </sheetData>
      <sheetData sheetId="4180">
        <row r="1">
          <cell r="A1" t="str">
            <v>บจก.เมืองพลสยามเมรัย</v>
          </cell>
        </row>
      </sheetData>
      <sheetData sheetId="4181">
        <row r="1">
          <cell r="A1" t="str">
            <v>บจก.เมืองพลสยามเมรัย</v>
          </cell>
        </row>
      </sheetData>
      <sheetData sheetId="4182">
        <row r="1">
          <cell r="A1" t="str">
            <v>บจก.เมืองพลสยามเมรัย</v>
          </cell>
        </row>
      </sheetData>
      <sheetData sheetId="4183">
        <row r="1">
          <cell r="A1" t="str">
            <v>บจก.เมืองพลสยามเมรัย</v>
          </cell>
        </row>
      </sheetData>
      <sheetData sheetId="4184">
        <row r="1">
          <cell r="A1" t="str">
            <v>บจก.เมืองพลสยามเมรัย</v>
          </cell>
        </row>
      </sheetData>
      <sheetData sheetId="4185">
        <row r="1">
          <cell r="A1" t="str">
            <v>บจก.เมืองพลสยามเมรัย</v>
          </cell>
        </row>
      </sheetData>
      <sheetData sheetId="4186">
        <row r="1">
          <cell r="A1" t="str">
            <v>บจก.เมืองพลสยามเมรัย</v>
          </cell>
        </row>
      </sheetData>
      <sheetData sheetId="4187">
        <row r="1">
          <cell r="A1" t="str">
            <v>บจก.เมืองพลสยามเมรัย</v>
          </cell>
        </row>
      </sheetData>
      <sheetData sheetId="4188">
        <row r="1">
          <cell r="A1" t="str">
            <v>บจก.เมืองพลสยามเมรัย</v>
          </cell>
        </row>
      </sheetData>
      <sheetData sheetId="4189">
        <row r="1">
          <cell r="A1" t="str">
            <v>บจก.เมืองพลสยามเมรัย</v>
          </cell>
        </row>
      </sheetData>
      <sheetData sheetId="4190">
        <row r="1">
          <cell r="A1" t="str">
            <v>บจก.เมืองพลสยามเมรัย</v>
          </cell>
        </row>
      </sheetData>
      <sheetData sheetId="4191">
        <row r="1">
          <cell r="A1" t="str">
            <v>บจก.เมืองพลสยามเมรัย</v>
          </cell>
        </row>
      </sheetData>
      <sheetData sheetId="4192">
        <row r="1">
          <cell r="A1" t="str">
            <v>บจก.เมืองพลสยามเมรัย</v>
          </cell>
        </row>
      </sheetData>
      <sheetData sheetId="4193">
        <row r="1">
          <cell r="A1" t="str">
            <v>บจก.เมืองพลสยามเมรัย</v>
          </cell>
        </row>
      </sheetData>
      <sheetData sheetId="4194">
        <row r="1">
          <cell r="A1" t="str">
            <v>บจก.เมืองพลสยามเมรัย</v>
          </cell>
        </row>
      </sheetData>
      <sheetData sheetId="4195">
        <row r="1">
          <cell r="A1" t="str">
            <v>บจก.เมืองพลสยามเมรัย</v>
          </cell>
        </row>
      </sheetData>
      <sheetData sheetId="4196">
        <row r="1">
          <cell r="A1" t="str">
            <v>บจก.เมืองพลสยามเมรัย</v>
          </cell>
        </row>
      </sheetData>
      <sheetData sheetId="4197">
        <row r="1">
          <cell r="A1" t="str">
            <v>บจก.เมืองพลสยามเมรัย</v>
          </cell>
        </row>
      </sheetData>
      <sheetData sheetId="4198">
        <row r="1">
          <cell r="A1" t="str">
            <v>บจก.เมืองพลสยามเมรัย</v>
          </cell>
        </row>
      </sheetData>
      <sheetData sheetId="4199" refreshError="1"/>
      <sheetData sheetId="4200" refreshError="1"/>
      <sheetData sheetId="4201" refreshError="1"/>
      <sheetData sheetId="4202">
        <row r="1">
          <cell r="A1" t="str">
            <v>บจก.เมืองพลสยามเมรัย</v>
          </cell>
        </row>
      </sheetData>
      <sheetData sheetId="4203">
        <row r="1">
          <cell r="A1" t="str">
            <v>บจก.เมืองพลสยามเมรัย</v>
          </cell>
        </row>
      </sheetData>
      <sheetData sheetId="4204">
        <row r="1">
          <cell r="A1" t="str">
            <v>บจก.เมืองพลสยามเมรัย</v>
          </cell>
        </row>
      </sheetData>
      <sheetData sheetId="4205">
        <row r="1">
          <cell r="A1" t="str">
            <v>บจก.เมืองพลสยามเมรัย</v>
          </cell>
        </row>
      </sheetData>
      <sheetData sheetId="4206">
        <row r="1">
          <cell r="A1" t="str">
            <v>บจก.เมืองพลสยามเมรัย</v>
          </cell>
        </row>
      </sheetData>
      <sheetData sheetId="4207">
        <row r="1">
          <cell r="A1" t="str">
            <v>บจก.เมืองพลสยามเมรัย</v>
          </cell>
        </row>
      </sheetData>
      <sheetData sheetId="4208" refreshError="1"/>
      <sheetData sheetId="4209">
        <row r="1">
          <cell r="A1" t="str">
            <v>บจก.เมืองพลสยามเมรัย</v>
          </cell>
        </row>
      </sheetData>
      <sheetData sheetId="4210">
        <row r="1">
          <cell r="A1" t="str">
            <v>บจก.เมืองพลสยามเมรัย</v>
          </cell>
        </row>
      </sheetData>
      <sheetData sheetId="4211">
        <row r="1">
          <cell r="A1" t="str">
            <v>บจก.เมืองพลสยามเมรัย</v>
          </cell>
        </row>
      </sheetData>
      <sheetData sheetId="4212">
        <row r="1">
          <cell r="A1" t="str">
            <v>บจก.เมืองพลสยามเมรัย</v>
          </cell>
        </row>
      </sheetData>
      <sheetData sheetId="4213">
        <row r="1">
          <cell r="A1" t="str">
            <v>บจก.เมืองพลสยามเมรัย</v>
          </cell>
        </row>
      </sheetData>
      <sheetData sheetId="4214">
        <row r="1">
          <cell r="A1" t="str">
            <v>บจก.เมืองพลสยามเมรัย</v>
          </cell>
        </row>
      </sheetData>
      <sheetData sheetId="4215">
        <row r="1">
          <cell r="A1" t="str">
            <v>บจก.เมืองพลสยามเมรัย</v>
          </cell>
        </row>
      </sheetData>
      <sheetData sheetId="4216">
        <row r="1">
          <cell r="A1" t="str">
            <v>บจก.เมืองพลสยามเมรัย</v>
          </cell>
        </row>
      </sheetData>
      <sheetData sheetId="4217">
        <row r="1">
          <cell r="A1" t="str">
            <v>บจก.เมืองพลสยามเมรัย</v>
          </cell>
        </row>
      </sheetData>
      <sheetData sheetId="4218">
        <row r="1">
          <cell r="A1" t="str">
            <v>บจก.เมืองพลสยามเมรัย</v>
          </cell>
        </row>
      </sheetData>
      <sheetData sheetId="4219">
        <row r="1">
          <cell r="A1" t="str">
            <v>บจก.เมืองพลสยามเมรัย</v>
          </cell>
        </row>
      </sheetData>
      <sheetData sheetId="4220">
        <row r="1">
          <cell r="A1" t="str">
            <v>บจก.เมืองพลสยามเมรัย</v>
          </cell>
        </row>
      </sheetData>
      <sheetData sheetId="4221">
        <row r="1">
          <cell r="A1" t="str">
            <v>บจก.เมืองพลสยามเมรัย</v>
          </cell>
        </row>
      </sheetData>
      <sheetData sheetId="4222">
        <row r="1">
          <cell r="A1" t="str">
            <v>บจก.เมืองพลสยามเมรัย</v>
          </cell>
        </row>
      </sheetData>
      <sheetData sheetId="4223">
        <row r="1">
          <cell r="A1" t="str">
            <v>บจก.เมืองพลสยามเมรัย</v>
          </cell>
        </row>
      </sheetData>
      <sheetData sheetId="4224">
        <row r="1">
          <cell r="A1" t="str">
            <v>บจก.เมืองพลสยามเมรัย</v>
          </cell>
        </row>
      </sheetData>
      <sheetData sheetId="4225">
        <row r="1">
          <cell r="A1" t="str">
            <v>บจก.เมืองพลสยามเมรัย</v>
          </cell>
        </row>
      </sheetData>
      <sheetData sheetId="4226">
        <row r="1">
          <cell r="A1" t="str">
            <v>บจก.เมืองพลสยามเมรัย</v>
          </cell>
        </row>
      </sheetData>
      <sheetData sheetId="4227">
        <row r="1">
          <cell r="A1" t="str">
            <v>บจก.เมืองพลสยามเมรัย</v>
          </cell>
        </row>
      </sheetData>
      <sheetData sheetId="4228">
        <row r="1">
          <cell r="A1" t="str">
            <v>บจก.เมืองพลสยามเมรัย</v>
          </cell>
        </row>
      </sheetData>
      <sheetData sheetId="4229">
        <row r="1">
          <cell r="A1" t="str">
            <v>บจก.เมืองพลสยามเมรัย</v>
          </cell>
        </row>
      </sheetData>
      <sheetData sheetId="4230">
        <row r="1">
          <cell r="A1" t="str">
            <v>บจก.เมืองพลสยามเมรัย</v>
          </cell>
        </row>
      </sheetData>
      <sheetData sheetId="4231">
        <row r="1">
          <cell r="A1" t="str">
            <v>บจก.เมืองพลสยามเมรัย</v>
          </cell>
        </row>
      </sheetData>
      <sheetData sheetId="4232">
        <row r="1">
          <cell r="A1" t="str">
            <v>บจก.เมืองพลสยามเมรัย</v>
          </cell>
        </row>
      </sheetData>
      <sheetData sheetId="4233">
        <row r="1">
          <cell r="A1" t="str">
            <v>บจก.เมืองพลสยามเมรัย</v>
          </cell>
        </row>
      </sheetData>
      <sheetData sheetId="4234">
        <row r="1">
          <cell r="A1" t="str">
            <v>บจก.เมืองพลสยามเมรัย</v>
          </cell>
        </row>
      </sheetData>
      <sheetData sheetId="4235">
        <row r="1">
          <cell r="A1" t="str">
            <v>บจก.เมืองพลสยามเมรัย</v>
          </cell>
        </row>
      </sheetData>
      <sheetData sheetId="4236">
        <row r="1">
          <cell r="A1" t="str">
            <v>บจก.เมืองพลสยามเมรัย</v>
          </cell>
        </row>
      </sheetData>
      <sheetData sheetId="4237">
        <row r="1">
          <cell r="A1" t="str">
            <v>บจก.เมืองพลสยามเมรัย</v>
          </cell>
        </row>
      </sheetData>
      <sheetData sheetId="4238">
        <row r="1">
          <cell r="A1" t="str">
            <v>บจก.เมืองพลสยามเมรัย</v>
          </cell>
        </row>
      </sheetData>
      <sheetData sheetId="4239">
        <row r="1">
          <cell r="A1" t="str">
            <v>บจก.เมืองพลสยามเมรัย</v>
          </cell>
        </row>
      </sheetData>
      <sheetData sheetId="4240">
        <row r="1">
          <cell r="A1" t="str">
            <v>บจก.เมืองพลสยามเมรัย</v>
          </cell>
        </row>
      </sheetData>
      <sheetData sheetId="4241">
        <row r="1">
          <cell r="A1" t="str">
            <v>บจก.เมืองพลสยามเมรัย</v>
          </cell>
        </row>
      </sheetData>
      <sheetData sheetId="4242">
        <row r="1">
          <cell r="A1" t="str">
            <v>บจก.เมืองพลสยามเมรัย</v>
          </cell>
        </row>
      </sheetData>
      <sheetData sheetId="4243">
        <row r="1">
          <cell r="A1" t="str">
            <v>บจก.เมืองพลสยามเมรัย</v>
          </cell>
        </row>
      </sheetData>
      <sheetData sheetId="4244">
        <row r="1">
          <cell r="A1" t="str">
            <v>บจก.เมืองพลสยามเมรัย</v>
          </cell>
        </row>
      </sheetData>
      <sheetData sheetId="4245" refreshError="1"/>
      <sheetData sheetId="4246" refreshError="1"/>
      <sheetData sheetId="4247" refreshError="1"/>
      <sheetData sheetId="4248">
        <row r="1">
          <cell r="A1" t="str">
            <v>บจก.เมืองพลสยามเมรัย</v>
          </cell>
        </row>
      </sheetData>
      <sheetData sheetId="4249">
        <row r="1">
          <cell r="A1" t="str">
            <v>บจก.เมืองพลสยามเมรัย</v>
          </cell>
        </row>
      </sheetData>
      <sheetData sheetId="4250">
        <row r="1">
          <cell r="A1" t="str">
            <v>บจก.เมืองพลสยามเมรัย</v>
          </cell>
        </row>
      </sheetData>
      <sheetData sheetId="4251">
        <row r="1">
          <cell r="A1" t="str">
            <v>บจก.เมืองพลสยามเมรัย</v>
          </cell>
        </row>
      </sheetData>
      <sheetData sheetId="4252">
        <row r="1">
          <cell r="A1" t="str">
            <v>บจก.เมืองพลสยามเมรัย</v>
          </cell>
        </row>
      </sheetData>
      <sheetData sheetId="4253">
        <row r="1">
          <cell r="A1" t="str">
            <v>บจก.เมืองพลสยามเมรัย</v>
          </cell>
        </row>
      </sheetData>
      <sheetData sheetId="4254" refreshError="1"/>
      <sheetData sheetId="4255">
        <row r="1">
          <cell r="A1" t="str">
            <v>บจก.เมืองพลสยามเมรัย</v>
          </cell>
        </row>
      </sheetData>
      <sheetData sheetId="4256">
        <row r="1">
          <cell r="A1" t="str">
            <v>บจก.เมืองพลสยามเมรัย</v>
          </cell>
        </row>
      </sheetData>
      <sheetData sheetId="4257">
        <row r="1">
          <cell r="A1" t="str">
            <v>บจก.เมืองพลสยามเมรัย</v>
          </cell>
        </row>
      </sheetData>
      <sheetData sheetId="4258">
        <row r="1">
          <cell r="A1" t="str">
            <v>บจก.เมืองพลสยามเมรัย</v>
          </cell>
        </row>
      </sheetData>
      <sheetData sheetId="4259">
        <row r="1">
          <cell r="A1" t="str">
            <v>บจก.เมืองพลสยามเมรัย</v>
          </cell>
        </row>
      </sheetData>
      <sheetData sheetId="4260">
        <row r="1">
          <cell r="A1" t="str">
            <v>บจก.เมืองพลสยามเมรัย</v>
          </cell>
        </row>
      </sheetData>
      <sheetData sheetId="4261">
        <row r="1">
          <cell r="A1" t="str">
            <v>บจก.เมืองพลสยามเมรัย</v>
          </cell>
        </row>
      </sheetData>
      <sheetData sheetId="4262">
        <row r="1">
          <cell r="A1" t="str">
            <v>บจก.เมืองพลสยามเมรัย</v>
          </cell>
        </row>
      </sheetData>
      <sheetData sheetId="4263">
        <row r="1">
          <cell r="A1" t="str">
            <v>บจก.เมืองพลสยามเมรัย</v>
          </cell>
        </row>
      </sheetData>
      <sheetData sheetId="4264">
        <row r="1">
          <cell r="A1" t="str">
            <v>บจก.เมืองพลสยามเมรัย</v>
          </cell>
        </row>
      </sheetData>
      <sheetData sheetId="4265">
        <row r="1">
          <cell r="A1" t="str">
            <v>บจก.เมืองพลสยามเมรัย</v>
          </cell>
        </row>
      </sheetData>
      <sheetData sheetId="4266">
        <row r="1">
          <cell r="A1" t="str">
            <v>บจก.เมืองพลสยามเมรัย</v>
          </cell>
        </row>
      </sheetData>
      <sheetData sheetId="4267">
        <row r="1">
          <cell r="A1" t="str">
            <v>บจก.เมืองพลสยามเมรัย</v>
          </cell>
        </row>
      </sheetData>
      <sheetData sheetId="4268">
        <row r="1">
          <cell r="A1" t="str">
            <v>บจก.เมืองพลสยามเมรัย</v>
          </cell>
        </row>
      </sheetData>
      <sheetData sheetId="4269">
        <row r="1">
          <cell r="A1" t="str">
            <v>บจก.เมืองพลสยามเมรัย</v>
          </cell>
        </row>
      </sheetData>
      <sheetData sheetId="4270">
        <row r="1">
          <cell r="A1" t="str">
            <v>บจก.เมืองพลสยามเมรัย</v>
          </cell>
        </row>
      </sheetData>
      <sheetData sheetId="4271">
        <row r="1">
          <cell r="A1" t="str">
            <v>บจก.เมืองพลสยามเมรัย</v>
          </cell>
        </row>
      </sheetData>
      <sheetData sheetId="4272">
        <row r="1">
          <cell r="A1" t="str">
            <v>บจก.เมืองพลสยามเมรัย</v>
          </cell>
        </row>
      </sheetData>
      <sheetData sheetId="4273">
        <row r="1">
          <cell r="A1" t="str">
            <v>บจก.เมืองพลสยามเมรัย</v>
          </cell>
        </row>
      </sheetData>
      <sheetData sheetId="4274">
        <row r="1">
          <cell r="A1" t="str">
            <v>บจก.เมืองพลสยามเมรัย</v>
          </cell>
        </row>
      </sheetData>
      <sheetData sheetId="4275">
        <row r="1">
          <cell r="A1" t="str">
            <v>บจก.เมืองพลสยามเมรัย</v>
          </cell>
        </row>
      </sheetData>
      <sheetData sheetId="4276">
        <row r="1">
          <cell r="A1" t="str">
            <v>บจก.เมืองพลสยามเมรัย</v>
          </cell>
        </row>
      </sheetData>
      <sheetData sheetId="4277">
        <row r="1">
          <cell r="A1" t="str">
            <v>บจก.เมืองพลสยามเมรัย</v>
          </cell>
        </row>
      </sheetData>
      <sheetData sheetId="4278">
        <row r="1">
          <cell r="A1" t="str">
            <v>บจก.เมืองพลสยามเมรัย</v>
          </cell>
        </row>
      </sheetData>
      <sheetData sheetId="4279">
        <row r="1">
          <cell r="A1" t="str">
            <v>บจก.เมืองพลสยามเมรัย</v>
          </cell>
        </row>
      </sheetData>
      <sheetData sheetId="4280">
        <row r="1">
          <cell r="A1" t="str">
            <v>บจก.เมืองพลสยามเมรัย</v>
          </cell>
        </row>
      </sheetData>
      <sheetData sheetId="4281">
        <row r="1">
          <cell r="A1" t="str">
            <v>บจก.เมืองพลสยามเมรัย</v>
          </cell>
        </row>
      </sheetData>
      <sheetData sheetId="4282">
        <row r="1">
          <cell r="A1" t="str">
            <v>บจก.เมืองพลสยามเมรัย</v>
          </cell>
        </row>
      </sheetData>
      <sheetData sheetId="4283">
        <row r="1">
          <cell r="A1" t="str">
            <v>บจก.เมืองพลสยามเมรัย</v>
          </cell>
        </row>
      </sheetData>
      <sheetData sheetId="4284">
        <row r="1">
          <cell r="A1" t="str">
            <v>บจก.เมืองพลสยามเมรัย</v>
          </cell>
        </row>
      </sheetData>
      <sheetData sheetId="4285">
        <row r="1">
          <cell r="A1" t="str">
            <v>บจก.เมืองพลสยามเมรัย</v>
          </cell>
        </row>
      </sheetData>
      <sheetData sheetId="4286">
        <row r="1">
          <cell r="A1" t="str">
            <v>บจก.เมืองพลสยามเมรัย</v>
          </cell>
        </row>
      </sheetData>
      <sheetData sheetId="4287">
        <row r="1">
          <cell r="A1" t="str">
            <v>บจก.เมืองพลสยามเมรัย</v>
          </cell>
        </row>
      </sheetData>
      <sheetData sheetId="4288">
        <row r="1">
          <cell r="A1" t="str">
            <v>บจก.เมืองพลสยามเมรัย</v>
          </cell>
        </row>
      </sheetData>
      <sheetData sheetId="4289">
        <row r="1">
          <cell r="A1" t="str">
            <v>บจก.เมืองพลสยามเมรัย</v>
          </cell>
        </row>
      </sheetData>
      <sheetData sheetId="4290">
        <row r="1">
          <cell r="A1" t="str">
            <v>บจก.เมืองพลสยามเมรัย</v>
          </cell>
        </row>
      </sheetData>
      <sheetData sheetId="4291" refreshError="1"/>
      <sheetData sheetId="4292" refreshError="1"/>
      <sheetData sheetId="4293" refreshError="1"/>
      <sheetData sheetId="4294" refreshError="1"/>
      <sheetData sheetId="4295">
        <row r="1">
          <cell r="A1" t="str">
            <v>บจก.เมืองพลสยามเมรัย</v>
          </cell>
        </row>
      </sheetData>
      <sheetData sheetId="4296">
        <row r="1">
          <cell r="A1" t="str">
            <v>บจก.เมืองพลสยามเมรัย</v>
          </cell>
        </row>
      </sheetData>
      <sheetData sheetId="4297">
        <row r="1">
          <cell r="A1" t="str">
            <v>บจก.เมืองพลสยามเมรัย</v>
          </cell>
        </row>
      </sheetData>
      <sheetData sheetId="4298">
        <row r="1">
          <cell r="A1" t="str">
            <v>บจก.เมืองพลสยามเมรัย</v>
          </cell>
        </row>
      </sheetData>
      <sheetData sheetId="4299">
        <row r="1">
          <cell r="A1" t="str">
            <v>บจก.เมืองพลสยามเมรัย</v>
          </cell>
        </row>
      </sheetData>
      <sheetData sheetId="4300">
        <row r="1">
          <cell r="A1" t="str">
            <v>บจก.เมืองพลสยามเมรัย</v>
          </cell>
        </row>
      </sheetData>
      <sheetData sheetId="4301" refreshError="1"/>
      <sheetData sheetId="4302">
        <row r="1">
          <cell r="A1" t="str">
            <v>บจก.เมืองพลสยามเมรัย</v>
          </cell>
        </row>
      </sheetData>
      <sheetData sheetId="4303">
        <row r="1">
          <cell r="A1" t="str">
            <v>บจก.เมืองพลสยามเมรัย</v>
          </cell>
        </row>
      </sheetData>
      <sheetData sheetId="4304">
        <row r="1">
          <cell r="A1" t="str">
            <v>บจก.เมืองพลสยามเมรัย</v>
          </cell>
        </row>
      </sheetData>
      <sheetData sheetId="4305">
        <row r="1">
          <cell r="A1" t="str">
            <v>บจก.เมืองพลสยามเมรัย</v>
          </cell>
        </row>
      </sheetData>
      <sheetData sheetId="4306">
        <row r="1">
          <cell r="A1" t="str">
            <v>บจก.เมืองพลสยามเมรัย</v>
          </cell>
        </row>
      </sheetData>
      <sheetData sheetId="4307">
        <row r="1">
          <cell r="A1" t="str">
            <v>บจก.เมืองพลสยามเมรัย</v>
          </cell>
        </row>
      </sheetData>
      <sheetData sheetId="4308">
        <row r="1">
          <cell r="A1" t="str">
            <v>บจก.เมืองพลสยามเมรัย</v>
          </cell>
        </row>
      </sheetData>
      <sheetData sheetId="4309">
        <row r="1">
          <cell r="A1" t="str">
            <v>บจก.เมืองพลสยามเมรัย</v>
          </cell>
        </row>
      </sheetData>
      <sheetData sheetId="4310">
        <row r="1">
          <cell r="A1" t="str">
            <v>บจก.เมืองพลสยามเมรัย</v>
          </cell>
        </row>
      </sheetData>
      <sheetData sheetId="4311">
        <row r="1">
          <cell r="A1" t="str">
            <v>บจก.เมืองพลสยามเมรัย</v>
          </cell>
        </row>
      </sheetData>
      <sheetData sheetId="4312">
        <row r="1">
          <cell r="A1" t="str">
            <v>บจก.เมืองพลสยามเมรัย</v>
          </cell>
        </row>
      </sheetData>
      <sheetData sheetId="4313">
        <row r="1">
          <cell r="A1" t="str">
            <v>บจก.เมืองพลสยามเมรัย</v>
          </cell>
        </row>
      </sheetData>
      <sheetData sheetId="4314">
        <row r="1">
          <cell r="A1" t="str">
            <v>บจก.เมืองพลสยามเมรัย</v>
          </cell>
        </row>
      </sheetData>
      <sheetData sheetId="4315">
        <row r="1">
          <cell r="A1" t="str">
            <v>บจก.เมืองพลสยามเมรัย</v>
          </cell>
        </row>
      </sheetData>
      <sheetData sheetId="4316">
        <row r="1">
          <cell r="A1" t="str">
            <v>บจก.เมืองพลสยามเมรัย</v>
          </cell>
        </row>
      </sheetData>
      <sheetData sheetId="4317">
        <row r="1">
          <cell r="A1" t="str">
            <v>บจก.เมืองพลสยามเมรัย</v>
          </cell>
        </row>
      </sheetData>
      <sheetData sheetId="4318">
        <row r="1">
          <cell r="A1" t="str">
            <v>บจก.เมืองพลสยามเมรัย</v>
          </cell>
        </row>
      </sheetData>
      <sheetData sheetId="4319">
        <row r="1">
          <cell r="A1" t="str">
            <v>บจก.เมืองพลสยามเมรัย</v>
          </cell>
        </row>
      </sheetData>
      <sheetData sheetId="4320">
        <row r="1">
          <cell r="A1" t="str">
            <v>บจก.เมืองพลสยามเมรัย</v>
          </cell>
        </row>
      </sheetData>
      <sheetData sheetId="4321">
        <row r="1">
          <cell r="A1" t="str">
            <v>บจก.เมืองพลสยามเมรัย</v>
          </cell>
        </row>
      </sheetData>
      <sheetData sheetId="4322">
        <row r="1">
          <cell r="A1" t="str">
            <v>บจก.เมืองพลสยามเมรัย</v>
          </cell>
        </row>
      </sheetData>
      <sheetData sheetId="4323">
        <row r="1">
          <cell r="A1" t="str">
            <v>บจก.เมืองพลสยามเมรัย</v>
          </cell>
        </row>
      </sheetData>
      <sheetData sheetId="4324">
        <row r="1">
          <cell r="A1" t="str">
            <v>บจก.เมืองพลสยามเมรัย</v>
          </cell>
        </row>
      </sheetData>
      <sheetData sheetId="4325">
        <row r="1">
          <cell r="A1" t="str">
            <v>บจก.เมืองพลสยามเมรัย</v>
          </cell>
        </row>
      </sheetData>
      <sheetData sheetId="4326">
        <row r="1">
          <cell r="A1" t="str">
            <v>บจก.เมืองพลสยามเมรัย</v>
          </cell>
        </row>
      </sheetData>
      <sheetData sheetId="4327">
        <row r="1">
          <cell r="A1" t="str">
            <v>บจก.เมืองพลสยามเมรัย</v>
          </cell>
        </row>
      </sheetData>
      <sheetData sheetId="4328">
        <row r="1">
          <cell r="A1" t="str">
            <v>บจก.เมืองพลสยามเมรัย</v>
          </cell>
        </row>
      </sheetData>
      <sheetData sheetId="4329">
        <row r="1">
          <cell r="A1" t="str">
            <v>บจก.เมืองพลสยามเมรัย</v>
          </cell>
        </row>
      </sheetData>
      <sheetData sheetId="4330">
        <row r="1">
          <cell r="A1" t="str">
            <v>บจก.เมืองพลสยามเมรัย</v>
          </cell>
        </row>
      </sheetData>
      <sheetData sheetId="4331">
        <row r="1">
          <cell r="A1" t="str">
            <v>บจก.เมืองพลสยามเมรัย</v>
          </cell>
        </row>
      </sheetData>
      <sheetData sheetId="4332">
        <row r="1">
          <cell r="A1" t="str">
            <v>บจก.เมืองพลสยามเมรัย</v>
          </cell>
        </row>
      </sheetData>
      <sheetData sheetId="4333">
        <row r="1">
          <cell r="A1" t="str">
            <v>บจก.เมืองพลสยามเมรัย</v>
          </cell>
        </row>
      </sheetData>
      <sheetData sheetId="4334">
        <row r="1">
          <cell r="A1" t="str">
            <v>บจก.เมืองพลสยามเมรัย</v>
          </cell>
        </row>
      </sheetData>
      <sheetData sheetId="4335">
        <row r="1">
          <cell r="A1" t="str">
            <v>บจก.เมืองพลสยามเมรัย</v>
          </cell>
        </row>
      </sheetData>
      <sheetData sheetId="4336">
        <row r="1">
          <cell r="A1" t="str">
            <v>บจก.เมืองพลสยามเมรัย</v>
          </cell>
        </row>
      </sheetData>
      <sheetData sheetId="4337">
        <row r="1">
          <cell r="A1" t="str">
            <v>บจก.เมืองพลสยามเมรัย</v>
          </cell>
        </row>
      </sheetData>
      <sheetData sheetId="4338" refreshError="1"/>
      <sheetData sheetId="4339" refreshError="1"/>
      <sheetData sheetId="4340">
        <row r="1">
          <cell r="A1" t="str">
            <v>บจก.เมืองพลสยามเมรัย</v>
          </cell>
        </row>
      </sheetData>
      <sheetData sheetId="4341">
        <row r="1">
          <cell r="A1" t="str">
            <v>บจก.เมืองพลสยามเมรัย</v>
          </cell>
        </row>
      </sheetData>
      <sheetData sheetId="4342">
        <row r="1">
          <cell r="A1" t="str">
            <v>บจก.เมืองพลสยามเมรัย</v>
          </cell>
        </row>
      </sheetData>
      <sheetData sheetId="4343">
        <row r="1">
          <cell r="A1" t="str">
            <v>บจก.เมืองพลสยามเมรัย</v>
          </cell>
        </row>
      </sheetData>
      <sheetData sheetId="4344">
        <row r="1">
          <cell r="A1" t="str">
            <v>บจก.เมืองพลสยามเมรัย</v>
          </cell>
        </row>
      </sheetData>
      <sheetData sheetId="4345">
        <row r="1">
          <cell r="A1" t="str">
            <v>บจก.เมืองพลสยามเมรัย</v>
          </cell>
        </row>
      </sheetData>
      <sheetData sheetId="4346" refreshError="1"/>
      <sheetData sheetId="4347">
        <row r="1">
          <cell r="A1" t="str">
            <v>บจก.เมืองพลสยามเมรัย</v>
          </cell>
        </row>
      </sheetData>
      <sheetData sheetId="4348">
        <row r="1">
          <cell r="A1" t="str">
            <v>บจก.เมืองพลสยามเมรัย</v>
          </cell>
        </row>
      </sheetData>
      <sheetData sheetId="4349" refreshError="1"/>
      <sheetData sheetId="4350">
        <row r="1">
          <cell r="A1" t="str">
            <v>บจก.เมืองพลสยามเมรัย</v>
          </cell>
        </row>
      </sheetData>
      <sheetData sheetId="4351">
        <row r="1">
          <cell r="A1" t="str">
            <v>บจก.เมืองพลสยามเมรัย</v>
          </cell>
        </row>
      </sheetData>
      <sheetData sheetId="4352">
        <row r="1">
          <cell r="A1" t="str">
            <v>บจก.เมืองพลสยามเมรัย</v>
          </cell>
        </row>
      </sheetData>
      <sheetData sheetId="4353">
        <row r="1">
          <cell r="A1" t="str">
            <v>บจก.เมืองพลสยามเมรัย</v>
          </cell>
        </row>
      </sheetData>
      <sheetData sheetId="4354">
        <row r="1">
          <cell r="A1" t="str">
            <v>บจก.เมืองพลสยามเมรัย</v>
          </cell>
        </row>
      </sheetData>
      <sheetData sheetId="4355">
        <row r="1">
          <cell r="A1" t="str">
            <v>บจก.เมืองพลสยามเมรัย</v>
          </cell>
        </row>
      </sheetData>
      <sheetData sheetId="4356">
        <row r="1">
          <cell r="A1" t="str">
            <v>บจก.เมืองพลสยามเมรัย</v>
          </cell>
        </row>
      </sheetData>
      <sheetData sheetId="4357">
        <row r="1">
          <cell r="A1" t="str">
            <v>บจก.เมืองพลสยามเมรัย</v>
          </cell>
        </row>
      </sheetData>
      <sheetData sheetId="4358">
        <row r="1">
          <cell r="A1" t="str">
            <v>บจก.เมืองพลสยามเมรัย</v>
          </cell>
        </row>
      </sheetData>
      <sheetData sheetId="4359">
        <row r="1">
          <cell r="A1" t="str">
            <v>บจก.เมืองพลสยามเมรัย</v>
          </cell>
        </row>
      </sheetData>
      <sheetData sheetId="4360">
        <row r="1">
          <cell r="A1" t="str">
            <v>บจก.เมืองพลสยามเมรัย</v>
          </cell>
        </row>
      </sheetData>
      <sheetData sheetId="4361">
        <row r="1">
          <cell r="A1" t="str">
            <v>บจก.เมืองพลสยามเมรัย</v>
          </cell>
        </row>
      </sheetData>
      <sheetData sheetId="4362">
        <row r="1">
          <cell r="A1" t="str">
            <v>บจก.เมืองพลสยามเมรัย</v>
          </cell>
        </row>
      </sheetData>
      <sheetData sheetId="4363">
        <row r="1">
          <cell r="A1" t="str">
            <v>บจก.เมืองพลสยามเมรัย</v>
          </cell>
        </row>
      </sheetData>
      <sheetData sheetId="4364">
        <row r="1">
          <cell r="A1" t="str">
            <v>บจก.เมืองพลสยามเมรัย</v>
          </cell>
        </row>
      </sheetData>
      <sheetData sheetId="4365">
        <row r="1">
          <cell r="A1" t="str">
            <v>บจก.เมืองพลสยามเมรัย</v>
          </cell>
        </row>
      </sheetData>
      <sheetData sheetId="4366">
        <row r="1">
          <cell r="A1" t="str">
            <v>บจก.เมืองพลสยามเมรัย</v>
          </cell>
        </row>
      </sheetData>
      <sheetData sheetId="4367">
        <row r="1">
          <cell r="A1" t="str">
            <v>บจก.เมืองพลสยามเมรัย</v>
          </cell>
        </row>
      </sheetData>
      <sheetData sheetId="4368">
        <row r="1">
          <cell r="A1" t="str">
            <v>บจก.เมืองพลสยามเมรัย</v>
          </cell>
        </row>
      </sheetData>
      <sheetData sheetId="4369">
        <row r="1">
          <cell r="A1" t="str">
            <v>บจก.เมืองพลสยามเมรัย</v>
          </cell>
        </row>
      </sheetData>
      <sheetData sheetId="4370">
        <row r="1">
          <cell r="A1" t="str">
            <v>บจก.เมืองพลสยามเมรัย</v>
          </cell>
        </row>
      </sheetData>
      <sheetData sheetId="4371">
        <row r="1">
          <cell r="A1" t="str">
            <v>บจก.เมืองพลสยามเมรัย</v>
          </cell>
        </row>
      </sheetData>
      <sheetData sheetId="4372">
        <row r="1">
          <cell r="A1" t="str">
            <v>บจก.เมืองพลสยามเมรัย</v>
          </cell>
        </row>
      </sheetData>
      <sheetData sheetId="4373">
        <row r="1">
          <cell r="A1" t="str">
            <v>บจก.เมืองพลสยามเมรัย</v>
          </cell>
        </row>
      </sheetData>
      <sheetData sheetId="4374">
        <row r="1">
          <cell r="A1" t="str">
            <v>บจก.เมืองพลสยามเมรัย</v>
          </cell>
        </row>
      </sheetData>
      <sheetData sheetId="4375">
        <row r="1">
          <cell r="A1" t="str">
            <v>บจก.เมืองพลสยามเมรัย</v>
          </cell>
        </row>
      </sheetData>
      <sheetData sheetId="4376">
        <row r="1">
          <cell r="A1" t="str">
            <v>บจก.เมืองพลสยามเมรัย</v>
          </cell>
        </row>
      </sheetData>
      <sheetData sheetId="4377">
        <row r="1">
          <cell r="A1" t="str">
            <v>บจก.เมืองพลสยามเมรัย</v>
          </cell>
        </row>
      </sheetData>
      <sheetData sheetId="4378">
        <row r="1">
          <cell r="A1" t="str">
            <v>บจก.เมืองพลสยามเมรัย</v>
          </cell>
        </row>
      </sheetData>
      <sheetData sheetId="4379">
        <row r="1">
          <cell r="A1" t="str">
            <v>บจก.เมืองพลสยามเมรัย</v>
          </cell>
        </row>
      </sheetData>
      <sheetData sheetId="4380">
        <row r="1">
          <cell r="A1" t="str">
            <v>บจก.เมืองพลสยามเมรัย</v>
          </cell>
        </row>
      </sheetData>
      <sheetData sheetId="4381">
        <row r="1">
          <cell r="A1" t="str">
            <v>บจก.เมืองพลสยามเมรัย</v>
          </cell>
        </row>
      </sheetData>
      <sheetData sheetId="4382">
        <row r="1">
          <cell r="A1" t="str">
            <v>บจก.เมืองพลสยามเมรัย</v>
          </cell>
        </row>
      </sheetData>
      <sheetData sheetId="4383" refreshError="1"/>
      <sheetData sheetId="4384" refreshError="1"/>
      <sheetData sheetId="4385">
        <row r="1">
          <cell r="A1" t="str">
            <v>บจก.เมืองพลสยามเมรัย</v>
          </cell>
        </row>
      </sheetData>
      <sheetData sheetId="4386">
        <row r="1">
          <cell r="A1" t="str">
            <v>บจก.เมืองพลสยามเมรัย</v>
          </cell>
        </row>
      </sheetData>
      <sheetData sheetId="4387">
        <row r="1">
          <cell r="A1" t="str">
            <v>บจก.เมืองพลสยามเมรัย</v>
          </cell>
        </row>
      </sheetData>
      <sheetData sheetId="4388">
        <row r="1">
          <cell r="A1" t="str">
            <v>บจก.เมืองพลสยามเมรัย</v>
          </cell>
        </row>
      </sheetData>
      <sheetData sheetId="4389">
        <row r="1">
          <cell r="A1" t="str">
            <v>บจก.เมืองพลสยามเมรัย</v>
          </cell>
        </row>
      </sheetData>
      <sheetData sheetId="4390">
        <row r="1">
          <cell r="A1" t="str">
            <v>บจก.เมืองพลสยามเมรัย</v>
          </cell>
        </row>
      </sheetData>
      <sheetData sheetId="4391" refreshError="1"/>
      <sheetData sheetId="4392">
        <row r="1">
          <cell r="A1" t="str">
            <v>บจก.เมืองพลสยามเมรัย</v>
          </cell>
        </row>
      </sheetData>
      <sheetData sheetId="4393">
        <row r="1">
          <cell r="A1" t="str">
            <v>บจก.เมืองพลสยามเมรัย</v>
          </cell>
        </row>
      </sheetData>
      <sheetData sheetId="4394">
        <row r="1">
          <cell r="A1" t="str">
            <v>บจก.เมืองพลสยามเมรัย</v>
          </cell>
        </row>
      </sheetData>
      <sheetData sheetId="4395">
        <row r="1">
          <cell r="A1" t="str">
            <v>บจก.เมืองพลสยามเมรัย</v>
          </cell>
        </row>
      </sheetData>
      <sheetData sheetId="4396">
        <row r="1">
          <cell r="A1" t="str">
            <v>บจก.เมืองพลสยามเมรัย</v>
          </cell>
        </row>
      </sheetData>
      <sheetData sheetId="4397">
        <row r="1">
          <cell r="A1" t="str">
            <v>บจก.เมืองพลสยามเมรัย</v>
          </cell>
        </row>
      </sheetData>
      <sheetData sheetId="4398">
        <row r="1">
          <cell r="A1" t="str">
            <v>บจก.เมืองพลสยามเมรัย</v>
          </cell>
        </row>
      </sheetData>
      <sheetData sheetId="4399">
        <row r="1">
          <cell r="A1" t="str">
            <v>บจก.เมืองพลสยามเมรัย</v>
          </cell>
        </row>
      </sheetData>
      <sheetData sheetId="4400">
        <row r="1">
          <cell r="A1" t="str">
            <v>บจก.เมืองพลสยามเมรัย</v>
          </cell>
        </row>
      </sheetData>
      <sheetData sheetId="4401">
        <row r="1">
          <cell r="A1" t="str">
            <v>บจก.เมืองพลสยามเมรัย</v>
          </cell>
        </row>
      </sheetData>
      <sheetData sheetId="4402">
        <row r="1">
          <cell r="A1" t="str">
            <v>บจก.เมืองพลสยามเมรัย</v>
          </cell>
        </row>
      </sheetData>
      <sheetData sheetId="4403">
        <row r="1">
          <cell r="A1" t="str">
            <v>บจก.เมืองพลสยามเมรัย</v>
          </cell>
        </row>
      </sheetData>
      <sheetData sheetId="4404">
        <row r="1">
          <cell r="A1" t="str">
            <v>บจก.เมืองพลสยามเมรัย</v>
          </cell>
        </row>
      </sheetData>
      <sheetData sheetId="4405">
        <row r="1">
          <cell r="A1" t="str">
            <v>บจก.เมืองพลสยามเมรัย</v>
          </cell>
        </row>
      </sheetData>
      <sheetData sheetId="4406">
        <row r="1">
          <cell r="A1" t="str">
            <v>บจก.เมืองพลสยามเมรัย</v>
          </cell>
        </row>
      </sheetData>
      <sheetData sheetId="4407">
        <row r="1">
          <cell r="A1" t="str">
            <v>บจก.เมืองพลสยามเมรัย</v>
          </cell>
        </row>
      </sheetData>
      <sheetData sheetId="4408">
        <row r="1">
          <cell r="A1" t="str">
            <v>บจก.เมืองพลสยามเมรัย</v>
          </cell>
        </row>
      </sheetData>
      <sheetData sheetId="4409">
        <row r="1">
          <cell r="A1" t="str">
            <v>บจก.เมืองพลสยามเมรัย</v>
          </cell>
        </row>
      </sheetData>
      <sheetData sheetId="4410">
        <row r="1">
          <cell r="A1" t="str">
            <v>บจก.เมืองพลสยามเมรัย</v>
          </cell>
        </row>
      </sheetData>
      <sheetData sheetId="4411">
        <row r="1">
          <cell r="A1" t="str">
            <v>บจก.เมืองพลสยามเมรัย</v>
          </cell>
        </row>
      </sheetData>
      <sheetData sheetId="4412">
        <row r="1">
          <cell r="A1" t="str">
            <v>บจก.เมืองพลสยามเมรัย</v>
          </cell>
        </row>
      </sheetData>
      <sheetData sheetId="4413">
        <row r="1">
          <cell r="A1" t="str">
            <v>บจก.เมืองพลสยามเมรัย</v>
          </cell>
        </row>
      </sheetData>
      <sheetData sheetId="4414">
        <row r="1">
          <cell r="A1" t="str">
            <v>บจก.เมืองพลสยามเมรัย</v>
          </cell>
        </row>
      </sheetData>
      <sheetData sheetId="4415">
        <row r="1">
          <cell r="A1" t="str">
            <v>บจก.เมืองพลสยามเมรัย</v>
          </cell>
        </row>
      </sheetData>
      <sheetData sheetId="4416">
        <row r="1">
          <cell r="A1" t="str">
            <v>บจก.เมืองพลสยามเมรัย</v>
          </cell>
        </row>
      </sheetData>
      <sheetData sheetId="4417">
        <row r="1">
          <cell r="A1" t="str">
            <v>บจก.เมืองพลสยามเมรัย</v>
          </cell>
        </row>
      </sheetData>
      <sheetData sheetId="4418">
        <row r="1">
          <cell r="A1" t="str">
            <v>บจก.เมืองพลสยามเมรัย</v>
          </cell>
        </row>
      </sheetData>
      <sheetData sheetId="4419">
        <row r="1">
          <cell r="A1" t="str">
            <v>บจก.เมืองพลสยามเมรัย</v>
          </cell>
        </row>
      </sheetData>
      <sheetData sheetId="4420">
        <row r="1">
          <cell r="A1" t="str">
            <v>บจก.เมืองพลสยามเมรัย</v>
          </cell>
        </row>
      </sheetData>
      <sheetData sheetId="4421">
        <row r="1">
          <cell r="A1" t="str">
            <v>บจก.เมืองพลสยามเมรัย</v>
          </cell>
        </row>
      </sheetData>
      <sheetData sheetId="4422">
        <row r="1">
          <cell r="A1" t="str">
            <v>บจก.เมืองพลสยามเมรัย</v>
          </cell>
        </row>
      </sheetData>
      <sheetData sheetId="4423">
        <row r="1">
          <cell r="A1" t="str">
            <v>บจก.เมืองพลสยามเมรัย</v>
          </cell>
        </row>
      </sheetData>
      <sheetData sheetId="4424">
        <row r="1">
          <cell r="A1" t="str">
            <v>บจก.เมืองพลสยามเมรัย</v>
          </cell>
        </row>
      </sheetData>
      <sheetData sheetId="4425">
        <row r="1">
          <cell r="A1" t="str">
            <v>บจก.เมืองพลสยามเมรัย</v>
          </cell>
        </row>
      </sheetData>
      <sheetData sheetId="4426">
        <row r="1">
          <cell r="A1" t="str">
            <v>บจก.เมืองพลสยามเมรัย</v>
          </cell>
        </row>
      </sheetData>
      <sheetData sheetId="4427">
        <row r="1">
          <cell r="A1" t="str">
            <v>บจก.เมืองพลสยามเมรัย</v>
          </cell>
        </row>
      </sheetData>
      <sheetData sheetId="4428"/>
      <sheetData sheetId="4429"/>
      <sheetData sheetId="4430">
        <row r="1">
          <cell r="A1" t="str">
            <v>บจก.เมืองพลสยามเมรัย</v>
          </cell>
        </row>
      </sheetData>
      <sheetData sheetId="4431">
        <row r="1">
          <cell r="A1" t="str">
            <v>บจก.เมืองพลสยามเมรัย</v>
          </cell>
        </row>
      </sheetData>
      <sheetData sheetId="4432">
        <row r="1">
          <cell r="A1" t="str">
            <v>บจก.เมืองพลสยามเมรัย</v>
          </cell>
        </row>
      </sheetData>
      <sheetData sheetId="4433">
        <row r="1">
          <cell r="A1" t="str">
            <v>บจก.เมืองพลสยามเมรัย</v>
          </cell>
        </row>
      </sheetData>
      <sheetData sheetId="4434">
        <row r="1">
          <cell r="A1" t="str">
            <v>บจก.เมืองพลสยามเมรัย</v>
          </cell>
        </row>
      </sheetData>
      <sheetData sheetId="4435">
        <row r="1">
          <cell r="A1" t="str">
            <v>บจก.เมืองพลสยามเมรัย</v>
          </cell>
        </row>
      </sheetData>
      <sheetData sheetId="4436"/>
      <sheetData sheetId="4437">
        <row r="1">
          <cell r="A1" t="str">
            <v>บจก.เมืองพลสยามเมรัย</v>
          </cell>
        </row>
      </sheetData>
      <sheetData sheetId="4438">
        <row r="1">
          <cell r="A1" t="str">
            <v>บจก.เมืองพลสยามเมรัย</v>
          </cell>
        </row>
      </sheetData>
      <sheetData sheetId="4439">
        <row r="1">
          <cell r="A1" t="str">
            <v>บจก.เมืองพลสยามเมรัย</v>
          </cell>
        </row>
      </sheetData>
      <sheetData sheetId="4440">
        <row r="1">
          <cell r="A1" t="str">
            <v>บจก.เมืองพลสยามเมรัย</v>
          </cell>
        </row>
      </sheetData>
      <sheetData sheetId="4441">
        <row r="1">
          <cell r="A1" t="str">
            <v>บจก.เมืองพลสยามเมรัย</v>
          </cell>
        </row>
      </sheetData>
      <sheetData sheetId="4442"/>
      <sheetData sheetId="4443"/>
      <sheetData sheetId="4444">
        <row r="1">
          <cell r="A1" t="str">
            <v>บจก.เมืองพลสยามเมรัย</v>
          </cell>
        </row>
      </sheetData>
      <sheetData sheetId="4445">
        <row r="1">
          <cell r="A1" t="str">
            <v>บจก.เมืองพลสยามเมรัย</v>
          </cell>
        </row>
      </sheetData>
      <sheetData sheetId="4446">
        <row r="1">
          <cell r="A1" t="str">
            <v>บจก.เมืองพลสยามเมรัย</v>
          </cell>
        </row>
      </sheetData>
      <sheetData sheetId="4447">
        <row r="1">
          <cell r="A1" t="str">
            <v>บจก.เมืองพลสยามเมรัย</v>
          </cell>
        </row>
      </sheetData>
      <sheetData sheetId="4448">
        <row r="1">
          <cell r="A1" t="str">
            <v>บจก.เมืองพลสยามเมรัย</v>
          </cell>
        </row>
      </sheetData>
      <sheetData sheetId="4449">
        <row r="1">
          <cell r="A1" t="str">
            <v>บจก.เมืองพลสยามเมรัย</v>
          </cell>
        </row>
      </sheetData>
      <sheetData sheetId="4450">
        <row r="1">
          <cell r="A1" t="str">
            <v>บจก.เมืองพลสยามเมรัย</v>
          </cell>
        </row>
      </sheetData>
      <sheetData sheetId="4451">
        <row r="1">
          <cell r="A1" t="str">
            <v>บจก.เมืองพลสยามเมรัย</v>
          </cell>
        </row>
      </sheetData>
      <sheetData sheetId="4452">
        <row r="1">
          <cell r="A1" t="str">
            <v>บจก.เมืองพลสยามเมรัย</v>
          </cell>
        </row>
      </sheetData>
      <sheetData sheetId="4453">
        <row r="1">
          <cell r="A1" t="str">
            <v>บจก.เมืองพลสยามเมรัย</v>
          </cell>
        </row>
      </sheetData>
      <sheetData sheetId="4454">
        <row r="1">
          <cell r="A1" t="str">
            <v>บจก.เมืองพลสยามเมรัย</v>
          </cell>
        </row>
      </sheetData>
      <sheetData sheetId="4455">
        <row r="1">
          <cell r="A1" t="str">
            <v>บจก.เมืองพลสยามเมรัย</v>
          </cell>
        </row>
      </sheetData>
      <sheetData sheetId="4456">
        <row r="1">
          <cell r="A1" t="str">
            <v>บจก.เมืองพลสยามเมรัย</v>
          </cell>
        </row>
      </sheetData>
      <sheetData sheetId="4457">
        <row r="1">
          <cell r="A1" t="str">
            <v>บจก.เมืองพลสยามเมรัย</v>
          </cell>
        </row>
      </sheetData>
      <sheetData sheetId="4458">
        <row r="1">
          <cell r="A1" t="str">
            <v>บจก.เมืองพลสยามเมรัย</v>
          </cell>
        </row>
      </sheetData>
      <sheetData sheetId="4459">
        <row r="1">
          <cell r="A1" t="str">
            <v>บจก.เมืองพลสยามเมรัย</v>
          </cell>
        </row>
      </sheetData>
      <sheetData sheetId="4460">
        <row r="1">
          <cell r="A1" t="str">
            <v>บจก.เมืองพลสยามเมรัย</v>
          </cell>
        </row>
      </sheetData>
      <sheetData sheetId="4461">
        <row r="1">
          <cell r="A1" t="str">
            <v>บจก.เมืองพลสยามเมรัย</v>
          </cell>
        </row>
      </sheetData>
      <sheetData sheetId="4462">
        <row r="1">
          <cell r="A1" t="str">
            <v>บจก.เมืองพลสยามเมรัย</v>
          </cell>
        </row>
      </sheetData>
      <sheetData sheetId="4463">
        <row r="1">
          <cell r="A1" t="str">
            <v>บจก.เมืองพลสยามเมรัย</v>
          </cell>
        </row>
      </sheetData>
      <sheetData sheetId="4464">
        <row r="1">
          <cell r="A1" t="str">
            <v>บจก.เมืองพลสยามเมรัย</v>
          </cell>
        </row>
      </sheetData>
      <sheetData sheetId="4465">
        <row r="1">
          <cell r="A1" t="str">
            <v>บจก.เมืองพลสยามเมรัย</v>
          </cell>
        </row>
      </sheetData>
      <sheetData sheetId="4466">
        <row r="1">
          <cell r="A1" t="str">
            <v>บจก.เมืองพลสยามเมรัย</v>
          </cell>
        </row>
      </sheetData>
      <sheetData sheetId="4467">
        <row r="1">
          <cell r="A1" t="str">
            <v>บจก.เมืองพลสยามเมรัย</v>
          </cell>
        </row>
      </sheetData>
      <sheetData sheetId="4468">
        <row r="1">
          <cell r="A1" t="str">
            <v>บจก.เมืองพลสยามเมรัย</v>
          </cell>
        </row>
      </sheetData>
      <sheetData sheetId="4469">
        <row r="1">
          <cell r="A1" t="str">
            <v>บจก.เมืองพลสยามเมรัย</v>
          </cell>
        </row>
      </sheetData>
      <sheetData sheetId="4470">
        <row r="1">
          <cell r="A1" t="str">
            <v>บจก.เมืองพลสยามเมรัย</v>
          </cell>
        </row>
      </sheetData>
      <sheetData sheetId="4471">
        <row r="1">
          <cell r="A1" t="str">
            <v>บจก.เมืองพลสยามเมรัย</v>
          </cell>
        </row>
      </sheetData>
      <sheetData sheetId="4472">
        <row r="1">
          <cell r="A1" t="str">
            <v>บจก.เมืองพลสยามเมรัย</v>
          </cell>
        </row>
      </sheetData>
      <sheetData sheetId="4473">
        <row r="1">
          <cell r="A1" t="str">
            <v>บจก.เมืองพลสยามเมรัย</v>
          </cell>
        </row>
      </sheetData>
      <sheetData sheetId="4474">
        <row r="1">
          <cell r="A1" t="str">
            <v>บจก.เมืองพลสยามเมรัย</v>
          </cell>
        </row>
      </sheetData>
      <sheetData sheetId="4475">
        <row r="1">
          <cell r="A1" t="str">
            <v>บจก.เมืองพลสยามเมรัย</v>
          </cell>
        </row>
      </sheetData>
      <sheetData sheetId="4476"/>
      <sheetData sheetId="4477">
        <row r="1">
          <cell r="A1" t="str">
            <v>บจก.เมืองพลสยามเมรัย</v>
          </cell>
        </row>
      </sheetData>
      <sheetData sheetId="4478">
        <row r="1">
          <cell r="A1" t="str">
            <v>บจก.เมืองพลสยามเมรัย</v>
          </cell>
        </row>
      </sheetData>
      <sheetData sheetId="4479">
        <row r="1">
          <cell r="A1" t="str">
            <v>บจก.เมืองพลสยามเมรัย</v>
          </cell>
        </row>
      </sheetData>
      <sheetData sheetId="4480"/>
      <sheetData sheetId="4481"/>
      <sheetData sheetId="4482"/>
      <sheetData sheetId="4483">
        <row r="1">
          <cell r="A1" t="str">
            <v>บจก.เมืองพลสยามเมรัย</v>
          </cell>
        </row>
      </sheetData>
      <sheetData sheetId="4484">
        <row r="1">
          <cell r="A1" t="str">
            <v>บจก.เมืองพลสยามเมรัย</v>
          </cell>
        </row>
      </sheetData>
      <sheetData sheetId="4485">
        <row r="1">
          <cell r="A1" t="str">
            <v>บจก.เมืองพลสยามเมรัย</v>
          </cell>
        </row>
      </sheetData>
      <sheetData sheetId="4486">
        <row r="1">
          <cell r="A1" t="str">
            <v>บจก.เมืองพลสยามเมรัย</v>
          </cell>
        </row>
      </sheetData>
      <sheetData sheetId="4487">
        <row r="1">
          <cell r="A1" t="str">
            <v>บจก.เมืองพลสยามเมรัย</v>
          </cell>
        </row>
      </sheetData>
      <sheetData sheetId="4488">
        <row r="1">
          <cell r="A1" t="str">
            <v>บจก.เมืองพลสยามเมรัย</v>
          </cell>
        </row>
      </sheetData>
      <sheetData sheetId="4489">
        <row r="1">
          <cell r="A1" t="str">
            <v>บจก.เมืองพลสยามเมรัย</v>
          </cell>
        </row>
      </sheetData>
      <sheetData sheetId="4490">
        <row r="1">
          <cell r="A1" t="str">
            <v>บจก.เมืองพลสยามเมรัย</v>
          </cell>
        </row>
      </sheetData>
      <sheetData sheetId="4491"/>
      <sheetData sheetId="4492">
        <row r="1">
          <cell r="A1" t="str">
            <v>บจก.เมืองพลสยามเมรัย</v>
          </cell>
        </row>
      </sheetData>
      <sheetData sheetId="4493">
        <row r="1">
          <cell r="A1" t="str">
            <v>บจก.เมืองพลสยามเมรัย</v>
          </cell>
        </row>
      </sheetData>
      <sheetData sheetId="4494">
        <row r="1">
          <cell r="A1" t="str">
            <v>บจก.เมืองพลสยามเมรัย</v>
          </cell>
        </row>
      </sheetData>
      <sheetData sheetId="4495">
        <row r="1">
          <cell r="A1" t="str">
            <v>บจก.เมืองพลสยามเมรัย</v>
          </cell>
        </row>
      </sheetData>
      <sheetData sheetId="4496">
        <row r="1">
          <cell r="A1" t="str">
            <v>บจก.เมืองพลสยามเมรัย</v>
          </cell>
        </row>
      </sheetData>
      <sheetData sheetId="4497">
        <row r="1">
          <cell r="A1" t="str">
            <v>บจก.เมืองพลสยามเมรัย</v>
          </cell>
        </row>
      </sheetData>
      <sheetData sheetId="4498">
        <row r="1">
          <cell r="A1" t="str">
            <v>บจก.เมืองพลสยามเมรัย</v>
          </cell>
        </row>
      </sheetData>
      <sheetData sheetId="4499">
        <row r="1">
          <cell r="A1" t="str">
            <v>บจก.เมืองพลสยามเมรัย</v>
          </cell>
        </row>
      </sheetData>
      <sheetData sheetId="4500">
        <row r="1">
          <cell r="A1" t="str">
            <v>บจก.เมืองพลสยามเมรัย</v>
          </cell>
        </row>
      </sheetData>
      <sheetData sheetId="4501">
        <row r="1">
          <cell r="A1" t="str">
            <v>บจก.เมืองพลสยามเมรัย</v>
          </cell>
        </row>
      </sheetData>
      <sheetData sheetId="4502">
        <row r="1">
          <cell r="A1" t="str">
            <v>บจก.เมืองพลสยามเมรัย</v>
          </cell>
        </row>
      </sheetData>
      <sheetData sheetId="4503">
        <row r="1">
          <cell r="A1" t="str">
            <v>บจก.เมืองพลสยามเมรัย</v>
          </cell>
        </row>
      </sheetData>
      <sheetData sheetId="4504">
        <row r="1">
          <cell r="A1" t="str">
            <v>บจก.เมืองพลสยามเมรัย</v>
          </cell>
        </row>
      </sheetData>
      <sheetData sheetId="4505">
        <row r="1">
          <cell r="A1" t="str">
            <v>บจก.เมืองพลสยามเมรัย</v>
          </cell>
        </row>
      </sheetData>
      <sheetData sheetId="4506">
        <row r="1">
          <cell r="A1" t="str">
            <v>บจก.เมืองพลสยามเมรัย</v>
          </cell>
        </row>
      </sheetData>
      <sheetData sheetId="4507">
        <row r="1">
          <cell r="A1" t="str">
            <v>บจก.เมืองพลสยามเมรัย</v>
          </cell>
        </row>
      </sheetData>
      <sheetData sheetId="4508">
        <row r="1">
          <cell r="A1" t="str">
            <v>บจก.เมืองพลสยามเมรัย</v>
          </cell>
        </row>
      </sheetData>
      <sheetData sheetId="4509">
        <row r="1">
          <cell r="A1" t="str">
            <v>บจก.เมืองพลสยามเมรัย</v>
          </cell>
        </row>
      </sheetData>
      <sheetData sheetId="4510">
        <row r="1">
          <cell r="A1" t="str">
            <v>บจก.เมืองพลสยามเมรัย</v>
          </cell>
        </row>
      </sheetData>
      <sheetData sheetId="4511">
        <row r="1">
          <cell r="A1" t="str">
            <v>บจก.เมืองพลสยามเมรัย</v>
          </cell>
        </row>
      </sheetData>
      <sheetData sheetId="4512">
        <row r="1">
          <cell r="A1" t="str">
            <v>บจก.เมืองพลสยามเมรัย</v>
          </cell>
        </row>
      </sheetData>
      <sheetData sheetId="4513">
        <row r="1">
          <cell r="A1" t="str">
            <v>บจก.เมืองพลสยามเมรัย</v>
          </cell>
        </row>
      </sheetData>
      <sheetData sheetId="4514">
        <row r="1">
          <cell r="A1" t="str">
            <v>บจก.เมืองพลสยามเมรัย</v>
          </cell>
        </row>
      </sheetData>
      <sheetData sheetId="4515">
        <row r="1">
          <cell r="A1" t="str">
            <v>บจก.เมืองพลสยามเมรัย</v>
          </cell>
        </row>
      </sheetData>
      <sheetData sheetId="4516">
        <row r="1">
          <cell r="A1" t="str">
            <v>บจก.เมืองพลสยามเมรัย</v>
          </cell>
        </row>
      </sheetData>
      <sheetData sheetId="4517">
        <row r="1">
          <cell r="A1" t="str">
            <v>บจก.เมืองพลสยามเมรัย</v>
          </cell>
        </row>
      </sheetData>
      <sheetData sheetId="4518">
        <row r="1">
          <cell r="A1" t="str">
            <v>บจก.เมืองพลสยามเมรัย</v>
          </cell>
        </row>
      </sheetData>
      <sheetData sheetId="4519">
        <row r="1">
          <cell r="A1" t="str">
            <v>บจก.เมืองพลสยามเมรัย</v>
          </cell>
        </row>
      </sheetData>
      <sheetData sheetId="4520">
        <row r="1">
          <cell r="A1" t="str">
            <v>บจก.เมืองพลสยามเมรัย</v>
          </cell>
        </row>
      </sheetData>
      <sheetData sheetId="4521">
        <row r="1">
          <cell r="A1" t="str">
            <v>บจก.เมืองพลสยามเมรัย</v>
          </cell>
        </row>
      </sheetData>
      <sheetData sheetId="4522">
        <row r="1">
          <cell r="A1" t="str">
            <v>บจก.เมืองพลสยามเมรัย</v>
          </cell>
        </row>
      </sheetData>
      <sheetData sheetId="4523">
        <row r="1">
          <cell r="A1" t="str">
            <v>บจก.เมืองพลสยามเมรัย</v>
          </cell>
        </row>
      </sheetData>
      <sheetData sheetId="4524"/>
      <sheetData sheetId="4525">
        <row r="1">
          <cell r="A1" t="str">
            <v>บจก.เมืองพลสยามเมรัย</v>
          </cell>
        </row>
      </sheetData>
      <sheetData sheetId="4526">
        <row r="1">
          <cell r="A1" t="str">
            <v>บจก.เมืองพลสยามเมรัย</v>
          </cell>
        </row>
      </sheetData>
      <sheetData sheetId="4527">
        <row r="1">
          <cell r="A1" t="str">
            <v>บจก.เมืองพลสยามเมรัย</v>
          </cell>
        </row>
      </sheetData>
      <sheetData sheetId="4528">
        <row r="1">
          <cell r="A1" t="str">
            <v>บจก.เมืองพลสยามเมรัย</v>
          </cell>
        </row>
      </sheetData>
      <sheetData sheetId="4529">
        <row r="1">
          <cell r="A1" t="str">
            <v>บจก.เมืองพลสยามเมรัย</v>
          </cell>
        </row>
      </sheetData>
      <sheetData sheetId="4530">
        <row r="1">
          <cell r="A1" t="str">
            <v>บจก.เมืองพลสยามเมรัย</v>
          </cell>
        </row>
      </sheetData>
      <sheetData sheetId="4531">
        <row r="1">
          <cell r="A1" t="str">
            <v>บจก.เมืองพลสยามเมรัย</v>
          </cell>
        </row>
      </sheetData>
      <sheetData sheetId="4532">
        <row r="1">
          <cell r="A1" t="str">
            <v>บจก.เมืองพลสยามเมรัย</v>
          </cell>
        </row>
      </sheetData>
      <sheetData sheetId="4533">
        <row r="1">
          <cell r="A1" t="str">
            <v>บจก.เมืองพลสยามเมรัย</v>
          </cell>
        </row>
      </sheetData>
      <sheetData sheetId="4534">
        <row r="1">
          <cell r="A1" t="str">
            <v>บจก.เมืองพลสยามเมรัย</v>
          </cell>
        </row>
      </sheetData>
      <sheetData sheetId="4535">
        <row r="1">
          <cell r="A1" t="str">
            <v>บจก.เมืองพลสยามเมรัย</v>
          </cell>
        </row>
      </sheetData>
      <sheetData sheetId="4536">
        <row r="1">
          <cell r="A1" t="str">
            <v>บจก.เมืองพลสยามเมรัย</v>
          </cell>
        </row>
      </sheetData>
      <sheetData sheetId="4537">
        <row r="1">
          <cell r="A1" t="str">
            <v>บจก.เมืองพลสยามเมรัย</v>
          </cell>
        </row>
      </sheetData>
      <sheetData sheetId="4538">
        <row r="1">
          <cell r="A1" t="str">
            <v>บจก.เมืองพลสยามเมรัย</v>
          </cell>
        </row>
      </sheetData>
      <sheetData sheetId="4539">
        <row r="1">
          <cell r="A1" t="str">
            <v>บจก.เมืองพลสยามเมรัย</v>
          </cell>
        </row>
      </sheetData>
      <sheetData sheetId="4540">
        <row r="1">
          <cell r="A1" t="str">
            <v>บจก.เมืองพลสยามเมรัย</v>
          </cell>
        </row>
      </sheetData>
      <sheetData sheetId="4541">
        <row r="1">
          <cell r="A1" t="str">
            <v>บจก.เมืองพลสยามเมรัย</v>
          </cell>
        </row>
      </sheetData>
      <sheetData sheetId="4542">
        <row r="1">
          <cell r="A1" t="str">
            <v>บจก.เมืองพลสยามเมรัย</v>
          </cell>
        </row>
      </sheetData>
      <sheetData sheetId="4543">
        <row r="1">
          <cell r="A1" t="str">
            <v>บจก.เมืองพลสยามเมรัย</v>
          </cell>
        </row>
      </sheetData>
      <sheetData sheetId="4544">
        <row r="1">
          <cell r="A1" t="str">
            <v>บจก.เมืองพลสยามเมรัย</v>
          </cell>
        </row>
      </sheetData>
      <sheetData sheetId="4545">
        <row r="1">
          <cell r="A1" t="str">
            <v>บจก.เมืองพลสยามเมรัย</v>
          </cell>
        </row>
      </sheetData>
      <sheetData sheetId="4546">
        <row r="1">
          <cell r="A1" t="str">
            <v>บจก.เมืองพลสยามเมรัย</v>
          </cell>
        </row>
      </sheetData>
      <sheetData sheetId="4547">
        <row r="1">
          <cell r="A1" t="str">
            <v>บจก.เมืองพลสยามเมรัย</v>
          </cell>
        </row>
      </sheetData>
      <sheetData sheetId="4548">
        <row r="1">
          <cell r="A1" t="str">
            <v>บจก.เมืองพลสยามเมรัย</v>
          </cell>
        </row>
      </sheetData>
      <sheetData sheetId="4549">
        <row r="1">
          <cell r="A1" t="str">
            <v>บจก.เมืองพลสยามเมรัย</v>
          </cell>
        </row>
      </sheetData>
      <sheetData sheetId="4550">
        <row r="1">
          <cell r="A1" t="str">
            <v>บจก.เมืองพลสยามเมรัย</v>
          </cell>
        </row>
      </sheetData>
      <sheetData sheetId="4551">
        <row r="1">
          <cell r="A1" t="str">
            <v>บจก.เมืองพลสยามเมรัย</v>
          </cell>
        </row>
      </sheetData>
      <sheetData sheetId="4552">
        <row r="1">
          <cell r="A1" t="str">
            <v>บจก.เมืองพลสยามเมรัย</v>
          </cell>
        </row>
      </sheetData>
      <sheetData sheetId="4553">
        <row r="1">
          <cell r="A1" t="str">
            <v>บจก.เมืองพลสยามเมรัย</v>
          </cell>
        </row>
      </sheetData>
      <sheetData sheetId="4554">
        <row r="1">
          <cell r="A1" t="str">
            <v>บจก.เมืองพลสยามเมรัย</v>
          </cell>
        </row>
      </sheetData>
      <sheetData sheetId="4555">
        <row r="1">
          <cell r="A1" t="str">
            <v>บจก.เมืองพลสยามเมรัย</v>
          </cell>
        </row>
      </sheetData>
      <sheetData sheetId="4556">
        <row r="1">
          <cell r="A1" t="str">
            <v>บจก.เมืองพลสยามเมรัย</v>
          </cell>
        </row>
      </sheetData>
      <sheetData sheetId="4557">
        <row r="1">
          <cell r="A1" t="str">
            <v>บจก.เมืองพลสยามเมรัย</v>
          </cell>
        </row>
      </sheetData>
      <sheetData sheetId="4558"/>
      <sheetData sheetId="4559">
        <row r="1">
          <cell r="A1" t="str">
            <v>บจก.เมืองพลสยามเมรัย</v>
          </cell>
        </row>
      </sheetData>
      <sheetData sheetId="4560">
        <row r="1">
          <cell r="A1" t="str">
            <v>บจก.เมืองพลสยามเมรัย</v>
          </cell>
        </row>
      </sheetData>
      <sheetData sheetId="4561">
        <row r="1">
          <cell r="A1" t="str">
            <v>บจก.เมืองพลสยามเมรัย</v>
          </cell>
        </row>
      </sheetData>
      <sheetData sheetId="4562">
        <row r="1">
          <cell r="A1" t="str">
            <v>บจก.เมืองพลสยามเมรัย</v>
          </cell>
        </row>
      </sheetData>
      <sheetData sheetId="4563">
        <row r="1">
          <cell r="A1" t="str">
            <v>บจก.เมืองพลสยามเมรัย</v>
          </cell>
        </row>
      </sheetData>
      <sheetData sheetId="4564">
        <row r="1">
          <cell r="A1" t="str">
            <v>บจก.เมืองพลสยามเมรัย</v>
          </cell>
        </row>
      </sheetData>
      <sheetData sheetId="4565">
        <row r="1">
          <cell r="A1" t="str">
            <v>บจก.เมืองพลสยามเมรัย</v>
          </cell>
        </row>
      </sheetData>
      <sheetData sheetId="4566">
        <row r="1">
          <cell r="A1" t="str">
            <v>บจก.เมืองพลสยามเมรัย</v>
          </cell>
        </row>
      </sheetData>
      <sheetData sheetId="4567">
        <row r="1">
          <cell r="A1" t="str">
            <v>บจก.เมืองพลสยามเมรัย</v>
          </cell>
        </row>
      </sheetData>
      <sheetData sheetId="4568">
        <row r="1">
          <cell r="A1" t="str">
            <v>บจก.เมืองพลสยามเมรัย</v>
          </cell>
        </row>
      </sheetData>
      <sheetData sheetId="4569">
        <row r="1">
          <cell r="A1" t="str">
            <v>บจก.เมืองพลสยามเมรัย</v>
          </cell>
        </row>
      </sheetData>
      <sheetData sheetId="4570">
        <row r="1">
          <cell r="A1" t="str">
            <v>บจก.เมืองพลสยามเมรัย</v>
          </cell>
        </row>
      </sheetData>
      <sheetData sheetId="4571">
        <row r="1">
          <cell r="A1" t="str">
            <v>บจก.เมืองพลสยามเมรัย</v>
          </cell>
        </row>
      </sheetData>
      <sheetData sheetId="4572">
        <row r="1">
          <cell r="A1" t="str">
            <v>บจก.เมืองพลสยามเมรัย</v>
          </cell>
        </row>
      </sheetData>
      <sheetData sheetId="4573">
        <row r="1">
          <cell r="A1" t="str">
            <v>บจก.เมืองพลสยามเมรัย</v>
          </cell>
        </row>
      </sheetData>
      <sheetData sheetId="4574">
        <row r="1">
          <cell r="A1" t="str">
            <v>บจก.เมืองพลสยามเมรัย</v>
          </cell>
        </row>
      </sheetData>
      <sheetData sheetId="4575">
        <row r="1">
          <cell r="A1" t="str">
            <v>บจก.เมืองพลสยามเมรัย</v>
          </cell>
        </row>
      </sheetData>
      <sheetData sheetId="4576">
        <row r="1">
          <cell r="A1" t="str">
            <v>บจก.เมืองพลสยามเมรัย</v>
          </cell>
        </row>
      </sheetData>
      <sheetData sheetId="4577">
        <row r="1">
          <cell r="A1" t="str">
            <v>บจก.เมืองพลสยามเมรัย</v>
          </cell>
        </row>
      </sheetData>
      <sheetData sheetId="4578">
        <row r="1">
          <cell r="A1" t="str">
            <v>บจก.เมืองพลสยามเมรัย</v>
          </cell>
        </row>
      </sheetData>
      <sheetData sheetId="4579">
        <row r="1">
          <cell r="A1" t="str">
            <v>บจก.เมืองพลสยามเมรัย</v>
          </cell>
        </row>
      </sheetData>
      <sheetData sheetId="4580">
        <row r="1">
          <cell r="A1" t="str">
            <v>บจก.เมืองพลสยามเมรัย</v>
          </cell>
        </row>
      </sheetData>
      <sheetData sheetId="4581">
        <row r="1">
          <cell r="A1" t="str">
            <v>บจก.เมืองพลสยามเมรัย</v>
          </cell>
        </row>
      </sheetData>
      <sheetData sheetId="4582">
        <row r="1">
          <cell r="A1" t="str">
            <v>บจก.เมืองพลสยามเมรัย</v>
          </cell>
        </row>
      </sheetData>
      <sheetData sheetId="4583">
        <row r="1">
          <cell r="A1" t="str">
            <v>บจก.เมืองพลสยามเมรัย</v>
          </cell>
        </row>
      </sheetData>
      <sheetData sheetId="4584">
        <row r="1">
          <cell r="A1" t="str">
            <v>บจก.เมืองพลสยามเมรัย</v>
          </cell>
        </row>
      </sheetData>
      <sheetData sheetId="4585">
        <row r="1">
          <cell r="A1" t="str">
            <v>บจก.เมืองพลสยามเมรัย</v>
          </cell>
        </row>
      </sheetData>
      <sheetData sheetId="4586">
        <row r="1">
          <cell r="A1" t="str">
            <v>บจก.เมืองพลสยามเมรัย</v>
          </cell>
        </row>
      </sheetData>
      <sheetData sheetId="4587">
        <row r="1">
          <cell r="A1" t="str">
            <v>บจก.เมืองพลสยามเมรัย</v>
          </cell>
        </row>
      </sheetData>
      <sheetData sheetId="4588">
        <row r="1">
          <cell r="A1" t="str">
            <v>บจก.เมืองพลสยามเมรัย</v>
          </cell>
        </row>
      </sheetData>
      <sheetData sheetId="4589">
        <row r="1">
          <cell r="A1" t="str">
            <v>บจก.เมืองพลสยามเมรัย</v>
          </cell>
        </row>
      </sheetData>
      <sheetData sheetId="4590">
        <row r="1">
          <cell r="A1" t="str">
            <v>บจก.เมืองพลสยามเมรัย</v>
          </cell>
        </row>
      </sheetData>
      <sheetData sheetId="4591">
        <row r="1">
          <cell r="A1" t="str">
            <v>บจก.เมืองพลสยามเมรัย</v>
          </cell>
        </row>
      </sheetData>
      <sheetData sheetId="4592">
        <row r="1">
          <cell r="A1" t="str">
            <v>บจก.เมืองพลสยามเมรัย</v>
          </cell>
        </row>
      </sheetData>
      <sheetData sheetId="4593">
        <row r="1">
          <cell r="A1" t="str">
            <v>บจก.เมืองพลสยามเมรัย</v>
          </cell>
        </row>
      </sheetData>
      <sheetData sheetId="4594">
        <row r="1">
          <cell r="A1" t="str">
            <v>บจก.เมืองพลสยามเมรัย</v>
          </cell>
        </row>
      </sheetData>
      <sheetData sheetId="4595">
        <row r="1">
          <cell r="A1" t="str">
            <v>บจก.เมืองพลสยามเมรัย</v>
          </cell>
        </row>
      </sheetData>
      <sheetData sheetId="4596">
        <row r="1">
          <cell r="A1" t="str">
            <v>บจก.เมืองพลสยามเมรัย</v>
          </cell>
        </row>
      </sheetData>
      <sheetData sheetId="4597">
        <row r="1">
          <cell r="A1" t="str">
            <v>บจก.เมืองพลสยามเมรัย</v>
          </cell>
        </row>
      </sheetData>
      <sheetData sheetId="4598">
        <row r="1">
          <cell r="A1" t="str">
            <v>บจก.เมืองพลสยามเมรัย</v>
          </cell>
        </row>
      </sheetData>
      <sheetData sheetId="4599">
        <row r="1">
          <cell r="A1" t="str">
            <v>บจก.เมืองพลสยามเมรัย</v>
          </cell>
        </row>
      </sheetData>
      <sheetData sheetId="4600">
        <row r="1">
          <cell r="A1" t="str">
            <v>บจก.เมืองพลสยามเมรัย</v>
          </cell>
        </row>
      </sheetData>
      <sheetData sheetId="4601">
        <row r="1">
          <cell r="A1" t="str">
            <v>บจก.เมืองพลสยามเมรัย</v>
          </cell>
        </row>
      </sheetData>
      <sheetData sheetId="4602">
        <row r="1">
          <cell r="A1" t="str">
            <v>บจก.เมืองพลสยามเมรัย</v>
          </cell>
        </row>
      </sheetData>
      <sheetData sheetId="4603">
        <row r="1">
          <cell r="A1" t="str">
            <v>บจก.เมืองพลสยามเมรัย</v>
          </cell>
        </row>
      </sheetData>
      <sheetData sheetId="4604">
        <row r="1">
          <cell r="A1" t="str">
            <v>บจก.เมืองพลสยามเมรัย</v>
          </cell>
        </row>
      </sheetData>
      <sheetData sheetId="4605">
        <row r="1">
          <cell r="A1" t="str">
            <v>บจก.เมืองพลสยามเมรัย</v>
          </cell>
        </row>
      </sheetData>
      <sheetData sheetId="4606">
        <row r="1">
          <cell r="A1" t="str">
            <v>บจก.เมืองพลสยามเมรัย</v>
          </cell>
        </row>
      </sheetData>
      <sheetData sheetId="4607">
        <row r="1">
          <cell r="A1" t="str">
            <v>บจก.เมืองพลสยามเมรัย</v>
          </cell>
        </row>
      </sheetData>
      <sheetData sheetId="4608">
        <row r="1">
          <cell r="A1" t="str">
            <v>บจก.เมืองพลสยามเมรัย</v>
          </cell>
        </row>
      </sheetData>
      <sheetData sheetId="4609">
        <row r="1">
          <cell r="A1" t="str">
            <v>บจก.เมืองพลสยามเมรัย</v>
          </cell>
        </row>
      </sheetData>
      <sheetData sheetId="4610">
        <row r="1">
          <cell r="A1" t="str">
            <v>บจก.เมืองพลสยามเมรัย</v>
          </cell>
        </row>
      </sheetData>
      <sheetData sheetId="4611">
        <row r="1">
          <cell r="A1" t="str">
            <v>บจก.เมืองพลสยามเมรัย</v>
          </cell>
        </row>
      </sheetData>
      <sheetData sheetId="4612">
        <row r="1">
          <cell r="A1" t="str">
            <v>บจก.เมืองพลสยามเมรัย</v>
          </cell>
        </row>
      </sheetData>
      <sheetData sheetId="4613">
        <row r="1">
          <cell r="A1" t="str">
            <v>บจก.เมืองพลสยามเมรัย</v>
          </cell>
        </row>
      </sheetData>
      <sheetData sheetId="4614">
        <row r="1">
          <cell r="A1" t="str">
            <v>บจก.เมืองพลสยามเมรัย</v>
          </cell>
        </row>
      </sheetData>
      <sheetData sheetId="4615">
        <row r="1">
          <cell r="A1" t="str">
            <v>บจก.เมืองพลสยามเมรัย</v>
          </cell>
        </row>
      </sheetData>
      <sheetData sheetId="4616">
        <row r="1">
          <cell r="A1" t="str">
            <v>บจก.เมืองพลสยามเมรัย</v>
          </cell>
        </row>
      </sheetData>
      <sheetData sheetId="4617">
        <row r="1">
          <cell r="A1" t="str">
            <v>บจก.เมืองพลสยามเมรัย</v>
          </cell>
        </row>
      </sheetData>
      <sheetData sheetId="4618">
        <row r="1">
          <cell r="A1" t="str">
            <v>บจก.เมืองพลสยามเมรัย</v>
          </cell>
        </row>
      </sheetData>
      <sheetData sheetId="4619">
        <row r="1">
          <cell r="A1" t="str">
            <v>บจก.เมืองพลสยามเมรัย</v>
          </cell>
        </row>
      </sheetData>
      <sheetData sheetId="4620">
        <row r="1">
          <cell r="A1" t="str">
            <v>บจก.เมืองพลสยามเมรัย</v>
          </cell>
        </row>
      </sheetData>
      <sheetData sheetId="4621">
        <row r="1">
          <cell r="A1" t="str">
            <v>บจก.เมืองพลสยามเมรัย</v>
          </cell>
        </row>
      </sheetData>
      <sheetData sheetId="4622">
        <row r="1">
          <cell r="A1" t="str">
            <v>บจก.เมืองพลสยามเมรัย</v>
          </cell>
        </row>
      </sheetData>
      <sheetData sheetId="4623">
        <row r="1">
          <cell r="A1" t="str">
            <v>บจก.เมืองพลสยามเมรัย</v>
          </cell>
        </row>
      </sheetData>
      <sheetData sheetId="4624">
        <row r="1">
          <cell r="A1" t="str">
            <v>บจก.เมืองพลสยามเมรัย</v>
          </cell>
        </row>
      </sheetData>
      <sheetData sheetId="4625">
        <row r="1">
          <cell r="A1" t="str">
            <v>บจก.เมืองพลสยามเมรัย</v>
          </cell>
        </row>
      </sheetData>
      <sheetData sheetId="4626">
        <row r="1">
          <cell r="A1" t="str">
            <v>บจก.เมืองพลสยามเมรัย</v>
          </cell>
        </row>
      </sheetData>
      <sheetData sheetId="4627">
        <row r="1">
          <cell r="A1" t="str">
            <v>บจก.เมืองพลสยามเมรัย</v>
          </cell>
        </row>
      </sheetData>
      <sheetData sheetId="4628">
        <row r="1">
          <cell r="A1" t="str">
            <v>บจก.เมืองพลสยามเมรัย</v>
          </cell>
        </row>
      </sheetData>
      <sheetData sheetId="4629">
        <row r="1">
          <cell r="A1" t="str">
            <v>บจก.เมืองพลสยามเมรัย</v>
          </cell>
        </row>
      </sheetData>
      <sheetData sheetId="4630">
        <row r="1">
          <cell r="A1" t="str">
            <v>บจก.เมืองพลสยามเมรัย</v>
          </cell>
        </row>
      </sheetData>
      <sheetData sheetId="4631">
        <row r="1">
          <cell r="A1" t="str">
            <v>บจก.เมืองพลสยามเมรัย</v>
          </cell>
        </row>
      </sheetData>
      <sheetData sheetId="4632">
        <row r="1">
          <cell r="A1" t="str">
            <v>บจก.เมืองพลสยามเมรัย</v>
          </cell>
        </row>
      </sheetData>
      <sheetData sheetId="4633">
        <row r="1">
          <cell r="A1" t="str">
            <v>บจก.เมืองพลสยามเมรัย</v>
          </cell>
        </row>
      </sheetData>
      <sheetData sheetId="4634">
        <row r="1">
          <cell r="A1" t="str">
            <v>บจก.เมืองพลสยามเมรัย</v>
          </cell>
        </row>
      </sheetData>
      <sheetData sheetId="4635">
        <row r="1">
          <cell r="A1" t="str">
            <v>บจก.เมืองพลสยามเมรัย</v>
          </cell>
        </row>
      </sheetData>
      <sheetData sheetId="4636">
        <row r="1">
          <cell r="A1" t="str">
            <v>บจก.เมืองพลสยามเมรัย</v>
          </cell>
        </row>
      </sheetData>
      <sheetData sheetId="4637">
        <row r="1">
          <cell r="A1" t="str">
            <v>บจก.เมืองพลสยามเมรัย</v>
          </cell>
        </row>
      </sheetData>
      <sheetData sheetId="4638">
        <row r="1">
          <cell r="A1" t="str">
            <v>บจก.เมืองพลสยามเมรัย</v>
          </cell>
        </row>
      </sheetData>
      <sheetData sheetId="4639">
        <row r="1">
          <cell r="A1" t="str">
            <v>บจก.เมืองพลสยามเมรัย</v>
          </cell>
        </row>
      </sheetData>
      <sheetData sheetId="4640">
        <row r="1">
          <cell r="A1" t="str">
            <v>บจก.เมืองพลสยามเมรัย</v>
          </cell>
        </row>
      </sheetData>
      <sheetData sheetId="4641">
        <row r="1">
          <cell r="A1" t="str">
            <v>บจก.เมืองพลสยามเมรัย</v>
          </cell>
        </row>
      </sheetData>
      <sheetData sheetId="4642">
        <row r="1">
          <cell r="A1" t="str">
            <v>บจก.เมืองพลสยามเมรัย</v>
          </cell>
        </row>
      </sheetData>
      <sheetData sheetId="4643">
        <row r="1">
          <cell r="A1" t="str">
            <v>บจก.เมืองพลสยามเมรัย</v>
          </cell>
        </row>
      </sheetData>
      <sheetData sheetId="4644">
        <row r="1">
          <cell r="A1" t="str">
            <v>บจก.เมืองพลสยามเมรัย</v>
          </cell>
        </row>
      </sheetData>
      <sheetData sheetId="4645">
        <row r="1">
          <cell r="A1" t="str">
            <v>บจก.เมืองพลสยามเมรัย</v>
          </cell>
        </row>
      </sheetData>
      <sheetData sheetId="4646">
        <row r="1">
          <cell r="A1" t="str">
            <v>บจก.เมืองพลสยามเมรัย</v>
          </cell>
        </row>
      </sheetData>
      <sheetData sheetId="4647">
        <row r="1">
          <cell r="A1" t="str">
            <v>บจก.เมืองพลสยามเมรัย</v>
          </cell>
        </row>
      </sheetData>
      <sheetData sheetId="4648">
        <row r="1">
          <cell r="A1" t="str">
            <v>บจก.เมืองพลสยามเมรัย</v>
          </cell>
        </row>
      </sheetData>
      <sheetData sheetId="4649">
        <row r="1">
          <cell r="A1" t="str">
            <v>บจก.เมืองพลสยามเมรัย</v>
          </cell>
        </row>
      </sheetData>
      <sheetData sheetId="4650">
        <row r="1">
          <cell r="A1" t="str">
            <v>บจก.เมืองพลสยามเมรัย</v>
          </cell>
        </row>
      </sheetData>
      <sheetData sheetId="4651">
        <row r="1">
          <cell r="A1" t="str">
            <v>บจก.เมืองพลสยามเมรัย</v>
          </cell>
        </row>
      </sheetData>
      <sheetData sheetId="4652">
        <row r="1">
          <cell r="A1" t="str">
            <v>บจก.เมืองพลสยามเมรัย</v>
          </cell>
        </row>
      </sheetData>
      <sheetData sheetId="4653">
        <row r="1">
          <cell r="A1" t="str">
            <v>บจก.เมืองพลสยามเมรัย</v>
          </cell>
        </row>
      </sheetData>
      <sheetData sheetId="4654">
        <row r="1">
          <cell r="A1" t="str">
            <v>บจก.เมืองพลสยามเมรัย</v>
          </cell>
        </row>
      </sheetData>
      <sheetData sheetId="4655">
        <row r="1">
          <cell r="A1" t="str">
            <v>บจก.เมืองพลสยามเมรัย</v>
          </cell>
        </row>
      </sheetData>
      <sheetData sheetId="4656">
        <row r="1">
          <cell r="A1" t="str">
            <v>บจก.เมืองพลสยามเมรัย</v>
          </cell>
        </row>
      </sheetData>
      <sheetData sheetId="4657">
        <row r="1">
          <cell r="A1" t="str">
            <v>บจก.เมืองพลสยามเมรัย</v>
          </cell>
        </row>
      </sheetData>
      <sheetData sheetId="4658">
        <row r="1">
          <cell r="A1" t="str">
            <v>บจก.เมืองพลสยามเมรัย</v>
          </cell>
        </row>
      </sheetData>
      <sheetData sheetId="4659">
        <row r="1">
          <cell r="A1" t="str">
            <v>บจก.เมืองพลสยามเมรัย</v>
          </cell>
        </row>
      </sheetData>
      <sheetData sheetId="4660">
        <row r="1">
          <cell r="A1" t="str">
            <v>บจก.เมืองพลสยามเมรัย</v>
          </cell>
        </row>
      </sheetData>
      <sheetData sheetId="4661">
        <row r="1">
          <cell r="A1" t="str">
            <v>บจก.เมืองพลสยามเมรัย</v>
          </cell>
        </row>
      </sheetData>
      <sheetData sheetId="4662">
        <row r="1">
          <cell r="A1" t="str">
            <v>บจก.เมืองพลสยามเมรัย</v>
          </cell>
        </row>
      </sheetData>
      <sheetData sheetId="4663">
        <row r="1">
          <cell r="A1" t="str">
            <v>บจก.เมืองพลสยามเมรัย</v>
          </cell>
        </row>
      </sheetData>
      <sheetData sheetId="4664">
        <row r="1">
          <cell r="A1" t="str">
            <v>บจก.เมืองพลสยามเมรัย</v>
          </cell>
        </row>
      </sheetData>
      <sheetData sheetId="4665">
        <row r="1">
          <cell r="A1" t="str">
            <v>บจก.เมืองพลสยามเมรัย</v>
          </cell>
        </row>
      </sheetData>
      <sheetData sheetId="4666">
        <row r="1">
          <cell r="A1" t="str">
            <v>บจก.เมืองพลสยามเมรัย</v>
          </cell>
        </row>
      </sheetData>
      <sheetData sheetId="4667">
        <row r="1">
          <cell r="A1" t="str">
            <v>บจก.เมืองพลสยามเมรัย</v>
          </cell>
        </row>
      </sheetData>
      <sheetData sheetId="4668">
        <row r="1">
          <cell r="A1" t="str">
            <v>บจก.เมืองพลสยามเมรัย</v>
          </cell>
        </row>
      </sheetData>
      <sheetData sheetId="4669">
        <row r="1">
          <cell r="A1" t="str">
            <v>บจก.เมืองพลสยามเมรัย</v>
          </cell>
        </row>
      </sheetData>
      <sheetData sheetId="4670">
        <row r="1">
          <cell r="A1" t="str">
            <v>บจก.เมืองพลสยามเมรัย</v>
          </cell>
        </row>
      </sheetData>
      <sheetData sheetId="4671">
        <row r="1">
          <cell r="A1" t="str">
            <v>บจก.เมืองพลสยามเมรัย</v>
          </cell>
        </row>
      </sheetData>
      <sheetData sheetId="4672">
        <row r="1">
          <cell r="A1" t="str">
            <v>บจก.เมืองพลสยามเมรัย</v>
          </cell>
        </row>
      </sheetData>
      <sheetData sheetId="4673">
        <row r="1">
          <cell r="A1" t="str">
            <v>บจก.เมืองพลสยามเมรัย</v>
          </cell>
        </row>
      </sheetData>
      <sheetData sheetId="4674">
        <row r="1">
          <cell r="A1" t="str">
            <v>บจก.เมืองพลสยามเมรัย</v>
          </cell>
        </row>
      </sheetData>
      <sheetData sheetId="4675">
        <row r="1">
          <cell r="A1" t="str">
            <v>บจก.เมืองพลสยามเมรัย</v>
          </cell>
        </row>
      </sheetData>
      <sheetData sheetId="4676">
        <row r="1">
          <cell r="A1" t="str">
            <v>บจก.เมืองพลสยามเมรัย</v>
          </cell>
        </row>
      </sheetData>
      <sheetData sheetId="4677">
        <row r="1">
          <cell r="A1" t="str">
            <v>บจก.เมืองพลสยามเมรัย</v>
          </cell>
        </row>
      </sheetData>
      <sheetData sheetId="4678">
        <row r="1">
          <cell r="A1" t="str">
            <v>บจก.เมืองพลสยามเมรัย</v>
          </cell>
        </row>
      </sheetData>
      <sheetData sheetId="4679">
        <row r="1">
          <cell r="A1" t="str">
            <v>บจก.เมืองพลสยามเมรัย</v>
          </cell>
        </row>
      </sheetData>
      <sheetData sheetId="4680">
        <row r="1">
          <cell r="A1" t="str">
            <v>บจก.เมืองพลสยามเมรัย</v>
          </cell>
        </row>
      </sheetData>
      <sheetData sheetId="4681">
        <row r="1">
          <cell r="A1" t="str">
            <v>บจก.เมืองพลสยามเมรัย</v>
          </cell>
        </row>
      </sheetData>
      <sheetData sheetId="4682">
        <row r="1">
          <cell r="A1" t="str">
            <v>บจก.เมืองพลสยามเมรัย</v>
          </cell>
        </row>
      </sheetData>
      <sheetData sheetId="4683">
        <row r="1">
          <cell r="A1" t="str">
            <v>บจก.เมืองพลสยามเมรัย</v>
          </cell>
        </row>
      </sheetData>
      <sheetData sheetId="4684">
        <row r="1">
          <cell r="A1" t="str">
            <v>บจก.เมืองพลสยามเมรัย</v>
          </cell>
        </row>
      </sheetData>
      <sheetData sheetId="4685">
        <row r="1">
          <cell r="A1" t="str">
            <v>บจก.เมืองพลสยามเมรัย</v>
          </cell>
        </row>
      </sheetData>
      <sheetData sheetId="4686">
        <row r="1">
          <cell r="A1" t="str">
            <v>บจก.เมืองพลสยามเมรัย</v>
          </cell>
        </row>
      </sheetData>
      <sheetData sheetId="4687">
        <row r="1">
          <cell r="A1" t="str">
            <v>บจก.เมืองพลสยามเมรัย</v>
          </cell>
        </row>
      </sheetData>
      <sheetData sheetId="4688">
        <row r="1">
          <cell r="A1" t="str">
            <v>บจก.เมืองพลสยามเมรัย</v>
          </cell>
        </row>
      </sheetData>
      <sheetData sheetId="4689">
        <row r="1">
          <cell r="A1" t="str">
            <v>บจก.เมืองพลสยามเมรัย</v>
          </cell>
        </row>
      </sheetData>
      <sheetData sheetId="4690">
        <row r="1">
          <cell r="A1" t="str">
            <v>บจก.เมืองพลสยามเมรัย</v>
          </cell>
        </row>
      </sheetData>
      <sheetData sheetId="4691">
        <row r="1">
          <cell r="A1" t="str">
            <v>บจก.เมืองพลสยามเมรัย</v>
          </cell>
        </row>
      </sheetData>
      <sheetData sheetId="4692">
        <row r="1">
          <cell r="A1" t="str">
            <v>บจก.เมืองพลสยามเมรัย</v>
          </cell>
        </row>
      </sheetData>
      <sheetData sheetId="4693">
        <row r="1">
          <cell r="A1" t="str">
            <v>บจก.เมืองพลสยามเมรัย</v>
          </cell>
        </row>
      </sheetData>
      <sheetData sheetId="4694">
        <row r="1">
          <cell r="A1" t="str">
            <v>บจก.เมืองพลสยามเมรัย</v>
          </cell>
        </row>
      </sheetData>
      <sheetData sheetId="4695">
        <row r="1">
          <cell r="A1" t="str">
            <v>บจก.เมืองพลสยามเมรัย</v>
          </cell>
        </row>
      </sheetData>
      <sheetData sheetId="4696">
        <row r="1">
          <cell r="A1" t="str">
            <v>บจก.เมืองพลสยามเมรัย</v>
          </cell>
        </row>
      </sheetData>
      <sheetData sheetId="4697">
        <row r="1">
          <cell r="A1" t="str">
            <v>บจก.เมืองพลสยามเมรัย</v>
          </cell>
        </row>
      </sheetData>
      <sheetData sheetId="4698">
        <row r="1">
          <cell r="A1" t="str">
            <v>บจก.เมืองพลสยามเมรัย</v>
          </cell>
        </row>
      </sheetData>
      <sheetData sheetId="4699">
        <row r="1">
          <cell r="A1" t="str">
            <v>บจก.เมืองพลสยามเมรัย</v>
          </cell>
        </row>
      </sheetData>
      <sheetData sheetId="4700">
        <row r="1">
          <cell r="A1" t="str">
            <v>บจก.เมืองพลสยามเมรัย</v>
          </cell>
        </row>
      </sheetData>
      <sheetData sheetId="4701">
        <row r="1">
          <cell r="A1" t="str">
            <v>บจก.เมืองพลสยามเมรัย</v>
          </cell>
        </row>
      </sheetData>
      <sheetData sheetId="4702">
        <row r="1">
          <cell r="A1" t="str">
            <v>บจก.เมืองพลสยามเมรัย</v>
          </cell>
        </row>
      </sheetData>
      <sheetData sheetId="4703">
        <row r="1">
          <cell r="A1" t="str">
            <v>บจก.เมืองพลสยามเมรัย</v>
          </cell>
        </row>
      </sheetData>
      <sheetData sheetId="4704">
        <row r="1">
          <cell r="A1" t="str">
            <v>บจก.เมืองพลสยามเมรัย</v>
          </cell>
        </row>
      </sheetData>
      <sheetData sheetId="4705">
        <row r="1">
          <cell r="A1" t="str">
            <v>บจก.เมืองพลสยามเมรัย</v>
          </cell>
        </row>
      </sheetData>
      <sheetData sheetId="4706">
        <row r="1">
          <cell r="A1" t="str">
            <v>บจก.เมืองพลสยามเมรัย</v>
          </cell>
        </row>
      </sheetData>
      <sheetData sheetId="4707">
        <row r="1">
          <cell r="A1" t="str">
            <v>บจก.เมืองพลสยามเมรัย</v>
          </cell>
        </row>
      </sheetData>
      <sheetData sheetId="4708">
        <row r="1">
          <cell r="A1" t="str">
            <v>บจก.เมืองพลสยามเมรัย</v>
          </cell>
        </row>
      </sheetData>
      <sheetData sheetId="4709">
        <row r="1">
          <cell r="A1" t="str">
            <v>บจก.เมืองพลสยามเมรัย</v>
          </cell>
        </row>
      </sheetData>
      <sheetData sheetId="4710">
        <row r="1">
          <cell r="A1" t="str">
            <v>บจก.เมืองพลสยามเมรัย</v>
          </cell>
        </row>
      </sheetData>
      <sheetData sheetId="4711">
        <row r="1">
          <cell r="A1" t="str">
            <v>บจก.เมืองพลสยามเมรัย</v>
          </cell>
        </row>
      </sheetData>
      <sheetData sheetId="4712">
        <row r="1">
          <cell r="A1" t="str">
            <v>บจก.เมืองพลสยามเมรัย</v>
          </cell>
        </row>
      </sheetData>
      <sheetData sheetId="4713">
        <row r="1">
          <cell r="A1" t="str">
            <v>บจก.เมืองพลสยามเมรัย</v>
          </cell>
        </row>
      </sheetData>
      <sheetData sheetId="4714">
        <row r="1">
          <cell r="A1" t="str">
            <v>บจก.เมืองพลสยามเมรัย</v>
          </cell>
        </row>
      </sheetData>
      <sheetData sheetId="4715">
        <row r="1">
          <cell r="A1" t="str">
            <v>บจก.เมืองพลสยามเมรัย</v>
          </cell>
        </row>
      </sheetData>
      <sheetData sheetId="4716">
        <row r="1">
          <cell r="A1" t="str">
            <v>บจก.เมืองพลสยามเมรัย</v>
          </cell>
        </row>
      </sheetData>
      <sheetData sheetId="4717">
        <row r="1">
          <cell r="A1" t="str">
            <v>บจก.เมืองพลสยามเมรัย</v>
          </cell>
        </row>
      </sheetData>
      <sheetData sheetId="4718">
        <row r="1">
          <cell r="A1" t="str">
            <v>บจก.เมืองพลสยามเมรัย</v>
          </cell>
        </row>
      </sheetData>
      <sheetData sheetId="4719">
        <row r="1">
          <cell r="A1" t="str">
            <v>บจก.เมืองพลสยามเมรัย</v>
          </cell>
        </row>
      </sheetData>
      <sheetData sheetId="4720">
        <row r="1">
          <cell r="A1" t="str">
            <v>บจก.เมืองพลสยามเมรัย</v>
          </cell>
        </row>
      </sheetData>
      <sheetData sheetId="4721">
        <row r="1">
          <cell r="A1" t="str">
            <v>บจก.เมืองพลสยามเมรัย</v>
          </cell>
        </row>
      </sheetData>
      <sheetData sheetId="4722">
        <row r="1">
          <cell r="A1" t="str">
            <v>บจก.เมืองพลสยามเมรัย</v>
          </cell>
        </row>
      </sheetData>
      <sheetData sheetId="4723">
        <row r="1">
          <cell r="A1" t="str">
            <v>บจก.เมืองพลสยามเมรัย</v>
          </cell>
        </row>
      </sheetData>
      <sheetData sheetId="4724">
        <row r="1">
          <cell r="A1" t="str">
            <v>บจก.เมืองพลสยามเมรัย</v>
          </cell>
        </row>
      </sheetData>
      <sheetData sheetId="4725">
        <row r="1">
          <cell r="A1" t="str">
            <v>บจก.เมืองพลสยามเมรัย</v>
          </cell>
        </row>
      </sheetData>
      <sheetData sheetId="4726">
        <row r="1">
          <cell r="A1" t="str">
            <v>บจก.เมืองพลสยามเมรัย</v>
          </cell>
        </row>
      </sheetData>
      <sheetData sheetId="4727">
        <row r="1">
          <cell r="A1" t="str">
            <v>บจก.เมืองพลสยามเมรัย</v>
          </cell>
        </row>
      </sheetData>
      <sheetData sheetId="4728">
        <row r="1">
          <cell r="A1" t="str">
            <v>บจก.เมืองพลสยามเมรัย</v>
          </cell>
        </row>
      </sheetData>
      <sheetData sheetId="4729">
        <row r="1">
          <cell r="A1" t="str">
            <v>บจก.เมืองพลสยามเมรัย</v>
          </cell>
        </row>
      </sheetData>
      <sheetData sheetId="4730">
        <row r="1">
          <cell r="A1" t="str">
            <v>บจก.เมืองพลสยามเมรัย</v>
          </cell>
        </row>
      </sheetData>
      <sheetData sheetId="4731">
        <row r="1">
          <cell r="A1" t="str">
            <v>บจก.เมืองพลสยามเมรัย</v>
          </cell>
        </row>
      </sheetData>
      <sheetData sheetId="4732">
        <row r="1">
          <cell r="A1" t="str">
            <v>บจก.เมืองพลสยามเมรัย</v>
          </cell>
        </row>
      </sheetData>
      <sheetData sheetId="4733">
        <row r="1">
          <cell r="A1" t="str">
            <v>บจก.เมืองพลสยามเมรัย</v>
          </cell>
        </row>
      </sheetData>
      <sheetData sheetId="4734">
        <row r="1">
          <cell r="A1" t="str">
            <v>บจก.เมืองพลสยามเมรัย</v>
          </cell>
        </row>
      </sheetData>
      <sheetData sheetId="4735">
        <row r="1">
          <cell r="A1" t="str">
            <v>บจก.เมืองพลสยามเมรัย</v>
          </cell>
        </row>
      </sheetData>
      <sheetData sheetId="4736">
        <row r="1">
          <cell r="A1" t="str">
            <v>บจก.เมืองพลสยามเมรัย</v>
          </cell>
        </row>
      </sheetData>
      <sheetData sheetId="4737">
        <row r="1">
          <cell r="A1" t="str">
            <v>บจก.เมืองพลสยามเมรัย</v>
          </cell>
        </row>
      </sheetData>
      <sheetData sheetId="4738">
        <row r="1">
          <cell r="A1" t="str">
            <v>บจก.เมืองพลสยามเมรัย</v>
          </cell>
        </row>
      </sheetData>
      <sheetData sheetId="4739">
        <row r="1">
          <cell r="A1" t="str">
            <v>บจก.เมืองพลสยามเมรัย</v>
          </cell>
        </row>
      </sheetData>
      <sheetData sheetId="4740">
        <row r="1">
          <cell r="A1" t="str">
            <v>บจก.เมืองพลสยามเมรัย</v>
          </cell>
        </row>
      </sheetData>
      <sheetData sheetId="4741">
        <row r="1">
          <cell r="A1" t="str">
            <v>บจก.เมืองพลสยามเมรัย</v>
          </cell>
        </row>
      </sheetData>
      <sheetData sheetId="4742">
        <row r="1">
          <cell r="A1" t="str">
            <v>บจก.เมืองพลสยามเมรัย</v>
          </cell>
        </row>
      </sheetData>
      <sheetData sheetId="4743">
        <row r="1">
          <cell r="A1" t="str">
            <v>บจก.เมืองพลสยามเมรัย</v>
          </cell>
        </row>
      </sheetData>
      <sheetData sheetId="4744">
        <row r="1">
          <cell r="A1" t="str">
            <v>บจก.เมืองพลสยามเมรัย</v>
          </cell>
        </row>
      </sheetData>
      <sheetData sheetId="4745">
        <row r="1">
          <cell r="A1" t="str">
            <v>บจก.เมืองพลสยามเมรัย</v>
          </cell>
        </row>
      </sheetData>
      <sheetData sheetId="4746">
        <row r="1">
          <cell r="A1" t="str">
            <v>บจก.เมืองพลสยามเมรัย</v>
          </cell>
        </row>
      </sheetData>
      <sheetData sheetId="4747">
        <row r="1">
          <cell r="A1" t="str">
            <v>บจก.เมืองพลสยามเมรัย</v>
          </cell>
        </row>
      </sheetData>
      <sheetData sheetId="4748">
        <row r="1">
          <cell r="A1" t="str">
            <v>บจก.เมืองพลสยามเมรัย</v>
          </cell>
        </row>
      </sheetData>
      <sheetData sheetId="4749">
        <row r="1">
          <cell r="A1" t="str">
            <v>บจก.เมืองพลสยามเมรัย</v>
          </cell>
        </row>
      </sheetData>
      <sheetData sheetId="4750">
        <row r="1">
          <cell r="A1" t="str">
            <v>บจก.เมืองพลสยามเมรัย</v>
          </cell>
        </row>
      </sheetData>
      <sheetData sheetId="4751">
        <row r="1">
          <cell r="A1" t="str">
            <v>บจก.เมืองพลสยามเมรัย</v>
          </cell>
        </row>
      </sheetData>
      <sheetData sheetId="4752">
        <row r="1">
          <cell r="A1" t="str">
            <v>บจก.เมืองพลสยามเมรัย</v>
          </cell>
        </row>
      </sheetData>
      <sheetData sheetId="4753">
        <row r="1">
          <cell r="A1" t="str">
            <v>บจก.เมืองพลสยามเมรัย</v>
          </cell>
        </row>
      </sheetData>
      <sheetData sheetId="4754">
        <row r="1">
          <cell r="A1" t="str">
            <v>บจก.เมืองพลสยามเมรัย</v>
          </cell>
        </row>
      </sheetData>
      <sheetData sheetId="4755">
        <row r="1">
          <cell r="A1" t="str">
            <v>บจก.เมืองพลสยามเมรัย</v>
          </cell>
        </row>
      </sheetData>
      <sheetData sheetId="4756">
        <row r="1">
          <cell r="A1" t="str">
            <v>บจก.เมืองพลสยามเมรัย</v>
          </cell>
        </row>
      </sheetData>
      <sheetData sheetId="4757">
        <row r="1">
          <cell r="A1" t="str">
            <v>บจก.เมืองพลสยามเมรัย</v>
          </cell>
        </row>
      </sheetData>
      <sheetData sheetId="4758">
        <row r="1">
          <cell r="A1" t="str">
            <v>บจก.เมืองพลสยามเมรัย</v>
          </cell>
        </row>
      </sheetData>
      <sheetData sheetId="4759">
        <row r="1">
          <cell r="A1" t="str">
            <v>บจก.เมืองพลสยามเมรัย</v>
          </cell>
        </row>
      </sheetData>
      <sheetData sheetId="4760">
        <row r="1">
          <cell r="A1" t="str">
            <v>บจก.เมืองพลสยามเมรัย</v>
          </cell>
        </row>
      </sheetData>
      <sheetData sheetId="4761">
        <row r="1">
          <cell r="A1" t="str">
            <v>บจก.เมืองพลสยามเมรัย</v>
          </cell>
        </row>
      </sheetData>
      <sheetData sheetId="4762">
        <row r="1">
          <cell r="A1" t="str">
            <v>บจก.เมืองพลสยามเมรัย</v>
          </cell>
        </row>
      </sheetData>
      <sheetData sheetId="4763">
        <row r="1">
          <cell r="A1" t="str">
            <v>บจก.เมืองพลสยามเมรัย</v>
          </cell>
        </row>
      </sheetData>
      <sheetData sheetId="4764">
        <row r="1">
          <cell r="A1" t="str">
            <v>บจก.เมืองพลสยามเมรัย</v>
          </cell>
        </row>
      </sheetData>
      <sheetData sheetId="4765">
        <row r="1">
          <cell r="A1" t="str">
            <v>บจก.เมืองพลสยามเมรัย</v>
          </cell>
        </row>
      </sheetData>
      <sheetData sheetId="4766">
        <row r="1">
          <cell r="A1" t="str">
            <v>บจก.เมืองพลสยามเมรัย</v>
          </cell>
        </row>
      </sheetData>
      <sheetData sheetId="4767">
        <row r="1">
          <cell r="A1" t="str">
            <v>บจก.เมืองพลสยามเมรัย</v>
          </cell>
        </row>
      </sheetData>
      <sheetData sheetId="4768">
        <row r="1">
          <cell r="A1" t="str">
            <v>บจก.เมืองพลสยามเมรัย</v>
          </cell>
        </row>
      </sheetData>
      <sheetData sheetId="4769">
        <row r="1">
          <cell r="A1" t="str">
            <v>บจก.เมืองพลสยามเมรัย</v>
          </cell>
        </row>
      </sheetData>
      <sheetData sheetId="4770">
        <row r="1">
          <cell r="A1" t="str">
            <v>บจก.เมืองพลสยามเมรัย</v>
          </cell>
        </row>
      </sheetData>
      <sheetData sheetId="4771">
        <row r="1">
          <cell r="A1" t="str">
            <v>บจก.เมืองพลสยามเมรัย</v>
          </cell>
        </row>
      </sheetData>
      <sheetData sheetId="4772">
        <row r="1">
          <cell r="A1" t="str">
            <v>บจก.เมืองพลสยามเมรัย</v>
          </cell>
        </row>
      </sheetData>
      <sheetData sheetId="4773"/>
      <sheetData sheetId="4774">
        <row r="1">
          <cell r="A1" t="str">
            <v>บจก.เมืองพลสยามเมรัย</v>
          </cell>
        </row>
      </sheetData>
      <sheetData sheetId="4775">
        <row r="1">
          <cell r="A1" t="str">
            <v>บจก.เมืองพลสยามเมรัย</v>
          </cell>
        </row>
      </sheetData>
      <sheetData sheetId="4776">
        <row r="1">
          <cell r="A1" t="str">
            <v>บจก.เมืองพลสยามเมรัย</v>
          </cell>
        </row>
      </sheetData>
      <sheetData sheetId="4777">
        <row r="1">
          <cell r="A1" t="str">
            <v>บจก.เมืองพลสยามเมรัย</v>
          </cell>
        </row>
      </sheetData>
      <sheetData sheetId="4778">
        <row r="1">
          <cell r="A1" t="str">
            <v>บจก.เมืองพลสยามเมรัย</v>
          </cell>
        </row>
      </sheetData>
      <sheetData sheetId="4779">
        <row r="1">
          <cell r="A1" t="str">
            <v>บจก.เมืองพลสยามเมรัย</v>
          </cell>
        </row>
      </sheetData>
      <sheetData sheetId="4780">
        <row r="1">
          <cell r="A1" t="str">
            <v>บจก.เมืองพลสยามเมรัย</v>
          </cell>
        </row>
      </sheetData>
      <sheetData sheetId="4781">
        <row r="1">
          <cell r="A1" t="str">
            <v>บจก.เมืองพลสยามเมรัย</v>
          </cell>
        </row>
      </sheetData>
      <sheetData sheetId="4782">
        <row r="1">
          <cell r="A1" t="str">
            <v>บจก.เมืองพลสยามเมรัย</v>
          </cell>
        </row>
      </sheetData>
      <sheetData sheetId="4783">
        <row r="1">
          <cell r="A1" t="str">
            <v>บจก.เมืองพลสยามเมรัย</v>
          </cell>
        </row>
      </sheetData>
      <sheetData sheetId="4784">
        <row r="1">
          <cell r="A1" t="str">
            <v>บจก.เมืองพลสยามเมรัย</v>
          </cell>
        </row>
      </sheetData>
      <sheetData sheetId="4785">
        <row r="1">
          <cell r="A1" t="str">
            <v>บจก.เมืองพลสยามเมรัย</v>
          </cell>
        </row>
      </sheetData>
      <sheetData sheetId="4786">
        <row r="1">
          <cell r="A1" t="str">
            <v>บจก.เมืองพลสยามเมรัย</v>
          </cell>
        </row>
      </sheetData>
      <sheetData sheetId="4787">
        <row r="1">
          <cell r="A1" t="str">
            <v>บจก.เมืองพลสยามเมรัย</v>
          </cell>
        </row>
      </sheetData>
      <sheetData sheetId="4788">
        <row r="1">
          <cell r="A1" t="str">
            <v>บจก.เมืองพลสยามเมรัย</v>
          </cell>
        </row>
      </sheetData>
      <sheetData sheetId="4789">
        <row r="1">
          <cell r="A1" t="str">
            <v>บจก.เมืองพลสยามเมรัย</v>
          </cell>
        </row>
      </sheetData>
      <sheetData sheetId="4790">
        <row r="1">
          <cell r="A1" t="str">
            <v>บจก.เมืองพลสยามเมรัย</v>
          </cell>
        </row>
      </sheetData>
      <sheetData sheetId="4791">
        <row r="1">
          <cell r="A1" t="str">
            <v>บจก.เมืองพลสยามเมรัย</v>
          </cell>
        </row>
      </sheetData>
      <sheetData sheetId="4792">
        <row r="1">
          <cell r="A1" t="str">
            <v>บจก.เมืองพลสยามเมรัย</v>
          </cell>
        </row>
      </sheetData>
      <sheetData sheetId="4793">
        <row r="1">
          <cell r="A1" t="str">
            <v>บจก.เมืองพลสยามเมรัย</v>
          </cell>
        </row>
      </sheetData>
      <sheetData sheetId="4794">
        <row r="1">
          <cell r="A1" t="str">
            <v>บจก.เมืองพลสยามเมรัย</v>
          </cell>
        </row>
      </sheetData>
      <sheetData sheetId="4795">
        <row r="1">
          <cell r="A1" t="str">
            <v>บจก.เมืองพลสยามเมรัย</v>
          </cell>
        </row>
      </sheetData>
      <sheetData sheetId="4796">
        <row r="1">
          <cell r="A1" t="str">
            <v>บจก.เมืองพลสยามเมรัย</v>
          </cell>
        </row>
      </sheetData>
      <sheetData sheetId="4797">
        <row r="1">
          <cell r="A1" t="str">
            <v>บจก.เมืองพลสยามเมรัย</v>
          </cell>
        </row>
      </sheetData>
      <sheetData sheetId="4798">
        <row r="1">
          <cell r="A1" t="str">
            <v>บจก.เมืองพลสยามเมรัย</v>
          </cell>
        </row>
      </sheetData>
      <sheetData sheetId="4799">
        <row r="1">
          <cell r="A1" t="str">
            <v>บจก.เมืองพลสยามเมรัย</v>
          </cell>
        </row>
      </sheetData>
      <sheetData sheetId="4800">
        <row r="1">
          <cell r="A1" t="str">
            <v>บจก.เมืองพลสยามเมรัย</v>
          </cell>
        </row>
      </sheetData>
      <sheetData sheetId="4801">
        <row r="1">
          <cell r="A1" t="str">
            <v>บจก.เมืองพลสยามเมรัย</v>
          </cell>
        </row>
      </sheetData>
      <sheetData sheetId="4802">
        <row r="1">
          <cell r="A1" t="str">
            <v>บจก.เมืองพลสยามเมรัย</v>
          </cell>
        </row>
      </sheetData>
      <sheetData sheetId="4803">
        <row r="1">
          <cell r="A1" t="str">
            <v>บจก.เมืองพลสยามเมรัย</v>
          </cell>
        </row>
      </sheetData>
      <sheetData sheetId="4804">
        <row r="1">
          <cell r="A1" t="str">
            <v>บจก.เมืองพลสยามเมรัย</v>
          </cell>
        </row>
      </sheetData>
      <sheetData sheetId="4805">
        <row r="1">
          <cell r="A1" t="str">
            <v>บจก.เมืองพลสยามเมรัย</v>
          </cell>
        </row>
      </sheetData>
      <sheetData sheetId="4806">
        <row r="1">
          <cell r="A1" t="str">
            <v>บจก.เมืองพลสยามเมรัย</v>
          </cell>
        </row>
      </sheetData>
      <sheetData sheetId="4807">
        <row r="1">
          <cell r="A1" t="str">
            <v>บจก.เมืองพลสยามเมรัย</v>
          </cell>
        </row>
      </sheetData>
      <sheetData sheetId="4808">
        <row r="1">
          <cell r="A1" t="str">
            <v>บจก.เมืองพลสยามเมรัย</v>
          </cell>
        </row>
      </sheetData>
      <sheetData sheetId="4809">
        <row r="1">
          <cell r="A1" t="str">
            <v>บจก.เมืองพลสยามเมรัย</v>
          </cell>
        </row>
      </sheetData>
      <sheetData sheetId="4810">
        <row r="1">
          <cell r="A1" t="str">
            <v>บจก.เมืองพลสยามเมรัย</v>
          </cell>
        </row>
      </sheetData>
      <sheetData sheetId="4811">
        <row r="1">
          <cell r="A1" t="str">
            <v>บจก.เมืองพลสยามเมรัย</v>
          </cell>
        </row>
      </sheetData>
      <sheetData sheetId="4812">
        <row r="1">
          <cell r="A1" t="str">
            <v>บจก.เมืองพลสยามเมรัย</v>
          </cell>
        </row>
      </sheetData>
      <sheetData sheetId="4813">
        <row r="1">
          <cell r="A1" t="str">
            <v>บจก.เมืองพลสยามเมรัย</v>
          </cell>
        </row>
      </sheetData>
      <sheetData sheetId="4814">
        <row r="1">
          <cell r="A1" t="str">
            <v>บจก.เมืองพลสยามเมรัย</v>
          </cell>
        </row>
      </sheetData>
      <sheetData sheetId="4815">
        <row r="1">
          <cell r="A1" t="str">
            <v>บจก.เมืองพลสยามเมรัย</v>
          </cell>
        </row>
      </sheetData>
      <sheetData sheetId="4816"/>
      <sheetData sheetId="4817"/>
      <sheetData sheetId="4818">
        <row r="1">
          <cell r="A1" t="str">
            <v>บจก.เมืองพลสยามเมรัย</v>
          </cell>
        </row>
      </sheetData>
      <sheetData sheetId="4819">
        <row r="1">
          <cell r="A1" t="str">
            <v>บจก.เมืองพลสยามเมรัย</v>
          </cell>
        </row>
      </sheetData>
      <sheetData sheetId="4820">
        <row r="1">
          <cell r="A1" t="str">
            <v>บจก.เมืองพลสยามเมรัย</v>
          </cell>
        </row>
      </sheetData>
      <sheetData sheetId="4821">
        <row r="1">
          <cell r="A1" t="str">
            <v>บจก.เมืองพลสยามเมรัย</v>
          </cell>
        </row>
      </sheetData>
      <sheetData sheetId="4822">
        <row r="1">
          <cell r="A1" t="str">
            <v>บจก.เมืองพลสยามเมรัย</v>
          </cell>
        </row>
      </sheetData>
      <sheetData sheetId="4823">
        <row r="1">
          <cell r="A1" t="str">
            <v>บจก.เมืองพลสยามเมรัย</v>
          </cell>
        </row>
      </sheetData>
      <sheetData sheetId="4824"/>
      <sheetData sheetId="4825">
        <row r="1">
          <cell r="A1" t="str">
            <v>บจก.เมืองพลสยามเมรัย</v>
          </cell>
        </row>
      </sheetData>
      <sheetData sheetId="4826">
        <row r="1">
          <cell r="A1" t="str">
            <v>บจก.เมืองพลสยามเมรัย</v>
          </cell>
        </row>
      </sheetData>
      <sheetData sheetId="4827">
        <row r="1">
          <cell r="A1" t="str">
            <v>บจก.เมืองพลสยามเมรัย</v>
          </cell>
        </row>
      </sheetData>
      <sheetData sheetId="4828">
        <row r="1">
          <cell r="A1" t="str">
            <v>บจก.เมืองพลสยามเมรัย</v>
          </cell>
        </row>
      </sheetData>
      <sheetData sheetId="4829">
        <row r="1">
          <cell r="A1" t="str">
            <v>บจก.เมืองพลสยามเมรัย</v>
          </cell>
        </row>
      </sheetData>
      <sheetData sheetId="4830">
        <row r="1">
          <cell r="A1" t="str">
            <v>บจก.เมืองพลสยามเมรัย</v>
          </cell>
        </row>
      </sheetData>
      <sheetData sheetId="4831">
        <row r="1">
          <cell r="A1" t="str">
            <v>บจก.เมืองพลสยามเมรัย</v>
          </cell>
        </row>
      </sheetData>
      <sheetData sheetId="4832">
        <row r="1">
          <cell r="A1" t="str">
            <v>บจก.เมืองพลสยามเมรัย</v>
          </cell>
        </row>
      </sheetData>
      <sheetData sheetId="4833">
        <row r="1">
          <cell r="A1" t="str">
            <v>บจก.เมืองพลสยามเมรัย</v>
          </cell>
        </row>
      </sheetData>
      <sheetData sheetId="4834">
        <row r="1">
          <cell r="A1" t="str">
            <v>บจก.เมืองพลสยามเมรัย</v>
          </cell>
        </row>
      </sheetData>
      <sheetData sheetId="4835">
        <row r="1">
          <cell r="A1" t="str">
            <v>บจก.เมืองพลสยามเมรัย</v>
          </cell>
        </row>
      </sheetData>
      <sheetData sheetId="4836">
        <row r="1">
          <cell r="A1" t="str">
            <v>บจก.เมืองพลสยามเมรัย</v>
          </cell>
        </row>
      </sheetData>
      <sheetData sheetId="4837">
        <row r="1">
          <cell r="A1" t="str">
            <v>บจก.เมืองพลสยามเมรัย</v>
          </cell>
        </row>
      </sheetData>
      <sheetData sheetId="4838">
        <row r="1">
          <cell r="A1" t="str">
            <v>บจก.เมืองพลสยามเมรัย</v>
          </cell>
        </row>
      </sheetData>
      <sheetData sheetId="4839">
        <row r="1">
          <cell r="A1" t="str">
            <v>บจก.เมืองพลสยามเมรัย</v>
          </cell>
        </row>
      </sheetData>
      <sheetData sheetId="4840">
        <row r="1">
          <cell r="A1" t="str">
            <v>บจก.เมืองพลสยามเมรัย</v>
          </cell>
        </row>
      </sheetData>
      <sheetData sheetId="4841">
        <row r="1">
          <cell r="A1" t="str">
            <v>บจก.เมืองพลสยามเมรัย</v>
          </cell>
        </row>
      </sheetData>
      <sheetData sheetId="4842">
        <row r="1">
          <cell r="A1" t="str">
            <v>บจก.เมืองพลสยามเมรัย</v>
          </cell>
        </row>
      </sheetData>
      <sheetData sheetId="4843">
        <row r="1">
          <cell r="A1" t="str">
            <v>บจก.เมืองพลสยามเมรัย</v>
          </cell>
        </row>
      </sheetData>
      <sheetData sheetId="4844">
        <row r="1">
          <cell r="A1" t="str">
            <v>บจก.เมืองพลสยามเมรัย</v>
          </cell>
        </row>
      </sheetData>
      <sheetData sheetId="4845">
        <row r="1">
          <cell r="A1" t="str">
            <v>บจก.เมืองพลสยามเมรัย</v>
          </cell>
        </row>
      </sheetData>
      <sheetData sheetId="4846">
        <row r="1">
          <cell r="A1" t="str">
            <v>บจก.เมืองพลสยามเมรัย</v>
          </cell>
        </row>
      </sheetData>
      <sheetData sheetId="4847">
        <row r="1">
          <cell r="A1" t="str">
            <v>บจก.เมืองพลสยามเมรัย</v>
          </cell>
        </row>
      </sheetData>
      <sheetData sheetId="4848">
        <row r="1">
          <cell r="A1" t="str">
            <v>บจก.เมืองพลสยามเมรัย</v>
          </cell>
        </row>
      </sheetData>
      <sheetData sheetId="4849">
        <row r="1">
          <cell r="A1" t="str">
            <v>บจก.เมืองพลสยามเมรัย</v>
          </cell>
        </row>
      </sheetData>
      <sheetData sheetId="4850">
        <row r="1">
          <cell r="A1" t="str">
            <v>บจก.เมืองพลสยามเมรัย</v>
          </cell>
        </row>
      </sheetData>
      <sheetData sheetId="4851">
        <row r="1">
          <cell r="A1" t="str">
            <v>บจก.เมืองพลสยามเมรัย</v>
          </cell>
        </row>
      </sheetData>
      <sheetData sheetId="4852">
        <row r="1">
          <cell r="A1" t="str">
            <v>บจก.เมืองพลสยามเมรัย</v>
          </cell>
        </row>
      </sheetData>
      <sheetData sheetId="4853">
        <row r="1">
          <cell r="A1" t="str">
            <v>บจก.เมืองพลสยามเมรัย</v>
          </cell>
        </row>
      </sheetData>
      <sheetData sheetId="4854">
        <row r="1">
          <cell r="A1" t="str">
            <v>บจก.เมืองพลสยามเมรัย</v>
          </cell>
        </row>
      </sheetData>
      <sheetData sheetId="4855">
        <row r="1">
          <cell r="A1" t="str">
            <v>บจก.เมืองพลสยามเมรัย</v>
          </cell>
        </row>
      </sheetData>
      <sheetData sheetId="4856">
        <row r="1">
          <cell r="A1" t="str">
            <v>บจก.เมืองพลสยามเมรัย</v>
          </cell>
        </row>
      </sheetData>
      <sheetData sheetId="4857">
        <row r="1">
          <cell r="A1" t="str">
            <v>บจก.เมืองพลสยามเมรัย</v>
          </cell>
        </row>
      </sheetData>
      <sheetData sheetId="4858">
        <row r="1">
          <cell r="A1" t="str">
            <v>บจก.เมืองพลสยามเมรัย</v>
          </cell>
        </row>
      </sheetData>
      <sheetData sheetId="4859">
        <row r="1">
          <cell r="A1" t="str">
            <v>บจก.เมืองพลสยามเมรัย</v>
          </cell>
        </row>
      </sheetData>
      <sheetData sheetId="4860">
        <row r="1">
          <cell r="A1" t="str">
            <v>บจก.เมืองพลสยามเมรัย</v>
          </cell>
        </row>
      </sheetData>
      <sheetData sheetId="4861">
        <row r="1">
          <cell r="A1" t="str">
            <v>บจก.เมืองพลสยามเมรัย</v>
          </cell>
        </row>
      </sheetData>
      <sheetData sheetId="4862">
        <row r="1">
          <cell r="A1" t="str">
            <v>บจก.เมืองพลสยามเมรัย</v>
          </cell>
        </row>
      </sheetData>
      <sheetData sheetId="4863">
        <row r="1">
          <cell r="A1" t="str">
            <v>บจก.เมืองพลสยามเมรัย</v>
          </cell>
        </row>
      </sheetData>
      <sheetData sheetId="4864">
        <row r="1">
          <cell r="A1" t="str">
            <v>บจก.เมืองพลสยามเมรัย</v>
          </cell>
        </row>
      </sheetData>
      <sheetData sheetId="4865">
        <row r="1">
          <cell r="A1" t="str">
            <v>บจก.เมืองพลสยามเมรัย</v>
          </cell>
        </row>
      </sheetData>
      <sheetData sheetId="4866">
        <row r="1">
          <cell r="A1" t="str">
            <v>บจก.เมืองพลสยามเมรัย</v>
          </cell>
        </row>
      </sheetData>
      <sheetData sheetId="4867">
        <row r="1">
          <cell r="A1" t="str">
            <v>บจก.เมืองพลสยามเมรัย</v>
          </cell>
        </row>
      </sheetData>
      <sheetData sheetId="4868">
        <row r="1">
          <cell r="A1" t="str">
            <v>บจก.เมืองพลสยามเมรัย</v>
          </cell>
        </row>
      </sheetData>
      <sheetData sheetId="4869">
        <row r="1">
          <cell r="A1" t="str">
            <v>บจก.เมืองพลสยามเมรัย</v>
          </cell>
        </row>
      </sheetData>
      <sheetData sheetId="4870">
        <row r="1">
          <cell r="A1" t="str">
            <v>บจก.เมืองพลสยามเมรัย</v>
          </cell>
        </row>
      </sheetData>
      <sheetData sheetId="4871">
        <row r="1">
          <cell r="A1" t="str">
            <v>บจก.เมืองพลสยามเมรัย</v>
          </cell>
        </row>
      </sheetData>
      <sheetData sheetId="4872">
        <row r="1">
          <cell r="A1" t="str">
            <v>บจก.เมืองพลสยามเมรัย</v>
          </cell>
        </row>
      </sheetData>
      <sheetData sheetId="4873">
        <row r="1">
          <cell r="A1" t="str">
            <v>บจก.เมืองพลสยามเมรัย</v>
          </cell>
        </row>
      </sheetData>
      <sheetData sheetId="4874">
        <row r="1">
          <cell r="A1" t="str">
            <v>บจก.เมืองพลสยามเมรัย</v>
          </cell>
        </row>
      </sheetData>
      <sheetData sheetId="4875">
        <row r="1">
          <cell r="A1" t="str">
            <v>บจก.เมืองพลสยามเมรัย</v>
          </cell>
        </row>
      </sheetData>
      <sheetData sheetId="4876">
        <row r="1">
          <cell r="A1" t="str">
            <v>บจก.เมืองพลสยามเมรัย</v>
          </cell>
        </row>
      </sheetData>
      <sheetData sheetId="4877">
        <row r="1">
          <cell r="A1" t="str">
            <v>บจก.เมืองพลสยามเมรัย</v>
          </cell>
        </row>
      </sheetData>
      <sheetData sheetId="4878">
        <row r="1">
          <cell r="A1" t="str">
            <v>บจก.เมืองพลสยามเมรัย</v>
          </cell>
        </row>
      </sheetData>
      <sheetData sheetId="4879">
        <row r="1">
          <cell r="A1" t="str">
            <v>บจก.เมืองพลสยามเมรัย</v>
          </cell>
        </row>
      </sheetData>
      <sheetData sheetId="4880">
        <row r="1">
          <cell r="A1" t="str">
            <v>บจก.เมืองพลสยามเมรัย</v>
          </cell>
        </row>
      </sheetData>
      <sheetData sheetId="4881">
        <row r="1">
          <cell r="A1" t="str">
            <v>บจก.เมืองพลสยามเมรัย</v>
          </cell>
        </row>
      </sheetData>
      <sheetData sheetId="4882">
        <row r="1">
          <cell r="A1" t="str">
            <v>บจก.เมืองพลสยามเมรัย</v>
          </cell>
        </row>
      </sheetData>
      <sheetData sheetId="4883">
        <row r="1">
          <cell r="A1" t="str">
            <v>บจก.เมืองพลสยามเมรัย</v>
          </cell>
        </row>
      </sheetData>
      <sheetData sheetId="4884">
        <row r="1">
          <cell r="A1" t="str">
            <v>บจก.เมืองพลสยามเมรัย</v>
          </cell>
        </row>
      </sheetData>
      <sheetData sheetId="4885">
        <row r="1">
          <cell r="A1" t="str">
            <v>บจก.เมืองพลสยามเมรัย</v>
          </cell>
        </row>
      </sheetData>
      <sheetData sheetId="4886">
        <row r="1">
          <cell r="A1" t="str">
            <v>บจก.เมืองพลสยามเมรัย</v>
          </cell>
        </row>
      </sheetData>
      <sheetData sheetId="4887">
        <row r="1">
          <cell r="A1" t="str">
            <v>บจก.เมืองพลสยามเมรัย</v>
          </cell>
        </row>
      </sheetData>
      <sheetData sheetId="4888">
        <row r="1">
          <cell r="A1" t="str">
            <v>บจก.เมืองพลสยามเมรัย</v>
          </cell>
        </row>
      </sheetData>
      <sheetData sheetId="4889">
        <row r="1">
          <cell r="A1" t="str">
            <v>บจก.เมืองพลสยามเมรัย</v>
          </cell>
        </row>
      </sheetData>
      <sheetData sheetId="4890">
        <row r="1">
          <cell r="A1" t="str">
            <v>บจก.เมืองพลสยามเมรัย</v>
          </cell>
        </row>
      </sheetData>
      <sheetData sheetId="4891">
        <row r="1">
          <cell r="A1" t="str">
            <v>บจก.เมืองพลสยามเมรัย</v>
          </cell>
        </row>
      </sheetData>
      <sheetData sheetId="4892">
        <row r="1">
          <cell r="A1" t="str">
            <v>บจก.เมืองพลสยามเมรัย</v>
          </cell>
        </row>
      </sheetData>
      <sheetData sheetId="4893">
        <row r="1">
          <cell r="A1" t="str">
            <v>บจก.เมืองพลสยามเมรัย</v>
          </cell>
        </row>
      </sheetData>
      <sheetData sheetId="4894">
        <row r="1">
          <cell r="A1" t="str">
            <v>บจก.เมืองพลสยามเมรัย</v>
          </cell>
        </row>
      </sheetData>
      <sheetData sheetId="4895">
        <row r="1">
          <cell r="A1" t="str">
            <v>บจก.เมืองพลสยามเมรัย</v>
          </cell>
        </row>
      </sheetData>
      <sheetData sheetId="4896">
        <row r="1">
          <cell r="A1" t="str">
            <v>บจก.เมืองพลสยามเมรัย</v>
          </cell>
        </row>
      </sheetData>
      <sheetData sheetId="4897">
        <row r="1">
          <cell r="A1" t="str">
            <v>บจก.เมืองพลสยามเมรัย</v>
          </cell>
        </row>
      </sheetData>
      <sheetData sheetId="4898">
        <row r="1">
          <cell r="A1" t="str">
            <v>บจก.เมืองพลสยามเมรัย</v>
          </cell>
        </row>
      </sheetData>
      <sheetData sheetId="4899">
        <row r="1">
          <cell r="A1" t="str">
            <v>บจก.เมืองพลสยามเมรัย</v>
          </cell>
        </row>
      </sheetData>
      <sheetData sheetId="4900">
        <row r="1">
          <cell r="A1" t="str">
            <v>บจก.เมืองพลสยามเมรัย</v>
          </cell>
        </row>
      </sheetData>
      <sheetData sheetId="4901">
        <row r="1">
          <cell r="A1" t="str">
            <v>บจก.เมืองพลสยามเมรัย</v>
          </cell>
        </row>
      </sheetData>
      <sheetData sheetId="4902">
        <row r="1">
          <cell r="A1" t="str">
            <v>บจก.เมืองพลสยามเมรัย</v>
          </cell>
        </row>
      </sheetData>
      <sheetData sheetId="4903">
        <row r="1">
          <cell r="A1" t="str">
            <v>บจก.เมืองพลสยามเมรัย</v>
          </cell>
        </row>
      </sheetData>
      <sheetData sheetId="4904">
        <row r="1">
          <cell r="A1" t="str">
            <v>บจก.เมืองพลสยามเมรัย</v>
          </cell>
        </row>
      </sheetData>
      <sheetData sheetId="4905">
        <row r="1">
          <cell r="A1" t="str">
            <v>บจก.เมืองพลสยามเมรัย</v>
          </cell>
        </row>
      </sheetData>
      <sheetData sheetId="4906">
        <row r="1">
          <cell r="A1" t="str">
            <v>บจก.เมืองพลสยามเมรัย</v>
          </cell>
        </row>
      </sheetData>
      <sheetData sheetId="4907">
        <row r="1">
          <cell r="A1" t="str">
            <v>บจก.เมืองพลสยามเมรัย</v>
          </cell>
        </row>
      </sheetData>
      <sheetData sheetId="4908">
        <row r="1">
          <cell r="A1" t="str">
            <v>บจก.เมืองพลสยามเมรัย</v>
          </cell>
        </row>
      </sheetData>
      <sheetData sheetId="4909">
        <row r="1">
          <cell r="A1" t="str">
            <v>บจก.เมืองพลสยามเมรัย</v>
          </cell>
        </row>
      </sheetData>
      <sheetData sheetId="4910">
        <row r="1">
          <cell r="A1" t="str">
            <v>บจก.เมืองพลสยามเมรัย</v>
          </cell>
        </row>
      </sheetData>
      <sheetData sheetId="4911">
        <row r="1">
          <cell r="A1" t="str">
            <v>บจก.เมืองพลสยามเมรัย</v>
          </cell>
        </row>
      </sheetData>
      <sheetData sheetId="4912">
        <row r="1">
          <cell r="A1" t="str">
            <v>บจก.เมืองพลสยามเมรัย</v>
          </cell>
        </row>
      </sheetData>
      <sheetData sheetId="4913">
        <row r="1">
          <cell r="A1" t="str">
            <v>บจก.เมืองพลสยามเมรัย</v>
          </cell>
        </row>
      </sheetData>
      <sheetData sheetId="4914">
        <row r="1">
          <cell r="A1" t="str">
            <v>บจก.เมืองพลสยามเมรัย</v>
          </cell>
        </row>
      </sheetData>
      <sheetData sheetId="4915">
        <row r="1">
          <cell r="A1" t="str">
            <v>บจก.เมืองพลสยามเมรัย</v>
          </cell>
        </row>
      </sheetData>
      <sheetData sheetId="4916">
        <row r="1">
          <cell r="A1" t="str">
            <v>บจก.เมืองพลสยามเมรัย</v>
          </cell>
        </row>
      </sheetData>
      <sheetData sheetId="4917">
        <row r="1">
          <cell r="A1" t="str">
            <v>บจก.เมืองพลสยามเมรัย</v>
          </cell>
        </row>
      </sheetData>
      <sheetData sheetId="4918">
        <row r="1">
          <cell r="A1" t="str">
            <v>บจก.เมืองพลสยามเมรัย</v>
          </cell>
        </row>
      </sheetData>
      <sheetData sheetId="4919">
        <row r="1">
          <cell r="A1" t="str">
            <v>บจก.เมืองพลสยามเมรัย</v>
          </cell>
        </row>
      </sheetData>
      <sheetData sheetId="4920">
        <row r="1">
          <cell r="A1" t="str">
            <v>บจก.เมืองพลสยามเมรัย</v>
          </cell>
        </row>
      </sheetData>
      <sheetData sheetId="4921">
        <row r="1">
          <cell r="A1" t="str">
            <v>บจก.เมืองพลสยามเมรัย</v>
          </cell>
        </row>
      </sheetData>
      <sheetData sheetId="4922">
        <row r="1">
          <cell r="A1" t="str">
            <v>บจก.เมืองพลสยามเมรัย</v>
          </cell>
        </row>
      </sheetData>
      <sheetData sheetId="4923">
        <row r="1">
          <cell r="A1" t="str">
            <v>บจก.เมืองพลสยามเมรัย</v>
          </cell>
        </row>
      </sheetData>
      <sheetData sheetId="4924">
        <row r="1">
          <cell r="A1" t="str">
            <v>บจก.เมืองพลสยามเมรัย</v>
          </cell>
        </row>
      </sheetData>
      <sheetData sheetId="4925">
        <row r="1">
          <cell r="A1" t="str">
            <v>บจก.เมืองพลสยามเมรัย</v>
          </cell>
        </row>
      </sheetData>
      <sheetData sheetId="4926">
        <row r="1">
          <cell r="A1" t="str">
            <v>บจก.เมืองพลสยามเมรัย</v>
          </cell>
        </row>
      </sheetData>
      <sheetData sheetId="4927">
        <row r="1">
          <cell r="A1" t="str">
            <v>บจก.เมืองพลสยามเมรัย</v>
          </cell>
        </row>
      </sheetData>
      <sheetData sheetId="4928">
        <row r="1">
          <cell r="A1" t="str">
            <v>บจก.เมืองพลสยามเมรัย</v>
          </cell>
        </row>
      </sheetData>
      <sheetData sheetId="4929">
        <row r="1">
          <cell r="A1" t="str">
            <v>บจก.เมืองพลสยามเมรัย</v>
          </cell>
        </row>
      </sheetData>
      <sheetData sheetId="4930">
        <row r="1">
          <cell r="A1" t="str">
            <v>บจก.เมืองพลสยามเมรัย</v>
          </cell>
        </row>
      </sheetData>
      <sheetData sheetId="4931">
        <row r="1">
          <cell r="A1" t="str">
            <v>บจก.เมืองพลสยามเมรัย</v>
          </cell>
        </row>
      </sheetData>
      <sheetData sheetId="4932">
        <row r="1">
          <cell r="A1" t="str">
            <v>บจก.เมืองพลสยามเมรัย</v>
          </cell>
        </row>
      </sheetData>
      <sheetData sheetId="4933">
        <row r="1">
          <cell r="A1" t="str">
            <v>บจก.เมืองพลสยามเมรัย</v>
          </cell>
        </row>
      </sheetData>
      <sheetData sheetId="4934">
        <row r="1">
          <cell r="A1" t="str">
            <v>บจก.เมืองพลสยามเมรัย</v>
          </cell>
        </row>
      </sheetData>
      <sheetData sheetId="4935">
        <row r="1">
          <cell r="A1" t="str">
            <v>บจก.เมืองพลสยามเมรัย</v>
          </cell>
        </row>
      </sheetData>
      <sheetData sheetId="4936">
        <row r="1">
          <cell r="A1" t="str">
            <v>บจก.เมืองพลสยามเมรัย</v>
          </cell>
        </row>
      </sheetData>
      <sheetData sheetId="4937">
        <row r="1">
          <cell r="A1" t="str">
            <v>บจก.เมืองพลสยามเมรัย</v>
          </cell>
        </row>
      </sheetData>
      <sheetData sheetId="4938">
        <row r="1">
          <cell r="A1" t="str">
            <v>บจก.เมืองพลสยามเมรัย</v>
          </cell>
        </row>
      </sheetData>
      <sheetData sheetId="4939">
        <row r="1">
          <cell r="A1" t="str">
            <v>บจก.เมืองพลสยามเมรัย</v>
          </cell>
        </row>
      </sheetData>
      <sheetData sheetId="4940">
        <row r="1">
          <cell r="A1" t="str">
            <v>บจก.เมืองพลสยามเมรัย</v>
          </cell>
        </row>
      </sheetData>
      <sheetData sheetId="4941">
        <row r="1">
          <cell r="A1" t="str">
            <v>บจก.เมืองพลสยามเมรัย</v>
          </cell>
        </row>
      </sheetData>
      <sheetData sheetId="4942">
        <row r="1">
          <cell r="A1" t="str">
            <v>บจก.เมืองพลสยามเมรัย</v>
          </cell>
        </row>
      </sheetData>
      <sheetData sheetId="4943">
        <row r="1">
          <cell r="A1" t="str">
            <v>บจก.เมืองพลสยามเมรัย</v>
          </cell>
        </row>
      </sheetData>
      <sheetData sheetId="4944">
        <row r="1">
          <cell r="A1" t="str">
            <v>บจก.เมืองพลสยามเมรัย</v>
          </cell>
        </row>
      </sheetData>
      <sheetData sheetId="4945">
        <row r="1">
          <cell r="A1" t="str">
            <v>บจก.เมืองพลสยามเมรัย</v>
          </cell>
        </row>
      </sheetData>
      <sheetData sheetId="4946">
        <row r="1">
          <cell r="A1" t="str">
            <v>บจก.เมืองพลสยามเมรัย</v>
          </cell>
        </row>
      </sheetData>
      <sheetData sheetId="4947">
        <row r="1">
          <cell r="A1" t="str">
            <v>บจก.เมืองพลสยามเมรัย</v>
          </cell>
        </row>
      </sheetData>
      <sheetData sheetId="4948">
        <row r="1">
          <cell r="A1" t="str">
            <v>บจก.เมืองพลสยามเมรัย</v>
          </cell>
        </row>
      </sheetData>
      <sheetData sheetId="4949">
        <row r="1">
          <cell r="A1" t="str">
            <v>บจก.เมืองพลสยามเมรัย</v>
          </cell>
        </row>
      </sheetData>
      <sheetData sheetId="4950">
        <row r="1">
          <cell r="A1" t="str">
            <v>บจก.เมืองพลสยามเมรัย</v>
          </cell>
        </row>
      </sheetData>
      <sheetData sheetId="4951">
        <row r="1">
          <cell r="A1" t="str">
            <v>บจก.เมืองพลสยามเมรัย</v>
          </cell>
        </row>
      </sheetData>
      <sheetData sheetId="4952">
        <row r="1">
          <cell r="A1" t="str">
            <v>บจก.เมืองพลสยามเมรัย</v>
          </cell>
        </row>
      </sheetData>
      <sheetData sheetId="4953">
        <row r="1">
          <cell r="A1" t="str">
            <v>บจก.เมืองพลสยามเมรัย</v>
          </cell>
        </row>
      </sheetData>
      <sheetData sheetId="4954">
        <row r="1">
          <cell r="A1" t="str">
            <v>บจก.เมืองพลสยามเมรัย</v>
          </cell>
        </row>
      </sheetData>
      <sheetData sheetId="4955">
        <row r="1">
          <cell r="A1" t="str">
            <v>บจก.เมืองพลสยามเมรัย</v>
          </cell>
        </row>
      </sheetData>
      <sheetData sheetId="4956">
        <row r="1">
          <cell r="A1" t="str">
            <v>บจก.เมืองพลสยามเมรัย</v>
          </cell>
        </row>
      </sheetData>
      <sheetData sheetId="4957">
        <row r="1">
          <cell r="A1" t="str">
            <v>บจก.เมืองพลสยามเมรัย</v>
          </cell>
        </row>
      </sheetData>
      <sheetData sheetId="4958">
        <row r="1">
          <cell r="A1" t="str">
            <v>บจก.เมืองพลสยามเมรัย</v>
          </cell>
        </row>
      </sheetData>
      <sheetData sheetId="4959">
        <row r="1">
          <cell r="A1" t="str">
            <v>บจก.เมืองพลสยามเมรัย</v>
          </cell>
        </row>
      </sheetData>
      <sheetData sheetId="4960">
        <row r="1">
          <cell r="A1" t="str">
            <v>บจก.เมืองพลสยามเมรัย</v>
          </cell>
        </row>
      </sheetData>
      <sheetData sheetId="4961">
        <row r="1">
          <cell r="A1" t="str">
            <v>บจก.เมืองพลสยามเมรัย</v>
          </cell>
        </row>
      </sheetData>
      <sheetData sheetId="4962">
        <row r="1">
          <cell r="A1" t="str">
            <v>บจก.เมืองพลสยามเมรัย</v>
          </cell>
        </row>
      </sheetData>
      <sheetData sheetId="4963">
        <row r="1">
          <cell r="A1" t="str">
            <v>บจก.เมืองพลสยามเมรัย</v>
          </cell>
        </row>
      </sheetData>
      <sheetData sheetId="4964">
        <row r="1">
          <cell r="A1" t="str">
            <v>บจก.เมืองพลสยามเมรัย</v>
          </cell>
        </row>
      </sheetData>
      <sheetData sheetId="4965">
        <row r="1">
          <cell r="A1" t="str">
            <v>บจก.เมืองพลสยามเมรัย</v>
          </cell>
        </row>
      </sheetData>
      <sheetData sheetId="4966">
        <row r="1">
          <cell r="A1" t="str">
            <v>บจก.เมืองพลสยามเมรัย</v>
          </cell>
        </row>
      </sheetData>
      <sheetData sheetId="4967">
        <row r="1">
          <cell r="A1" t="str">
            <v>บจก.เมืองพลสยามเมรัย</v>
          </cell>
        </row>
      </sheetData>
      <sheetData sheetId="4968">
        <row r="1">
          <cell r="A1" t="str">
            <v>บจก.เมืองพลสยามเมรัย</v>
          </cell>
        </row>
      </sheetData>
      <sheetData sheetId="4969">
        <row r="1">
          <cell r="A1" t="str">
            <v>บจก.เมืองพลสยามเมรัย</v>
          </cell>
        </row>
      </sheetData>
      <sheetData sheetId="4970">
        <row r="1">
          <cell r="A1" t="str">
            <v>บจก.เมืองพลสยามเมรัย</v>
          </cell>
        </row>
      </sheetData>
      <sheetData sheetId="4971">
        <row r="1">
          <cell r="A1" t="str">
            <v>บจก.เมืองพลสยามเมรัย</v>
          </cell>
        </row>
      </sheetData>
      <sheetData sheetId="4972">
        <row r="1">
          <cell r="A1" t="str">
            <v>บจก.เมืองพลสยามเมรัย</v>
          </cell>
        </row>
      </sheetData>
      <sheetData sheetId="4973">
        <row r="1">
          <cell r="A1" t="str">
            <v>บจก.เมืองพลสยามเมรัย</v>
          </cell>
        </row>
      </sheetData>
      <sheetData sheetId="4974">
        <row r="1">
          <cell r="A1" t="str">
            <v>บจก.เมืองพลสยามเมรัย</v>
          </cell>
        </row>
      </sheetData>
      <sheetData sheetId="4975">
        <row r="1">
          <cell r="A1" t="str">
            <v>บจก.เมืองพลสยามเมรัย</v>
          </cell>
        </row>
      </sheetData>
      <sheetData sheetId="4976">
        <row r="1">
          <cell r="A1" t="str">
            <v>บจก.เมืองพลสยามเมรัย</v>
          </cell>
        </row>
      </sheetData>
      <sheetData sheetId="4977">
        <row r="1">
          <cell r="A1" t="str">
            <v>บจก.เมืองพลสยามเมรัย</v>
          </cell>
        </row>
      </sheetData>
      <sheetData sheetId="4978">
        <row r="1">
          <cell r="A1" t="str">
            <v>บจก.เมืองพลสยามเมรัย</v>
          </cell>
        </row>
      </sheetData>
      <sheetData sheetId="4979">
        <row r="1">
          <cell r="A1" t="str">
            <v>บจก.เมืองพลสยามเมรัย</v>
          </cell>
        </row>
      </sheetData>
      <sheetData sheetId="4980">
        <row r="1">
          <cell r="A1" t="str">
            <v>บจก.เมืองพลสยามเมรัย</v>
          </cell>
        </row>
      </sheetData>
      <sheetData sheetId="4981">
        <row r="1">
          <cell r="A1" t="str">
            <v>บจก.เมืองพลสยามเมรัย</v>
          </cell>
        </row>
      </sheetData>
      <sheetData sheetId="4982">
        <row r="1">
          <cell r="A1" t="str">
            <v>บจก.เมืองพลสยามเมรัย</v>
          </cell>
        </row>
      </sheetData>
      <sheetData sheetId="4983">
        <row r="1">
          <cell r="A1" t="str">
            <v>บจก.เมืองพลสยามเมรัย</v>
          </cell>
        </row>
      </sheetData>
      <sheetData sheetId="4984">
        <row r="1">
          <cell r="A1" t="str">
            <v>บจก.เมืองพลสยามเมรัย</v>
          </cell>
        </row>
      </sheetData>
      <sheetData sheetId="4985">
        <row r="1">
          <cell r="A1" t="str">
            <v>บจก.เมืองพลสยามเมรัย</v>
          </cell>
        </row>
      </sheetData>
      <sheetData sheetId="4986">
        <row r="1">
          <cell r="A1" t="str">
            <v>บจก.เมืองพลสยามเมรัย</v>
          </cell>
        </row>
      </sheetData>
      <sheetData sheetId="4987">
        <row r="1">
          <cell r="A1" t="str">
            <v>บจก.เมืองพลสยามเมรัย</v>
          </cell>
        </row>
      </sheetData>
      <sheetData sheetId="4988">
        <row r="1">
          <cell r="A1" t="str">
            <v>บจก.เมืองพลสยามเมรัย</v>
          </cell>
        </row>
      </sheetData>
      <sheetData sheetId="4989">
        <row r="1">
          <cell r="A1" t="str">
            <v>บจก.เมืองพลสยามเมรัย</v>
          </cell>
        </row>
      </sheetData>
      <sheetData sheetId="4990">
        <row r="1">
          <cell r="A1" t="str">
            <v>บจก.เมืองพลสยามเมรัย</v>
          </cell>
        </row>
      </sheetData>
      <sheetData sheetId="4991">
        <row r="1">
          <cell r="A1" t="str">
            <v>บจก.เมืองพลสยามเมรัย</v>
          </cell>
        </row>
      </sheetData>
      <sheetData sheetId="4992">
        <row r="1">
          <cell r="A1" t="str">
            <v>บจก.เมืองพลสยามเมรัย</v>
          </cell>
        </row>
      </sheetData>
      <sheetData sheetId="4993">
        <row r="1">
          <cell r="A1" t="str">
            <v>บจก.เมืองพลสยามเมรัย</v>
          </cell>
        </row>
      </sheetData>
      <sheetData sheetId="4994">
        <row r="1">
          <cell r="A1" t="str">
            <v>บจก.เมืองพลสยามเมรัย</v>
          </cell>
        </row>
      </sheetData>
      <sheetData sheetId="4995">
        <row r="1">
          <cell r="A1" t="str">
            <v>บจก.เมืองพลสยามเมรัย</v>
          </cell>
        </row>
      </sheetData>
      <sheetData sheetId="4996">
        <row r="1">
          <cell r="A1" t="str">
            <v>บจก.เมืองพลสยามเมรัย</v>
          </cell>
        </row>
      </sheetData>
      <sheetData sheetId="4997">
        <row r="1">
          <cell r="A1" t="str">
            <v>บจก.เมืองพลสยามเมรัย</v>
          </cell>
        </row>
      </sheetData>
      <sheetData sheetId="4998">
        <row r="1">
          <cell r="A1" t="str">
            <v>บจก.เมืองพลสยามเมรัย</v>
          </cell>
        </row>
      </sheetData>
      <sheetData sheetId="4999">
        <row r="1">
          <cell r="A1" t="str">
            <v>บจก.เมืองพลสยามเมรัย</v>
          </cell>
        </row>
      </sheetData>
      <sheetData sheetId="5000">
        <row r="1">
          <cell r="A1" t="str">
            <v>บจก.เมืองพลสยามเมรัย</v>
          </cell>
        </row>
      </sheetData>
      <sheetData sheetId="5001">
        <row r="1">
          <cell r="A1" t="str">
            <v>บจก.เมืองพลสยามเมรัย</v>
          </cell>
        </row>
      </sheetData>
      <sheetData sheetId="5002">
        <row r="1">
          <cell r="A1" t="str">
            <v>บจก.เมืองพลสยามเมรัย</v>
          </cell>
        </row>
      </sheetData>
      <sheetData sheetId="5003">
        <row r="1">
          <cell r="A1" t="str">
            <v>บจก.เมืองพลสยามเมรัย</v>
          </cell>
        </row>
      </sheetData>
      <sheetData sheetId="5004">
        <row r="1">
          <cell r="A1" t="str">
            <v>บจก.เมืองพลสยามเมรัย</v>
          </cell>
        </row>
      </sheetData>
      <sheetData sheetId="5005">
        <row r="1">
          <cell r="A1" t="str">
            <v>บจก.เมืองพลสยามเมรัย</v>
          </cell>
        </row>
      </sheetData>
      <sheetData sheetId="5006">
        <row r="1">
          <cell r="A1" t="str">
            <v>บจก.เมืองพลสยามเมรัย</v>
          </cell>
        </row>
      </sheetData>
      <sheetData sheetId="5007">
        <row r="1">
          <cell r="A1" t="str">
            <v>บจก.เมืองพลสยามเมรัย</v>
          </cell>
        </row>
      </sheetData>
      <sheetData sheetId="5008">
        <row r="1">
          <cell r="A1" t="str">
            <v>บจก.เมืองพลสยามเมรัย</v>
          </cell>
        </row>
      </sheetData>
      <sheetData sheetId="5009">
        <row r="1">
          <cell r="A1" t="str">
            <v>บจก.เมืองพลสยามเมรัย</v>
          </cell>
        </row>
      </sheetData>
      <sheetData sheetId="5010">
        <row r="1">
          <cell r="A1" t="str">
            <v>บจก.เมืองพลสยามเมรัย</v>
          </cell>
        </row>
      </sheetData>
      <sheetData sheetId="5011">
        <row r="1">
          <cell r="A1" t="str">
            <v>บจก.เมืองพลสยามเมรัย</v>
          </cell>
        </row>
      </sheetData>
      <sheetData sheetId="5012">
        <row r="1">
          <cell r="A1" t="str">
            <v>บจก.เมืองพลสยามเมรัย</v>
          </cell>
        </row>
      </sheetData>
      <sheetData sheetId="5013">
        <row r="1">
          <cell r="A1" t="str">
            <v>บจก.เมืองพลสยามเมรัย</v>
          </cell>
        </row>
      </sheetData>
      <sheetData sheetId="5014">
        <row r="1">
          <cell r="A1" t="str">
            <v>บจก.เมืองพลสยามเมรัย</v>
          </cell>
        </row>
      </sheetData>
      <sheetData sheetId="5015">
        <row r="1">
          <cell r="A1" t="str">
            <v>บจก.เมืองพลสยามเมรัย</v>
          </cell>
        </row>
      </sheetData>
      <sheetData sheetId="5016">
        <row r="1">
          <cell r="A1" t="str">
            <v>บจก.เมืองพลสยามเมรัย</v>
          </cell>
        </row>
      </sheetData>
      <sheetData sheetId="5017">
        <row r="1">
          <cell r="A1" t="str">
            <v>บจก.เมืองพลสยามเมรัย</v>
          </cell>
        </row>
      </sheetData>
      <sheetData sheetId="5018">
        <row r="1">
          <cell r="A1" t="str">
            <v>บจก.เมืองพลสยามเมรัย</v>
          </cell>
        </row>
      </sheetData>
      <sheetData sheetId="5019">
        <row r="1">
          <cell r="A1" t="str">
            <v>บจก.เมืองพลสยามเมรัย</v>
          </cell>
        </row>
      </sheetData>
      <sheetData sheetId="5020">
        <row r="1">
          <cell r="A1" t="str">
            <v>บจก.เมืองพลสยามเมรัย</v>
          </cell>
        </row>
      </sheetData>
      <sheetData sheetId="5021">
        <row r="1">
          <cell r="A1" t="str">
            <v>บจก.เมืองพลสยามเมรัย</v>
          </cell>
        </row>
      </sheetData>
      <sheetData sheetId="5022">
        <row r="1">
          <cell r="A1" t="str">
            <v>บจก.เมืองพลสยามเมรัย</v>
          </cell>
        </row>
      </sheetData>
      <sheetData sheetId="5023">
        <row r="1">
          <cell r="A1" t="str">
            <v>บจก.เมืองพลสยามเมรัย</v>
          </cell>
        </row>
      </sheetData>
      <sheetData sheetId="5024">
        <row r="1">
          <cell r="A1" t="str">
            <v>บจก.เมืองพลสยามเมรัย</v>
          </cell>
        </row>
      </sheetData>
      <sheetData sheetId="5025">
        <row r="1">
          <cell r="A1" t="str">
            <v>บจก.เมืองพลสยามเมรัย</v>
          </cell>
        </row>
      </sheetData>
      <sheetData sheetId="5026">
        <row r="1">
          <cell r="A1" t="str">
            <v>บจก.เมืองพลสยามเมรัย</v>
          </cell>
        </row>
      </sheetData>
      <sheetData sheetId="5027">
        <row r="1">
          <cell r="A1" t="str">
            <v>บจก.เมืองพลสยามเมรัย</v>
          </cell>
        </row>
      </sheetData>
      <sheetData sheetId="5028">
        <row r="1">
          <cell r="A1" t="str">
            <v>บจก.เมืองพลสยามเมรัย</v>
          </cell>
        </row>
      </sheetData>
      <sheetData sheetId="5029">
        <row r="1">
          <cell r="A1" t="str">
            <v>บจก.เมืองพลสยามเมรัย</v>
          </cell>
        </row>
      </sheetData>
      <sheetData sheetId="5030">
        <row r="1">
          <cell r="A1" t="str">
            <v>บจก.เมืองพลสยามเมรัย</v>
          </cell>
        </row>
      </sheetData>
      <sheetData sheetId="5031">
        <row r="1">
          <cell r="A1" t="str">
            <v>บจก.เมืองพลสยามเมรัย</v>
          </cell>
        </row>
      </sheetData>
      <sheetData sheetId="5032">
        <row r="1">
          <cell r="A1" t="str">
            <v>บจก.เมืองพลสยามเมรัย</v>
          </cell>
        </row>
      </sheetData>
      <sheetData sheetId="5033">
        <row r="1">
          <cell r="A1" t="str">
            <v>บจก.เมืองพลสยามเมรัย</v>
          </cell>
        </row>
      </sheetData>
      <sheetData sheetId="5034">
        <row r="1">
          <cell r="A1" t="str">
            <v>บจก.เมืองพลสยามเมรัย</v>
          </cell>
        </row>
      </sheetData>
      <sheetData sheetId="5035">
        <row r="1">
          <cell r="A1" t="str">
            <v>บจก.เมืองพลสยามเมรัย</v>
          </cell>
        </row>
      </sheetData>
      <sheetData sheetId="5036">
        <row r="1">
          <cell r="A1" t="str">
            <v>บจก.เมืองพลสยามเมรัย</v>
          </cell>
        </row>
      </sheetData>
      <sheetData sheetId="5037">
        <row r="1">
          <cell r="A1" t="str">
            <v>บจก.เมืองพลสยามเมรัย</v>
          </cell>
        </row>
      </sheetData>
      <sheetData sheetId="5038">
        <row r="1">
          <cell r="A1" t="str">
            <v>บจก.เมืองพลสยามเมรัย</v>
          </cell>
        </row>
      </sheetData>
      <sheetData sheetId="5039">
        <row r="1">
          <cell r="A1" t="str">
            <v>บจก.เมืองพลสยามเมรัย</v>
          </cell>
        </row>
      </sheetData>
      <sheetData sheetId="5040">
        <row r="1">
          <cell r="A1" t="str">
            <v>บจก.เมืองพลสยามเมรัย</v>
          </cell>
        </row>
      </sheetData>
      <sheetData sheetId="5041">
        <row r="1">
          <cell r="A1" t="str">
            <v>บจก.เมืองพลสยามเมรัย</v>
          </cell>
        </row>
      </sheetData>
      <sheetData sheetId="5042">
        <row r="1">
          <cell r="A1" t="str">
            <v>บจก.เมืองพลสยามเมรัย</v>
          </cell>
        </row>
      </sheetData>
      <sheetData sheetId="5043">
        <row r="1">
          <cell r="A1" t="str">
            <v>บจก.เมืองพลสยามเมรัย</v>
          </cell>
        </row>
      </sheetData>
      <sheetData sheetId="5044">
        <row r="1">
          <cell r="A1" t="str">
            <v>บจก.เมืองพลสยามเมรัย</v>
          </cell>
        </row>
      </sheetData>
      <sheetData sheetId="5045">
        <row r="1">
          <cell r="A1" t="str">
            <v>บจก.เมืองพลสยามเมรัย</v>
          </cell>
        </row>
      </sheetData>
      <sheetData sheetId="5046">
        <row r="1">
          <cell r="A1" t="str">
            <v>บจก.เมืองพลสยามเมรัย</v>
          </cell>
        </row>
      </sheetData>
      <sheetData sheetId="5047">
        <row r="1">
          <cell r="A1" t="str">
            <v>บจก.เมืองพลสยามเมรัย</v>
          </cell>
        </row>
      </sheetData>
      <sheetData sheetId="5048">
        <row r="1">
          <cell r="A1" t="str">
            <v>บจก.เมืองพลสยามเมรัย</v>
          </cell>
        </row>
      </sheetData>
      <sheetData sheetId="5049">
        <row r="1">
          <cell r="A1" t="str">
            <v>บจก.เมืองพลสยามเมรัย</v>
          </cell>
        </row>
      </sheetData>
      <sheetData sheetId="5050">
        <row r="1">
          <cell r="A1" t="str">
            <v>บจก.เมืองพลสยามเมรัย</v>
          </cell>
        </row>
      </sheetData>
      <sheetData sheetId="5051">
        <row r="1">
          <cell r="A1" t="str">
            <v>บจก.เมืองพลสยามเมรัย</v>
          </cell>
        </row>
      </sheetData>
      <sheetData sheetId="5052">
        <row r="1">
          <cell r="A1" t="str">
            <v>บจก.เมืองพลสยามเมรัย</v>
          </cell>
        </row>
      </sheetData>
      <sheetData sheetId="5053">
        <row r="1">
          <cell r="A1" t="str">
            <v>บจก.เมืองพลสยามเมรัย</v>
          </cell>
        </row>
      </sheetData>
      <sheetData sheetId="5054">
        <row r="1">
          <cell r="A1" t="str">
            <v>บจก.เมืองพลสยามเมรัย</v>
          </cell>
        </row>
      </sheetData>
      <sheetData sheetId="5055">
        <row r="1">
          <cell r="A1" t="str">
            <v>บจก.เมืองพลสยามเมรัย</v>
          </cell>
        </row>
      </sheetData>
      <sheetData sheetId="5056">
        <row r="1">
          <cell r="A1" t="str">
            <v>บจก.เมืองพลสยามเมรัย</v>
          </cell>
        </row>
      </sheetData>
      <sheetData sheetId="5057">
        <row r="1">
          <cell r="A1" t="str">
            <v>บจก.เมืองพลสยามเมรัย</v>
          </cell>
        </row>
      </sheetData>
      <sheetData sheetId="5058">
        <row r="1">
          <cell r="A1" t="str">
            <v>บจก.เมืองพลสยามเมรัย</v>
          </cell>
        </row>
      </sheetData>
      <sheetData sheetId="5059">
        <row r="1">
          <cell r="A1" t="str">
            <v>บจก.เมืองพลสยามเมรัย</v>
          </cell>
        </row>
      </sheetData>
      <sheetData sheetId="5060">
        <row r="1">
          <cell r="A1" t="str">
            <v>บจก.เมืองพลสยามเมรัย</v>
          </cell>
        </row>
      </sheetData>
      <sheetData sheetId="5061">
        <row r="1">
          <cell r="A1" t="str">
            <v>บจก.เมืองพลสยามเมรัย</v>
          </cell>
        </row>
      </sheetData>
      <sheetData sheetId="5062">
        <row r="1">
          <cell r="A1" t="str">
            <v>บจก.เมืองพลสยามเมรัย</v>
          </cell>
        </row>
      </sheetData>
      <sheetData sheetId="5063">
        <row r="1">
          <cell r="A1" t="str">
            <v>บจก.เมืองพลสยามเมรัย</v>
          </cell>
        </row>
      </sheetData>
      <sheetData sheetId="5064">
        <row r="1">
          <cell r="A1" t="str">
            <v>บจก.เมืองพลสยามเมรัย</v>
          </cell>
        </row>
      </sheetData>
      <sheetData sheetId="5065">
        <row r="1">
          <cell r="A1" t="str">
            <v>บจก.เมืองพลสยามเมรัย</v>
          </cell>
        </row>
      </sheetData>
      <sheetData sheetId="5066">
        <row r="1">
          <cell r="A1" t="str">
            <v>บจก.เมืองพลสยามเมรัย</v>
          </cell>
        </row>
      </sheetData>
      <sheetData sheetId="5067">
        <row r="1">
          <cell r="A1" t="str">
            <v>บจก.เมืองพลสยามเมรัย</v>
          </cell>
        </row>
      </sheetData>
      <sheetData sheetId="5068">
        <row r="1">
          <cell r="A1" t="str">
            <v>บจก.เมืองพลสยามเมรัย</v>
          </cell>
        </row>
      </sheetData>
      <sheetData sheetId="5069">
        <row r="1">
          <cell r="A1" t="str">
            <v>บจก.เมืองพลสยามเมรัย</v>
          </cell>
        </row>
      </sheetData>
      <sheetData sheetId="5070">
        <row r="1">
          <cell r="A1" t="str">
            <v>บจก.เมืองพลสยามเมรัย</v>
          </cell>
        </row>
      </sheetData>
      <sheetData sheetId="5071">
        <row r="1">
          <cell r="A1" t="str">
            <v>บจก.เมืองพลสยามเมรัย</v>
          </cell>
        </row>
      </sheetData>
      <sheetData sheetId="5072">
        <row r="1">
          <cell r="A1" t="str">
            <v>บจก.เมืองพลสยามเมรัย</v>
          </cell>
        </row>
      </sheetData>
      <sheetData sheetId="5073">
        <row r="1">
          <cell r="A1" t="str">
            <v>บจก.เมืองพลสยามเมรัย</v>
          </cell>
        </row>
      </sheetData>
      <sheetData sheetId="5074">
        <row r="1">
          <cell r="A1" t="str">
            <v>บจก.เมืองพลสยามเมรัย</v>
          </cell>
        </row>
      </sheetData>
      <sheetData sheetId="5075">
        <row r="1">
          <cell r="A1" t="str">
            <v>บจก.เมืองพลสยามเมรัย</v>
          </cell>
        </row>
      </sheetData>
      <sheetData sheetId="5076">
        <row r="1">
          <cell r="A1" t="str">
            <v>บจก.เมืองพลสยามเมรัย</v>
          </cell>
        </row>
      </sheetData>
      <sheetData sheetId="5077">
        <row r="1">
          <cell r="A1" t="str">
            <v>บจก.เมืองพลสยามเมรัย</v>
          </cell>
        </row>
      </sheetData>
      <sheetData sheetId="5078">
        <row r="1">
          <cell r="A1" t="str">
            <v>บจก.เมืองพลสยามเมรัย</v>
          </cell>
        </row>
      </sheetData>
      <sheetData sheetId="5079">
        <row r="1">
          <cell r="A1" t="str">
            <v>บจก.เมืองพลสยามเมรัย</v>
          </cell>
        </row>
      </sheetData>
      <sheetData sheetId="5080">
        <row r="1">
          <cell r="A1" t="str">
            <v>บจก.เมืองพลสยามเมรัย</v>
          </cell>
        </row>
      </sheetData>
      <sheetData sheetId="5081">
        <row r="1">
          <cell r="A1" t="str">
            <v>บจก.เมืองพลสยามเมรัย</v>
          </cell>
        </row>
      </sheetData>
      <sheetData sheetId="5082">
        <row r="1">
          <cell r="A1" t="str">
            <v>บจก.เมืองพลสยามเมรัย</v>
          </cell>
        </row>
      </sheetData>
      <sheetData sheetId="5083">
        <row r="1">
          <cell r="A1" t="str">
            <v>บจก.เมืองพลสยามเมรัย</v>
          </cell>
        </row>
      </sheetData>
      <sheetData sheetId="5084">
        <row r="1">
          <cell r="A1" t="str">
            <v>บจก.เมืองพลสยามเมรัย</v>
          </cell>
        </row>
      </sheetData>
      <sheetData sheetId="5085">
        <row r="1">
          <cell r="A1" t="str">
            <v>บจก.เมืองพลสยามเมรัย</v>
          </cell>
        </row>
      </sheetData>
      <sheetData sheetId="5086">
        <row r="1">
          <cell r="A1" t="str">
            <v>บจก.เมืองพลสยามเมรัย</v>
          </cell>
        </row>
      </sheetData>
      <sheetData sheetId="5087">
        <row r="1">
          <cell r="A1" t="str">
            <v>บจก.เมืองพลสยามเมรัย</v>
          </cell>
        </row>
      </sheetData>
      <sheetData sheetId="5088">
        <row r="1">
          <cell r="A1" t="str">
            <v>บจก.เมืองพลสยามเมรัย</v>
          </cell>
        </row>
      </sheetData>
      <sheetData sheetId="5089">
        <row r="1">
          <cell r="A1" t="str">
            <v>บจก.เมืองพลสยามเมรัย</v>
          </cell>
        </row>
      </sheetData>
      <sheetData sheetId="5090">
        <row r="1">
          <cell r="A1" t="str">
            <v>บจก.เมืองพลสยามเมรัย</v>
          </cell>
        </row>
      </sheetData>
      <sheetData sheetId="5091">
        <row r="1">
          <cell r="A1" t="str">
            <v>บจก.เมืองพลสยามเมรัย</v>
          </cell>
        </row>
      </sheetData>
      <sheetData sheetId="5092">
        <row r="1">
          <cell r="A1" t="str">
            <v>บจก.เมืองพลสยามเมรัย</v>
          </cell>
        </row>
      </sheetData>
      <sheetData sheetId="5093">
        <row r="1">
          <cell r="A1" t="str">
            <v>บจก.เมืองพลสยามเมรัย</v>
          </cell>
        </row>
      </sheetData>
      <sheetData sheetId="5094">
        <row r="1">
          <cell r="A1" t="str">
            <v>บจก.เมืองพลสยามเมรัย</v>
          </cell>
        </row>
      </sheetData>
      <sheetData sheetId="5095">
        <row r="1">
          <cell r="A1" t="str">
            <v>บจก.เมืองพลสยามเมรัย</v>
          </cell>
        </row>
      </sheetData>
      <sheetData sheetId="5096">
        <row r="1">
          <cell r="A1" t="str">
            <v>บจก.เมืองพลสยามเมรัย</v>
          </cell>
        </row>
      </sheetData>
      <sheetData sheetId="5097">
        <row r="1">
          <cell r="A1" t="str">
            <v>บจก.เมืองพลสยามเมรัย</v>
          </cell>
        </row>
      </sheetData>
      <sheetData sheetId="5098">
        <row r="1">
          <cell r="A1" t="str">
            <v>บจก.เมืองพลสยามเมรัย</v>
          </cell>
        </row>
      </sheetData>
      <sheetData sheetId="5099">
        <row r="1">
          <cell r="A1" t="str">
            <v>บจก.เมืองพลสยามเมรัย</v>
          </cell>
        </row>
      </sheetData>
      <sheetData sheetId="5100">
        <row r="1">
          <cell r="A1" t="str">
            <v>บจก.เมืองพลสยามเมรัย</v>
          </cell>
        </row>
      </sheetData>
      <sheetData sheetId="5101">
        <row r="1">
          <cell r="A1" t="str">
            <v>บจก.เมืองพลสยามเมรัย</v>
          </cell>
        </row>
      </sheetData>
      <sheetData sheetId="5102">
        <row r="1">
          <cell r="A1" t="str">
            <v>บจก.เมืองพลสยามเมรัย</v>
          </cell>
        </row>
      </sheetData>
      <sheetData sheetId="5103">
        <row r="1">
          <cell r="A1" t="str">
            <v>บจก.เมืองพลสยามเมรัย</v>
          </cell>
        </row>
      </sheetData>
      <sheetData sheetId="5104">
        <row r="1">
          <cell r="A1" t="str">
            <v>บจก.เมืองพลสยามเมรัย</v>
          </cell>
        </row>
      </sheetData>
      <sheetData sheetId="5105">
        <row r="1">
          <cell r="A1" t="str">
            <v>บจก.เมืองพลสยามเมรัย</v>
          </cell>
        </row>
      </sheetData>
      <sheetData sheetId="5106">
        <row r="1">
          <cell r="A1" t="str">
            <v>บจก.เมืองพลสยามเมรัย</v>
          </cell>
        </row>
      </sheetData>
      <sheetData sheetId="5107">
        <row r="1">
          <cell r="A1" t="str">
            <v>บจก.เมืองพลสยามเมรัย</v>
          </cell>
        </row>
      </sheetData>
      <sheetData sheetId="5108">
        <row r="1">
          <cell r="A1" t="str">
            <v>บจก.เมืองพลสยามเมรัย</v>
          </cell>
        </row>
      </sheetData>
      <sheetData sheetId="5109">
        <row r="1">
          <cell r="A1" t="str">
            <v>บจก.เมืองพลสยามเมรัย</v>
          </cell>
        </row>
      </sheetData>
      <sheetData sheetId="5110">
        <row r="1">
          <cell r="A1" t="str">
            <v>บจก.เมืองพลสยามเมรัย</v>
          </cell>
        </row>
      </sheetData>
      <sheetData sheetId="5111">
        <row r="1">
          <cell r="A1" t="str">
            <v>บจก.เมืองพลสยามเมรัย</v>
          </cell>
        </row>
      </sheetData>
      <sheetData sheetId="5112">
        <row r="1">
          <cell r="A1" t="str">
            <v>บจก.เมืองพลสยามเมรัย</v>
          </cell>
        </row>
      </sheetData>
      <sheetData sheetId="5113">
        <row r="1">
          <cell r="A1" t="str">
            <v>บจก.เมืองพลสยามเมรัย</v>
          </cell>
        </row>
      </sheetData>
      <sheetData sheetId="5114">
        <row r="1">
          <cell r="A1" t="str">
            <v>บจก.เมืองพลสยามเมรัย</v>
          </cell>
        </row>
      </sheetData>
      <sheetData sheetId="5115">
        <row r="1">
          <cell r="A1" t="str">
            <v>บจก.เมืองพลสยามเมรัย</v>
          </cell>
        </row>
      </sheetData>
      <sheetData sheetId="5116">
        <row r="1">
          <cell r="A1" t="str">
            <v>บจก.เมืองพลสยามเมรัย</v>
          </cell>
        </row>
      </sheetData>
      <sheetData sheetId="5117">
        <row r="1">
          <cell r="A1" t="str">
            <v>บจก.เมืองพลสยามเมรัย</v>
          </cell>
        </row>
      </sheetData>
      <sheetData sheetId="5118">
        <row r="1">
          <cell r="A1" t="str">
            <v>บจก.เมืองพลสยามเมรัย</v>
          </cell>
        </row>
      </sheetData>
      <sheetData sheetId="5119">
        <row r="1">
          <cell r="A1" t="str">
            <v>บจก.เมืองพลสยามเมรัย</v>
          </cell>
        </row>
      </sheetData>
      <sheetData sheetId="5120">
        <row r="1">
          <cell r="A1" t="str">
            <v>บจก.เมืองพลสยามเมรัย</v>
          </cell>
        </row>
      </sheetData>
      <sheetData sheetId="5121">
        <row r="1">
          <cell r="A1" t="str">
            <v>บจก.เมืองพลสยามเมรัย</v>
          </cell>
        </row>
      </sheetData>
      <sheetData sheetId="5122">
        <row r="1">
          <cell r="A1" t="str">
            <v>บจก.เมืองพลสยามเมรัย</v>
          </cell>
        </row>
      </sheetData>
      <sheetData sheetId="5123">
        <row r="1">
          <cell r="A1" t="str">
            <v>บจก.เมืองพลสยามเมรัย</v>
          </cell>
        </row>
      </sheetData>
      <sheetData sheetId="5124">
        <row r="1">
          <cell r="A1" t="str">
            <v>บจก.เมืองพลสยามเมรัย</v>
          </cell>
        </row>
      </sheetData>
      <sheetData sheetId="5125">
        <row r="1">
          <cell r="A1" t="str">
            <v>บจก.เมืองพลสยามเมรัย</v>
          </cell>
        </row>
      </sheetData>
      <sheetData sheetId="5126">
        <row r="1">
          <cell r="A1" t="str">
            <v>บจก.เมืองพลสยามเมรัย</v>
          </cell>
        </row>
      </sheetData>
      <sheetData sheetId="5127">
        <row r="1">
          <cell r="A1" t="str">
            <v>บจก.เมืองพลสยามเมรัย</v>
          </cell>
        </row>
      </sheetData>
      <sheetData sheetId="5128">
        <row r="1">
          <cell r="A1" t="str">
            <v>บจก.เมืองพลสยามเมรัย</v>
          </cell>
        </row>
      </sheetData>
      <sheetData sheetId="5129">
        <row r="1">
          <cell r="A1" t="str">
            <v>บจก.เมืองพลสยามเมรัย</v>
          </cell>
        </row>
      </sheetData>
      <sheetData sheetId="5130">
        <row r="1">
          <cell r="A1" t="str">
            <v>บจก.เมืองพลสยามเมรัย</v>
          </cell>
        </row>
      </sheetData>
      <sheetData sheetId="5131">
        <row r="1">
          <cell r="A1" t="str">
            <v>บจก.เมืองพลสยามเมรัย</v>
          </cell>
        </row>
      </sheetData>
      <sheetData sheetId="5132">
        <row r="1">
          <cell r="A1" t="str">
            <v>บจก.เมืองพลสยามเมรัย</v>
          </cell>
        </row>
      </sheetData>
      <sheetData sheetId="5133">
        <row r="1">
          <cell r="A1" t="str">
            <v>บจก.เมืองพลสยามเมรัย</v>
          </cell>
        </row>
      </sheetData>
      <sheetData sheetId="5134">
        <row r="1">
          <cell r="A1" t="str">
            <v>บจก.เมืองพลสยามเมรัย</v>
          </cell>
        </row>
      </sheetData>
      <sheetData sheetId="5135">
        <row r="1">
          <cell r="A1" t="str">
            <v>บจก.เมืองพลสยามเมรัย</v>
          </cell>
        </row>
      </sheetData>
      <sheetData sheetId="5136">
        <row r="1">
          <cell r="A1" t="str">
            <v>บจก.เมืองพลสยามเมรัย</v>
          </cell>
        </row>
      </sheetData>
      <sheetData sheetId="5137">
        <row r="1">
          <cell r="A1" t="str">
            <v>บจก.เมืองพลสยามเมรัย</v>
          </cell>
        </row>
      </sheetData>
      <sheetData sheetId="5138">
        <row r="1">
          <cell r="A1" t="str">
            <v>บจก.เมืองพลสยามเมรัย</v>
          </cell>
        </row>
      </sheetData>
      <sheetData sheetId="5139">
        <row r="1">
          <cell r="A1" t="str">
            <v>บจก.เมืองพลสยามเมรัย</v>
          </cell>
        </row>
      </sheetData>
      <sheetData sheetId="5140">
        <row r="1">
          <cell r="A1" t="str">
            <v>บจก.เมืองพลสยามเมรัย</v>
          </cell>
        </row>
      </sheetData>
      <sheetData sheetId="5141">
        <row r="1">
          <cell r="A1" t="str">
            <v>บจก.เมืองพลสยามเมรัย</v>
          </cell>
        </row>
      </sheetData>
      <sheetData sheetId="5142">
        <row r="1">
          <cell r="A1" t="str">
            <v>บจก.เมืองพลสยามเมรัย</v>
          </cell>
        </row>
      </sheetData>
      <sheetData sheetId="5143">
        <row r="1">
          <cell r="A1" t="str">
            <v>บจก.เมืองพลสยามเมรัย</v>
          </cell>
        </row>
      </sheetData>
      <sheetData sheetId="5144">
        <row r="1">
          <cell r="A1" t="str">
            <v>บจก.เมืองพลสยามเมรัย</v>
          </cell>
        </row>
      </sheetData>
      <sheetData sheetId="5145">
        <row r="1">
          <cell r="A1" t="str">
            <v>บจก.เมืองพลสยามเมรัย</v>
          </cell>
        </row>
      </sheetData>
      <sheetData sheetId="5146">
        <row r="1">
          <cell r="A1" t="str">
            <v>บจก.เมืองพลสยามเมรัย</v>
          </cell>
        </row>
      </sheetData>
      <sheetData sheetId="5147">
        <row r="1">
          <cell r="A1" t="str">
            <v>บจก.เมืองพลสยามเมรัย</v>
          </cell>
        </row>
      </sheetData>
      <sheetData sheetId="5148">
        <row r="1">
          <cell r="A1" t="str">
            <v>บจก.เมืองพลสยามเมรัย</v>
          </cell>
        </row>
      </sheetData>
      <sheetData sheetId="5149">
        <row r="1">
          <cell r="A1" t="str">
            <v>บจก.เมืองพลสยามเมรัย</v>
          </cell>
        </row>
      </sheetData>
      <sheetData sheetId="5150">
        <row r="1">
          <cell r="A1" t="str">
            <v>บจก.เมืองพลสยามเมรัย</v>
          </cell>
        </row>
      </sheetData>
      <sheetData sheetId="5151">
        <row r="1">
          <cell r="A1" t="str">
            <v>บจก.เมืองพลสยามเมรัย</v>
          </cell>
        </row>
      </sheetData>
      <sheetData sheetId="5152">
        <row r="1">
          <cell r="A1" t="str">
            <v>บจก.เมืองพลสยามเมรัย</v>
          </cell>
        </row>
      </sheetData>
      <sheetData sheetId="5153">
        <row r="1">
          <cell r="A1" t="str">
            <v>บจก.เมืองพลสยามเมรัย</v>
          </cell>
        </row>
      </sheetData>
      <sheetData sheetId="5154">
        <row r="1">
          <cell r="A1" t="str">
            <v>บจก.เมืองพลสยามเมรัย</v>
          </cell>
        </row>
      </sheetData>
      <sheetData sheetId="5155">
        <row r="1">
          <cell r="A1" t="str">
            <v>บจก.เมืองพลสยามเมรัย</v>
          </cell>
        </row>
      </sheetData>
      <sheetData sheetId="5156">
        <row r="1">
          <cell r="A1" t="str">
            <v>บจก.เมืองพลสยามเมรัย</v>
          </cell>
        </row>
      </sheetData>
      <sheetData sheetId="5157">
        <row r="1">
          <cell r="A1" t="str">
            <v>บจก.เมืองพลสยามเมรัย</v>
          </cell>
        </row>
      </sheetData>
      <sheetData sheetId="5158">
        <row r="1">
          <cell r="A1" t="str">
            <v>บจก.เมืองพลสยามเมรัย</v>
          </cell>
        </row>
      </sheetData>
      <sheetData sheetId="5159">
        <row r="1">
          <cell r="A1" t="str">
            <v>บจก.เมืองพลสยามเมรัย</v>
          </cell>
        </row>
      </sheetData>
      <sheetData sheetId="5160">
        <row r="1">
          <cell r="A1" t="str">
            <v>บจก.เมืองพลสยามเมรัย</v>
          </cell>
        </row>
      </sheetData>
      <sheetData sheetId="5161">
        <row r="1">
          <cell r="A1" t="str">
            <v>บจก.เมืองพลสยามเมรัย</v>
          </cell>
        </row>
      </sheetData>
      <sheetData sheetId="5162">
        <row r="1">
          <cell r="A1" t="str">
            <v>บจก.เมืองพลสยามเมรัย</v>
          </cell>
        </row>
      </sheetData>
      <sheetData sheetId="5163">
        <row r="1">
          <cell r="A1" t="str">
            <v>บจก.เมืองพลสยามเมรัย</v>
          </cell>
        </row>
      </sheetData>
      <sheetData sheetId="5164">
        <row r="1">
          <cell r="A1" t="str">
            <v>บจก.เมืองพลสยามเมรัย</v>
          </cell>
        </row>
      </sheetData>
      <sheetData sheetId="5165">
        <row r="1">
          <cell r="A1" t="str">
            <v>บจก.เมืองพลสยามเมรัย</v>
          </cell>
        </row>
      </sheetData>
      <sheetData sheetId="5166">
        <row r="1">
          <cell r="A1" t="str">
            <v>บจก.เมืองพลสยามเมรัย</v>
          </cell>
        </row>
      </sheetData>
      <sheetData sheetId="5167">
        <row r="1">
          <cell r="A1" t="str">
            <v>บจก.เมืองพลสยามเมรัย</v>
          </cell>
        </row>
      </sheetData>
      <sheetData sheetId="5168">
        <row r="1">
          <cell r="A1" t="str">
            <v>บจก.เมืองพลสยามเมรัย</v>
          </cell>
        </row>
      </sheetData>
      <sheetData sheetId="5169">
        <row r="1">
          <cell r="A1" t="str">
            <v>บจก.เมืองพลสยามเมรัย</v>
          </cell>
        </row>
      </sheetData>
      <sheetData sheetId="5170">
        <row r="1">
          <cell r="A1" t="str">
            <v>บจก.เมืองพลสยามเมรัย</v>
          </cell>
        </row>
      </sheetData>
      <sheetData sheetId="5171">
        <row r="1">
          <cell r="A1" t="str">
            <v>บจก.เมืองพลสยามเมรัย</v>
          </cell>
        </row>
      </sheetData>
      <sheetData sheetId="5172">
        <row r="1">
          <cell r="A1" t="str">
            <v>บจก.เมืองพลสยามเมรัย</v>
          </cell>
        </row>
      </sheetData>
      <sheetData sheetId="5173">
        <row r="1">
          <cell r="A1" t="str">
            <v>บจก.เมืองพลสยามเมรัย</v>
          </cell>
        </row>
      </sheetData>
      <sheetData sheetId="5174">
        <row r="1">
          <cell r="A1" t="str">
            <v>บจก.เมืองพลสยามเมรัย</v>
          </cell>
        </row>
      </sheetData>
      <sheetData sheetId="5175">
        <row r="1">
          <cell r="A1" t="str">
            <v>บจก.เมืองพลสยามเมรัย</v>
          </cell>
        </row>
      </sheetData>
      <sheetData sheetId="5176">
        <row r="1">
          <cell r="A1" t="str">
            <v>บจก.เมืองพลสยามเมรัย</v>
          </cell>
        </row>
      </sheetData>
      <sheetData sheetId="5177">
        <row r="1">
          <cell r="A1" t="str">
            <v>บจก.เมืองพลสยามเมรัย</v>
          </cell>
        </row>
      </sheetData>
      <sheetData sheetId="5178">
        <row r="1">
          <cell r="A1" t="str">
            <v>บจก.เมืองพลสยามเมรัย</v>
          </cell>
        </row>
      </sheetData>
      <sheetData sheetId="5179">
        <row r="1">
          <cell r="A1" t="str">
            <v>บจก.เมืองพลสยามเมรัย</v>
          </cell>
        </row>
      </sheetData>
      <sheetData sheetId="5180">
        <row r="1">
          <cell r="A1" t="str">
            <v>บจก.เมืองพลสยามเมรัย</v>
          </cell>
        </row>
      </sheetData>
      <sheetData sheetId="5181">
        <row r="1">
          <cell r="A1" t="str">
            <v>บจก.เมืองพลสยามเมรัย</v>
          </cell>
        </row>
      </sheetData>
      <sheetData sheetId="5182">
        <row r="1">
          <cell r="A1" t="str">
            <v>บจก.เมืองพลสยามเมรัย</v>
          </cell>
        </row>
      </sheetData>
      <sheetData sheetId="5183">
        <row r="1">
          <cell r="A1" t="str">
            <v>บจก.เมืองพลสยามเมรัย</v>
          </cell>
        </row>
      </sheetData>
      <sheetData sheetId="5184">
        <row r="1">
          <cell r="A1" t="str">
            <v>บจก.เมืองพลสยามเมรัย</v>
          </cell>
        </row>
      </sheetData>
      <sheetData sheetId="5185">
        <row r="1">
          <cell r="A1" t="str">
            <v>บจก.เมืองพลสยามเมรัย</v>
          </cell>
        </row>
      </sheetData>
      <sheetData sheetId="5186">
        <row r="1">
          <cell r="A1" t="str">
            <v>บจก.เมืองพลสยามเมรัย</v>
          </cell>
        </row>
      </sheetData>
      <sheetData sheetId="5187">
        <row r="1">
          <cell r="A1" t="str">
            <v>บจก.เมืองพลสยามเมรัย</v>
          </cell>
        </row>
      </sheetData>
      <sheetData sheetId="5188">
        <row r="1">
          <cell r="A1" t="str">
            <v>บจก.เมืองพลสยามเมรัย</v>
          </cell>
        </row>
      </sheetData>
      <sheetData sheetId="5189">
        <row r="1">
          <cell r="A1" t="str">
            <v>บจก.เมืองพลสยามเมรัย</v>
          </cell>
        </row>
      </sheetData>
      <sheetData sheetId="5190">
        <row r="1">
          <cell r="A1" t="str">
            <v>บจก.เมืองพลสยามเมรัย</v>
          </cell>
        </row>
      </sheetData>
      <sheetData sheetId="5191">
        <row r="1">
          <cell r="A1" t="str">
            <v>บจก.เมืองพลสยามเมรัย</v>
          </cell>
        </row>
      </sheetData>
      <sheetData sheetId="5192">
        <row r="1">
          <cell r="A1" t="str">
            <v>บจก.เมืองพลสยามเมรัย</v>
          </cell>
        </row>
      </sheetData>
      <sheetData sheetId="5193">
        <row r="1">
          <cell r="A1" t="str">
            <v>บจก.เมืองพลสยามเมรัย</v>
          </cell>
        </row>
      </sheetData>
      <sheetData sheetId="5194">
        <row r="1">
          <cell r="A1" t="str">
            <v>บจก.เมืองพลสยามเมรัย</v>
          </cell>
        </row>
      </sheetData>
      <sheetData sheetId="5195">
        <row r="1">
          <cell r="A1" t="str">
            <v>บจก.เมืองพลสยามเมรัย</v>
          </cell>
        </row>
      </sheetData>
      <sheetData sheetId="5196">
        <row r="1">
          <cell r="A1" t="str">
            <v>บจก.เมืองพลสยามเมรัย</v>
          </cell>
        </row>
      </sheetData>
      <sheetData sheetId="5197">
        <row r="1">
          <cell r="A1" t="str">
            <v>บจก.เมืองพลสยามเมรัย</v>
          </cell>
        </row>
      </sheetData>
      <sheetData sheetId="5198">
        <row r="1">
          <cell r="A1" t="str">
            <v>บจก.เมืองพลสยามเมรัย</v>
          </cell>
        </row>
      </sheetData>
      <sheetData sheetId="5199">
        <row r="1">
          <cell r="A1" t="str">
            <v>บจก.เมืองพลสยามเมรัย</v>
          </cell>
        </row>
      </sheetData>
      <sheetData sheetId="5200">
        <row r="1">
          <cell r="A1" t="str">
            <v>บจก.เมืองพลสยามเมรัย</v>
          </cell>
        </row>
      </sheetData>
      <sheetData sheetId="5201">
        <row r="1">
          <cell r="A1" t="str">
            <v>บจก.เมืองพลสยามเมรัย</v>
          </cell>
        </row>
      </sheetData>
      <sheetData sheetId="5202">
        <row r="1">
          <cell r="A1" t="str">
            <v>บจก.เมืองพลสยามเมรัย</v>
          </cell>
        </row>
      </sheetData>
      <sheetData sheetId="5203">
        <row r="1">
          <cell r="A1" t="str">
            <v>บจก.เมืองพลสยามเมรัย</v>
          </cell>
        </row>
      </sheetData>
      <sheetData sheetId="5204">
        <row r="1">
          <cell r="A1" t="str">
            <v>บจก.เมืองพลสยามเมรัย</v>
          </cell>
        </row>
      </sheetData>
      <sheetData sheetId="5205">
        <row r="1">
          <cell r="A1" t="str">
            <v>บจก.เมืองพลสยามเมรัย</v>
          </cell>
        </row>
      </sheetData>
      <sheetData sheetId="5206">
        <row r="1">
          <cell r="A1" t="str">
            <v>บจก.เมืองพลสยามเมรัย</v>
          </cell>
        </row>
      </sheetData>
      <sheetData sheetId="5207">
        <row r="1">
          <cell r="A1" t="str">
            <v>บจก.เมืองพลสยามเมรัย</v>
          </cell>
        </row>
      </sheetData>
      <sheetData sheetId="5208">
        <row r="1">
          <cell r="A1" t="str">
            <v>บจก.เมืองพลสยามเมรัย</v>
          </cell>
        </row>
      </sheetData>
      <sheetData sheetId="5209">
        <row r="1">
          <cell r="A1" t="str">
            <v>บจก.เมืองพลสยามเมรัย</v>
          </cell>
        </row>
      </sheetData>
      <sheetData sheetId="5210">
        <row r="1">
          <cell r="A1" t="str">
            <v>บจก.เมืองพลสยามเมรัย</v>
          </cell>
        </row>
      </sheetData>
      <sheetData sheetId="5211">
        <row r="1">
          <cell r="A1" t="str">
            <v>บจก.เมืองพลสยามเมรัย</v>
          </cell>
        </row>
      </sheetData>
      <sheetData sheetId="5212">
        <row r="1">
          <cell r="A1" t="str">
            <v>บจก.เมืองพลสยามเมรัย</v>
          </cell>
        </row>
      </sheetData>
      <sheetData sheetId="5213">
        <row r="1">
          <cell r="A1" t="str">
            <v>บจก.เมืองพลสยามเมรัย</v>
          </cell>
        </row>
      </sheetData>
      <sheetData sheetId="5214">
        <row r="1">
          <cell r="A1" t="str">
            <v>บจก.เมืองพลสยามเมรัย</v>
          </cell>
        </row>
      </sheetData>
      <sheetData sheetId="5215">
        <row r="1">
          <cell r="A1" t="str">
            <v>บจก.เมืองพลสยามเมรัย</v>
          </cell>
        </row>
      </sheetData>
      <sheetData sheetId="5216">
        <row r="1">
          <cell r="A1" t="str">
            <v>บจก.เมืองพลสยามเมรัย</v>
          </cell>
        </row>
      </sheetData>
      <sheetData sheetId="5217">
        <row r="1">
          <cell r="A1" t="str">
            <v>บจก.เมืองพลสยามเมรัย</v>
          </cell>
        </row>
      </sheetData>
      <sheetData sheetId="5218">
        <row r="1">
          <cell r="A1" t="str">
            <v>บจก.เมืองพลสยามเมรัย</v>
          </cell>
        </row>
      </sheetData>
      <sheetData sheetId="5219">
        <row r="1">
          <cell r="A1" t="str">
            <v>บจก.เมืองพลสยามเมรัย</v>
          </cell>
        </row>
      </sheetData>
      <sheetData sheetId="5220">
        <row r="1">
          <cell r="A1" t="str">
            <v>บจก.เมืองพลสยามเมรัย</v>
          </cell>
        </row>
      </sheetData>
      <sheetData sheetId="5221">
        <row r="1">
          <cell r="A1" t="str">
            <v>บจก.เมืองพลสยามเมรัย</v>
          </cell>
        </row>
      </sheetData>
      <sheetData sheetId="5222">
        <row r="1">
          <cell r="A1" t="str">
            <v>บจก.เมืองพลสยามเมรัย</v>
          </cell>
        </row>
      </sheetData>
      <sheetData sheetId="5223">
        <row r="1">
          <cell r="A1" t="str">
            <v>บจก.เมืองพลสยามเมรัย</v>
          </cell>
        </row>
      </sheetData>
      <sheetData sheetId="5224">
        <row r="1">
          <cell r="A1" t="str">
            <v>บจก.เมืองพลสยามเมรัย</v>
          </cell>
        </row>
      </sheetData>
      <sheetData sheetId="5225">
        <row r="1">
          <cell r="A1" t="str">
            <v>บจก.เมืองพลสยามเมรัย</v>
          </cell>
        </row>
      </sheetData>
      <sheetData sheetId="5226">
        <row r="1">
          <cell r="A1" t="str">
            <v>บจก.เมืองพลสยามเมรัย</v>
          </cell>
        </row>
      </sheetData>
      <sheetData sheetId="5227">
        <row r="1">
          <cell r="A1" t="str">
            <v>บจก.เมืองพลสยามเมรัย</v>
          </cell>
        </row>
      </sheetData>
      <sheetData sheetId="5228">
        <row r="1">
          <cell r="A1" t="str">
            <v>บจก.เมืองพลสยามเมรัย</v>
          </cell>
        </row>
      </sheetData>
      <sheetData sheetId="5229">
        <row r="1">
          <cell r="A1" t="str">
            <v>บจก.เมืองพลสยามเมรัย</v>
          </cell>
        </row>
      </sheetData>
      <sheetData sheetId="5230">
        <row r="1">
          <cell r="A1" t="str">
            <v>บจก.เมืองพลสยามเมรัย</v>
          </cell>
        </row>
      </sheetData>
      <sheetData sheetId="5231">
        <row r="1">
          <cell r="A1" t="str">
            <v>บจก.เมืองพลสยามเมรัย</v>
          </cell>
        </row>
      </sheetData>
      <sheetData sheetId="5232">
        <row r="1">
          <cell r="A1" t="str">
            <v>บจก.เมืองพลสยามเมรัย</v>
          </cell>
        </row>
      </sheetData>
      <sheetData sheetId="5233">
        <row r="1">
          <cell r="A1" t="str">
            <v>บจก.เมืองพลสยามเมรัย</v>
          </cell>
        </row>
      </sheetData>
      <sheetData sheetId="5234">
        <row r="1">
          <cell r="A1" t="str">
            <v>บจก.เมืองพลสยามเมรัย</v>
          </cell>
        </row>
      </sheetData>
      <sheetData sheetId="5235">
        <row r="1">
          <cell r="A1" t="str">
            <v>บจก.เมืองพลสยามเมรัย</v>
          </cell>
        </row>
      </sheetData>
      <sheetData sheetId="5236">
        <row r="1">
          <cell r="A1" t="str">
            <v>บจก.เมืองพลสยามเมรัย</v>
          </cell>
        </row>
      </sheetData>
      <sheetData sheetId="5237">
        <row r="1">
          <cell r="A1" t="str">
            <v>บจก.เมืองพลสยามเมรัย</v>
          </cell>
        </row>
      </sheetData>
      <sheetData sheetId="5238">
        <row r="1">
          <cell r="A1" t="str">
            <v>บจก.เมืองพลสยามเมรัย</v>
          </cell>
        </row>
      </sheetData>
      <sheetData sheetId="5239">
        <row r="1">
          <cell r="A1" t="str">
            <v>บจก.เมืองพลสยามเมรัย</v>
          </cell>
        </row>
      </sheetData>
      <sheetData sheetId="5240">
        <row r="1">
          <cell r="A1" t="str">
            <v>บจก.เมืองพลสยามเมรัย</v>
          </cell>
        </row>
      </sheetData>
      <sheetData sheetId="5241">
        <row r="1">
          <cell r="A1" t="str">
            <v>บจก.เมืองพลสยามเมรัย</v>
          </cell>
        </row>
      </sheetData>
      <sheetData sheetId="5242">
        <row r="1">
          <cell r="A1" t="str">
            <v>บจก.เมืองพลสยามเมรัย</v>
          </cell>
        </row>
      </sheetData>
      <sheetData sheetId="5243">
        <row r="1">
          <cell r="A1" t="str">
            <v>บจก.เมืองพลสยามเมรัย</v>
          </cell>
        </row>
      </sheetData>
      <sheetData sheetId="5244">
        <row r="1">
          <cell r="A1" t="str">
            <v>บจก.เมืองพลสยามเมรัย</v>
          </cell>
        </row>
      </sheetData>
      <sheetData sheetId="5245">
        <row r="1">
          <cell r="A1" t="str">
            <v>บจก.เมืองพลสยามเมรัย</v>
          </cell>
        </row>
      </sheetData>
      <sheetData sheetId="5246">
        <row r="1">
          <cell r="A1" t="str">
            <v>บจก.เมืองพลสยามเมรัย</v>
          </cell>
        </row>
      </sheetData>
      <sheetData sheetId="5247">
        <row r="1">
          <cell r="A1" t="str">
            <v>บจก.เมืองพลสยามเมรัย</v>
          </cell>
        </row>
      </sheetData>
      <sheetData sheetId="5248">
        <row r="1">
          <cell r="A1" t="str">
            <v>บจก.เมืองพลสยามเมรัย</v>
          </cell>
        </row>
      </sheetData>
      <sheetData sheetId="5249">
        <row r="1">
          <cell r="A1" t="str">
            <v>บจก.เมืองพลสยามเมรัย</v>
          </cell>
        </row>
      </sheetData>
      <sheetData sheetId="5250">
        <row r="1">
          <cell r="A1" t="str">
            <v>บจก.เมืองพลสยามเมรัย</v>
          </cell>
        </row>
      </sheetData>
      <sheetData sheetId="5251">
        <row r="1">
          <cell r="A1" t="str">
            <v>บจก.เมืองพลสยามเมรัย</v>
          </cell>
        </row>
      </sheetData>
      <sheetData sheetId="5252">
        <row r="1">
          <cell r="A1" t="str">
            <v>บจก.เมืองพลสยามเมรัย</v>
          </cell>
        </row>
      </sheetData>
      <sheetData sheetId="5253">
        <row r="1">
          <cell r="A1" t="str">
            <v>บจก.เมืองพลสยามเมรัย</v>
          </cell>
        </row>
      </sheetData>
      <sheetData sheetId="5254">
        <row r="1">
          <cell r="A1" t="str">
            <v>บจก.เมืองพลสยามเมรัย</v>
          </cell>
        </row>
      </sheetData>
      <sheetData sheetId="5255">
        <row r="1">
          <cell r="A1" t="str">
            <v>บจก.เมืองพลสยามเมรัย</v>
          </cell>
        </row>
      </sheetData>
      <sheetData sheetId="5256">
        <row r="1">
          <cell r="A1" t="str">
            <v>บจก.เมืองพลสยามเมรัย</v>
          </cell>
        </row>
      </sheetData>
      <sheetData sheetId="5257">
        <row r="1">
          <cell r="A1" t="str">
            <v>บจก.เมืองพลสยามเมรัย</v>
          </cell>
        </row>
      </sheetData>
      <sheetData sheetId="5258">
        <row r="1">
          <cell r="A1" t="str">
            <v>บจก.เมืองพลสยามเมรัย</v>
          </cell>
        </row>
      </sheetData>
      <sheetData sheetId="5259">
        <row r="1">
          <cell r="A1" t="str">
            <v>บจก.เมืองพลสยามเมรัย</v>
          </cell>
        </row>
      </sheetData>
      <sheetData sheetId="5260">
        <row r="1">
          <cell r="A1" t="str">
            <v>บจก.เมืองพลสยามเมรัย</v>
          </cell>
        </row>
      </sheetData>
      <sheetData sheetId="5261">
        <row r="1">
          <cell r="A1" t="str">
            <v>บจก.เมืองพลสยามเมรัย</v>
          </cell>
        </row>
      </sheetData>
      <sheetData sheetId="5262">
        <row r="1">
          <cell r="A1" t="str">
            <v>บจก.เมืองพลสยามเมรัย</v>
          </cell>
        </row>
      </sheetData>
      <sheetData sheetId="5263">
        <row r="1">
          <cell r="A1" t="str">
            <v>บจก.เมืองพลสยามเมรัย</v>
          </cell>
        </row>
      </sheetData>
      <sheetData sheetId="5264">
        <row r="1">
          <cell r="A1" t="str">
            <v>บจก.เมืองพลสยามเมรัย</v>
          </cell>
        </row>
      </sheetData>
      <sheetData sheetId="5265">
        <row r="1">
          <cell r="A1" t="str">
            <v>บจก.เมืองพลสยามเมรัย</v>
          </cell>
        </row>
      </sheetData>
      <sheetData sheetId="5266">
        <row r="1">
          <cell r="A1" t="str">
            <v>บจก.เมืองพลสยามเมรัย</v>
          </cell>
        </row>
      </sheetData>
      <sheetData sheetId="5267">
        <row r="1">
          <cell r="A1" t="str">
            <v>บจก.เมืองพลสยามเมรัย</v>
          </cell>
        </row>
      </sheetData>
      <sheetData sheetId="5268">
        <row r="1">
          <cell r="A1" t="str">
            <v>บจก.เมืองพลสยามเมรัย</v>
          </cell>
        </row>
      </sheetData>
      <sheetData sheetId="5269">
        <row r="1">
          <cell r="A1" t="str">
            <v>บจก.เมืองพลสยามเมรัย</v>
          </cell>
        </row>
      </sheetData>
      <sheetData sheetId="5270">
        <row r="1">
          <cell r="A1" t="str">
            <v>บจก.เมืองพลสยามเมรัย</v>
          </cell>
        </row>
      </sheetData>
      <sheetData sheetId="5271">
        <row r="1">
          <cell r="A1" t="str">
            <v>บจก.เมืองพลสยามเมรัย</v>
          </cell>
        </row>
      </sheetData>
      <sheetData sheetId="5272">
        <row r="1">
          <cell r="A1" t="str">
            <v>บจก.เมืองพลสยามเมรัย</v>
          </cell>
        </row>
      </sheetData>
      <sheetData sheetId="5273">
        <row r="1">
          <cell r="A1" t="str">
            <v>บจก.เมืองพลสยามเมรัย</v>
          </cell>
        </row>
      </sheetData>
      <sheetData sheetId="5274">
        <row r="1">
          <cell r="A1" t="str">
            <v>บจก.เมืองพลสยามเมรัย</v>
          </cell>
        </row>
      </sheetData>
      <sheetData sheetId="5275">
        <row r="1">
          <cell r="A1" t="str">
            <v>บจก.เมืองพลสยามเมรัย</v>
          </cell>
        </row>
      </sheetData>
      <sheetData sheetId="5276">
        <row r="1">
          <cell r="A1" t="str">
            <v>บจก.เมืองพลสยามเมรัย</v>
          </cell>
        </row>
      </sheetData>
      <sheetData sheetId="5277">
        <row r="1">
          <cell r="A1" t="str">
            <v>บจก.เมืองพลสยามเมรัย</v>
          </cell>
        </row>
      </sheetData>
      <sheetData sheetId="5278">
        <row r="1">
          <cell r="A1" t="str">
            <v>บจก.เมืองพลสยามเมรัย</v>
          </cell>
        </row>
      </sheetData>
      <sheetData sheetId="5279">
        <row r="1">
          <cell r="A1" t="str">
            <v>บจก.เมืองพลสยามเมรัย</v>
          </cell>
        </row>
      </sheetData>
      <sheetData sheetId="5280">
        <row r="1">
          <cell r="A1" t="str">
            <v>บจก.เมืองพลสยามเมรัย</v>
          </cell>
        </row>
      </sheetData>
      <sheetData sheetId="5281">
        <row r="1">
          <cell r="A1" t="str">
            <v>บจก.เมืองพลสยามเมรัย</v>
          </cell>
        </row>
      </sheetData>
      <sheetData sheetId="5282">
        <row r="1">
          <cell r="A1" t="str">
            <v>บจก.เมืองพลสยามเมรัย</v>
          </cell>
        </row>
      </sheetData>
      <sheetData sheetId="5283">
        <row r="1">
          <cell r="A1" t="str">
            <v>บจก.เมืองพลสยามเมรัย</v>
          </cell>
        </row>
      </sheetData>
      <sheetData sheetId="5284">
        <row r="1">
          <cell r="A1" t="str">
            <v>บจก.เมืองพลสยามเมรัย</v>
          </cell>
        </row>
      </sheetData>
      <sheetData sheetId="5285">
        <row r="1">
          <cell r="A1" t="str">
            <v>บจก.เมืองพลสยามเมรัย</v>
          </cell>
        </row>
      </sheetData>
      <sheetData sheetId="5286">
        <row r="1">
          <cell r="A1" t="str">
            <v>บจก.เมืองพลสยามเมรัย</v>
          </cell>
        </row>
      </sheetData>
      <sheetData sheetId="5287">
        <row r="1">
          <cell r="A1" t="str">
            <v>บจก.เมืองพลสยามเมรัย</v>
          </cell>
        </row>
      </sheetData>
      <sheetData sheetId="5288">
        <row r="1">
          <cell r="A1" t="str">
            <v>บจก.เมืองพลสยามเมรัย</v>
          </cell>
        </row>
      </sheetData>
      <sheetData sheetId="5289">
        <row r="1">
          <cell r="A1" t="str">
            <v>บจก.เมืองพลสยามเมรัย</v>
          </cell>
        </row>
      </sheetData>
      <sheetData sheetId="5290">
        <row r="1">
          <cell r="A1" t="str">
            <v>บจก.เมืองพลสยามเมรัย</v>
          </cell>
        </row>
      </sheetData>
      <sheetData sheetId="5291">
        <row r="1">
          <cell r="A1" t="str">
            <v>บจก.เมืองพลสยามเมรัย</v>
          </cell>
        </row>
      </sheetData>
      <sheetData sheetId="5292">
        <row r="1">
          <cell r="A1" t="str">
            <v>บจก.เมืองพลสยามเมรัย</v>
          </cell>
        </row>
      </sheetData>
      <sheetData sheetId="5293">
        <row r="1">
          <cell r="A1" t="str">
            <v>บจก.เมืองพลสยามเมรัย</v>
          </cell>
        </row>
      </sheetData>
      <sheetData sheetId="5294">
        <row r="1">
          <cell r="A1" t="str">
            <v>บจก.เมืองพลสยามเมรัย</v>
          </cell>
        </row>
      </sheetData>
      <sheetData sheetId="5295">
        <row r="1">
          <cell r="A1" t="str">
            <v>บจก.เมืองพลสยามเมรัย</v>
          </cell>
        </row>
      </sheetData>
      <sheetData sheetId="5296">
        <row r="1">
          <cell r="A1" t="str">
            <v>บจก.เมืองพลสยามเมรัย</v>
          </cell>
        </row>
      </sheetData>
      <sheetData sheetId="5297">
        <row r="1">
          <cell r="A1" t="str">
            <v>บจก.เมืองพลสยามเมรัย</v>
          </cell>
        </row>
      </sheetData>
      <sheetData sheetId="5298">
        <row r="1">
          <cell r="A1" t="str">
            <v>บจก.เมืองพลสยามเมรัย</v>
          </cell>
        </row>
      </sheetData>
      <sheetData sheetId="5299">
        <row r="1">
          <cell r="A1" t="str">
            <v>บจก.เมืองพลสยามเมรัย</v>
          </cell>
        </row>
      </sheetData>
      <sheetData sheetId="5300">
        <row r="1">
          <cell r="A1" t="str">
            <v>บจก.เมืองพลสยามเมรัย</v>
          </cell>
        </row>
      </sheetData>
      <sheetData sheetId="5301">
        <row r="1">
          <cell r="A1" t="str">
            <v>บจก.เมืองพลสยามเมรัย</v>
          </cell>
        </row>
      </sheetData>
      <sheetData sheetId="5302">
        <row r="1">
          <cell r="A1" t="str">
            <v>บจก.เมืองพลสยามเมรัย</v>
          </cell>
        </row>
      </sheetData>
      <sheetData sheetId="5303">
        <row r="1">
          <cell r="A1" t="str">
            <v>บจก.เมืองพลสยามเมรัย</v>
          </cell>
        </row>
      </sheetData>
      <sheetData sheetId="5304">
        <row r="1">
          <cell r="A1" t="str">
            <v>บจก.เมืองพลสยามเมรัย</v>
          </cell>
        </row>
      </sheetData>
      <sheetData sheetId="5305">
        <row r="1">
          <cell r="A1" t="str">
            <v>บจก.เมืองพลสยามเมรัย</v>
          </cell>
        </row>
      </sheetData>
      <sheetData sheetId="5306">
        <row r="1">
          <cell r="A1" t="str">
            <v>บจก.เมืองพลสยามเมรัย</v>
          </cell>
        </row>
      </sheetData>
      <sheetData sheetId="5307">
        <row r="1">
          <cell r="A1" t="str">
            <v>บจก.เมืองพลสยามเมรัย</v>
          </cell>
        </row>
      </sheetData>
      <sheetData sheetId="5308">
        <row r="1">
          <cell r="A1" t="str">
            <v>บจก.เมืองพลสยามเมรัย</v>
          </cell>
        </row>
      </sheetData>
      <sheetData sheetId="5309">
        <row r="1">
          <cell r="A1" t="str">
            <v>บจก.เมืองพลสยามเมรัย</v>
          </cell>
        </row>
      </sheetData>
      <sheetData sheetId="5310">
        <row r="1">
          <cell r="A1" t="str">
            <v>บจก.เมืองพลสยามเมรัย</v>
          </cell>
        </row>
      </sheetData>
      <sheetData sheetId="5311">
        <row r="1">
          <cell r="A1" t="str">
            <v>บจก.เมืองพลสยามเมรัย</v>
          </cell>
        </row>
      </sheetData>
      <sheetData sheetId="5312">
        <row r="1">
          <cell r="A1" t="str">
            <v>บจก.เมืองพลสยามเมรัย</v>
          </cell>
        </row>
      </sheetData>
      <sheetData sheetId="5313">
        <row r="1">
          <cell r="A1" t="str">
            <v>บจก.เมืองพลสยามเมรัย</v>
          </cell>
        </row>
      </sheetData>
      <sheetData sheetId="5314">
        <row r="1">
          <cell r="A1" t="str">
            <v>บจก.เมืองพลสยามเมรัย</v>
          </cell>
        </row>
      </sheetData>
      <sheetData sheetId="5315">
        <row r="1">
          <cell r="A1" t="str">
            <v>บจก.เมืองพลสยามเมรัย</v>
          </cell>
        </row>
      </sheetData>
      <sheetData sheetId="5316">
        <row r="1">
          <cell r="A1" t="str">
            <v>บจก.เมืองพลสยามเมรัย</v>
          </cell>
        </row>
      </sheetData>
      <sheetData sheetId="5317">
        <row r="1">
          <cell r="A1" t="str">
            <v>บจก.เมืองพลสยามเมรัย</v>
          </cell>
        </row>
      </sheetData>
      <sheetData sheetId="5318">
        <row r="1">
          <cell r="A1" t="str">
            <v>บจก.เมืองพลสยามเมรัย</v>
          </cell>
        </row>
      </sheetData>
      <sheetData sheetId="5319">
        <row r="1">
          <cell r="A1" t="str">
            <v>บจก.เมืองพลสยามเมรัย</v>
          </cell>
        </row>
      </sheetData>
      <sheetData sheetId="5320">
        <row r="1">
          <cell r="A1" t="str">
            <v>บจก.เมืองพลสยามเมรัย</v>
          </cell>
        </row>
      </sheetData>
      <sheetData sheetId="5321">
        <row r="1">
          <cell r="A1" t="str">
            <v>บจก.เมืองพลสยามเมรัย</v>
          </cell>
        </row>
      </sheetData>
      <sheetData sheetId="5322">
        <row r="1">
          <cell r="A1" t="str">
            <v>บจก.เมืองพลสยามเมรัย</v>
          </cell>
        </row>
      </sheetData>
      <sheetData sheetId="5323">
        <row r="1">
          <cell r="A1" t="str">
            <v>บจก.เมืองพลสยามเมรัย</v>
          </cell>
        </row>
      </sheetData>
      <sheetData sheetId="5324">
        <row r="1">
          <cell r="A1" t="str">
            <v>บจก.เมืองพลสยามเมรัย</v>
          </cell>
        </row>
      </sheetData>
      <sheetData sheetId="5325">
        <row r="1">
          <cell r="A1" t="str">
            <v>บจก.เมืองพลสยามเมรัย</v>
          </cell>
        </row>
      </sheetData>
      <sheetData sheetId="5326">
        <row r="1">
          <cell r="A1" t="str">
            <v>บจก.เมืองพลสยามเมรัย</v>
          </cell>
        </row>
      </sheetData>
      <sheetData sheetId="5327">
        <row r="1">
          <cell r="A1" t="str">
            <v>บจก.เมืองพลสยามเมรัย</v>
          </cell>
        </row>
      </sheetData>
      <sheetData sheetId="5328">
        <row r="1">
          <cell r="A1" t="str">
            <v>บจก.เมืองพลสยามเมรัย</v>
          </cell>
        </row>
      </sheetData>
      <sheetData sheetId="5329">
        <row r="1">
          <cell r="A1" t="str">
            <v>บจก.เมืองพลสยามเมรัย</v>
          </cell>
        </row>
      </sheetData>
      <sheetData sheetId="5330">
        <row r="1">
          <cell r="A1" t="str">
            <v>บจก.เมืองพลสยามเมรัย</v>
          </cell>
        </row>
      </sheetData>
      <sheetData sheetId="5331">
        <row r="1">
          <cell r="A1" t="str">
            <v>บจก.เมืองพลสยามเมรัย</v>
          </cell>
        </row>
      </sheetData>
      <sheetData sheetId="5332">
        <row r="1">
          <cell r="A1" t="str">
            <v>บจก.เมืองพลสยามเมรัย</v>
          </cell>
        </row>
      </sheetData>
      <sheetData sheetId="5333">
        <row r="1">
          <cell r="A1" t="str">
            <v>บจก.เมืองพลสยามเมรัย</v>
          </cell>
        </row>
      </sheetData>
      <sheetData sheetId="5334">
        <row r="1">
          <cell r="A1" t="str">
            <v>บจก.เมืองพลสยามเมรัย</v>
          </cell>
        </row>
      </sheetData>
      <sheetData sheetId="5335">
        <row r="1">
          <cell r="A1" t="str">
            <v>บจก.เมืองพลสยามเมรัย</v>
          </cell>
        </row>
      </sheetData>
      <sheetData sheetId="5336">
        <row r="1">
          <cell r="A1" t="str">
            <v>บจก.เมืองพลสยามเมรัย</v>
          </cell>
        </row>
      </sheetData>
      <sheetData sheetId="5337">
        <row r="1">
          <cell r="A1" t="str">
            <v>บจก.เมืองพลสยามเมรัย</v>
          </cell>
        </row>
      </sheetData>
      <sheetData sheetId="5338">
        <row r="1">
          <cell r="A1" t="str">
            <v>บจก.เมืองพลสยามเมรัย</v>
          </cell>
        </row>
      </sheetData>
      <sheetData sheetId="5339">
        <row r="1">
          <cell r="A1" t="str">
            <v>บจก.เมืองพลสยามเมรัย</v>
          </cell>
        </row>
      </sheetData>
      <sheetData sheetId="5340">
        <row r="1">
          <cell r="A1" t="str">
            <v>บจก.เมืองพลสยามเมรัย</v>
          </cell>
        </row>
      </sheetData>
      <sheetData sheetId="5341">
        <row r="1">
          <cell r="A1" t="str">
            <v>บจก.เมืองพลสยามเมรัย</v>
          </cell>
        </row>
      </sheetData>
      <sheetData sheetId="5342">
        <row r="1">
          <cell r="A1" t="str">
            <v>บจก.เมืองพลสยามเมรัย</v>
          </cell>
        </row>
      </sheetData>
      <sheetData sheetId="5343">
        <row r="1">
          <cell r="A1" t="str">
            <v>บจก.เมืองพลสยามเมรัย</v>
          </cell>
        </row>
      </sheetData>
      <sheetData sheetId="5344">
        <row r="1">
          <cell r="A1" t="str">
            <v>บจก.เมืองพลสยามเมรัย</v>
          </cell>
        </row>
      </sheetData>
      <sheetData sheetId="5345">
        <row r="1">
          <cell r="A1" t="str">
            <v>บจก.เมืองพลสยามเมรัย</v>
          </cell>
        </row>
      </sheetData>
      <sheetData sheetId="5346">
        <row r="1">
          <cell r="A1" t="str">
            <v>บจก.เมืองพลสยามเมรัย</v>
          </cell>
        </row>
      </sheetData>
      <sheetData sheetId="5347">
        <row r="1">
          <cell r="A1" t="str">
            <v>บจก.เมืองพลสยามเมรัย</v>
          </cell>
        </row>
      </sheetData>
      <sheetData sheetId="5348">
        <row r="1">
          <cell r="A1" t="str">
            <v>บจก.เมืองพลสยามเมรัย</v>
          </cell>
        </row>
      </sheetData>
      <sheetData sheetId="5349">
        <row r="1">
          <cell r="A1" t="str">
            <v>บจก.เมืองพลสยามเมรัย</v>
          </cell>
        </row>
      </sheetData>
      <sheetData sheetId="5350">
        <row r="1">
          <cell r="A1" t="str">
            <v>บจก.เมืองพลสยามเมรัย</v>
          </cell>
        </row>
      </sheetData>
      <sheetData sheetId="5351">
        <row r="1">
          <cell r="A1" t="str">
            <v>บจก.เมืองพลสยามเมรัย</v>
          </cell>
        </row>
      </sheetData>
      <sheetData sheetId="5352">
        <row r="1">
          <cell r="A1" t="str">
            <v>บจก.เมืองพลสยามเมรัย</v>
          </cell>
        </row>
      </sheetData>
      <sheetData sheetId="5353">
        <row r="1">
          <cell r="A1" t="str">
            <v>บจก.เมืองพลสยามเมรัย</v>
          </cell>
        </row>
      </sheetData>
      <sheetData sheetId="5354">
        <row r="1">
          <cell r="A1" t="str">
            <v>บจก.เมืองพลสยามเมรัย</v>
          </cell>
        </row>
      </sheetData>
      <sheetData sheetId="5355">
        <row r="1">
          <cell r="A1" t="str">
            <v>บจก.เมืองพลสยามเมรัย</v>
          </cell>
        </row>
      </sheetData>
      <sheetData sheetId="5356">
        <row r="1">
          <cell r="A1" t="str">
            <v>บจก.เมืองพลสยามเมรัย</v>
          </cell>
        </row>
      </sheetData>
      <sheetData sheetId="5357">
        <row r="1">
          <cell r="A1" t="str">
            <v>บจก.เมืองพลสยามเมรัย</v>
          </cell>
        </row>
      </sheetData>
      <sheetData sheetId="5358">
        <row r="1">
          <cell r="A1" t="str">
            <v>บจก.เมืองพลสยามเมรัย</v>
          </cell>
        </row>
      </sheetData>
      <sheetData sheetId="5359">
        <row r="1">
          <cell r="A1" t="str">
            <v>บจก.เมืองพลสยามเมรัย</v>
          </cell>
        </row>
      </sheetData>
      <sheetData sheetId="5360">
        <row r="1">
          <cell r="A1" t="str">
            <v>บจก.เมืองพลสยามเมรัย</v>
          </cell>
        </row>
      </sheetData>
      <sheetData sheetId="5361">
        <row r="1">
          <cell r="A1" t="str">
            <v>บจก.เมืองพลสยามเมรัย</v>
          </cell>
        </row>
      </sheetData>
      <sheetData sheetId="5362">
        <row r="1">
          <cell r="A1" t="str">
            <v>บจก.เมืองพลสยามเมรัย</v>
          </cell>
        </row>
      </sheetData>
      <sheetData sheetId="5363">
        <row r="1">
          <cell r="A1" t="str">
            <v>บจก.เมืองพลสยามเมรัย</v>
          </cell>
        </row>
      </sheetData>
      <sheetData sheetId="5364">
        <row r="1">
          <cell r="A1" t="str">
            <v>บจก.เมืองพลสยามเมรัย</v>
          </cell>
        </row>
      </sheetData>
      <sheetData sheetId="5365">
        <row r="1">
          <cell r="A1" t="str">
            <v>บจก.เมืองพลสยามเมรัย</v>
          </cell>
        </row>
      </sheetData>
      <sheetData sheetId="5366">
        <row r="1">
          <cell r="A1" t="str">
            <v>บจก.เมืองพลสยามเมรัย</v>
          </cell>
        </row>
      </sheetData>
      <sheetData sheetId="5367">
        <row r="1">
          <cell r="A1" t="str">
            <v>บจก.เมืองพลสยามเมรัย</v>
          </cell>
        </row>
      </sheetData>
      <sheetData sheetId="5368">
        <row r="1">
          <cell r="A1" t="str">
            <v>บจก.เมืองพลสยามเมรัย</v>
          </cell>
        </row>
      </sheetData>
      <sheetData sheetId="5369">
        <row r="1">
          <cell r="A1" t="str">
            <v>บจก.เมืองพลสยามเมรัย</v>
          </cell>
        </row>
      </sheetData>
      <sheetData sheetId="5370">
        <row r="1">
          <cell r="A1" t="str">
            <v>บจก.เมืองพลสยามเมรัย</v>
          </cell>
        </row>
      </sheetData>
      <sheetData sheetId="5371">
        <row r="1">
          <cell r="A1" t="str">
            <v>บจก.เมืองพลสยามเมรัย</v>
          </cell>
        </row>
      </sheetData>
      <sheetData sheetId="5372">
        <row r="1">
          <cell r="A1" t="str">
            <v>บจก.เมืองพลสยามเมรัย</v>
          </cell>
        </row>
      </sheetData>
      <sheetData sheetId="5373">
        <row r="1">
          <cell r="A1" t="str">
            <v>บจก.เมืองพลสยามเมรัย</v>
          </cell>
        </row>
      </sheetData>
      <sheetData sheetId="5374">
        <row r="1">
          <cell r="A1" t="str">
            <v>บจก.เมืองพลสยามเมรัย</v>
          </cell>
        </row>
      </sheetData>
      <sheetData sheetId="5375">
        <row r="1">
          <cell r="A1" t="str">
            <v>บจก.เมืองพลสยามเมรัย</v>
          </cell>
        </row>
      </sheetData>
      <sheetData sheetId="5376">
        <row r="1">
          <cell r="A1" t="str">
            <v>บจก.เมืองพลสยามเมรัย</v>
          </cell>
        </row>
      </sheetData>
      <sheetData sheetId="5377">
        <row r="1">
          <cell r="A1" t="str">
            <v>บจก.เมืองพลสยามเมรัย</v>
          </cell>
        </row>
      </sheetData>
      <sheetData sheetId="5378">
        <row r="1">
          <cell r="A1" t="str">
            <v>บจก.เมืองพลสยามเมรัย</v>
          </cell>
        </row>
      </sheetData>
      <sheetData sheetId="5379">
        <row r="1">
          <cell r="A1" t="str">
            <v>บจก.เมืองพลสยามเมรัย</v>
          </cell>
        </row>
      </sheetData>
      <sheetData sheetId="5380">
        <row r="1">
          <cell r="A1" t="str">
            <v>บจก.เมืองพลสยามเมรัย</v>
          </cell>
        </row>
      </sheetData>
      <sheetData sheetId="5381">
        <row r="1">
          <cell r="A1" t="str">
            <v>บจก.เมืองพลสยามเมรัย</v>
          </cell>
        </row>
      </sheetData>
      <sheetData sheetId="5382">
        <row r="1">
          <cell r="A1" t="str">
            <v>บจก.เมืองพลสยามเมรัย</v>
          </cell>
        </row>
      </sheetData>
      <sheetData sheetId="5383">
        <row r="1">
          <cell r="A1" t="str">
            <v>บจก.เมืองพลสยามเมรัย</v>
          </cell>
        </row>
      </sheetData>
      <sheetData sheetId="5384">
        <row r="1">
          <cell r="A1" t="str">
            <v>บจก.เมืองพลสยามเมรัย</v>
          </cell>
        </row>
      </sheetData>
      <sheetData sheetId="5385">
        <row r="1">
          <cell r="A1" t="str">
            <v>บจก.เมืองพลสยามเมรัย</v>
          </cell>
        </row>
      </sheetData>
      <sheetData sheetId="5386">
        <row r="1">
          <cell r="A1" t="str">
            <v>บจก.เมืองพลสยามเมรัย</v>
          </cell>
        </row>
      </sheetData>
      <sheetData sheetId="5387">
        <row r="1">
          <cell r="A1" t="str">
            <v>บจก.เมืองพลสยามเมรัย</v>
          </cell>
        </row>
      </sheetData>
      <sheetData sheetId="5388">
        <row r="1">
          <cell r="A1" t="str">
            <v>บจก.เมืองพลสยามเมรัย</v>
          </cell>
        </row>
      </sheetData>
      <sheetData sheetId="5389">
        <row r="1">
          <cell r="A1" t="str">
            <v>บจก.เมืองพลสยามเมรัย</v>
          </cell>
        </row>
      </sheetData>
      <sheetData sheetId="5390">
        <row r="1">
          <cell r="A1" t="str">
            <v>บจก.เมืองพลสยามเมรัย</v>
          </cell>
        </row>
      </sheetData>
      <sheetData sheetId="5391">
        <row r="1">
          <cell r="A1" t="str">
            <v>บจก.เมืองพลสยามเมรัย</v>
          </cell>
        </row>
      </sheetData>
      <sheetData sheetId="5392">
        <row r="1">
          <cell r="A1" t="str">
            <v>บจก.เมืองพลสยามเมรัย</v>
          </cell>
        </row>
      </sheetData>
      <sheetData sheetId="5393">
        <row r="1">
          <cell r="A1" t="str">
            <v>บจก.เมืองพลสยามเมรัย</v>
          </cell>
        </row>
      </sheetData>
      <sheetData sheetId="5394">
        <row r="1">
          <cell r="A1" t="str">
            <v>บจก.เมืองพลสยามเมรัย</v>
          </cell>
        </row>
      </sheetData>
      <sheetData sheetId="5395">
        <row r="1">
          <cell r="A1" t="str">
            <v>บจก.เมืองพลสยามเมรัย</v>
          </cell>
        </row>
      </sheetData>
      <sheetData sheetId="5396">
        <row r="1">
          <cell r="A1" t="str">
            <v>บจก.เมืองพลสยามเมรัย</v>
          </cell>
        </row>
      </sheetData>
      <sheetData sheetId="5397">
        <row r="1">
          <cell r="A1" t="str">
            <v>บจก.เมืองพลสยามเมรัย</v>
          </cell>
        </row>
      </sheetData>
      <sheetData sheetId="5398">
        <row r="1">
          <cell r="A1" t="str">
            <v>บจก.เมืองพลสยามเมรัย</v>
          </cell>
        </row>
      </sheetData>
      <sheetData sheetId="5399">
        <row r="1">
          <cell r="A1" t="str">
            <v>บจก.เมืองพลสยามเมรัย</v>
          </cell>
        </row>
      </sheetData>
      <sheetData sheetId="5400">
        <row r="1">
          <cell r="A1" t="str">
            <v>บจก.เมืองพลสยามเมรัย</v>
          </cell>
        </row>
      </sheetData>
      <sheetData sheetId="5401">
        <row r="1">
          <cell r="A1" t="str">
            <v>บจก.เมืองพลสยามเมรัย</v>
          </cell>
        </row>
      </sheetData>
      <sheetData sheetId="5402">
        <row r="1">
          <cell r="A1" t="str">
            <v>บจก.เมืองพลสยามเมรัย</v>
          </cell>
        </row>
      </sheetData>
      <sheetData sheetId="5403">
        <row r="1">
          <cell r="A1" t="str">
            <v>บจก.เมืองพลสยามเมรัย</v>
          </cell>
        </row>
      </sheetData>
      <sheetData sheetId="5404">
        <row r="1">
          <cell r="A1" t="str">
            <v>บจก.เมืองพลสยามเมรัย</v>
          </cell>
        </row>
      </sheetData>
      <sheetData sheetId="5405">
        <row r="1">
          <cell r="A1" t="str">
            <v>บจก.เมืองพลสยามเมรัย</v>
          </cell>
        </row>
      </sheetData>
      <sheetData sheetId="5406">
        <row r="1">
          <cell r="A1" t="str">
            <v>บจก.เมืองพลสยามเมรัย</v>
          </cell>
        </row>
      </sheetData>
      <sheetData sheetId="5407">
        <row r="1">
          <cell r="A1" t="str">
            <v>บจก.เมืองพลสยามเมรัย</v>
          </cell>
        </row>
      </sheetData>
      <sheetData sheetId="5408">
        <row r="1">
          <cell r="A1" t="str">
            <v>บจก.เมืองพลสยามเมรัย</v>
          </cell>
        </row>
      </sheetData>
      <sheetData sheetId="5409">
        <row r="1">
          <cell r="A1" t="str">
            <v>บจก.เมืองพลสยามเมรัย</v>
          </cell>
        </row>
      </sheetData>
      <sheetData sheetId="5410">
        <row r="1">
          <cell r="A1" t="str">
            <v>บจก.เมืองพลสยามเมรัย</v>
          </cell>
        </row>
      </sheetData>
      <sheetData sheetId="5411">
        <row r="1">
          <cell r="A1" t="str">
            <v>บจก.เมืองพลสยามเมรัย</v>
          </cell>
        </row>
      </sheetData>
      <sheetData sheetId="5412">
        <row r="1">
          <cell r="A1" t="str">
            <v>บจก.เมืองพลสยามเมรัย</v>
          </cell>
        </row>
      </sheetData>
      <sheetData sheetId="5413">
        <row r="1">
          <cell r="A1" t="str">
            <v>บจก.เมืองพลสยามเมรัย</v>
          </cell>
        </row>
      </sheetData>
      <sheetData sheetId="5414">
        <row r="1">
          <cell r="A1" t="str">
            <v>บจก.เมืองพลสยามเมรัย</v>
          </cell>
        </row>
      </sheetData>
      <sheetData sheetId="5415">
        <row r="1">
          <cell r="A1" t="str">
            <v>บจก.เมืองพลสยามเมรัย</v>
          </cell>
        </row>
      </sheetData>
      <sheetData sheetId="5416">
        <row r="1">
          <cell r="A1" t="str">
            <v>บจก.เมืองพลสยามเมรัย</v>
          </cell>
        </row>
      </sheetData>
      <sheetData sheetId="5417">
        <row r="1">
          <cell r="A1" t="str">
            <v>บจก.เมืองพลสยามเมรัย</v>
          </cell>
        </row>
      </sheetData>
      <sheetData sheetId="5418">
        <row r="1">
          <cell r="A1" t="str">
            <v>บจก.เมืองพลสยามเมรัย</v>
          </cell>
        </row>
      </sheetData>
      <sheetData sheetId="5419">
        <row r="1">
          <cell r="A1" t="str">
            <v>บจก.เมืองพลสยามเมรัย</v>
          </cell>
        </row>
      </sheetData>
      <sheetData sheetId="5420">
        <row r="1">
          <cell r="A1" t="str">
            <v>บจก.เมืองพลสยามเมรัย</v>
          </cell>
        </row>
      </sheetData>
      <sheetData sheetId="5421">
        <row r="1">
          <cell r="A1" t="str">
            <v>บจก.เมืองพลสยามเมรัย</v>
          </cell>
        </row>
      </sheetData>
      <sheetData sheetId="5422">
        <row r="1">
          <cell r="A1" t="str">
            <v>บจก.เมืองพลสยามเมรัย</v>
          </cell>
        </row>
      </sheetData>
      <sheetData sheetId="5423">
        <row r="1">
          <cell r="A1" t="str">
            <v>บจก.เมืองพลสยามเมรัย</v>
          </cell>
        </row>
      </sheetData>
      <sheetData sheetId="5424">
        <row r="1">
          <cell r="A1" t="str">
            <v>บจก.เมืองพลสยามเมรัย</v>
          </cell>
        </row>
      </sheetData>
      <sheetData sheetId="5425">
        <row r="1">
          <cell r="A1" t="str">
            <v>บจก.เมืองพลสยามเมรัย</v>
          </cell>
        </row>
      </sheetData>
      <sheetData sheetId="5426">
        <row r="1">
          <cell r="A1" t="str">
            <v>บจก.เมืองพลสยามเมรัย</v>
          </cell>
        </row>
      </sheetData>
      <sheetData sheetId="5427">
        <row r="1">
          <cell r="A1" t="str">
            <v>บจก.เมืองพลสยามเมรัย</v>
          </cell>
        </row>
      </sheetData>
      <sheetData sheetId="5428">
        <row r="1">
          <cell r="A1" t="str">
            <v>บจก.เมืองพลสยามเมรัย</v>
          </cell>
        </row>
      </sheetData>
      <sheetData sheetId="5429">
        <row r="1">
          <cell r="A1" t="str">
            <v>บจก.เมืองพลสยามเมรัย</v>
          </cell>
        </row>
      </sheetData>
      <sheetData sheetId="5430">
        <row r="1">
          <cell r="A1" t="str">
            <v>บจก.เมืองพลสยามเมรัย</v>
          </cell>
        </row>
      </sheetData>
      <sheetData sheetId="5431">
        <row r="1">
          <cell r="A1" t="str">
            <v>บจก.เมืองพลสยามเมรัย</v>
          </cell>
        </row>
      </sheetData>
      <sheetData sheetId="5432">
        <row r="1">
          <cell r="A1" t="str">
            <v>บจก.เมืองพลสยามเมรัย</v>
          </cell>
        </row>
      </sheetData>
      <sheetData sheetId="5433">
        <row r="1">
          <cell r="A1" t="str">
            <v>บจก.เมืองพลสยามเมรัย</v>
          </cell>
        </row>
      </sheetData>
      <sheetData sheetId="5434">
        <row r="1">
          <cell r="A1" t="str">
            <v>บจก.เมืองพลสยามเมรัย</v>
          </cell>
        </row>
      </sheetData>
      <sheetData sheetId="5435">
        <row r="1">
          <cell r="A1" t="str">
            <v>บจก.เมืองพลสยามเมรัย</v>
          </cell>
        </row>
      </sheetData>
      <sheetData sheetId="5436">
        <row r="1">
          <cell r="A1" t="str">
            <v>บจก.เมืองพลสยามเมรัย</v>
          </cell>
        </row>
      </sheetData>
      <sheetData sheetId="5437">
        <row r="1">
          <cell r="A1" t="str">
            <v>บจก.เมืองพลสยามเมรัย</v>
          </cell>
        </row>
      </sheetData>
      <sheetData sheetId="5438">
        <row r="1">
          <cell r="A1" t="str">
            <v>บจก.เมืองพลสยามเมรัย</v>
          </cell>
        </row>
      </sheetData>
      <sheetData sheetId="5439">
        <row r="1">
          <cell r="A1" t="str">
            <v>บจก.เมืองพลสยามเมรัย</v>
          </cell>
        </row>
      </sheetData>
      <sheetData sheetId="5440">
        <row r="1">
          <cell r="A1" t="str">
            <v>บจก.เมืองพลสยามเมรัย</v>
          </cell>
        </row>
      </sheetData>
      <sheetData sheetId="5441">
        <row r="1">
          <cell r="A1" t="str">
            <v>บจก.เมืองพลสยามเมรัย</v>
          </cell>
        </row>
      </sheetData>
      <sheetData sheetId="5442">
        <row r="1">
          <cell r="A1" t="str">
            <v>บจก.เมืองพลสยามเมรัย</v>
          </cell>
        </row>
      </sheetData>
      <sheetData sheetId="5443">
        <row r="1">
          <cell r="A1" t="str">
            <v>บจก.เมืองพลสยามเมรัย</v>
          </cell>
        </row>
      </sheetData>
      <sheetData sheetId="5444">
        <row r="1">
          <cell r="A1" t="str">
            <v>บจก.เมืองพลสยามเมรัย</v>
          </cell>
        </row>
      </sheetData>
      <sheetData sheetId="5445">
        <row r="1">
          <cell r="A1" t="str">
            <v>บจก.เมืองพลสยามเมรัย</v>
          </cell>
        </row>
      </sheetData>
      <sheetData sheetId="5446">
        <row r="1">
          <cell r="A1" t="str">
            <v>บจก.เมืองพลสยามเมรัย</v>
          </cell>
        </row>
      </sheetData>
      <sheetData sheetId="5447">
        <row r="1">
          <cell r="A1" t="str">
            <v>บจก.เมืองพลสยามเมรัย</v>
          </cell>
        </row>
      </sheetData>
      <sheetData sheetId="5448">
        <row r="1">
          <cell r="A1" t="str">
            <v>บจก.เมืองพลสยามเมรัย</v>
          </cell>
        </row>
      </sheetData>
      <sheetData sheetId="5449">
        <row r="1">
          <cell r="A1" t="str">
            <v>บจก.เมืองพลสยามเมรัย</v>
          </cell>
        </row>
      </sheetData>
      <sheetData sheetId="5450">
        <row r="1">
          <cell r="A1" t="str">
            <v>บจก.เมืองพลสยามเมรัย</v>
          </cell>
        </row>
      </sheetData>
      <sheetData sheetId="5451">
        <row r="1">
          <cell r="A1" t="str">
            <v>บจก.เมืองพลสยามเมรัย</v>
          </cell>
        </row>
      </sheetData>
      <sheetData sheetId="5452">
        <row r="1">
          <cell r="A1" t="str">
            <v>บจก.เมืองพลสยามเมรัย</v>
          </cell>
        </row>
      </sheetData>
      <sheetData sheetId="5453">
        <row r="1">
          <cell r="A1" t="str">
            <v>บจก.เมืองพลสยามเมรัย</v>
          </cell>
        </row>
      </sheetData>
      <sheetData sheetId="5454">
        <row r="1">
          <cell r="A1" t="str">
            <v>บจก.เมืองพลสยามเมรัย</v>
          </cell>
        </row>
      </sheetData>
      <sheetData sheetId="5455">
        <row r="1">
          <cell r="A1" t="str">
            <v>บจก.เมืองพลสยามเมรัย</v>
          </cell>
        </row>
      </sheetData>
      <sheetData sheetId="5456">
        <row r="1">
          <cell r="A1" t="str">
            <v>บจก.เมืองพลสยามเมรัย</v>
          </cell>
        </row>
      </sheetData>
      <sheetData sheetId="5457">
        <row r="1">
          <cell r="A1" t="str">
            <v>บจก.เมืองพลสยามเมรัย</v>
          </cell>
        </row>
      </sheetData>
      <sheetData sheetId="5458">
        <row r="1">
          <cell r="A1" t="str">
            <v>บจก.เมืองพลสยามเมรัย</v>
          </cell>
        </row>
      </sheetData>
      <sheetData sheetId="5459">
        <row r="1">
          <cell r="A1" t="str">
            <v>บจก.เมืองพลสยามเมรัย</v>
          </cell>
        </row>
      </sheetData>
      <sheetData sheetId="5460">
        <row r="1">
          <cell r="A1" t="str">
            <v>บจก.เมืองพลสยามเมรัย</v>
          </cell>
        </row>
      </sheetData>
      <sheetData sheetId="5461">
        <row r="1">
          <cell r="A1" t="str">
            <v>บจก.เมืองพลสยามเมรัย</v>
          </cell>
        </row>
      </sheetData>
      <sheetData sheetId="5462">
        <row r="1">
          <cell r="A1" t="str">
            <v>บจก.เมืองพลสยามเมรัย</v>
          </cell>
        </row>
      </sheetData>
      <sheetData sheetId="5463">
        <row r="1">
          <cell r="A1" t="str">
            <v>บจก.เมืองพลสยามเมรัย</v>
          </cell>
        </row>
      </sheetData>
      <sheetData sheetId="5464">
        <row r="1">
          <cell r="A1" t="str">
            <v>บจก.เมืองพลสยามเมรัย</v>
          </cell>
        </row>
      </sheetData>
      <sheetData sheetId="5465">
        <row r="1">
          <cell r="A1" t="str">
            <v>บจก.เมืองพลสยามเมรัย</v>
          </cell>
        </row>
      </sheetData>
      <sheetData sheetId="5466">
        <row r="1">
          <cell r="A1" t="str">
            <v>บจก.เมืองพลสยามเมรัย</v>
          </cell>
        </row>
      </sheetData>
      <sheetData sheetId="5467">
        <row r="1">
          <cell r="A1" t="str">
            <v>บจก.เมืองพลสยามเมรัย</v>
          </cell>
        </row>
      </sheetData>
      <sheetData sheetId="5468">
        <row r="1">
          <cell r="A1" t="str">
            <v>บจก.เมืองพลสยามเมรัย</v>
          </cell>
        </row>
      </sheetData>
      <sheetData sheetId="5469">
        <row r="1">
          <cell r="A1" t="str">
            <v>บจก.เมืองพลสยามเมรัย</v>
          </cell>
        </row>
      </sheetData>
      <sheetData sheetId="5470">
        <row r="1">
          <cell r="A1" t="str">
            <v>บจก.เมืองพลสยามเมรัย</v>
          </cell>
        </row>
      </sheetData>
      <sheetData sheetId="5471">
        <row r="1">
          <cell r="A1" t="str">
            <v>บจก.เมืองพลสยามเมรัย</v>
          </cell>
        </row>
      </sheetData>
      <sheetData sheetId="5472">
        <row r="1">
          <cell r="A1" t="str">
            <v>บจก.เมืองพลสยามเมรัย</v>
          </cell>
        </row>
      </sheetData>
      <sheetData sheetId="5473">
        <row r="1">
          <cell r="A1" t="str">
            <v>บจก.เมืองพลสยามเมรัย</v>
          </cell>
        </row>
      </sheetData>
      <sheetData sheetId="5474">
        <row r="1">
          <cell r="A1" t="str">
            <v>บจก.เมืองพลสยามเมรัย</v>
          </cell>
        </row>
      </sheetData>
      <sheetData sheetId="5475">
        <row r="1">
          <cell r="A1" t="str">
            <v>บจก.เมืองพลสยามเมรัย</v>
          </cell>
        </row>
      </sheetData>
      <sheetData sheetId="5476">
        <row r="1">
          <cell r="A1" t="str">
            <v>บจก.เมืองพลสยามเมรัย</v>
          </cell>
        </row>
      </sheetData>
      <sheetData sheetId="5477">
        <row r="1">
          <cell r="A1" t="str">
            <v>บจก.เมืองพลสยามเมรัย</v>
          </cell>
        </row>
      </sheetData>
      <sheetData sheetId="5478">
        <row r="1">
          <cell r="A1" t="str">
            <v>บจก.เมืองพลสยามเมรัย</v>
          </cell>
        </row>
      </sheetData>
      <sheetData sheetId="5479">
        <row r="1">
          <cell r="A1" t="str">
            <v>บจก.เมืองพลสยามเมรัย</v>
          </cell>
        </row>
      </sheetData>
      <sheetData sheetId="5480">
        <row r="1">
          <cell r="A1" t="str">
            <v>บจก.เมืองพลสยามเมรัย</v>
          </cell>
        </row>
      </sheetData>
      <sheetData sheetId="5481">
        <row r="1">
          <cell r="A1" t="str">
            <v>บจก.เมืองพลสยามเมรัย</v>
          </cell>
        </row>
      </sheetData>
      <sheetData sheetId="5482">
        <row r="1">
          <cell r="A1" t="str">
            <v>บจก.เมืองพลสยามเมรัย</v>
          </cell>
        </row>
      </sheetData>
      <sheetData sheetId="5483">
        <row r="1">
          <cell r="A1" t="str">
            <v>บจก.เมืองพลสยามเมรัย</v>
          </cell>
        </row>
      </sheetData>
      <sheetData sheetId="5484">
        <row r="1">
          <cell r="A1" t="str">
            <v>บจก.เมืองพลสยามเมรัย</v>
          </cell>
        </row>
      </sheetData>
      <sheetData sheetId="5485">
        <row r="1">
          <cell r="A1" t="str">
            <v>บจก.เมืองพลสยามเมรัย</v>
          </cell>
        </row>
      </sheetData>
      <sheetData sheetId="5486">
        <row r="1">
          <cell r="A1" t="str">
            <v>บจก.เมืองพลสยามเมรัย</v>
          </cell>
        </row>
      </sheetData>
      <sheetData sheetId="5487">
        <row r="1">
          <cell r="A1" t="str">
            <v>บจก.เมืองพลสยามเมรัย</v>
          </cell>
        </row>
      </sheetData>
      <sheetData sheetId="5488">
        <row r="1">
          <cell r="A1" t="str">
            <v>บจก.เมืองพลสยามเมรัย</v>
          </cell>
        </row>
      </sheetData>
      <sheetData sheetId="5489">
        <row r="1">
          <cell r="A1" t="str">
            <v>บจก.เมืองพลสยามเมรัย</v>
          </cell>
        </row>
      </sheetData>
      <sheetData sheetId="5490">
        <row r="1">
          <cell r="A1" t="str">
            <v>บจก.เมืองพลสยามเมรัย</v>
          </cell>
        </row>
      </sheetData>
      <sheetData sheetId="5491">
        <row r="1">
          <cell r="A1" t="str">
            <v>บจก.เมืองพลสยามเมรัย</v>
          </cell>
        </row>
      </sheetData>
      <sheetData sheetId="5492">
        <row r="1">
          <cell r="A1" t="str">
            <v>บจก.เมืองพลสยามเมรัย</v>
          </cell>
        </row>
      </sheetData>
      <sheetData sheetId="5493">
        <row r="1">
          <cell r="A1" t="str">
            <v>บจก.เมืองพลสยามเมรัย</v>
          </cell>
        </row>
      </sheetData>
      <sheetData sheetId="5494">
        <row r="1">
          <cell r="A1" t="str">
            <v>บจก.เมืองพลสยามเมรัย</v>
          </cell>
        </row>
      </sheetData>
      <sheetData sheetId="5495">
        <row r="1">
          <cell r="A1" t="str">
            <v>บจก.เมืองพลสยามเมรัย</v>
          </cell>
        </row>
      </sheetData>
      <sheetData sheetId="5496">
        <row r="1">
          <cell r="A1" t="str">
            <v>บจก.เมืองพลสยามเมรัย</v>
          </cell>
        </row>
      </sheetData>
      <sheetData sheetId="5497">
        <row r="1">
          <cell r="A1" t="str">
            <v>บจก.เมืองพลสยามเมรัย</v>
          </cell>
        </row>
      </sheetData>
      <sheetData sheetId="5498">
        <row r="1">
          <cell r="A1" t="str">
            <v>บจก.เมืองพลสยามเมรัย</v>
          </cell>
        </row>
      </sheetData>
      <sheetData sheetId="5499">
        <row r="1">
          <cell r="A1" t="str">
            <v>บจก.เมืองพลสยามเมรัย</v>
          </cell>
        </row>
      </sheetData>
      <sheetData sheetId="5500">
        <row r="1">
          <cell r="A1" t="str">
            <v>บจก.เมืองพลสยามเมรัย</v>
          </cell>
        </row>
      </sheetData>
      <sheetData sheetId="5501">
        <row r="1">
          <cell r="A1" t="str">
            <v>บจก.เมืองพลสยามเมรัย</v>
          </cell>
        </row>
      </sheetData>
      <sheetData sheetId="5502">
        <row r="1">
          <cell r="A1" t="str">
            <v>บจก.เมืองพลสยามเมรัย</v>
          </cell>
        </row>
      </sheetData>
      <sheetData sheetId="5503">
        <row r="1">
          <cell r="A1" t="str">
            <v>บจก.เมืองพลสยามเมรัย</v>
          </cell>
        </row>
      </sheetData>
      <sheetData sheetId="5504">
        <row r="1">
          <cell r="A1" t="str">
            <v>บจก.เมืองพลสยามเมรัย</v>
          </cell>
        </row>
      </sheetData>
      <sheetData sheetId="5505">
        <row r="1">
          <cell r="A1" t="str">
            <v>บจก.เมืองพลสยามเมรัย</v>
          </cell>
        </row>
      </sheetData>
      <sheetData sheetId="5506">
        <row r="1">
          <cell r="A1" t="str">
            <v>บจก.เมืองพลสยามเมรัย</v>
          </cell>
        </row>
      </sheetData>
      <sheetData sheetId="5507">
        <row r="1">
          <cell r="A1" t="str">
            <v>บจก.เมืองพลสยามเมรัย</v>
          </cell>
        </row>
      </sheetData>
      <sheetData sheetId="5508">
        <row r="1">
          <cell r="A1" t="str">
            <v>บจก.เมืองพลสยามเมรัย</v>
          </cell>
        </row>
      </sheetData>
      <sheetData sheetId="5509">
        <row r="1">
          <cell r="A1" t="str">
            <v>บจก.เมืองพลสยามเมรัย</v>
          </cell>
        </row>
      </sheetData>
      <sheetData sheetId="5510">
        <row r="1">
          <cell r="A1" t="str">
            <v>บจก.เมืองพลสยามเมรัย</v>
          </cell>
        </row>
      </sheetData>
      <sheetData sheetId="5511">
        <row r="1">
          <cell r="A1" t="str">
            <v>บจก.เมืองพลสยามเมรัย</v>
          </cell>
        </row>
      </sheetData>
      <sheetData sheetId="5512">
        <row r="1">
          <cell r="A1" t="str">
            <v>บจก.เมืองพลสยามเมรัย</v>
          </cell>
        </row>
      </sheetData>
      <sheetData sheetId="5513">
        <row r="1">
          <cell r="A1" t="str">
            <v>บจก.เมืองพลสยามเมรัย</v>
          </cell>
        </row>
      </sheetData>
      <sheetData sheetId="5514">
        <row r="1">
          <cell r="A1" t="str">
            <v>บจก.เมืองพลสยามเมรัย</v>
          </cell>
        </row>
      </sheetData>
      <sheetData sheetId="5515">
        <row r="1">
          <cell r="A1" t="str">
            <v>บจก.เมืองพลสยามเมรัย</v>
          </cell>
        </row>
      </sheetData>
      <sheetData sheetId="5516">
        <row r="1">
          <cell r="A1" t="str">
            <v>บจก.เมืองพลสยามเมรัย</v>
          </cell>
        </row>
      </sheetData>
      <sheetData sheetId="5517">
        <row r="1">
          <cell r="A1" t="str">
            <v>บจก.เมืองพลสยามเมรัย</v>
          </cell>
        </row>
      </sheetData>
      <sheetData sheetId="5518">
        <row r="1">
          <cell r="A1" t="str">
            <v>บจก.เมืองพลสยามเมรัย</v>
          </cell>
        </row>
      </sheetData>
      <sheetData sheetId="5519">
        <row r="1">
          <cell r="A1" t="str">
            <v>บจก.เมืองพลสยามเมรัย</v>
          </cell>
        </row>
      </sheetData>
      <sheetData sheetId="5520">
        <row r="1">
          <cell r="A1" t="str">
            <v>บจก.เมืองพลสยามเมรัย</v>
          </cell>
        </row>
      </sheetData>
      <sheetData sheetId="5521">
        <row r="1">
          <cell r="A1" t="str">
            <v>บจก.เมืองพลสยามเมรัย</v>
          </cell>
        </row>
      </sheetData>
      <sheetData sheetId="5522">
        <row r="1">
          <cell r="A1" t="str">
            <v>บจก.เมืองพลสยามเมรัย</v>
          </cell>
        </row>
      </sheetData>
      <sheetData sheetId="5523">
        <row r="1">
          <cell r="A1" t="str">
            <v>บจก.เมืองพลสยามเมรัย</v>
          </cell>
        </row>
      </sheetData>
      <sheetData sheetId="5524">
        <row r="1">
          <cell r="A1" t="str">
            <v>บจก.เมืองพลสยามเมรัย</v>
          </cell>
        </row>
      </sheetData>
      <sheetData sheetId="5525">
        <row r="1">
          <cell r="A1" t="str">
            <v>บจก.เมืองพลสยามเมรัย</v>
          </cell>
        </row>
      </sheetData>
      <sheetData sheetId="5526">
        <row r="1">
          <cell r="A1" t="str">
            <v>บจก.เมืองพลสยามเมรัย</v>
          </cell>
        </row>
      </sheetData>
      <sheetData sheetId="5527">
        <row r="1">
          <cell r="A1" t="str">
            <v>บจก.เมืองพลสยามเมรัย</v>
          </cell>
        </row>
      </sheetData>
      <sheetData sheetId="5528">
        <row r="1">
          <cell r="A1" t="str">
            <v>บจก.เมืองพลสยามเมรัย</v>
          </cell>
        </row>
      </sheetData>
      <sheetData sheetId="5529">
        <row r="1">
          <cell r="A1" t="str">
            <v>บจก.เมืองพลสยามเมรัย</v>
          </cell>
        </row>
      </sheetData>
      <sheetData sheetId="5530">
        <row r="1">
          <cell r="A1" t="str">
            <v>บจก.เมืองพลสยามเมรัย</v>
          </cell>
        </row>
      </sheetData>
      <sheetData sheetId="5531">
        <row r="1">
          <cell r="A1" t="str">
            <v>บจก.เมืองพลสยามเมรัย</v>
          </cell>
        </row>
      </sheetData>
      <sheetData sheetId="5532">
        <row r="1">
          <cell r="A1" t="str">
            <v>บจก.เมืองพลสยามเมรัย</v>
          </cell>
        </row>
      </sheetData>
      <sheetData sheetId="5533">
        <row r="1">
          <cell r="A1" t="str">
            <v>บจก.เมืองพลสยามเมรัย</v>
          </cell>
        </row>
      </sheetData>
      <sheetData sheetId="5534">
        <row r="1">
          <cell r="A1" t="str">
            <v>บจก.เมืองพลสยามเมรัย</v>
          </cell>
        </row>
      </sheetData>
      <sheetData sheetId="5535">
        <row r="1">
          <cell r="A1" t="str">
            <v>บจก.เมืองพลสยามเมรัย</v>
          </cell>
        </row>
      </sheetData>
      <sheetData sheetId="5536">
        <row r="1">
          <cell r="A1" t="str">
            <v>บจก.เมืองพลสยามเมรัย</v>
          </cell>
        </row>
      </sheetData>
      <sheetData sheetId="5537">
        <row r="1">
          <cell r="A1" t="str">
            <v>บจก.เมืองพลสยามเมรัย</v>
          </cell>
        </row>
      </sheetData>
      <sheetData sheetId="5538">
        <row r="1">
          <cell r="A1" t="str">
            <v>บจก.เมืองพลสยามเมรัย</v>
          </cell>
        </row>
      </sheetData>
      <sheetData sheetId="5539">
        <row r="1">
          <cell r="A1" t="str">
            <v>บจก.เมืองพลสยามเมรัย</v>
          </cell>
        </row>
      </sheetData>
      <sheetData sheetId="5540">
        <row r="1">
          <cell r="A1" t="str">
            <v>บจก.เมืองพลสยามเมรัย</v>
          </cell>
        </row>
      </sheetData>
      <sheetData sheetId="5541">
        <row r="1">
          <cell r="A1" t="str">
            <v>บจก.เมืองพลสยามเมรัย</v>
          </cell>
        </row>
      </sheetData>
      <sheetData sheetId="5542">
        <row r="1">
          <cell r="A1" t="str">
            <v>บจก.เมืองพลสยามเมรัย</v>
          </cell>
        </row>
      </sheetData>
      <sheetData sheetId="5543">
        <row r="1">
          <cell r="A1" t="str">
            <v>บจก.เมืองพลสยามเมรัย</v>
          </cell>
        </row>
      </sheetData>
      <sheetData sheetId="5544">
        <row r="1">
          <cell r="A1" t="str">
            <v>บจก.เมืองพลสยามเมรัย</v>
          </cell>
        </row>
      </sheetData>
      <sheetData sheetId="5545">
        <row r="1">
          <cell r="A1" t="str">
            <v>บจก.เมืองพลสยามเมรัย</v>
          </cell>
        </row>
      </sheetData>
      <sheetData sheetId="5546">
        <row r="1">
          <cell r="A1" t="str">
            <v>บจก.เมืองพลสยามเมรัย</v>
          </cell>
        </row>
      </sheetData>
      <sheetData sheetId="5547">
        <row r="1">
          <cell r="A1" t="str">
            <v>บจก.เมืองพลสยามเมรัย</v>
          </cell>
        </row>
      </sheetData>
      <sheetData sheetId="5548">
        <row r="1">
          <cell r="A1" t="str">
            <v>บจก.เมืองพลสยามเมรัย</v>
          </cell>
        </row>
      </sheetData>
      <sheetData sheetId="5549">
        <row r="1">
          <cell r="A1" t="str">
            <v>บจก.เมืองพลสยามเมรัย</v>
          </cell>
        </row>
      </sheetData>
      <sheetData sheetId="5550">
        <row r="1">
          <cell r="A1" t="str">
            <v>บจก.เมืองพลสยามเมรัย</v>
          </cell>
        </row>
      </sheetData>
      <sheetData sheetId="5551">
        <row r="1">
          <cell r="A1" t="str">
            <v>บจก.เมืองพลสยามเมรัย</v>
          </cell>
        </row>
      </sheetData>
      <sheetData sheetId="5552">
        <row r="1">
          <cell r="A1" t="str">
            <v>บจก.เมืองพลสยามเมรัย</v>
          </cell>
        </row>
      </sheetData>
      <sheetData sheetId="5553">
        <row r="1">
          <cell r="A1" t="str">
            <v>บจก.เมืองพลสยามเมรัย</v>
          </cell>
        </row>
      </sheetData>
      <sheetData sheetId="5554">
        <row r="1">
          <cell r="A1" t="str">
            <v>บจก.เมืองพลสยามเมรัย</v>
          </cell>
        </row>
      </sheetData>
      <sheetData sheetId="5555">
        <row r="1">
          <cell r="A1" t="str">
            <v>บจก.เมืองพลสยามเมรัย</v>
          </cell>
        </row>
      </sheetData>
      <sheetData sheetId="5556">
        <row r="1">
          <cell r="A1" t="str">
            <v>บจก.เมืองพลสยามเมรัย</v>
          </cell>
        </row>
      </sheetData>
      <sheetData sheetId="5557">
        <row r="1">
          <cell r="A1" t="str">
            <v>บจก.เมืองพลสยามเมรัย</v>
          </cell>
        </row>
      </sheetData>
      <sheetData sheetId="5558">
        <row r="1">
          <cell r="A1" t="str">
            <v>บจก.เมืองพลสยามเมรัย</v>
          </cell>
        </row>
      </sheetData>
      <sheetData sheetId="5559">
        <row r="1">
          <cell r="A1" t="str">
            <v>บจก.เมืองพลสยามเมรัย</v>
          </cell>
        </row>
      </sheetData>
      <sheetData sheetId="5560">
        <row r="1">
          <cell r="A1" t="str">
            <v>บจก.เมืองพลสยามเมรัย</v>
          </cell>
        </row>
      </sheetData>
      <sheetData sheetId="5561">
        <row r="1">
          <cell r="A1" t="str">
            <v>บจก.เมืองพลสยามเมรัย</v>
          </cell>
        </row>
      </sheetData>
      <sheetData sheetId="5562">
        <row r="1">
          <cell r="A1" t="str">
            <v>บจก.เมืองพลสยามเมรัย</v>
          </cell>
        </row>
      </sheetData>
      <sheetData sheetId="5563">
        <row r="1">
          <cell r="A1" t="str">
            <v>บจก.เมืองพลสยามเมรัย</v>
          </cell>
        </row>
      </sheetData>
      <sheetData sheetId="5564">
        <row r="1">
          <cell r="A1" t="str">
            <v>บจก.เมืองพลสยามเมรัย</v>
          </cell>
        </row>
      </sheetData>
      <sheetData sheetId="5565">
        <row r="1">
          <cell r="A1" t="str">
            <v>บจก.เมืองพลสยามเมรัย</v>
          </cell>
        </row>
      </sheetData>
      <sheetData sheetId="5566">
        <row r="1">
          <cell r="A1" t="str">
            <v>บจก.เมืองพลสยามเมรัย</v>
          </cell>
        </row>
      </sheetData>
      <sheetData sheetId="5567">
        <row r="1">
          <cell r="A1" t="str">
            <v>บจก.เมืองพลสยามเมรัย</v>
          </cell>
        </row>
      </sheetData>
      <sheetData sheetId="5568">
        <row r="1">
          <cell r="A1" t="str">
            <v>บจก.เมืองพลสยามเมรัย</v>
          </cell>
        </row>
      </sheetData>
      <sheetData sheetId="5569">
        <row r="1">
          <cell r="A1" t="str">
            <v>บจก.เมืองพลสยามเมรัย</v>
          </cell>
        </row>
      </sheetData>
      <sheetData sheetId="5570">
        <row r="1">
          <cell r="A1" t="str">
            <v>บจก.เมืองพลสยามเมรัย</v>
          </cell>
        </row>
      </sheetData>
      <sheetData sheetId="5571">
        <row r="1">
          <cell r="A1" t="str">
            <v>บจก.เมืองพลสยามเมรัย</v>
          </cell>
        </row>
      </sheetData>
      <sheetData sheetId="5572">
        <row r="1">
          <cell r="A1" t="str">
            <v>บจก.เมืองพลสยามเมรัย</v>
          </cell>
        </row>
      </sheetData>
      <sheetData sheetId="5573">
        <row r="1">
          <cell r="A1" t="str">
            <v>บจก.เมืองพลสยามเมรัย</v>
          </cell>
        </row>
      </sheetData>
      <sheetData sheetId="5574">
        <row r="1">
          <cell r="A1" t="str">
            <v>บจก.เมืองพลสยามเมรัย</v>
          </cell>
        </row>
      </sheetData>
      <sheetData sheetId="5575">
        <row r="1">
          <cell r="A1" t="str">
            <v>บจก.เมืองพลสยามเมรัย</v>
          </cell>
        </row>
      </sheetData>
      <sheetData sheetId="5576">
        <row r="1">
          <cell r="A1" t="str">
            <v>บจก.เมืองพลสยามเมรัย</v>
          </cell>
        </row>
      </sheetData>
      <sheetData sheetId="5577">
        <row r="1">
          <cell r="A1" t="str">
            <v>บจก.เมืองพลสยามเมรัย</v>
          </cell>
        </row>
      </sheetData>
      <sheetData sheetId="5578">
        <row r="1">
          <cell r="A1" t="str">
            <v>บจก.เมืองพลสยามเมรัย</v>
          </cell>
        </row>
      </sheetData>
      <sheetData sheetId="5579">
        <row r="1">
          <cell r="A1" t="str">
            <v>บจก.เมืองพลสยามเมรัย</v>
          </cell>
        </row>
      </sheetData>
      <sheetData sheetId="5580">
        <row r="1">
          <cell r="A1" t="str">
            <v>บจก.เมืองพลสยามเมรัย</v>
          </cell>
        </row>
      </sheetData>
      <sheetData sheetId="5581">
        <row r="1">
          <cell r="A1" t="str">
            <v>บจก.เมืองพลสยามเมรัย</v>
          </cell>
        </row>
      </sheetData>
      <sheetData sheetId="5582">
        <row r="1">
          <cell r="A1" t="str">
            <v>บจก.เมืองพลสยามเมรัย</v>
          </cell>
        </row>
      </sheetData>
      <sheetData sheetId="5583">
        <row r="1">
          <cell r="A1" t="str">
            <v>บจก.เมืองพลสยามเมรัย</v>
          </cell>
        </row>
      </sheetData>
      <sheetData sheetId="5584">
        <row r="1">
          <cell r="A1" t="str">
            <v>บจก.เมืองพลสยามเมรัย</v>
          </cell>
        </row>
      </sheetData>
      <sheetData sheetId="5585">
        <row r="1">
          <cell r="A1" t="str">
            <v>บจก.เมืองพลสยามเมรัย</v>
          </cell>
        </row>
      </sheetData>
      <sheetData sheetId="5586">
        <row r="1">
          <cell r="A1" t="str">
            <v>บจก.เมืองพลสยามเมรัย</v>
          </cell>
        </row>
      </sheetData>
      <sheetData sheetId="5587">
        <row r="1">
          <cell r="A1" t="str">
            <v>บจก.เมืองพลสยามเมรัย</v>
          </cell>
        </row>
      </sheetData>
      <sheetData sheetId="5588">
        <row r="1">
          <cell r="A1" t="str">
            <v>บจก.เมืองพลสยามเมรัย</v>
          </cell>
        </row>
      </sheetData>
      <sheetData sheetId="5589">
        <row r="1">
          <cell r="A1" t="str">
            <v>บจก.เมืองพลสยามเมรัย</v>
          </cell>
        </row>
      </sheetData>
      <sheetData sheetId="5590">
        <row r="1">
          <cell r="A1" t="str">
            <v>บจก.เมืองพลสยามเมรัย</v>
          </cell>
        </row>
      </sheetData>
      <sheetData sheetId="5591">
        <row r="1">
          <cell r="A1" t="str">
            <v>บจก.เมืองพลสยามเมรัย</v>
          </cell>
        </row>
      </sheetData>
      <sheetData sheetId="5592">
        <row r="1">
          <cell r="A1" t="str">
            <v>บจก.เมืองพลสยามเมรัย</v>
          </cell>
        </row>
      </sheetData>
      <sheetData sheetId="5593">
        <row r="1">
          <cell r="A1" t="str">
            <v>บจก.เมืองพลสยามเมรัย</v>
          </cell>
        </row>
      </sheetData>
      <sheetData sheetId="5594">
        <row r="1">
          <cell r="A1" t="str">
            <v>บจก.เมืองพลสยามเมรัย</v>
          </cell>
        </row>
      </sheetData>
      <sheetData sheetId="5595">
        <row r="1">
          <cell r="A1" t="str">
            <v>บจก.เมืองพลสยามเมรัย</v>
          </cell>
        </row>
      </sheetData>
      <sheetData sheetId="5596">
        <row r="1">
          <cell r="A1" t="str">
            <v>บจก.เมืองพลสยามเมรัย</v>
          </cell>
        </row>
      </sheetData>
      <sheetData sheetId="5597">
        <row r="1">
          <cell r="A1" t="str">
            <v>บจก.เมืองพลสยามเมรัย</v>
          </cell>
        </row>
      </sheetData>
      <sheetData sheetId="5598">
        <row r="1">
          <cell r="A1" t="str">
            <v>บจก.เมืองพลสยามเมรัย</v>
          </cell>
        </row>
      </sheetData>
      <sheetData sheetId="5599">
        <row r="1">
          <cell r="A1" t="str">
            <v>บจก.เมืองพลสยามเมรัย</v>
          </cell>
        </row>
      </sheetData>
      <sheetData sheetId="5600">
        <row r="1">
          <cell r="A1" t="str">
            <v>บจก.เมืองพลสยามเมรัย</v>
          </cell>
        </row>
      </sheetData>
      <sheetData sheetId="5601">
        <row r="1">
          <cell r="A1" t="str">
            <v>บจก.เมืองพลสยามเมรัย</v>
          </cell>
        </row>
      </sheetData>
      <sheetData sheetId="5602">
        <row r="1">
          <cell r="A1" t="str">
            <v>บจก.เมืองพลสยามเมรัย</v>
          </cell>
        </row>
      </sheetData>
      <sheetData sheetId="5603">
        <row r="1">
          <cell r="A1" t="str">
            <v>บจก.เมืองพลสยามเมรัย</v>
          </cell>
        </row>
      </sheetData>
      <sheetData sheetId="5604">
        <row r="1">
          <cell r="A1" t="str">
            <v>บจก.เมืองพลสยามเมรัย</v>
          </cell>
        </row>
      </sheetData>
      <sheetData sheetId="5605">
        <row r="1">
          <cell r="A1" t="str">
            <v>บจก.เมืองพลสยามเมรัย</v>
          </cell>
        </row>
      </sheetData>
      <sheetData sheetId="5606">
        <row r="1">
          <cell r="A1" t="str">
            <v>บจก.เมืองพลสยามเมรัย</v>
          </cell>
        </row>
      </sheetData>
      <sheetData sheetId="5607">
        <row r="1">
          <cell r="A1" t="str">
            <v>บจก.เมืองพลสยามเมรัย</v>
          </cell>
        </row>
      </sheetData>
      <sheetData sheetId="5608">
        <row r="1">
          <cell r="A1" t="str">
            <v>บจก.เมืองพลสยามเมรัย</v>
          </cell>
        </row>
      </sheetData>
      <sheetData sheetId="5609">
        <row r="1">
          <cell r="A1" t="str">
            <v>บจก.เมืองพลสยามเมรัย</v>
          </cell>
        </row>
      </sheetData>
      <sheetData sheetId="5610">
        <row r="1">
          <cell r="A1" t="str">
            <v>บจก.เมืองพลสยามเมรัย</v>
          </cell>
        </row>
      </sheetData>
      <sheetData sheetId="5611">
        <row r="1">
          <cell r="A1" t="str">
            <v>บจก.เมืองพลสยามเมรัย</v>
          </cell>
        </row>
      </sheetData>
      <sheetData sheetId="5612">
        <row r="1">
          <cell r="A1" t="str">
            <v>บจก.เมืองพลสยามเมรัย</v>
          </cell>
        </row>
      </sheetData>
      <sheetData sheetId="5613">
        <row r="1">
          <cell r="A1" t="str">
            <v>บจก.เมืองพลสยามเมรัย</v>
          </cell>
        </row>
      </sheetData>
      <sheetData sheetId="5614">
        <row r="1">
          <cell r="A1" t="str">
            <v>บจก.เมืองพลสยามเมรัย</v>
          </cell>
        </row>
      </sheetData>
      <sheetData sheetId="5615">
        <row r="1">
          <cell r="A1" t="str">
            <v>บจก.เมืองพลสยามเมรัย</v>
          </cell>
        </row>
      </sheetData>
      <sheetData sheetId="5616">
        <row r="1">
          <cell r="A1" t="str">
            <v>บจก.เมืองพลสยามเมรัย</v>
          </cell>
        </row>
      </sheetData>
      <sheetData sheetId="5617">
        <row r="1">
          <cell r="A1" t="str">
            <v>บจก.เมืองพลสยามเมรัย</v>
          </cell>
        </row>
      </sheetData>
      <sheetData sheetId="5618">
        <row r="1">
          <cell r="A1" t="str">
            <v>บจก.เมืองพลสยามเมรัย</v>
          </cell>
        </row>
      </sheetData>
      <sheetData sheetId="5619">
        <row r="1">
          <cell r="A1" t="str">
            <v>บจก.เมืองพลสยามเมรัย</v>
          </cell>
        </row>
      </sheetData>
      <sheetData sheetId="5620">
        <row r="1">
          <cell r="A1" t="str">
            <v>บจก.เมืองพลสยามเมรัย</v>
          </cell>
        </row>
      </sheetData>
      <sheetData sheetId="5621">
        <row r="1">
          <cell r="A1" t="str">
            <v>บจก.เมืองพลสยามเมรัย</v>
          </cell>
        </row>
      </sheetData>
      <sheetData sheetId="5622">
        <row r="1">
          <cell r="A1" t="str">
            <v>บจก.เมืองพลสยามเมรัย</v>
          </cell>
        </row>
      </sheetData>
      <sheetData sheetId="5623">
        <row r="1">
          <cell r="A1" t="str">
            <v>บจก.เมืองพลสยามเมรัย</v>
          </cell>
        </row>
      </sheetData>
      <sheetData sheetId="5624">
        <row r="1">
          <cell r="A1" t="str">
            <v>บจก.เมืองพลสยามเมรัย</v>
          </cell>
        </row>
      </sheetData>
      <sheetData sheetId="5625">
        <row r="1">
          <cell r="A1" t="str">
            <v>บจก.เมืองพลสยามเมรัย</v>
          </cell>
        </row>
      </sheetData>
      <sheetData sheetId="5626">
        <row r="1">
          <cell r="A1" t="str">
            <v>บจก.เมืองพลสยามเมรัย</v>
          </cell>
        </row>
      </sheetData>
      <sheetData sheetId="5627">
        <row r="1">
          <cell r="A1" t="str">
            <v>บจก.เมืองพลสยามเมรัย</v>
          </cell>
        </row>
      </sheetData>
      <sheetData sheetId="5628">
        <row r="1">
          <cell r="A1" t="str">
            <v>บจก.เมืองพลสยามเมรัย</v>
          </cell>
        </row>
      </sheetData>
      <sheetData sheetId="5629">
        <row r="1">
          <cell r="A1" t="str">
            <v>บจก.เมืองพลสยามเมรัย</v>
          </cell>
        </row>
      </sheetData>
      <sheetData sheetId="5630">
        <row r="1">
          <cell r="A1" t="str">
            <v>บจก.เมืองพลสยามเมรัย</v>
          </cell>
        </row>
      </sheetData>
      <sheetData sheetId="5631">
        <row r="1">
          <cell r="A1" t="str">
            <v>บจก.เมืองพลสยามเมรัย</v>
          </cell>
        </row>
      </sheetData>
      <sheetData sheetId="5632">
        <row r="1">
          <cell r="A1" t="str">
            <v>บจก.เมืองพลสยามเมรัย</v>
          </cell>
        </row>
      </sheetData>
      <sheetData sheetId="5633">
        <row r="1">
          <cell r="A1" t="str">
            <v>บจก.เมืองพลสยามเมรัย</v>
          </cell>
        </row>
      </sheetData>
      <sheetData sheetId="5634">
        <row r="1">
          <cell r="A1" t="str">
            <v>บจก.เมืองพลสยามเมรัย</v>
          </cell>
        </row>
      </sheetData>
      <sheetData sheetId="5635">
        <row r="1">
          <cell r="A1" t="str">
            <v>บจก.เมืองพลสยามเมรัย</v>
          </cell>
        </row>
      </sheetData>
      <sheetData sheetId="5636">
        <row r="1">
          <cell r="A1" t="str">
            <v>บจก.เมืองพลสยามเมรัย</v>
          </cell>
        </row>
      </sheetData>
      <sheetData sheetId="5637">
        <row r="1">
          <cell r="A1" t="str">
            <v>บจก.เมืองพลสยามเมรัย</v>
          </cell>
        </row>
      </sheetData>
      <sheetData sheetId="5638">
        <row r="1">
          <cell r="A1" t="str">
            <v>บจก.เมืองพลสยามเมรัย</v>
          </cell>
        </row>
      </sheetData>
      <sheetData sheetId="5639">
        <row r="1">
          <cell r="A1" t="str">
            <v>บจก.เมืองพลสยามเมรัย</v>
          </cell>
        </row>
      </sheetData>
      <sheetData sheetId="5640">
        <row r="1">
          <cell r="A1" t="str">
            <v>บจก.เมืองพลสยามเมรัย</v>
          </cell>
        </row>
      </sheetData>
      <sheetData sheetId="5641">
        <row r="1">
          <cell r="A1" t="str">
            <v>บจก.เมืองพลสยามเมรัย</v>
          </cell>
        </row>
      </sheetData>
      <sheetData sheetId="5642">
        <row r="1">
          <cell r="A1" t="str">
            <v>บจก.เมืองพลสยามเมรัย</v>
          </cell>
        </row>
      </sheetData>
      <sheetData sheetId="5643">
        <row r="1">
          <cell r="A1" t="str">
            <v>บจก.เมืองพลสยามเมรัย</v>
          </cell>
        </row>
      </sheetData>
      <sheetData sheetId="5644">
        <row r="1">
          <cell r="A1" t="str">
            <v>บจก.เมืองพลสยามเมรัย</v>
          </cell>
        </row>
      </sheetData>
      <sheetData sheetId="5645">
        <row r="1">
          <cell r="A1" t="str">
            <v>บจก.เมืองพลสยามเมรัย</v>
          </cell>
        </row>
      </sheetData>
      <sheetData sheetId="5646">
        <row r="1">
          <cell r="A1" t="str">
            <v>บจก.เมืองพลสยามเมรัย</v>
          </cell>
        </row>
      </sheetData>
      <sheetData sheetId="5647">
        <row r="1">
          <cell r="A1" t="str">
            <v>บจก.เมืองพลสยามเมรัย</v>
          </cell>
        </row>
      </sheetData>
      <sheetData sheetId="5648">
        <row r="1">
          <cell r="A1" t="str">
            <v>บจก.เมืองพลสยามเมรัย</v>
          </cell>
        </row>
      </sheetData>
      <sheetData sheetId="5649">
        <row r="1">
          <cell r="A1" t="str">
            <v>บจก.เมืองพลสยามเมรัย</v>
          </cell>
        </row>
      </sheetData>
      <sheetData sheetId="5650">
        <row r="1">
          <cell r="A1" t="str">
            <v>บจก.เมืองพลสยามเมรัย</v>
          </cell>
        </row>
      </sheetData>
      <sheetData sheetId="5651">
        <row r="1">
          <cell r="A1" t="str">
            <v>บจก.เมืองพลสยามเมรัย</v>
          </cell>
        </row>
      </sheetData>
      <sheetData sheetId="5652">
        <row r="1">
          <cell r="A1" t="str">
            <v>บจก.เมืองพลสยามเมรัย</v>
          </cell>
        </row>
      </sheetData>
      <sheetData sheetId="5653">
        <row r="1">
          <cell r="A1" t="str">
            <v>บจก.เมืองพลสยามเมรัย</v>
          </cell>
        </row>
      </sheetData>
      <sheetData sheetId="5654">
        <row r="1">
          <cell r="A1" t="str">
            <v>บจก.เมืองพลสยามเมรัย</v>
          </cell>
        </row>
      </sheetData>
      <sheetData sheetId="5655">
        <row r="1">
          <cell r="A1" t="str">
            <v>บจก.เมืองพลสยามเมรัย</v>
          </cell>
        </row>
      </sheetData>
      <sheetData sheetId="5656">
        <row r="1">
          <cell r="A1" t="str">
            <v>บจก.เมืองพลสยามเมรัย</v>
          </cell>
        </row>
      </sheetData>
      <sheetData sheetId="5657">
        <row r="1">
          <cell r="A1" t="str">
            <v>บจก.เมืองพลสยามเมรัย</v>
          </cell>
        </row>
      </sheetData>
      <sheetData sheetId="5658">
        <row r="1">
          <cell r="A1" t="str">
            <v>บจก.เมืองพลสยามเมรัย</v>
          </cell>
        </row>
      </sheetData>
      <sheetData sheetId="5659">
        <row r="1">
          <cell r="A1" t="str">
            <v>บจก.เมืองพลสยามเมรัย</v>
          </cell>
        </row>
      </sheetData>
      <sheetData sheetId="5660">
        <row r="1">
          <cell r="A1" t="str">
            <v>บจก.เมืองพลสยามเมรัย</v>
          </cell>
        </row>
      </sheetData>
      <sheetData sheetId="5661">
        <row r="1">
          <cell r="A1" t="str">
            <v>บจก.เมืองพลสยามเมรัย</v>
          </cell>
        </row>
      </sheetData>
      <sheetData sheetId="5662">
        <row r="1">
          <cell r="A1" t="str">
            <v>บจก.เมืองพลสยามเมรัย</v>
          </cell>
        </row>
      </sheetData>
      <sheetData sheetId="5663">
        <row r="1">
          <cell r="A1" t="str">
            <v>บจก.เมืองพลสยามเมรัย</v>
          </cell>
        </row>
      </sheetData>
      <sheetData sheetId="5664">
        <row r="1">
          <cell r="A1" t="str">
            <v>บจก.เมืองพลสยามเมรัย</v>
          </cell>
        </row>
      </sheetData>
      <sheetData sheetId="5665">
        <row r="1">
          <cell r="A1" t="str">
            <v>บจก.เมืองพลสยามเมรัย</v>
          </cell>
        </row>
      </sheetData>
      <sheetData sheetId="5666">
        <row r="1">
          <cell r="A1" t="str">
            <v>บจก.เมืองพลสยามเมรัย</v>
          </cell>
        </row>
      </sheetData>
      <sheetData sheetId="5667">
        <row r="1">
          <cell r="A1" t="str">
            <v>บจก.เมืองพลสยามเมรัย</v>
          </cell>
        </row>
      </sheetData>
      <sheetData sheetId="5668">
        <row r="1">
          <cell r="A1" t="str">
            <v>บจก.เมืองพลสยามเมรัย</v>
          </cell>
        </row>
      </sheetData>
      <sheetData sheetId="5669">
        <row r="1">
          <cell r="A1" t="str">
            <v>บจก.เมืองพลสยามเมรัย</v>
          </cell>
        </row>
      </sheetData>
      <sheetData sheetId="5670">
        <row r="1">
          <cell r="A1" t="str">
            <v>บจก.เมืองพลสยามเมรัย</v>
          </cell>
        </row>
      </sheetData>
      <sheetData sheetId="5671">
        <row r="1">
          <cell r="A1" t="str">
            <v>บจก.เมืองพลสยามเมรัย</v>
          </cell>
        </row>
      </sheetData>
      <sheetData sheetId="5672">
        <row r="1">
          <cell r="A1" t="str">
            <v>บจก.เมืองพลสยามเมรัย</v>
          </cell>
        </row>
      </sheetData>
      <sheetData sheetId="5673">
        <row r="1">
          <cell r="A1" t="str">
            <v>บจก.เมืองพลสยามเมรัย</v>
          </cell>
        </row>
      </sheetData>
      <sheetData sheetId="5674">
        <row r="1">
          <cell r="A1" t="str">
            <v>บจก.เมืองพลสยามเมรัย</v>
          </cell>
        </row>
      </sheetData>
      <sheetData sheetId="5675">
        <row r="1">
          <cell r="A1" t="str">
            <v>บจก.เมืองพลสยามเมรัย</v>
          </cell>
        </row>
      </sheetData>
      <sheetData sheetId="5676">
        <row r="1">
          <cell r="A1" t="str">
            <v>บจก.เมืองพลสยามเมรัย</v>
          </cell>
        </row>
      </sheetData>
      <sheetData sheetId="5677">
        <row r="1">
          <cell r="A1" t="str">
            <v>บจก.เมืองพลสยามเมรัย</v>
          </cell>
        </row>
      </sheetData>
      <sheetData sheetId="5678">
        <row r="1">
          <cell r="A1" t="str">
            <v>บจก.เมืองพลสยามเมรัย</v>
          </cell>
        </row>
      </sheetData>
      <sheetData sheetId="5679">
        <row r="1">
          <cell r="A1" t="str">
            <v>บจก.เมืองพลสยามเมรัย</v>
          </cell>
        </row>
      </sheetData>
      <sheetData sheetId="5680">
        <row r="1">
          <cell r="A1" t="str">
            <v>บจก.เมืองพลสยามเมรัย</v>
          </cell>
        </row>
      </sheetData>
      <sheetData sheetId="5681">
        <row r="1">
          <cell r="A1" t="str">
            <v>บจก.เมืองพลสยามเมรัย</v>
          </cell>
        </row>
      </sheetData>
      <sheetData sheetId="5682">
        <row r="1">
          <cell r="A1" t="str">
            <v>บจก.เมืองพลสยามเมรัย</v>
          </cell>
        </row>
      </sheetData>
      <sheetData sheetId="5683">
        <row r="1">
          <cell r="A1" t="str">
            <v>บจก.เมืองพลสยามเมรัย</v>
          </cell>
        </row>
      </sheetData>
      <sheetData sheetId="5684">
        <row r="1">
          <cell r="A1" t="str">
            <v>บจก.เมืองพลสยามเมรัย</v>
          </cell>
        </row>
      </sheetData>
      <sheetData sheetId="5685">
        <row r="1">
          <cell r="A1" t="str">
            <v>บจก.เมืองพลสยามเมรัย</v>
          </cell>
        </row>
      </sheetData>
      <sheetData sheetId="5686">
        <row r="1">
          <cell r="A1" t="str">
            <v>บจก.เมืองพลสยามเมรัย</v>
          </cell>
        </row>
      </sheetData>
      <sheetData sheetId="5687">
        <row r="1">
          <cell r="A1" t="str">
            <v>บจก.เมืองพลสยามเมรัย</v>
          </cell>
        </row>
      </sheetData>
      <sheetData sheetId="5688">
        <row r="1">
          <cell r="A1" t="str">
            <v>บจก.เมืองพลสยามเมรัย</v>
          </cell>
        </row>
      </sheetData>
      <sheetData sheetId="5689">
        <row r="1">
          <cell r="A1" t="str">
            <v>บจก.เมืองพลสยามเมรัย</v>
          </cell>
        </row>
      </sheetData>
      <sheetData sheetId="5690">
        <row r="1">
          <cell r="A1" t="str">
            <v>บจก.เมืองพลสยามเมรัย</v>
          </cell>
        </row>
      </sheetData>
      <sheetData sheetId="5691">
        <row r="1">
          <cell r="A1" t="str">
            <v>บจก.เมืองพลสยามเมรัย</v>
          </cell>
        </row>
      </sheetData>
      <sheetData sheetId="5692">
        <row r="1">
          <cell r="A1" t="str">
            <v>บจก.เมืองพลสยามเมรัย</v>
          </cell>
        </row>
      </sheetData>
      <sheetData sheetId="5693">
        <row r="1">
          <cell r="A1" t="str">
            <v>บจก.เมืองพลสยามเมรัย</v>
          </cell>
        </row>
      </sheetData>
      <sheetData sheetId="5694">
        <row r="1">
          <cell r="A1" t="str">
            <v>บจก.เมืองพลสยามเมรัย</v>
          </cell>
        </row>
      </sheetData>
      <sheetData sheetId="5695">
        <row r="1">
          <cell r="A1" t="str">
            <v>บจก.เมืองพลสยามเมรัย</v>
          </cell>
        </row>
      </sheetData>
      <sheetData sheetId="5696">
        <row r="1">
          <cell r="A1" t="str">
            <v>บจก.เมืองพลสยามเมรัย</v>
          </cell>
        </row>
      </sheetData>
      <sheetData sheetId="5697">
        <row r="1">
          <cell r="A1" t="str">
            <v>บจก.เมืองพลสยามเมรัย</v>
          </cell>
        </row>
      </sheetData>
      <sheetData sheetId="5698">
        <row r="1">
          <cell r="A1" t="str">
            <v>บจก.เมืองพลสยามเมรัย</v>
          </cell>
        </row>
      </sheetData>
      <sheetData sheetId="5699">
        <row r="1">
          <cell r="A1" t="str">
            <v>บจก.เมืองพลสยามเมรัย</v>
          </cell>
        </row>
      </sheetData>
      <sheetData sheetId="5700">
        <row r="1">
          <cell r="A1" t="str">
            <v>บจก.เมืองพลสยามเมรัย</v>
          </cell>
        </row>
      </sheetData>
      <sheetData sheetId="5701">
        <row r="1">
          <cell r="A1" t="str">
            <v>บจก.เมืองพลสยามเมรัย</v>
          </cell>
        </row>
      </sheetData>
      <sheetData sheetId="5702">
        <row r="1">
          <cell r="A1" t="str">
            <v>บจก.เมืองพลสยามเมรัย</v>
          </cell>
        </row>
      </sheetData>
      <sheetData sheetId="5703">
        <row r="1">
          <cell r="A1" t="str">
            <v>บจก.เมืองพลสยามเมรัย</v>
          </cell>
        </row>
      </sheetData>
      <sheetData sheetId="5704">
        <row r="1">
          <cell r="A1" t="str">
            <v>บจก.เมืองพลสยามเมรัย</v>
          </cell>
        </row>
      </sheetData>
      <sheetData sheetId="5705">
        <row r="1">
          <cell r="A1" t="str">
            <v>บจก.เมืองพลสยามเมรัย</v>
          </cell>
        </row>
      </sheetData>
      <sheetData sheetId="5706">
        <row r="1">
          <cell r="A1" t="str">
            <v>บจก.เมืองพลสยามเมรัย</v>
          </cell>
        </row>
      </sheetData>
      <sheetData sheetId="5707">
        <row r="1">
          <cell r="A1" t="str">
            <v>บจก.เมืองพลสยามเมรัย</v>
          </cell>
        </row>
      </sheetData>
      <sheetData sheetId="5708">
        <row r="1">
          <cell r="A1" t="str">
            <v>บจก.เมืองพลสยามเมรัย</v>
          </cell>
        </row>
      </sheetData>
      <sheetData sheetId="5709">
        <row r="1">
          <cell r="A1" t="str">
            <v>บจก.เมืองพลสยามเมรัย</v>
          </cell>
        </row>
      </sheetData>
      <sheetData sheetId="5710">
        <row r="1">
          <cell r="A1" t="str">
            <v>บจก.เมืองพลสยามเมรัย</v>
          </cell>
        </row>
      </sheetData>
      <sheetData sheetId="5711">
        <row r="1">
          <cell r="A1" t="str">
            <v>บจก.เมืองพลสยามเมรัย</v>
          </cell>
        </row>
      </sheetData>
      <sheetData sheetId="5712">
        <row r="1">
          <cell r="A1" t="str">
            <v>บจก.เมืองพลสยามเมรัย</v>
          </cell>
        </row>
      </sheetData>
      <sheetData sheetId="5713">
        <row r="1">
          <cell r="A1" t="str">
            <v>บจก.เมืองพลสยามเมรัย</v>
          </cell>
        </row>
      </sheetData>
      <sheetData sheetId="5714">
        <row r="1">
          <cell r="A1" t="str">
            <v>บจก.เมืองพลสยามเมรัย</v>
          </cell>
        </row>
      </sheetData>
      <sheetData sheetId="5715">
        <row r="1">
          <cell r="A1" t="str">
            <v>บจก.เมืองพลสยามเมรัย</v>
          </cell>
        </row>
      </sheetData>
      <sheetData sheetId="5716">
        <row r="1">
          <cell r="A1" t="str">
            <v>บจก.เมืองพลสยามเมรัย</v>
          </cell>
        </row>
      </sheetData>
      <sheetData sheetId="5717">
        <row r="1">
          <cell r="A1" t="str">
            <v>บจก.เมืองพลสยามเมรัย</v>
          </cell>
        </row>
      </sheetData>
      <sheetData sheetId="5718">
        <row r="1">
          <cell r="A1" t="str">
            <v>บจก.เมืองพลสยามเมรัย</v>
          </cell>
        </row>
      </sheetData>
      <sheetData sheetId="5719">
        <row r="1">
          <cell r="A1" t="str">
            <v>บจก.เมืองพลสยามเมรัย</v>
          </cell>
        </row>
      </sheetData>
      <sheetData sheetId="5720">
        <row r="1">
          <cell r="A1" t="str">
            <v>บจก.เมืองพลสยามเมรัย</v>
          </cell>
        </row>
      </sheetData>
      <sheetData sheetId="5721">
        <row r="1">
          <cell r="A1" t="str">
            <v>บจก.เมืองพลสยามเมรัย</v>
          </cell>
        </row>
      </sheetData>
      <sheetData sheetId="5722">
        <row r="1">
          <cell r="A1" t="str">
            <v>บจก.เมืองพลสยามเมรัย</v>
          </cell>
        </row>
      </sheetData>
      <sheetData sheetId="5723">
        <row r="1">
          <cell r="A1" t="str">
            <v>บจก.เมืองพลสยามเมรัย</v>
          </cell>
        </row>
      </sheetData>
      <sheetData sheetId="5724">
        <row r="1">
          <cell r="A1" t="str">
            <v>บจก.เมืองพลสยามเมรัย</v>
          </cell>
        </row>
      </sheetData>
      <sheetData sheetId="5725">
        <row r="1">
          <cell r="A1" t="str">
            <v>บจก.เมืองพลสยามเมรัย</v>
          </cell>
        </row>
      </sheetData>
      <sheetData sheetId="5726">
        <row r="1">
          <cell r="A1" t="str">
            <v>บจก.เมืองพลสยามเมรัย</v>
          </cell>
        </row>
      </sheetData>
      <sheetData sheetId="5727">
        <row r="1">
          <cell r="A1" t="str">
            <v>บจก.เมืองพลสยามเมรัย</v>
          </cell>
        </row>
      </sheetData>
      <sheetData sheetId="5728">
        <row r="1">
          <cell r="A1" t="str">
            <v>บจก.เมืองพลสยามเมรัย</v>
          </cell>
        </row>
      </sheetData>
      <sheetData sheetId="5729">
        <row r="1">
          <cell r="A1" t="str">
            <v>บจก.เมืองพลสยามเมรัย</v>
          </cell>
        </row>
      </sheetData>
      <sheetData sheetId="5730">
        <row r="1">
          <cell r="A1" t="str">
            <v>บจก.เมืองพลสยามเมรัย</v>
          </cell>
        </row>
      </sheetData>
      <sheetData sheetId="5731">
        <row r="1">
          <cell r="A1" t="str">
            <v>บจก.เมืองพลสยามเมรัย</v>
          </cell>
        </row>
      </sheetData>
      <sheetData sheetId="5732">
        <row r="1">
          <cell r="A1" t="str">
            <v>บจก.เมืองพลสยามเมรัย</v>
          </cell>
        </row>
      </sheetData>
      <sheetData sheetId="5733">
        <row r="1">
          <cell r="A1" t="str">
            <v>บจก.เมืองพลสยามเมรัย</v>
          </cell>
        </row>
      </sheetData>
      <sheetData sheetId="5734">
        <row r="1">
          <cell r="A1" t="str">
            <v>บจก.เมืองพลสยามเมรัย</v>
          </cell>
        </row>
      </sheetData>
      <sheetData sheetId="5735">
        <row r="1">
          <cell r="A1" t="str">
            <v>บจก.เมืองพลสยามเมรัย</v>
          </cell>
        </row>
      </sheetData>
      <sheetData sheetId="5736">
        <row r="1">
          <cell r="A1" t="str">
            <v>บจก.เมืองพลสยามเมรัย</v>
          </cell>
        </row>
      </sheetData>
      <sheetData sheetId="5737">
        <row r="1">
          <cell r="A1" t="str">
            <v>บจก.เมืองพลสยามเมรัย</v>
          </cell>
        </row>
      </sheetData>
      <sheetData sheetId="5738">
        <row r="1">
          <cell r="A1" t="str">
            <v>บจก.เมืองพลสยามเมรัย</v>
          </cell>
        </row>
      </sheetData>
      <sheetData sheetId="5739">
        <row r="1">
          <cell r="A1" t="str">
            <v>บจก.เมืองพลสยามเมรัย</v>
          </cell>
        </row>
      </sheetData>
      <sheetData sheetId="5740">
        <row r="1">
          <cell r="A1" t="str">
            <v>บจก.เมืองพลสยามเมรัย</v>
          </cell>
        </row>
      </sheetData>
      <sheetData sheetId="5741">
        <row r="1">
          <cell r="A1" t="str">
            <v>บจก.เมืองพลสยามเมรัย</v>
          </cell>
        </row>
      </sheetData>
      <sheetData sheetId="5742">
        <row r="1">
          <cell r="A1" t="str">
            <v>บจก.เมืองพลสยามเมรัย</v>
          </cell>
        </row>
      </sheetData>
      <sheetData sheetId="5743">
        <row r="1">
          <cell r="A1" t="str">
            <v>บจก.เมืองพลสยามเมรัย</v>
          </cell>
        </row>
      </sheetData>
      <sheetData sheetId="5744">
        <row r="1">
          <cell r="A1" t="str">
            <v>บจก.เมืองพลสยามเมรัย</v>
          </cell>
        </row>
      </sheetData>
      <sheetData sheetId="5745">
        <row r="1">
          <cell r="A1" t="str">
            <v>บจก.เมืองพลสยามเมรัย</v>
          </cell>
        </row>
      </sheetData>
      <sheetData sheetId="5746">
        <row r="1">
          <cell r="A1" t="str">
            <v>บจก.เมืองพลสยามเมรัย</v>
          </cell>
        </row>
      </sheetData>
      <sheetData sheetId="5747">
        <row r="1">
          <cell r="A1" t="str">
            <v>บจก.เมืองพลสยามเมรัย</v>
          </cell>
        </row>
      </sheetData>
      <sheetData sheetId="5748">
        <row r="1">
          <cell r="A1" t="str">
            <v>บจก.เมืองพลสยามเมรัย</v>
          </cell>
        </row>
      </sheetData>
      <sheetData sheetId="5749">
        <row r="1">
          <cell r="A1" t="str">
            <v>บจก.เมืองพลสยามเมรัย</v>
          </cell>
        </row>
      </sheetData>
      <sheetData sheetId="5750">
        <row r="1">
          <cell r="A1" t="str">
            <v>บจก.เมืองพลสยามเมรัย</v>
          </cell>
        </row>
      </sheetData>
      <sheetData sheetId="5751">
        <row r="1">
          <cell r="A1" t="str">
            <v>บจก.เมืองพลสยามเมรัย</v>
          </cell>
        </row>
      </sheetData>
      <sheetData sheetId="5752">
        <row r="1">
          <cell r="A1" t="str">
            <v>บจก.เมืองพลสยามเมรัย</v>
          </cell>
        </row>
      </sheetData>
      <sheetData sheetId="5753">
        <row r="1">
          <cell r="A1" t="str">
            <v>บจก.เมืองพลสยามเมรัย</v>
          </cell>
        </row>
      </sheetData>
      <sheetData sheetId="5754">
        <row r="1">
          <cell r="A1" t="str">
            <v>บจก.เมืองพลสยามเมรัย</v>
          </cell>
        </row>
      </sheetData>
      <sheetData sheetId="5755">
        <row r="1">
          <cell r="A1" t="str">
            <v>บจก.เมืองพลสยามเมรัย</v>
          </cell>
        </row>
      </sheetData>
      <sheetData sheetId="5756">
        <row r="1">
          <cell r="A1" t="str">
            <v>บจก.เมืองพลสยามเมรัย</v>
          </cell>
        </row>
      </sheetData>
      <sheetData sheetId="5757">
        <row r="1">
          <cell r="A1" t="str">
            <v>บจก.เมืองพลสยามเมรัย</v>
          </cell>
        </row>
      </sheetData>
      <sheetData sheetId="5758">
        <row r="1">
          <cell r="A1" t="str">
            <v>บจก.เมืองพลสยามเมรัย</v>
          </cell>
        </row>
      </sheetData>
      <sheetData sheetId="5759">
        <row r="1">
          <cell r="A1" t="str">
            <v>บจก.เมืองพลสยามเมรัย</v>
          </cell>
        </row>
      </sheetData>
      <sheetData sheetId="5760">
        <row r="1">
          <cell r="A1" t="str">
            <v>บจก.เมืองพลสยามเมรัย</v>
          </cell>
        </row>
      </sheetData>
      <sheetData sheetId="5761">
        <row r="1">
          <cell r="A1" t="str">
            <v>บจก.เมืองพลสยามเมรัย</v>
          </cell>
        </row>
      </sheetData>
      <sheetData sheetId="5762">
        <row r="1">
          <cell r="A1" t="str">
            <v>บจก.เมืองพลสยามเมรัย</v>
          </cell>
        </row>
      </sheetData>
      <sheetData sheetId="5763">
        <row r="1">
          <cell r="A1" t="str">
            <v>บจก.เมืองพลสยามเมรัย</v>
          </cell>
        </row>
      </sheetData>
      <sheetData sheetId="5764">
        <row r="1">
          <cell r="A1" t="str">
            <v>บจก.เมืองพลสยามเมรัย</v>
          </cell>
        </row>
      </sheetData>
      <sheetData sheetId="5765">
        <row r="1">
          <cell r="A1" t="str">
            <v>บจก.เมืองพลสยามเมรัย</v>
          </cell>
        </row>
      </sheetData>
      <sheetData sheetId="5766">
        <row r="1">
          <cell r="A1" t="str">
            <v>บจก.เมืองพลสยามเมรัย</v>
          </cell>
        </row>
      </sheetData>
      <sheetData sheetId="5767">
        <row r="1">
          <cell r="A1" t="str">
            <v>บจก.เมืองพลสยามเมรัย</v>
          </cell>
        </row>
      </sheetData>
      <sheetData sheetId="5768">
        <row r="1">
          <cell r="A1" t="str">
            <v>บจก.เมืองพลสยามเมรัย</v>
          </cell>
        </row>
      </sheetData>
      <sheetData sheetId="5769">
        <row r="1">
          <cell r="A1" t="str">
            <v>บจก.เมืองพลสยามเมรัย</v>
          </cell>
        </row>
      </sheetData>
      <sheetData sheetId="5770">
        <row r="1">
          <cell r="A1" t="str">
            <v>บจก.เมืองพลสยามเมรัย</v>
          </cell>
        </row>
      </sheetData>
      <sheetData sheetId="5771">
        <row r="1">
          <cell r="A1" t="str">
            <v>บจก.เมืองพลสยามเมรัย</v>
          </cell>
        </row>
      </sheetData>
      <sheetData sheetId="5772">
        <row r="1">
          <cell r="A1" t="str">
            <v>บจก.เมืองพลสยามเมรัย</v>
          </cell>
        </row>
      </sheetData>
      <sheetData sheetId="5773">
        <row r="1">
          <cell r="A1" t="str">
            <v>บจก.เมืองพลสยามเมรัย</v>
          </cell>
        </row>
      </sheetData>
      <sheetData sheetId="5774">
        <row r="1">
          <cell r="A1" t="str">
            <v>บจก.เมืองพลสยามเมรัย</v>
          </cell>
        </row>
      </sheetData>
      <sheetData sheetId="5775">
        <row r="1">
          <cell r="A1" t="str">
            <v>บจก.เมืองพลสยามเมรัย</v>
          </cell>
        </row>
      </sheetData>
      <sheetData sheetId="5776">
        <row r="1">
          <cell r="A1" t="str">
            <v>บจก.เมืองพลสยามเมรัย</v>
          </cell>
        </row>
      </sheetData>
      <sheetData sheetId="5777">
        <row r="1">
          <cell r="A1" t="str">
            <v>บจก.เมืองพลสยามเมรัย</v>
          </cell>
        </row>
      </sheetData>
      <sheetData sheetId="5778">
        <row r="1">
          <cell r="A1" t="str">
            <v>บจก.เมืองพลสยามเมรัย</v>
          </cell>
        </row>
      </sheetData>
      <sheetData sheetId="5779">
        <row r="1">
          <cell r="A1" t="str">
            <v>บจก.เมืองพลสยามเมรัย</v>
          </cell>
        </row>
      </sheetData>
      <sheetData sheetId="5780">
        <row r="1">
          <cell r="A1" t="str">
            <v>บจก.เมืองพลสยามเมรัย</v>
          </cell>
        </row>
      </sheetData>
      <sheetData sheetId="5781">
        <row r="1">
          <cell r="A1" t="str">
            <v>บจก.เมืองพลสยามเมรัย</v>
          </cell>
        </row>
      </sheetData>
      <sheetData sheetId="5782">
        <row r="1">
          <cell r="A1" t="str">
            <v>บจก.เมืองพลสยามเมรัย</v>
          </cell>
        </row>
      </sheetData>
      <sheetData sheetId="5783">
        <row r="1">
          <cell r="A1" t="str">
            <v>บจก.เมืองพลสยามเมรัย</v>
          </cell>
        </row>
      </sheetData>
      <sheetData sheetId="5784">
        <row r="1">
          <cell r="A1" t="str">
            <v>บจก.เมืองพลสยามเมรัย</v>
          </cell>
        </row>
      </sheetData>
      <sheetData sheetId="5785">
        <row r="1">
          <cell r="A1" t="str">
            <v>บจก.เมืองพลสยามเมรัย</v>
          </cell>
        </row>
      </sheetData>
      <sheetData sheetId="5786">
        <row r="1">
          <cell r="A1" t="str">
            <v>บจก.เมืองพลสยามเมรัย</v>
          </cell>
        </row>
      </sheetData>
      <sheetData sheetId="5787">
        <row r="1">
          <cell r="A1" t="str">
            <v>บจก.เมืองพลสยามเมรัย</v>
          </cell>
        </row>
      </sheetData>
      <sheetData sheetId="5788">
        <row r="1">
          <cell r="A1" t="str">
            <v>บจก.เมืองพลสยามเมรัย</v>
          </cell>
        </row>
      </sheetData>
      <sheetData sheetId="5789">
        <row r="1">
          <cell r="A1" t="str">
            <v>บจก.เมืองพลสยามเมรัย</v>
          </cell>
        </row>
      </sheetData>
      <sheetData sheetId="5790">
        <row r="1">
          <cell r="A1" t="str">
            <v>บจก.เมืองพลสยามเมรัย</v>
          </cell>
        </row>
      </sheetData>
      <sheetData sheetId="5791">
        <row r="1">
          <cell r="A1" t="str">
            <v>บจก.เมืองพลสยามเมรัย</v>
          </cell>
        </row>
      </sheetData>
      <sheetData sheetId="5792">
        <row r="1">
          <cell r="A1" t="str">
            <v>บจก.เมืองพลสยามเมรัย</v>
          </cell>
        </row>
      </sheetData>
      <sheetData sheetId="5793">
        <row r="1">
          <cell r="A1" t="str">
            <v>บจก.เมืองพลสยามเมรัย</v>
          </cell>
        </row>
      </sheetData>
      <sheetData sheetId="5794">
        <row r="1">
          <cell r="A1" t="str">
            <v>บจก.เมืองพลสยามเมรัย</v>
          </cell>
        </row>
      </sheetData>
      <sheetData sheetId="5795">
        <row r="1">
          <cell r="A1" t="str">
            <v>บจก.เมืองพลสยามเมรัย</v>
          </cell>
        </row>
      </sheetData>
      <sheetData sheetId="5796">
        <row r="1">
          <cell r="A1" t="str">
            <v>บจก.เมืองพลสยามเมรัย</v>
          </cell>
        </row>
      </sheetData>
      <sheetData sheetId="5797" refreshError="1"/>
      <sheetData sheetId="5798" refreshError="1"/>
      <sheetData sheetId="5799" refreshError="1"/>
      <sheetData sheetId="5800">
        <row r="1">
          <cell r="A1" t="str">
            <v>บจก.เมืองพลสยามเมรัย</v>
          </cell>
        </row>
      </sheetData>
      <sheetData sheetId="5801">
        <row r="1">
          <cell r="A1" t="str">
            <v>บจก.เมืองพลสยามเมรัย</v>
          </cell>
        </row>
      </sheetData>
      <sheetData sheetId="5802">
        <row r="1">
          <cell r="A1" t="str">
            <v>บจก.เมืองพลสยามเมรัย</v>
          </cell>
        </row>
      </sheetData>
      <sheetData sheetId="5803">
        <row r="1">
          <cell r="A1" t="str">
            <v>บจก.เมืองพลสยามเมรัย</v>
          </cell>
        </row>
      </sheetData>
      <sheetData sheetId="5804">
        <row r="1">
          <cell r="A1" t="str">
            <v>บจก.เมืองพลสยามเมรัย</v>
          </cell>
        </row>
      </sheetData>
      <sheetData sheetId="5805">
        <row r="1">
          <cell r="A1" t="str">
            <v>บจก.เมืองพลสยามเมรัย</v>
          </cell>
        </row>
      </sheetData>
      <sheetData sheetId="5806" refreshError="1"/>
      <sheetData sheetId="5807">
        <row r="1">
          <cell r="A1" t="str">
            <v>บจก.เมืองพลสยามเมรัย</v>
          </cell>
        </row>
      </sheetData>
      <sheetData sheetId="5808">
        <row r="1">
          <cell r="A1" t="str">
            <v>บจก.เมืองพลสยามเมรัย</v>
          </cell>
        </row>
      </sheetData>
      <sheetData sheetId="5809">
        <row r="1">
          <cell r="A1" t="str">
            <v>บจก.เมืองพลสยามเมรัย</v>
          </cell>
        </row>
      </sheetData>
      <sheetData sheetId="5810">
        <row r="1">
          <cell r="A1" t="str">
            <v>บจก.เมืองพลสยามเมรัย</v>
          </cell>
        </row>
      </sheetData>
      <sheetData sheetId="5811">
        <row r="1">
          <cell r="A1" t="str">
            <v>บจก.เมืองพลสยามเมรัย</v>
          </cell>
        </row>
      </sheetData>
      <sheetData sheetId="5812">
        <row r="1">
          <cell r="A1" t="str">
            <v>บจก.เมืองพลสยามเมรัย</v>
          </cell>
        </row>
      </sheetData>
      <sheetData sheetId="5813">
        <row r="1">
          <cell r="A1" t="str">
            <v>บจก.เมืองพลสยามเมรัย</v>
          </cell>
        </row>
      </sheetData>
      <sheetData sheetId="5814">
        <row r="1">
          <cell r="A1" t="str">
            <v>บจก.เมืองพลสยามเมรัย</v>
          </cell>
        </row>
      </sheetData>
      <sheetData sheetId="5815">
        <row r="1">
          <cell r="A1" t="str">
            <v>บจก.เมืองพลสยามเมรัย</v>
          </cell>
        </row>
      </sheetData>
      <sheetData sheetId="5816">
        <row r="1">
          <cell r="A1" t="str">
            <v>บจก.เมืองพลสยามเมรัย</v>
          </cell>
        </row>
      </sheetData>
      <sheetData sheetId="5817">
        <row r="1">
          <cell r="A1" t="str">
            <v>บจก.เมืองพลสยามเมรัย</v>
          </cell>
        </row>
      </sheetData>
      <sheetData sheetId="5818">
        <row r="1">
          <cell r="A1" t="str">
            <v>บจก.เมืองพลสยามเมรัย</v>
          </cell>
        </row>
      </sheetData>
      <sheetData sheetId="5819">
        <row r="1">
          <cell r="A1" t="str">
            <v>บจก.เมืองพลสยามเมรัย</v>
          </cell>
        </row>
      </sheetData>
      <sheetData sheetId="5820">
        <row r="1">
          <cell r="A1" t="str">
            <v>บจก.เมืองพลสยามเมรัย</v>
          </cell>
        </row>
      </sheetData>
      <sheetData sheetId="5821">
        <row r="1">
          <cell r="A1" t="str">
            <v>บจก.เมืองพลสยามเมรัย</v>
          </cell>
        </row>
      </sheetData>
      <sheetData sheetId="5822">
        <row r="1">
          <cell r="A1" t="str">
            <v>บจก.เมืองพลสยามเมรัย</v>
          </cell>
        </row>
      </sheetData>
      <sheetData sheetId="5823">
        <row r="1">
          <cell r="A1" t="str">
            <v>บจก.เมืองพลสยามเมรัย</v>
          </cell>
        </row>
      </sheetData>
      <sheetData sheetId="5824">
        <row r="1">
          <cell r="A1" t="str">
            <v>บจก.เมืองพลสยามเมรัย</v>
          </cell>
        </row>
      </sheetData>
      <sheetData sheetId="5825">
        <row r="1">
          <cell r="A1" t="str">
            <v>บจก.เมืองพลสยามเมรัย</v>
          </cell>
        </row>
      </sheetData>
      <sheetData sheetId="5826">
        <row r="1">
          <cell r="A1" t="str">
            <v>บจก.เมืองพลสยามเมรัย</v>
          </cell>
        </row>
      </sheetData>
      <sheetData sheetId="5827">
        <row r="1">
          <cell r="A1" t="str">
            <v>บจก.เมืองพลสยามเมรัย</v>
          </cell>
        </row>
      </sheetData>
      <sheetData sheetId="5828">
        <row r="1">
          <cell r="A1" t="str">
            <v>บจก.เมืองพลสยามเมรัย</v>
          </cell>
        </row>
      </sheetData>
      <sheetData sheetId="5829">
        <row r="1">
          <cell r="A1" t="str">
            <v>บจก.เมืองพลสยามเมรัย</v>
          </cell>
        </row>
      </sheetData>
      <sheetData sheetId="5830">
        <row r="1">
          <cell r="A1" t="str">
            <v>บจก.เมืองพลสยามเมรัย</v>
          </cell>
        </row>
      </sheetData>
      <sheetData sheetId="5831">
        <row r="1">
          <cell r="A1" t="str">
            <v>บจก.เมืองพลสยามเมรัย</v>
          </cell>
        </row>
      </sheetData>
      <sheetData sheetId="5832">
        <row r="1">
          <cell r="A1" t="str">
            <v>บจก.เมืองพลสยามเมรัย</v>
          </cell>
        </row>
      </sheetData>
      <sheetData sheetId="5833">
        <row r="1">
          <cell r="A1" t="str">
            <v>บจก.เมืองพลสยามเมรัย</v>
          </cell>
        </row>
      </sheetData>
      <sheetData sheetId="5834">
        <row r="1">
          <cell r="A1" t="str">
            <v>บจก.เมืองพลสยามเมรัย</v>
          </cell>
        </row>
      </sheetData>
      <sheetData sheetId="5835">
        <row r="1">
          <cell r="A1" t="str">
            <v>บจก.เมืองพลสยามเมรัย</v>
          </cell>
        </row>
      </sheetData>
      <sheetData sheetId="5836">
        <row r="1">
          <cell r="A1" t="str">
            <v>บจก.เมืองพลสยามเมรัย</v>
          </cell>
        </row>
      </sheetData>
      <sheetData sheetId="5837">
        <row r="1">
          <cell r="A1" t="str">
            <v>บจก.เมืองพลสยามเมรัย</v>
          </cell>
        </row>
      </sheetData>
      <sheetData sheetId="5838">
        <row r="1">
          <cell r="A1" t="str">
            <v>บจก.เมืองพลสยามเมรัย</v>
          </cell>
        </row>
      </sheetData>
      <sheetData sheetId="5839">
        <row r="1">
          <cell r="A1" t="str">
            <v>บจก.เมืองพลสยามเมรัย</v>
          </cell>
        </row>
      </sheetData>
      <sheetData sheetId="5840">
        <row r="1">
          <cell r="A1" t="str">
            <v>บจก.เมืองพลสยามเมรัย</v>
          </cell>
        </row>
      </sheetData>
      <sheetData sheetId="5841">
        <row r="1">
          <cell r="A1" t="str">
            <v>บจก.เมืองพลสยามเมรัย</v>
          </cell>
        </row>
      </sheetData>
      <sheetData sheetId="5842">
        <row r="1">
          <cell r="A1" t="str">
            <v>บจก.เมืองพลสยามเมรัย</v>
          </cell>
        </row>
      </sheetData>
      <sheetData sheetId="5843">
        <row r="1">
          <cell r="A1" t="str">
            <v>บจก.เมืองพลสยามเมรัย</v>
          </cell>
        </row>
      </sheetData>
      <sheetData sheetId="5844">
        <row r="1">
          <cell r="A1" t="str">
            <v>บจก.เมืองพลสยามเมรัย</v>
          </cell>
        </row>
      </sheetData>
      <sheetData sheetId="5845">
        <row r="1">
          <cell r="A1" t="str">
            <v>บจก.เมืองพลสยามเมรัย</v>
          </cell>
        </row>
      </sheetData>
      <sheetData sheetId="5846">
        <row r="1">
          <cell r="A1" t="str">
            <v>บจก.เมืองพลสยามเมรัย</v>
          </cell>
        </row>
      </sheetData>
      <sheetData sheetId="5847">
        <row r="1">
          <cell r="A1" t="str">
            <v>บจก.เมืองพลสยามเมรัย</v>
          </cell>
        </row>
      </sheetData>
      <sheetData sheetId="5848">
        <row r="1">
          <cell r="A1" t="str">
            <v>บจก.เมืองพลสยามเมรัย</v>
          </cell>
        </row>
      </sheetData>
      <sheetData sheetId="5849" refreshError="1"/>
      <sheetData sheetId="5850" refreshError="1"/>
      <sheetData sheetId="5851">
        <row r="1">
          <cell r="A1" t="str">
            <v>บจก.เมืองพลสยามเมรัย</v>
          </cell>
        </row>
      </sheetData>
      <sheetData sheetId="5852">
        <row r="1">
          <cell r="A1" t="str">
            <v>บจก.เมืองพลสยามเมรัย</v>
          </cell>
        </row>
      </sheetData>
      <sheetData sheetId="5853">
        <row r="1">
          <cell r="A1" t="str">
            <v>บจก.เมืองพลสยามเมรัย</v>
          </cell>
        </row>
      </sheetData>
      <sheetData sheetId="5854">
        <row r="1">
          <cell r="A1" t="str">
            <v>บจก.เมืองพลสยามเมรัย</v>
          </cell>
        </row>
      </sheetData>
      <sheetData sheetId="5855">
        <row r="1">
          <cell r="A1" t="str">
            <v>บจก.เมืองพลสยามเมรัย</v>
          </cell>
        </row>
      </sheetData>
      <sheetData sheetId="5856">
        <row r="1">
          <cell r="A1" t="str">
            <v>บจก.เมืองพลสยามเมรัย</v>
          </cell>
        </row>
      </sheetData>
      <sheetData sheetId="5857" refreshError="1"/>
      <sheetData sheetId="5858">
        <row r="1">
          <cell r="A1" t="str">
            <v>บจก.เมืองพลสยามเมรัย</v>
          </cell>
        </row>
      </sheetData>
      <sheetData sheetId="5859">
        <row r="1">
          <cell r="A1" t="str">
            <v>บจก.เมืองพลสยามเมรัย</v>
          </cell>
        </row>
      </sheetData>
      <sheetData sheetId="5860">
        <row r="1">
          <cell r="A1" t="str">
            <v>บจก.เมืองพลสยามเมรัย</v>
          </cell>
        </row>
      </sheetData>
      <sheetData sheetId="5861">
        <row r="1">
          <cell r="A1" t="str">
            <v>บจก.เมืองพลสยามเมรัย</v>
          </cell>
        </row>
      </sheetData>
      <sheetData sheetId="5862">
        <row r="1">
          <cell r="A1" t="str">
            <v>บจก.เมืองพลสยามเมรัย</v>
          </cell>
        </row>
      </sheetData>
      <sheetData sheetId="5863">
        <row r="1">
          <cell r="A1" t="str">
            <v>บจก.เมืองพลสยามเมรัย</v>
          </cell>
        </row>
      </sheetData>
      <sheetData sheetId="5864">
        <row r="1">
          <cell r="A1" t="str">
            <v>บจก.เมืองพลสยามเมรัย</v>
          </cell>
        </row>
      </sheetData>
      <sheetData sheetId="5865">
        <row r="1">
          <cell r="A1" t="str">
            <v>บจก.เมืองพลสยามเมรัย</v>
          </cell>
        </row>
      </sheetData>
      <sheetData sheetId="5866">
        <row r="1">
          <cell r="A1" t="str">
            <v>บจก.เมืองพลสยามเมรัย</v>
          </cell>
        </row>
      </sheetData>
      <sheetData sheetId="5867">
        <row r="1">
          <cell r="A1" t="str">
            <v>บจก.เมืองพลสยามเมรัย</v>
          </cell>
        </row>
      </sheetData>
      <sheetData sheetId="5868">
        <row r="1">
          <cell r="A1" t="str">
            <v>บจก.เมืองพลสยามเมรัย</v>
          </cell>
        </row>
      </sheetData>
      <sheetData sheetId="5869">
        <row r="1">
          <cell r="A1" t="str">
            <v>บจก.เมืองพลสยามเมรัย</v>
          </cell>
        </row>
      </sheetData>
      <sheetData sheetId="5870">
        <row r="1">
          <cell r="A1" t="str">
            <v>บจก.เมืองพลสยามเมรัย</v>
          </cell>
        </row>
      </sheetData>
      <sheetData sheetId="5871">
        <row r="1">
          <cell r="A1" t="str">
            <v>บจก.เมืองพลสยามเมรัย</v>
          </cell>
        </row>
      </sheetData>
      <sheetData sheetId="5872">
        <row r="1">
          <cell r="A1" t="str">
            <v>บจก.เมืองพลสยามเมรัย</v>
          </cell>
        </row>
      </sheetData>
      <sheetData sheetId="5873">
        <row r="1">
          <cell r="A1" t="str">
            <v>บจก.เมืองพลสยามเมรัย</v>
          </cell>
        </row>
      </sheetData>
      <sheetData sheetId="5874">
        <row r="1">
          <cell r="A1" t="str">
            <v>บจก.เมืองพลสยามเมรัย</v>
          </cell>
        </row>
      </sheetData>
      <sheetData sheetId="5875">
        <row r="1">
          <cell r="A1" t="str">
            <v>บจก.เมืองพลสยามเมรัย</v>
          </cell>
        </row>
      </sheetData>
      <sheetData sheetId="5876">
        <row r="1">
          <cell r="A1" t="str">
            <v>บจก.เมืองพลสยามเมรัย</v>
          </cell>
        </row>
      </sheetData>
      <sheetData sheetId="5877">
        <row r="1">
          <cell r="A1" t="str">
            <v>บจก.เมืองพลสยามเมรัย</v>
          </cell>
        </row>
      </sheetData>
      <sheetData sheetId="5878">
        <row r="1">
          <cell r="A1" t="str">
            <v>บจก.เมืองพลสยามเมรัย</v>
          </cell>
        </row>
      </sheetData>
      <sheetData sheetId="5879">
        <row r="1">
          <cell r="A1" t="str">
            <v>บจก.เมืองพลสยามเมรัย</v>
          </cell>
        </row>
      </sheetData>
      <sheetData sheetId="5880">
        <row r="1">
          <cell r="A1" t="str">
            <v>บจก.เมืองพลสยามเมรัย</v>
          </cell>
        </row>
      </sheetData>
      <sheetData sheetId="5881">
        <row r="1">
          <cell r="A1" t="str">
            <v>บจก.เมืองพลสยามเมรัย</v>
          </cell>
        </row>
      </sheetData>
      <sheetData sheetId="5882">
        <row r="1">
          <cell r="A1" t="str">
            <v>บจก.เมืองพลสยามเมรัย</v>
          </cell>
        </row>
      </sheetData>
      <sheetData sheetId="5883">
        <row r="1">
          <cell r="A1" t="str">
            <v>บจก.เมืองพลสยามเมรัย</v>
          </cell>
        </row>
      </sheetData>
      <sheetData sheetId="5884">
        <row r="1">
          <cell r="A1" t="str">
            <v>บจก.เมืองพลสยามเมรัย</v>
          </cell>
        </row>
      </sheetData>
      <sheetData sheetId="5885">
        <row r="1">
          <cell r="A1" t="str">
            <v>บจก.เมืองพลสยามเมรัย</v>
          </cell>
        </row>
      </sheetData>
      <sheetData sheetId="5886">
        <row r="1">
          <cell r="A1" t="str">
            <v>บจก.เมืองพลสยามเมรัย</v>
          </cell>
        </row>
      </sheetData>
      <sheetData sheetId="5887">
        <row r="1">
          <cell r="A1" t="str">
            <v>บจก.เมืองพลสยามเมรัย</v>
          </cell>
        </row>
      </sheetData>
      <sheetData sheetId="5888">
        <row r="1">
          <cell r="A1" t="str">
            <v>บจก.เมืองพลสยามเมรัย</v>
          </cell>
        </row>
      </sheetData>
      <sheetData sheetId="5889">
        <row r="1">
          <cell r="A1" t="str">
            <v>บจก.เมืองพลสยามเมรัย</v>
          </cell>
        </row>
      </sheetData>
      <sheetData sheetId="5890">
        <row r="1">
          <cell r="A1" t="str">
            <v>บจก.เมืองพลสยามเมรัย</v>
          </cell>
        </row>
      </sheetData>
      <sheetData sheetId="5891">
        <row r="1">
          <cell r="A1" t="str">
            <v>บจก.เมืองพลสยามเมรัย</v>
          </cell>
        </row>
      </sheetData>
      <sheetData sheetId="5892">
        <row r="1">
          <cell r="A1" t="str">
            <v>บจก.เมืองพลสยามเมรัย</v>
          </cell>
        </row>
      </sheetData>
      <sheetData sheetId="5893">
        <row r="1">
          <cell r="A1" t="str">
            <v>บจก.เมืองพลสยามเมรัย</v>
          </cell>
        </row>
      </sheetData>
      <sheetData sheetId="5894"/>
      <sheetData sheetId="5895"/>
      <sheetData sheetId="5896"/>
      <sheetData sheetId="5897">
        <row r="1">
          <cell r="A1" t="str">
            <v>บจก.เมืองพลสยามเมรัย</v>
          </cell>
        </row>
      </sheetData>
      <sheetData sheetId="5898">
        <row r="1">
          <cell r="A1" t="str">
            <v>บจก.เมืองพลสยามเมรัย</v>
          </cell>
        </row>
      </sheetData>
      <sheetData sheetId="5899">
        <row r="1">
          <cell r="A1" t="str">
            <v>บจก.เมืองพลสยามเมรัย</v>
          </cell>
        </row>
      </sheetData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/>
      <sheetData sheetId="5910"/>
      <sheetData sheetId="5911"/>
      <sheetData sheetId="5912"/>
      <sheetData sheetId="5913"/>
      <sheetData sheetId="5914"/>
      <sheetData sheetId="5915" refreshError="1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 refreshError="1"/>
      <sheetData sheetId="5959" refreshError="1"/>
      <sheetData sheetId="5960"/>
      <sheetData sheetId="5961"/>
      <sheetData sheetId="5962"/>
      <sheetData sheetId="5963"/>
      <sheetData sheetId="5964"/>
      <sheetData sheetId="5965"/>
      <sheetData sheetId="5966" refreshError="1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 refreshError="1"/>
      <sheetData sheetId="6010" refreshError="1"/>
      <sheetData sheetId="6011"/>
      <sheetData sheetId="6012"/>
      <sheetData sheetId="6013"/>
      <sheetData sheetId="6014"/>
      <sheetData sheetId="6015"/>
      <sheetData sheetId="6016"/>
      <sheetData sheetId="6017" refreshError="1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 refreshError="1"/>
      <sheetData sheetId="6061" refreshError="1"/>
      <sheetData sheetId="6062" refreshError="1"/>
      <sheetData sheetId="6063" refreshError="1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TP"/>
      <sheetName val="เครื่องตกแต่ง"/>
      <sheetName val="เครื่องมือ"/>
      <sheetName val="อาคาร"/>
      <sheetName val="Detail"/>
      <sheetName val="Aging"/>
      <sheetName val="PL-Kip(after adj)"/>
      <sheetName val="งบดุล"/>
      <sheetName val="発停サイクル表"/>
      <sheetName val="STart"/>
      <sheetName val="Sheet1"/>
      <sheetName val="Prft&amp;Loss"/>
      <sheetName val="FIN TB_SI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JC2003"/>
      <sheetName val="MONTHLY"/>
      <sheetName val="ops tb"/>
      <sheetName val="7.1_CUM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INFO"/>
      <sheetName val="criteria"/>
      <sheetName val="cal (2)"/>
      <sheetName val="ชีวิต "/>
      <sheetName val="DateBase"/>
      <sheetName val="Foreign exchange rate"/>
      <sheetName val="Addition_AUC"/>
      <sheetName val="PHSB-GL-TB"/>
      <sheetName val="cal_(2)"/>
      <sheetName val="Raw Material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A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Fagor04-A3112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Customer"/>
      <sheetName val="Wkgs_BS Lead"/>
      <sheetName val="???????? "/>
      <sheetName val="งบการเงิน"/>
      <sheetName val="D200-30.2"/>
      <sheetName val="FSA"/>
      <sheetName val="B"/>
      <sheetName val="Trial Balance"/>
      <sheetName val="7_1_CUM"/>
      <sheetName val="Balance Sheet"/>
      <sheetName val="Income Statement"/>
      <sheetName val="สูตรCustomer"/>
      <sheetName val="สูตรSupplier"/>
      <sheetName val="#REF!"/>
      <sheetName val="PNT-QUOT-#3"/>
      <sheetName val="COAT&amp;WRAP-QIOT-#3"/>
      <sheetName val="JAN"/>
      <sheetName val="DP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Production Pounds"/>
      <sheetName val="EBITDA Summary"/>
      <sheetName val="Summary of Mfg Cost"/>
      <sheetName val="Sales by Asset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64.833297729492188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65.124740600585938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69.265274047851563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34.881362915039063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65.020980834960938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68.747238159179688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49.941879272460938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63.096054077148438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35.181961059570313</v>
          </cell>
          <cell r="P11">
            <v>64.892044067382813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56.896316528320313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35.033187866210938</v>
          </cell>
          <cell r="P12">
            <v>64.815750122070313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34.881362915039063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56.970321655273438</v>
          </cell>
          <cell r="U13">
            <v>70.769058227539063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62.873275756835938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35.076675415039063</v>
          </cell>
          <cell r="P14">
            <v>65.002670288085938</v>
          </cell>
          <cell r="Q14">
            <v>59.672691345214844</v>
          </cell>
          <cell r="R14">
            <v>45.228500366210938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57.177841186523438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68.802932739257813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95.343307495117188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35.052261352539063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35.011062622070313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77.447158813476563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35.014114379882813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35.070571899414063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35.005722045898438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34.979782104492188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34.982833862304688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64.833297729492188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94.812332153320313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55.517318725585938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41.099411010742188</v>
          </cell>
          <cell r="U26">
            <v>71.126113891601563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65.124740600585938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32.456405639648438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44.939346313476563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69.265274047851563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34.849319458007813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70.811782836914063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69.140151977539063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62.920578002929688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44.984359741210938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63.089187622070313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34.901199340820313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71.212326049804688</v>
          </cell>
          <cell r="D34">
            <v>63.017471313476563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76.932937622070313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57.244979858398438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41.060501098632813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39.121078491210938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62.825210571289063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19.088272094726563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40.998703002929688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34.988174438476563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49.989242553710938</v>
          </cell>
          <cell r="AG38">
            <v>35.020980834960938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80.765579223632813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282.41940307617188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4.5220108032226563</v>
          </cell>
          <cell r="C14">
            <v>80.179222106933594</v>
          </cell>
          <cell r="D14">
            <v>65.917831420898438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285.94442749023438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288.12808227539063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289.23245239257813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290.35348510742188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294.16610717773438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65.108718872070313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46.883346557617188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299.48263549804688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303.56759643554688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44.939346313476563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306.27133178710938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309.20889282226563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310.59603881835938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314.88180541992188</v>
          </cell>
          <cell r="H37">
            <v>74.704734802246094</v>
          </cell>
        </row>
        <row r="38">
          <cell r="A38">
            <v>41120</v>
          </cell>
          <cell r="B38">
            <v>2.4979019165039063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316.27182006835938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40.998703002929688</v>
          </cell>
          <cell r="F39">
            <v>37.170211791992188</v>
          </cell>
          <cell r="G39">
            <v>317.66140747070313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318.70883178710938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62.975509643554688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56.973373413085938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40.807205200195313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46.771194458007813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68.661788940429688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v.Broiler Breeder"/>
      <sheetName val="v.Layer Breeder"/>
      <sheetName val="AAC"/>
      <sheetName val="AACFS"/>
      <sheetName val="AAY"/>
      <sheetName val="AV"/>
      <sheetName val="ROSS"/>
      <sheetName val="COBB"/>
      <sheetName val="HB"/>
      <sheetName val="สรุปSTD"/>
      <sheetName val="v.Hatchery"/>
      <sheetName val="v.Broiler"/>
      <sheetName val="v.รวม"/>
      <sheetName val="AA98"/>
      <sheetName val="AV43"/>
      <sheetName val="COBB (2)"/>
      <sheetName val="AAGROW"/>
      <sheetName val="AALAY"/>
      <sheetName val="AVGROW"/>
      <sheetName val="AVLAY"/>
      <sheetName val="COBBGROW"/>
      <sheetName val="ISACOM98"/>
      <sheetName val="COBBLAY"/>
      <sheetName val="AA(T)"/>
      <sheetName val="AV(T)"/>
      <sheetName val="cobb(T)"/>
      <sheetName val="$แสง"/>
      <sheetName val="$ อาหาร+น้ำหนัก"/>
      <sheetName val="วัคซีนbeed"/>
      <sheetName val="วัคซินรุ่น"/>
      <sheetName val="breedcut"/>
      <sheetName val="LAYcut"/>
      <sheetName val="aamw"/>
      <sheetName val="เทีย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1.3.0020 Unpredict. test"/>
      <sheetName val="L300"/>
      <sheetName val=" L300-A Aging "/>
      <sheetName val="L301-B Ana"/>
      <sheetName val=" L302"/>
      <sheetName val=" L303"/>
      <sheetName val="L304Allowance"/>
      <sheetName val="L305Test underlying"/>
      <sheetName val="L306 AR recon"/>
      <sheetName val="L307 PBC FS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401-analytic - Overall "/>
      <sheetName val="L402 Analytic by BA"/>
      <sheetName val="L403 Compare GP"/>
      <sheetName val="PL Compare"/>
      <sheetName val="Graph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V1"/>
      <sheetName val="V2 Analytic"/>
      <sheetName val="Sheet2"/>
      <sheetName val="V3_AP Revalue"/>
      <sheetName val="V3 AP revalue_Old"/>
      <sheetName val="V4 AP aging"/>
      <sheetName val="Sheet5"/>
      <sheetName val="V4.1 Test Aging"/>
      <sheetName val="V5 AP Rec"/>
      <sheetName val="V6 Cut off"/>
      <sheetName val="V7 Search for under"/>
      <sheetName val="V8 cut off Cn DN"/>
      <sheetName val="V9 Confirm AP3rd"/>
      <sheetName val="V10 Confirm AP relate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1"/>
      <sheetName val="V2 Analytic"/>
      <sheetName val=" V3 AP Reconcile"/>
      <sheetName val="V4 Aging"/>
      <sheetName val="V5 FRP "/>
      <sheetName val="V6 revalue"/>
      <sheetName val="V8"/>
      <sheetName val="V9"/>
      <sheetName val="V10"/>
      <sheetName val="V7 AP Non-Related"/>
      <sheetName val="V8 AP Related"/>
      <sheetName val="V9 Cutoff - Pur Local"/>
      <sheetName val="V10 Cutoff - Pur Oversea"/>
      <sheetName val="V11 Sub - CN,DN"/>
      <sheetName val="V12 Search for Payment"/>
      <sheetName val="V13 Search for AP"/>
      <sheetName val="MEG Sum"/>
    </sheetNames>
    <sheetDataSet>
      <sheetData sheetId="0">
        <row r="3">
          <cell r="K3">
            <v>42004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252">
          <cell r="F252" t="str">
            <v>***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100"/>
      <sheetName val="GE101"/>
      <sheetName val="GE101.4 Reconciliation"/>
      <sheetName val="GE101.5 Aging 31-10-10"/>
      <sheetName val="GE101.1"/>
      <sheetName val="GE101.2"/>
      <sheetName val="GE101.3"/>
      <sheetName val="GE110 (H)"/>
      <sheetName val="GE113"/>
      <sheetName val="GE111"/>
      <sheetName val="GE11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L301"/>
      <sheetName val="L310 confirm-Third party"/>
      <sheetName val="L311 roll forward"/>
      <sheetName val="L312 Verify movement"/>
      <sheetName val="L320 confirm-Related"/>
      <sheetName val="L330 Revaluation"/>
      <sheetName val="Sheet2"/>
    </sheetNames>
    <sheetDataSet>
      <sheetData sheetId="0">
        <row r="3">
          <cell r="A3" t="str">
            <v>Toyo Rubber Chemical Product (Thailand)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20 ANAlYTIC"/>
      <sheetName val="L320 ANA"/>
      <sheetName val="L300"/>
      <sheetName val="L300-1 CF"/>
      <sheetName val="L300-2 Control CF"/>
      <sheetName val="L300-3nature of acc"/>
      <sheetName val="L300-4.1 Test cheque"/>
      <sheetName val="L300-4.2Test cheque"/>
      <sheetName val="L301 AR Recon"/>
      <sheetName val="L310"/>
      <sheetName val="L312"/>
      <sheetName val="L311"/>
      <sheetName val="L300(3)"/>
      <sheetName val="L300 (2)"/>
      <sheetName val="L310เก่า"/>
      <sheetName val="L320 ANA 2"/>
      <sheetName val="L320 ANALY"/>
      <sheetName val="L330 Aging"/>
      <sheetName val="L330-1"/>
      <sheetName val="FS16_Q357"/>
      <sheetName val="FS16_Q157"/>
      <sheetName val="ARold"/>
      <sheetName val="L340 Revaluation"/>
      <sheetName val="FS16_Q457"/>
      <sheetName val="Note-way to get AR aging -sap"/>
      <sheetName val="AR"/>
      <sheetName val="Sheet1"/>
      <sheetName val="Sheet6"/>
      <sheetName val="Sheet2"/>
      <sheetName val="PL Compare"/>
      <sheetName val="Sheet4"/>
      <sheetName val="Sheet5"/>
      <sheetName val="Sheet3"/>
      <sheetName val="Sheet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?????????????????????????"/>
      <sheetName val="______"/>
      <sheetName val="l_____"/>
      <sheetName val="_________________________"/>
      <sheetName val=" ????"/>
      <sheetName val="???"/>
      <sheetName val="table"/>
      <sheetName val="Data-ขาย ตปท.2552"/>
      <sheetName val="โครงสร้างฟาร์ม"/>
      <sheetName val="Farm master"/>
      <sheetName val="10-1 Media"/>
      <sheetName val="10-cut"/>
      <sheetName val="a"/>
      <sheetName val="Old Interest Schedules"/>
      <sheetName val="Index"/>
      <sheetName val="data"/>
      <sheetName val="yum"/>
      <sheetName val="Summary"/>
      <sheetName val="Status Update"/>
      <sheetName val="SCB Credits"/>
      <sheetName val="SCB C.B2"/>
      <sheetName val="BPI Credits"/>
      <sheetName val="SCB Debits"/>
      <sheetName val="PPE"/>
      <sheetName val="BPI Debits"/>
      <sheetName val="Sales Invoice and DO"/>
      <sheetName val="SCB C.B1"/>
      <sheetName val="SCB D.A1"/>
      <sheetName val="SCB D.A2"/>
      <sheetName val="SCB D.A3"/>
      <sheetName val="SCB D.A4"/>
      <sheetName val="SCB D.A6"/>
      <sheetName val="SCB D.A7"/>
      <sheetName val="SCB D.A8"/>
      <sheetName val="SCB D.A9"/>
      <sheetName val="SCB D.A10"/>
      <sheetName val="SCB D.A11"/>
      <sheetName val="SCB D.A12"/>
      <sheetName val="SCB D.A13"/>
      <sheetName val="SCB C.B2.1"/>
      <sheetName val="SCB C.B2.2"/>
      <sheetName val="SCB C.B2.3"/>
      <sheetName val="SCB C.B2.5"/>
      <sheetName val="SCB C.B2.4"/>
      <sheetName val="SCB C.B3"/>
      <sheetName val="SCB C.B4"/>
      <sheetName val="SCB C.B5"/>
      <sheetName val="BPI-C.A"/>
      <sheetName val="BPI-C.B"/>
      <sheetName val="BPI_C.C"/>
      <sheetName val="BPI-D.A"/>
      <sheetName val="BPI-D.C"/>
      <sheetName val="BPI-D.B"/>
      <sheetName val="C1"/>
      <sheetName val="D1"/>
      <sheetName val="ตั๋วเงินรับ"/>
      <sheetName val="V401 EMPLOYEES LIAB"/>
      <sheetName val="รวม"/>
      <sheetName val="AR_FM_(2)"/>
      <sheetName val="asset_-_คอมพิวเตอร์"/>
      <sheetName val="_????"/>
      <sheetName val="Data-ขาย_ตปท_2552"/>
      <sheetName val="Farm_master"/>
      <sheetName val="10-1_Media"/>
      <sheetName val="Status_Update"/>
      <sheetName val="SCB_Credits"/>
      <sheetName val="SCB_C_B2"/>
      <sheetName val="BPI_Credits"/>
      <sheetName val="SCB_Debits"/>
      <sheetName val="BPI_Debits"/>
      <sheetName val="Sales_Invoice_and_DO"/>
      <sheetName val="SCB_C_B1"/>
      <sheetName val="SCB_D_A1"/>
      <sheetName val="SCB_D_A2"/>
      <sheetName val="SCB_D_A3"/>
      <sheetName val="SCB_D_A4"/>
      <sheetName val="SCB_D_A6"/>
      <sheetName val="SCB_D_A7"/>
      <sheetName val="SCB_D_A8"/>
      <sheetName val="SCB_D_A9"/>
      <sheetName val="SCB_D_A10"/>
      <sheetName val="SCB_D_A11"/>
      <sheetName val="SCB_D_A12"/>
      <sheetName val="SCB_D_A13"/>
      <sheetName val="SCB_C_B2_1"/>
      <sheetName val="SCB_C_B2_2"/>
      <sheetName val="SCB_C_B2_3"/>
      <sheetName val="SCB_C_B2_5"/>
      <sheetName val="SCB_C_B2_4"/>
      <sheetName val="SCB_C_B3"/>
      <sheetName val="SCB_C_B4"/>
      <sheetName val="SCB_C_B5"/>
      <sheetName val="BPI-C_A"/>
      <sheetName val="BPI-C_B"/>
      <sheetName val="BPI_C_C"/>
      <sheetName val="BPI-D_A"/>
      <sheetName val="BPI-D_C"/>
      <sheetName val="BPI-D_B"/>
      <sheetName val="Old_Interest_Schedu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idy"/>
      <sheetName val="XLR_NoRangeSheet"/>
    </sheetNames>
    <sheetDataSet>
      <sheetData sheetId="0" refreshError="1"/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list"/>
      <sheetName val="Stocklist (2)"/>
      <sheetName val="Aging"/>
      <sheetName val="XLR_NoRangeSheet"/>
    </sheetNames>
    <sheetDataSet>
      <sheetData sheetId="0"/>
      <sheetData sheetId="1"/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M_Maincomp"/>
      <sheetName val="@Master9612"/>
      <sheetName val="Exchange Rate"/>
      <sheetName val="DealerData"/>
      <sheetName val="DEP12"/>
      <sheetName val="NZDUTY-JAN01"/>
      <sheetName val="F_OH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Assumptions"/>
      <sheetName val="Guidelines"/>
      <sheetName val="Sheet2"/>
      <sheetName val="Setting"/>
      <sheetName val="Master"/>
      <sheetName val="WORKUNIT"/>
      <sheetName val="FG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V401 EMPLOYEES LIAB"/>
      <sheetName val="Wkgs_BS_Lead"/>
      <sheetName val="BS ATTACH"/>
      <sheetName val="10-1 Media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PWC BS"/>
      <sheetName val="PWC PL"/>
      <sheetName val="235"/>
      <sheetName val="original"/>
      <sheetName val="TB Compared"/>
      <sheetName val="สมุดรายวัน"/>
      <sheetName val="Trial Balance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PD"/>
      <sheetName val="SAP"/>
      <sheetName val="Detail"/>
      <sheetName val="RJE4"/>
      <sheetName val="Cross Ref"/>
      <sheetName val="KPI48"/>
      <sheetName val="Group"/>
      <sheetName val="10"/>
      <sheetName val="index"/>
      <sheetName val="DropDown"/>
      <sheetName val="営業外明細書"/>
      <sheetName val="TB-BPMS"/>
      <sheetName val="Exchange"/>
      <sheetName val="@RISK Correlations"/>
      <sheetName val="Used_Acc"/>
      <sheetName val="เงินกู้ธนชาติ"/>
      <sheetName val="T320"/>
      <sheetName val="T32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P12"/>
      <sheetName val="BS(Foamtec)"/>
      <sheetName val="PL(Foamtec)"/>
      <sheetName val="DealerData"/>
      <sheetName val="Wkgs_BS Lead"/>
      <sheetName val="Accrue"/>
      <sheetName val="Cut_sale"/>
      <sheetName val="Cut_sale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Fixed asset register"/>
      <sheetName val="XREF"/>
      <sheetName val="Group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投資利益率計算"/>
      <sheetName val="XRT2007"/>
      <sheetName val="Sheet1"/>
      <sheetName val="V6 revalue"/>
      <sheetName val="SLB_PROD"/>
      <sheetName val="sheet2"/>
      <sheetName val="Surg.order-sizemix"/>
      <sheetName val="OLD P.S"/>
      <sheetName val="fbmar"/>
      <sheetName val="SLLNG EXP"/>
      <sheetName val="xrt2005"/>
      <sheetName val="Deprec. Testing"/>
      <sheetName val="brm (3)"/>
      <sheetName val="W300"/>
      <sheetName val="xrate"/>
      <sheetName val="L310"/>
      <sheetName val="Detailed Analyses IVE"/>
      <sheetName val="Detailed Analyses PET"/>
      <sheetName val="Detailed Analyses PET (2)"/>
      <sheetName val="TBJAN16"/>
      <sheetName val="TABLES"/>
      <sheetName val="Wkgs_BS Lead"/>
      <sheetName val="total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Working_Capital"/>
      <sheetName val="SLLNG_EXP"/>
      <sheetName val="Surg_order-sizemix"/>
      <sheetName val="OLD_P_S"/>
      <sheetName val="Trial_Balance"/>
      <sheetName val="Fixed_asset_register"/>
      <sheetName val="V6_revalue"/>
      <sheetName val="Deprec__Testing"/>
      <sheetName val="brm_(3)"/>
      <sheetName val="L to 20"/>
      <sheetName val="BASIS"/>
      <sheetName val="Summary"/>
      <sheetName val="S300"/>
      <sheetName val="เวลา"/>
      <sheetName val="DEP12"/>
      <sheetName val="PX"/>
      <sheetName val="HAC"/>
      <sheetName val="IBA"/>
      <sheetName val="NaOH32%"/>
      <sheetName val="Americas Regional office"/>
      <sheetName val="P6 Dif. Temporarias"/>
      <sheetName val="입력항목"/>
      <sheetName val="sumdata"/>
      <sheetName val="YQty"/>
      <sheetName val="A9 - Fair Value"/>
      <sheetName val="accure"/>
      <sheetName val="ชื่อหุ้น"/>
      <sheetName val="ประมาณการประตูหน้าต่าง "/>
      <sheetName val="SH-C"/>
      <sheetName val="Wkgs_BS_Lead"/>
      <sheetName val="ExcRates"/>
      <sheetName val="INC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Detail-Sep"/>
      <sheetName val="5사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INDORAMA CHEMICALS (THAILAND) LIMITED</v>
          </cell>
        </row>
      </sheetData>
      <sheetData sheetId="139">
        <row r="1">
          <cell r="A1" t="str">
            <v>INDORAMA CHEMICALS (THAILAND) LIMITED</v>
          </cell>
        </row>
      </sheetData>
      <sheetData sheetId="140">
        <row r="1">
          <cell r="B1" t="str">
            <v>Indorama Chemicals (Thailand) Ltd.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B1" t="str">
            <v>Indorama Chemicals (Thailand) Ltd.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 refreshError="1"/>
      <sheetData sheetId="190" refreshError="1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INDORAMA CHEMICALS (THAILAND) LIMITED</v>
          </cell>
        </row>
      </sheetData>
      <sheetData sheetId="208">
        <row r="1">
          <cell r="B1" t="str">
            <v>Indorama Chemicals (Thailand) Ltd.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SCB 1 - Current"/>
      <sheetName val="SCB 2 - Current"/>
      <sheetName val="Raw Material Cost"/>
      <sheetName val="POLYSOURCE2002"/>
      <sheetName val="Description and values"/>
      <sheetName val="S"/>
      <sheetName val="Group"/>
      <sheetName val="Sheet1"/>
      <sheetName val="V6 revalue"/>
      <sheetName val="Master TB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O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310"/>
      <sheetName val="Index"/>
      <sheetName val="Expected Q 2"/>
      <sheetName val="F1"/>
      <sheetName val="Export Sales"/>
      <sheetName val="Dealer Sales"/>
      <sheetName val="Domestic Sales"/>
      <sheetName val="QMIS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total"/>
      <sheetName val="Break up of RMcost"/>
      <sheetName val="SUM"/>
      <sheetName val="OthCode"/>
      <sheetName val="2.Conso"/>
      <sheetName val="TBM"/>
      <sheetName val="Macro5"/>
      <sheetName val="Variables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10-1 Media"/>
      <sheetName val="10-cut"/>
      <sheetName val="PL_ACT"/>
      <sheetName val="January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part-import"/>
      <sheetName val="DEP12"/>
      <sheetName val="BEN"/>
      <sheetName val="Trial Balance"/>
      <sheetName val="Discount"/>
      <sheetName val="TrialBalance Q3-2002"/>
      <sheetName val="Calculations"/>
      <sheetName val="Map"/>
      <sheetName val="FG_IN"/>
      <sheetName val="Account List"/>
      <sheetName val="PL-Kip(after adj)"/>
      <sheetName val="TB_Master"/>
      <sheetName val="enums"/>
      <sheetName val="CIPA"/>
      <sheetName val="Data2006"/>
      <sheetName val="Data2005"/>
      <sheetName val="COVER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ชื่อหุ้น"/>
      <sheetName val="stat local"/>
      <sheetName val="desc"/>
      <sheetName val="type"/>
      <sheetName val="mix"/>
      <sheetName val="NAME"/>
      <sheetName val="accure"/>
      <sheetName val="BS"/>
      <sheetName val="EXRPTS"/>
      <sheetName val="F_OH"/>
      <sheetName val="Vat7% ภายในเดือน_Junต้นฉบับ"/>
      <sheetName val="CJ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>
        <row r="1">
          <cell r="G1">
            <v>0</v>
          </cell>
        </row>
      </sheetData>
      <sheetData sheetId="118">
        <row r="1">
          <cell r="G1">
            <v>0</v>
          </cell>
        </row>
      </sheetData>
      <sheetData sheetId="119">
        <row r="1">
          <cell r="G1">
            <v>0</v>
          </cell>
        </row>
      </sheetData>
      <sheetData sheetId="120"/>
      <sheetData sheetId="121">
        <row r="1">
          <cell r="G1">
            <v>0</v>
          </cell>
        </row>
      </sheetData>
      <sheetData sheetId="122">
        <row r="1">
          <cell r="G1">
            <v>0</v>
          </cell>
        </row>
      </sheetData>
      <sheetData sheetId="123">
        <row r="1">
          <cell r="G1">
            <v>0</v>
          </cell>
        </row>
      </sheetData>
      <sheetData sheetId="124">
        <row r="1">
          <cell r="G1">
            <v>0</v>
          </cell>
        </row>
      </sheetData>
      <sheetData sheetId="125"/>
      <sheetData sheetId="126"/>
      <sheetData sheetId="127"/>
      <sheetData sheetId="128"/>
      <sheetData sheetId="129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16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7"/>
      <sheetName val="Sheet18"/>
      <sheetName val="Sheet19"/>
      <sheetName val="Sheet20"/>
      <sheetName val="Deferred tax"/>
      <sheetName val="F3_Fixedassets"/>
      <sheetName val="粒料"/>
      <sheetName val="INDEX"/>
      <sheetName val="完"/>
      <sheetName val="Sheet4"/>
      <sheetName val="Sheet7 "/>
      <sheetName val="生产部金额"/>
      <sheetName val="人员基本资料"/>
      <sheetName val="PA-data"/>
      <sheetName val="宣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TOTAL"/>
      <sheetName val="财务人员流动情况汇总"/>
      <sheetName val="English"/>
      <sheetName val="工商税收"/>
      <sheetName val="1(分品种)"/>
      <sheetName val=""/>
      <sheetName val="KHK"/>
      <sheetName val="_x0000_"/>
      <sheetName val="月价格3"/>
      <sheetName val="_x005f_x0000_"/>
      <sheetName val="AGRO-DATA"/>
      <sheetName val="#REF!"/>
      <sheetName val="_x005f_x005f_x005f_x0000_"/>
      <sheetName val="首页"/>
      <sheetName val="报表"/>
      <sheetName val="出口日报"/>
      <sheetName val="Detail"/>
      <sheetName val="J1"/>
      <sheetName val="Q2 EXPECTED"/>
      <sheetName val="P&amp;L"/>
      <sheetName val="buy"/>
      <sheetName val="_x005f_x005f_x005f_x005f_x005f_x005f_x005f_x0000_"/>
      <sheetName val="_x005f_x005f_x005f_x005f_x005f_x005f_x005f_x005f_x005f_x005f_"/>
      <sheetName val="Costa"/>
      <sheetName val="Deferred_tax"/>
      <sheetName val="_x005f_x005f_x005f_x005f_"/>
      <sheetName val="科目表"/>
      <sheetName val="0801"/>
      <sheetName val="0637"/>
      <sheetName val="W"/>
      <sheetName val="2 แยก (ชานตง)"/>
      <sheetName val="列表"/>
      <sheetName val="XL4Poppy"/>
      <sheetName val="#REF"/>
      <sheetName val="BS DATA"/>
      <sheetName val="HK Report"/>
      <sheetName val="KKKKKKKK"/>
      <sheetName val="总人口"/>
      <sheetName val="_x005f_x0000__x005f_x0000__x005f_x0000__x005f_x0000__x0"/>
      <sheetName val="COST_3"/>
      <sheetName val="系统设置1"/>
      <sheetName val="3、饲料五费明细表"/>
      <sheetName val="_x005f_x005f_x005f_x0000__x005f_x005f_x005f_x0000__x005"/>
      <sheetName val="_x005f_x005f_x005f_x005f_x005f_x005f_x005f_x0000__x005f"/>
      <sheetName val="COST_1"/>
      <sheetName val="_x005f_x005f_x005f_x005f_x005f_x005f_x005f_x005f_"/>
      <sheetName val="分月损益表"/>
      <sheetName val="资产负债表-汇总"/>
      <sheetName val="_x0000__x0000__x0000__x0000__x0"/>
      <sheetName val="Defer_ร่วม"/>
      <sheetName val="Rank"/>
      <sheetName val="_x005f_x0000__x005f_x0000__x005"/>
      <sheetName val="_x005f_x005f_x005f_x0000__x005f"/>
      <sheetName val="S1"/>
      <sheetName val="IS-data"/>
      <sheetName val="四月份月报"/>
      <sheetName val="_x005f_x005f_"/>
      <sheetName val="肉鸡"/>
      <sheetName val="_x0000__x0000__x005"/>
      <sheetName val="_x005f_x0000__x005f"/>
      <sheetName val="_"/>
      <sheetName val="_x0000__x005f"/>
    </sheetNames>
    <sheetDataSet>
      <sheetData sheetId="0"/>
      <sheetData sheetId="1">
        <row r="2">
          <cell r="A2" t="str">
            <v>泰州正大饲料有限公司</v>
          </cell>
        </row>
      </sheetData>
      <sheetData sheetId="2"/>
      <sheetData sheetId="3">
        <row r="1">
          <cell r="A1" t="str">
            <v>饲料产销量明细表</v>
          </cell>
        </row>
      </sheetData>
      <sheetData sheetId="4">
        <row r="1">
          <cell r="A1" t="str">
            <v>泰 州 正 大 饲 料 有 限 公 司</v>
          </cell>
        </row>
      </sheetData>
      <sheetData sheetId="5"/>
      <sheetData sheetId="6"/>
      <sheetData sheetId="7"/>
      <sheetData sheetId="8"/>
      <sheetData sheetId="9" refreshError="1"/>
      <sheetData sheetId="10">
        <row r="1">
          <cell r="A1" t="str">
            <v>泰 州 正 大 饲 料 有 限 公 司</v>
          </cell>
        </row>
      </sheetData>
      <sheetData sheetId="11">
        <row r="4">
          <cell r="A4" t="str">
            <v>品名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贡      献      边      际      分      析      表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งบทดลอง - ต.ค.2547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MA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INFORM"/>
      <sheetName val="ＭⅢ"/>
      <sheetName val="主要WH売上"/>
      <sheetName val="DOM-競合車SPEC"/>
      <sheetName val="Detail"/>
      <sheetName val="Raw Material"/>
      <sheetName val="เครื่องตกแต่ง"/>
      <sheetName val="เครื่องมือ"/>
      <sheetName val="อาคาร"/>
      <sheetName val="งบกำไรฯ_48(1)"/>
      <sheetName val="Q2 EXPECTED"/>
      <sheetName val="201"/>
      <sheetName val="test 2"/>
      <sheetName val="현금흐름표"/>
      <sheetName val="업체명"/>
      <sheetName val="สุวรรณ sap"/>
      <sheetName val="STart"/>
      <sheetName val="FS"/>
      <sheetName val="AccpacTB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Sol-Other"/>
      <sheetName val="原価1"/>
      <sheetName val="total"/>
      <sheetName val="79 นอร์ธปาร์ค 021052"/>
      <sheetName val="PS-1995"/>
      <sheetName val="GL CB"/>
      <sheetName val="Aug 04 "/>
      <sheetName val="เงินกู้ธนชาติ"/>
      <sheetName val="P&amp;L"/>
      <sheetName val="2004"/>
      <sheetName val="Data"/>
      <sheetName val="산업은행 경영지표"/>
      <sheetName val="ยานพาหนะ"/>
      <sheetName val="9월제조원가"/>
      <sheetName val="ทะเบียนคุมตั๋ว"/>
      <sheetName val="Group"/>
      <sheetName val="Wkgs_BS Lead"/>
      <sheetName val="รายการกับบริษัทในเครือ "/>
      <sheetName val="ค่าใช้จ่าย"/>
      <sheetName val="คชจ.ดำเนินงาน6-43"/>
      <sheetName val="Q3"/>
      <sheetName val="Aging"/>
      <sheetName val="Detail-Sep"/>
      <sheetName val="V401 EMPLOYEES LIAB"/>
      <sheetName val="FBS"/>
      <sheetName val="CBC"/>
      <sheetName val="BP PE"/>
      <sheetName val="V310"/>
      <sheetName val="Rv"/>
      <sheetName val="A"/>
      <sheetName val="実績月"/>
      <sheetName val="Summary of Mfg Cost"/>
      <sheetName val="EBITDA Summary"/>
      <sheetName val="Batch"/>
      <sheetName val="CST1198"/>
      <sheetName val="Main"/>
      <sheetName val="CEA-SH"/>
      <sheetName val="เอทานอล 9_6_51"/>
      <sheetName val="Cur Bal"/>
      <sheetName val="STOCK CARD"/>
      <sheetName val="Prepaid"/>
      <sheetName val="Summary"/>
      <sheetName val="発停サイクル表"/>
      <sheetName val="งบกำไรขาดทุน"/>
      <sheetName val="งบต้นทุนขาย"/>
      <sheetName val="DEP12"/>
      <sheetName val="FG"/>
      <sheetName val="ตรวจสอบคุณภาพผิวงานหล่อ"/>
      <sheetName val="PUR4-5"/>
      <sheetName val="T0077"/>
      <sheetName val="T0079"/>
      <sheetName val="T0078"/>
      <sheetName val="T0080"/>
      <sheetName val="梱包計画"/>
      <sheetName val="อาคารkst1"/>
      <sheetName val="Group Input"/>
      <sheetName val="หักกลบ-ลบหนี้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Domestic Sales"/>
      <sheetName val="Sheet2"/>
      <sheetName val="CON M2'06"/>
      <sheetName val="L310"/>
      <sheetName val="生产部金额"/>
      <sheetName val="รวมต้นทุนโรงฟัก"/>
      <sheetName val="Customer"/>
      <sheetName val="S-5"/>
      <sheetName val="도기류"/>
      <sheetName val="sum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39">
          <cell r="F39">
            <v>0.57771257027533818</v>
          </cell>
        </row>
      </sheetData>
      <sheetData sheetId="180">
        <row r="39">
          <cell r="F39">
            <v>0.57771257027533818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生产部用量"/>
      <sheetName val="生产部金额"/>
      <sheetName val="原料耗用"/>
      <sheetName val="实际原料耗用"/>
      <sheetName val="产量计算"/>
      <sheetName val="成本表"/>
      <sheetName val="单位销售成本"/>
      <sheetName val="销售效益"/>
      <sheetName val="Sheet14"/>
      <sheetName val="Sheet15"/>
      <sheetName val="Sheet16"/>
      <sheetName val="宣1"/>
      <sheetName val="人员基本资料"/>
      <sheetName val="Sheet7"/>
      <sheetName val="1"/>
      <sheetName val="2"/>
      <sheetName val="3"/>
      <sheetName val="4"/>
      <sheetName val="TOTAL"/>
      <sheetName val="Internal"/>
      <sheetName val="Main"/>
      <sheetName val="5"/>
      <sheetName val="6"/>
      <sheetName val="7"/>
      <sheetName val="8"/>
      <sheetName val="9"/>
      <sheetName val="10"/>
      <sheetName val="11"/>
      <sheetName val="12"/>
      <sheetName val="1(分品种)"/>
      <sheetName val="AGRO-DATA"/>
      <sheetName val="R3 年累计合计"/>
      <sheetName val="对青三F2"/>
      <sheetName val="int"/>
      <sheetName val="Sheet3"/>
      <sheetName val="8xsal99"/>
      <sheetName val="BS DATA"/>
      <sheetName val="HK Report"/>
      <sheetName val="工商税收"/>
      <sheetName val="Sheet10"/>
      <sheetName val="Sheet19"/>
      <sheetName val="Sheet2"/>
      <sheetName val="Sheet6"/>
      <sheetName val="Sheet5"/>
      <sheetName val="Sheet11"/>
      <sheetName val="Sheet12"/>
      <sheetName val="00000ppy"/>
      <sheetName val="eqpmad2"/>
      <sheetName val="新开发网络明细-猪料"/>
      <sheetName val="0525"/>
      <sheetName val="0519"/>
      <sheetName val="完"/>
      <sheetName val="P1012001"/>
      <sheetName val="四月份月报"/>
      <sheetName val="财务人员流动情况汇总（原）"/>
      <sheetName val="财务部人员简介（新）"/>
      <sheetName val="项目投资-1"/>
      <sheetName val="LYSUM"/>
      <sheetName val="首页"/>
      <sheetName val="毛鸡"/>
      <sheetName val="生产成本分析表（生品）"/>
      <sheetName val="生品成本计算表(汇总）"/>
      <sheetName val="深加工①"/>
      <sheetName val="库存变动表（生品）"/>
      <sheetName val="副产品"/>
      <sheetName val="深加工②"/>
      <sheetName val="前区(汇总)"/>
      <sheetName val="105鸡肉-烧烤一厂"/>
      <sheetName val="COST_1"/>
      <sheetName val="行政区划"/>
      <sheetName val="基础编码"/>
      <sheetName val="一般预算收入"/>
      <sheetName val="S1"/>
      <sheetName val="原料耗用 "/>
      <sheetName val="salary"/>
      <sheetName val="财务人员流动情况汇总"/>
      <sheetName val="财政供养人员增幅"/>
      <sheetName val="#REF!"/>
      <sheetName val="财务部人员简介"/>
      <sheetName val="表1-1异动统计表 "/>
      <sheetName val="CB9901"/>
      <sheetName val="Defer_ร่วม"/>
      <sheetName val="DW"/>
      <sheetName val="คีย์ข้อมูลรายละเอียดต่างๆ"/>
      <sheetName val="Sheet1"/>
      <sheetName val="สุวรรณ sap"/>
      <sheetName val="Aug 04 "/>
      <sheetName val="งบกำไรฯ_48(1)"/>
      <sheetName val="รายงาน Invoice ตาม Posting Date"/>
      <sheetName val="sum_m"/>
      <sheetName val="农业人口"/>
      <sheetName val="X"/>
      <sheetName val="总客户库"/>
      <sheetName val="a"/>
      <sheetName val="MFG"/>
      <sheetName val="总体差异2 (2)"/>
      <sheetName val="KHK"/>
      <sheetName val="PRICE"/>
      <sheetName val="2012年采购额对比情况分析"/>
      <sheetName val="永源节约 (2)"/>
      <sheetName val="系统设置1"/>
      <sheetName val="COST_3"/>
      <sheetName val="PA-data"/>
      <sheetName val="ลูกหนี้(เก่า)"/>
      <sheetName val="Inf"/>
      <sheetName val="半成品水分18"/>
      <sheetName val="data"/>
      <sheetName val="本年收入合计"/>
      <sheetName val="村级支出"/>
      <sheetName val="包材汇总11月1_2号"/>
      <sheetName val="2014年采购额对比情况分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87"/>
  <sheetViews>
    <sheetView tabSelected="1" view="pageBreakPreview" zoomScale="68" zoomScaleNormal="70" zoomScaleSheetLayoutView="68" workbookViewId="0"/>
  </sheetViews>
  <sheetFormatPr defaultColWidth="9.09765625" defaultRowHeight="20" customHeight="1" x14ac:dyDescent="0.3"/>
  <cols>
    <col min="1" max="1" width="53.19921875" style="113" customWidth="1"/>
    <col min="2" max="2" width="10.19921875" style="104" customWidth="1"/>
    <col min="3" max="3" width="3.3984375" style="104" customWidth="1"/>
    <col min="4" max="4" width="14.5" style="104" customWidth="1"/>
    <col min="5" max="5" width="1.3984375" style="104" customWidth="1"/>
    <col min="6" max="6" width="14.5" style="104" customWidth="1"/>
    <col min="7" max="7" width="1.3984375" style="104" customWidth="1"/>
    <col min="8" max="8" width="14.5" style="104" customWidth="1"/>
    <col min="9" max="9" width="1.3984375" style="104" customWidth="1"/>
    <col min="10" max="10" width="14.69921875" style="104" customWidth="1"/>
    <col min="11" max="11" width="9.09765625" style="104" customWidth="1"/>
    <col min="12" max="16384" width="9.09765625" style="104"/>
  </cols>
  <sheetData>
    <row r="1" spans="1:10" s="109" customFormat="1" ht="20" customHeight="1" x14ac:dyDescent="0.4">
      <c r="A1" s="108" t="s">
        <v>0</v>
      </c>
    </row>
    <row r="2" spans="1:10" s="111" customFormat="1" ht="20" customHeight="1" x14ac:dyDescent="0.35">
      <c r="A2" s="110" t="s">
        <v>1</v>
      </c>
    </row>
    <row r="3" spans="1:10" ht="20" customHeight="1" x14ac:dyDescent="0.3">
      <c r="A3" s="112"/>
    </row>
    <row r="4" spans="1:10" ht="20" customHeight="1" x14ac:dyDescent="0.3">
      <c r="A4" s="112"/>
      <c r="D4" s="247" t="s">
        <v>261</v>
      </c>
      <c r="E4" s="247"/>
      <c r="F4" s="247"/>
      <c r="H4" s="247" t="s">
        <v>260</v>
      </c>
      <c r="I4" s="247"/>
      <c r="J4" s="247"/>
    </row>
    <row r="5" spans="1:10" ht="20" customHeight="1" x14ac:dyDescent="0.3">
      <c r="B5" s="106"/>
      <c r="C5" s="106"/>
      <c r="D5" s="248" t="s">
        <v>154</v>
      </c>
      <c r="E5" s="248"/>
      <c r="F5" s="248"/>
      <c r="G5" s="114"/>
      <c r="H5" s="248" t="s">
        <v>259</v>
      </c>
      <c r="I5" s="248"/>
      <c r="J5" s="248"/>
    </row>
    <row r="6" spans="1:10" ht="20" customHeight="1" x14ac:dyDescent="0.3">
      <c r="B6" s="106"/>
      <c r="C6" s="106"/>
      <c r="D6" s="136" t="s">
        <v>132</v>
      </c>
      <c r="E6" s="135"/>
      <c r="F6" s="136" t="s">
        <v>141</v>
      </c>
      <c r="G6" s="114"/>
      <c r="H6" s="136" t="s">
        <v>132</v>
      </c>
      <c r="I6" s="135"/>
      <c r="J6" s="136" t="s">
        <v>141</v>
      </c>
    </row>
    <row r="7" spans="1:10" ht="20" customHeight="1" x14ac:dyDescent="0.3">
      <c r="A7" s="110" t="s">
        <v>2</v>
      </c>
      <c r="B7" s="105" t="s">
        <v>3</v>
      </c>
      <c r="C7" s="105"/>
      <c r="D7" s="106">
        <v>2023</v>
      </c>
      <c r="E7" s="106"/>
      <c r="F7" s="106">
        <v>2022</v>
      </c>
      <c r="G7" s="106"/>
      <c r="H7" s="106">
        <v>2023</v>
      </c>
      <c r="I7" s="106"/>
      <c r="J7" s="106">
        <v>2022</v>
      </c>
    </row>
    <row r="8" spans="1:10" ht="20" customHeight="1" x14ac:dyDescent="0.3">
      <c r="A8" s="112"/>
      <c r="B8" s="105"/>
      <c r="C8" s="105"/>
      <c r="D8" s="106" t="s">
        <v>171</v>
      </c>
      <c r="E8" s="106"/>
      <c r="F8" s="106"/>
      <c r="G8" s="106"/>
      <c r="H8" s="106" t="s">
        <v>171</v>
      </c>
      <c r="I8" s="106"/>
      <c r="J8" s="106"/>
    </row>
    <row r="9" spans="1:10" ht="20" customHeight="1" x14ac:dyDescent="0.3">
      <c r="B9" s="106"/>
      <c r="C9" s="106"/>
      <c r="D9" s="246" t="s">
        <v>4</v>
      </c>
      <c r="E9" s="246"/>
      <c r="F9" s="246"/>
      <c r="G9" s="246"/>
      <c r="H9" s="246"/>
      <c r="I9" s="246"/>
      <c r="J9" s="246"/>
    </row>
    <row r="10" spans="1:10" ht="20" customHeight="1" x14ac:dyDescent="0.3">
      <c r="A10" s="115" t="s">
        <v>5</v>
      </c>
      <c r="B10" s="150"/>
      <c r="C10" s="150"/>
    </row>
    <row r="11" spans="1:10" ht="20" customHeight="1" x14ac:dyDescent="0.3">
      <c r="A11" s="116" t="s">
        <v>6</v>
      </c>
      <c r="C11" s="150"/>
      <c r="D11" s="119">
        <v>897109</v>
      </c>
      <c r="E11" s="117"/>
      <c r="F11" s="117">
        <v>818138</v>
      </c>
      <c r="G11" s="117"/>
      <c r="H11" s="117">
        <v>107646</v>
      </c>
      <c r="I11" s="117"/>
      <c r="J11" s="117">
        <v>77387</v>
      </c>
    </row>
    <row r="12" spans="1:10" ht="20" customHeight="1" x14ac:dyDescent="0.3">
      <c r="A12" s="116" t="s">
        <v>191</v>
      </c>
      <c r="B12" s="150" t="s">
        <v>200</v>
      </c>
      <c r="C12" s="150"/>
      <c r="D12" s="119">
        <v>2223336</v>
      </c>
      <c r="E12" s="117"/>
      <c r="F12" s="117">
        <v>2521687</v>
      </c>
      <c r="G12" s="117"/>
      <c r="H12" s="117">
        <v>1156271</v>
      </c>
      <c r="I12" s="117"/>
      <c r="J12" s="117">
        <v>1519291</v>
      </c>
    </row>
    <row r="13" spans="1:10" ht="20" customHeight="1" x14ac:dyDescent="0.3">
      <c r="A13" s="116" t="s">
        <v>113</v>
      </c>
      <c r="B13" s="150">
        <v>2</v>
      </c>
      <c r="C13" s="150"/>
      <c r="D13" s="119">
        <v>1102760</v>
      </c>
      <c r="E13" s="117"/>
      <c r="F13" s="117">
        <v>1008924</v>
      </c>
      <c r="G13" s="117"/>
      <c r="H13" s="117">
        <v>273502</v>
      </c>
      <c r="I13" s="117"/>
      <c r="J13" s="117">
        <v>236475</v>
      </c>
    </row>
    <row r="14" spans="1:10" ht="20" customHeight="1" x14ac:dyDescent="0.3">
      <c r="A14" s="116" t="s">
        <v>159</v>
      </c>
      <c r="B14" s="150">
        <v>2</v>
      </c>
      <c r="C14" s="150"/>
      <c r="D14" s="119">
        <v>0</v>
      </c>
      <c r="E14" s="117"/>
      <c r="F14" s="119">
        <v>0</v>
      </c>
      <c r="G14" s="117"/>
      <c r="H14" s="117">
        <v>2762</v>
      </c>
      <c r="I14" s="117"/>
      <c r="J14" s="117">
        <v>2418</v>
      </c>
    </row>
    <row r="15" spans="1:10" ht="20" customHeight="1" x14ac:dyDescent="0.3">
      <c r="A15" s="116" t="s">
        <v>210</v>
      </c>
      <c r="B15" s="150"/>
      <c r="C15" s="150"/>
      <c r="D15" s="119">
        <v>116664</v>
      </c>
      <c r="E15" s="117"/>
      <c r="F15" s="119">
        <v>129770</v>
      </c>
      <c r="G15" s="117"/>
      <c r="H15" s="119">
        <v>0</v>
      </c>
      <c r="I15" s="117"/>
      <c r="J15" s="119">
        <v>0</v>
      </c>
    </row>
    <row r="16" spans="1:10" ht="20" customHeight="1" x14ac:dyDescent="0.3">
      <c r="A16" s="116" t="s">
        <v>7</v>
      </c>
      <c r="B16" s="150">
        <v>2</v>
      </c>
      <c r="C16" s="150"/>
      <c r="D16" s="119">
        <v>0</v>
      </c>
      <c r="E16" s="119"/>
      <c r="F16" s="119">
        <v>0</v>
      </c>
      <c r="G16" s="117"/>
      <c r="H16" s="117">
        <v>11838203</v>
      </c>
      <c r="I16" s="117"/>
      <c r="J16" s="117">
        <v>11085782</v>
      </c>
    </row>
    <row r="17" spans="1:12" ht="20" customHeight="1" x14ac:dyDescent="0.3">
      <c r="A17" s="116" t="s">
        <v>269</v>
      </c>
      <c r="B17" s="229">
        <v>2</v>
      </c>
      <c r="C17" s="229"/>
      <c r="D17" s="119">
        <v>25000</v>
      </c>
      <c r="E17" s="119"/>
      <c r="F17" s="119">
        <v>0</v>
      </c>
      <c r="G17" s="117"/>
      <c r="H17" s="119">
        <v>0</v>
      </c>
      <c r="I17" s="178"/>
      <c r="J17" s="119">
        <v>0</v>
      </c>
    </row>
    <row r="18" spans="1:12" ht="20" customHeight="1" x14ac:dyDescent="0.3">
      <c r="A18" s="116" t="s">
        <v>219</v>
      </c>
      <c r="B18" s="150">
        <v>2</v>
      </c>
      <c r="C18" s="150"/>
      <c r="D18" s="119">
        <v>202350</v>
      </c>
      <c r="E18" s="119"/>
      <c r="F18" s="119">
        <v>133357</v>
      </c>
      <c r="G18" s="117"/>
      <c r="H18" s="119">
        <v>0</v>
      </c>
      <c r="I18" s="117"/>
      <c r="J18" s="119">
        <v>0</v>
      </c>
    </row>
    <row r="19" spans="1:12" ht="20" customHeight="1" x14ac:dyDescent="0.3">
      <c r="A19" s="116" t="s">
        <v>270</v>
      </c>
      <c r="B19" s="150" t="s">
        <v>256</v>
      </c>
      <c r="C19" s="150"/>
      <c r="D19" s="119">
        <v>16875</v>
      </c>
      <c r="E19" s="119"/>
      <c r="F19" s="119">
        <v>11250</v>
      </c>
      <c r="G19" s="117"/>
      <c r="H19" s="119">
        <v>0</v>
      </c>
      <c r="I19" s="117"/>
      <c r="J19" s="119">
        <v>0</v>
      </c>
      <c r="L19" s="104" t="s">
        <v>193</v>
      </c>
    </row>
    <row r="20" spans="1:12" ht="20" customHeight="1" x14ac:dyDescent="0.3">
      <c r="A20" s="116" t="s">
        <v>8</v>
      </c>
      <c r="B20" s="150"/>
      <c r="C20" s="150"/>
      <c r="D20" s="119">
        <v>8771153</v>
      </c>
      <c r="E20" s="117"/>
      <c r="F20" s="119">
        <v>6963301</v>
      </c>
      <c r="G20" s="117"/>
      <c r="H20" s="119">
        <v>1200276</v>
      </c>
      <c r="I20" s="117"/>
      <c r="J20" s="117">
        <v>1222047</v>
      </c>
    </row>
    <row r="21" spans="1:12" ht="20" customHeight="1" x14ac:dyDescent="0.3">
      <c r="A21" s="116" t="s">
        <v>9</v>
      </c>
      <c r="C21" s="150"/>
      <c r="D21" s="119">
        <v>6055682</v>
      </c>
      <c r="E21" s="117"/>
      <c r="F21" s="117">
        <v>5951788</v>
      </c>
      <c r="G21" s="117"/>
      <c r="H21" s="119">
        <v>0</v>
      </c>
      <c r="I21" s="117"/>
      <c r="J21" s="119">
        <v>0</v>
      </c>
    </row>
    <row r="22" spans="1:12" ht="20" customHeight="1" x14ac:dyDescent="0.3">
      <c r="A22" s="116" t="s">
        <v>10</v>
      </c>
      <c r="B22" s="150">
        <v>4</v>
      </c>
      <c r="C22" s="150"/>
      <c r="D22" s="119">
        <v>120943</v>
      </c>
      <c r="E22" s="117"/>
      <c r="F22" s="117">
        <v>123039</v>
      </c>
      <c r="G22" s="117"/>
      <c r="H22" s="119">
        <v>0</v>
      </c>
      <c r="I22" s="117"/>
      <c r="J22" s="119">
        <v>0</v>
      </c>
    </row>
    <row r="23" spans="1:12" ht="20" customHeight="1" x14ac:dyDescent="0.3">
      <c r="A23" s="116" t="s">
        <v>194</v>
      </c>
      <c r="B23" s="150" t="s">
        <v>288</v>
      </c>
      <c r="C23" s="175"/>
      <c r="D23" s="119">
        <f>1161993</f>
        <v>1161993</v>
      </c>
      <c r="E23" s="117"/>
      <c r="F23" s="117">
        <v>1063630</v>
      </c>
      <c r="G23" s="117"/>
      <c r="H23" s="117">
        <v>1161993</v>
      </c>
      <c r="I23" s="117"/>
      <c r="J23" s="117">
        <v>1063630</v>
      </c>
    </row>
    <row r="24" spans="1:12" ht="20" customHeight="1" x14ac:dyDescent="0.3">
      <c r="A24" s="116" t="s">
        <v>148</v>
      </c>
      <c r="B24" s="150">
        <v>12</v>
      </c>
      <c r="C24" s="150"/>
      <c r="D24" s="119">
        <v>619</v>
      </c>
      <c r="E24" s="117"/>
      <c r="F24" s="117">
        <v>39041</v>
      </c>
      <c r="G24" s="117"/>
      <c r="H24" s="119">
        <v>0</v>
      </c>
      <c r="I24" s="117"/>
      <c r="J24" s="119">
        <v>34475</v>
      </c>
    </row>
    <row r="25" spans="1:12" ht="20" customHeight="1" x14ac:dyDescent="0.3">
      <c r="A25" s="120" t="s">
        <v>11</v>
      </c>
      <c r="B25" s="150"/>
      <c r="C25" s="150"/>
      <c r="D25" s="160">
        <f>SUM(D11:D24)</f>
        <v>20694484</v>
      </c>
      <c r="E25" s="118"/>
      <c r="F25" s="121">
        <f>SUM(F11:F24)</f>
        <v>18763925</v>
      </c>
      <c r="G25" s="118"/>
      <c r="H25" s="121">
        <f>SUM(H11:H24)</f>
        <v>15740653</v>
      </c>
      <c r="I25" s="118"/>
      <c r="J25" s="121">
        <f>SUM(J11:J24)</f>
        <v>15241505</v>
      </c>
    </row>
    <row r="26" spans="1:12" ht="20" customHeight="1" x14ac:dyDescent="0.3">
      <c r="B26" s="150"/>
      <c r="C26" s="150"/>
      <c r="D26" s="117"/>
      <c r="E26" s="117"/>
      <c r="F26" s="117"/>
      <c r="G26" s="117"/>
      <c r="H26" s="117"/>
      <c r="I26" s="117"/>
      <c r="J26" s="117"/>
    </row>
    <row r="27" spans="1:12" ht="20" customHeight="1" x14ac:dyDescent="0.3">
      <c r="A27" s="115" t="s">
        <v>12</v>
      </c>
      <c r="B27" s="150"/>
      <c r="C27" s="150"/>
      <c r="D27" s="117"/>
      <c r="E27" s="117"/>
      <c r="F27" s="117"/>
      <c r="G27" s="117"/>
      <c r="H27" s="117"/>
      <c r="I27" s="117"/>
      <c r="J27" s="117"/>
    </row>
    <row r="28" spans="1:12" ht="20" customHeight="1" x14ac:dyDescent="0.3">
      <c r="A28" s="116" t="s">
        <v>173</v>
      </c>
      <c r="B28" s="150"/>
      <c r="C28" s="150"/>
      <c r="D28" s="117">
        <v>200</v>
      </c>
      <c r="E28" s="117"/>
      <c r="F28" s="117">
        <v>200</v>
      </c>
      <c r="G28" s="117"/>
      <c r="H28" s="119">
        <v>0</v>
      </c>
      <c r="I28" s="117"/>
      <c r="J28" s="119">
        <v>0</v>
      </c>
      <c r="K28" s="119"/>
    </row>
    <row r="29" spans="1:12" ht="20" customHeight="1" x14ac:dyDescent="0.3">
      <c r="A29" s="116" t="s">
        <v>10</v>
      </c>
      <c r="B29" s="232">
        <v>4</v>
      </c>
      <c r="C29" s="150"/>
      <c r="D29" s="117">
        <v>364747</v>
      </c>
      <c r="E29" s="117"/>
      <c r="F29" s="117">
        <v>288042</v>
      </c>
      <c r="G29" s="117"/>
      <c r="H29" s="10">
        <v>0</v>
      </c>
      <c r="I29" s="117"/>
      <c r="J29" s="10">
        <v>0</v>
      </c>
    </row>
    <row r="30" spans="1:12" ht="20" customHeight="1" x14ac:dyDescent="0.3">
      <c r="A30" s="116" t="s">
        <v>13</v>
      </c>
      <c r="B30" s="150">
        <v>6</v>
      </c>
      <c r="C30" s="150"/>
      <c r="D30" s="119">
        <v>0</v>
      </c>
      <c r="E30" s="10"/>
      <c r="F30" s="10">
        <v>0</v>
      </c>
      <c r="G30" s="117"/>
      <c r="H30" s="10">
        <v>7473394</v>
      </c>
      <c r="I30" s="117"/>
      <c r="J30" s="10">
        <v>7448394</v>
      </c>
    </row>
    <row r="31" spans="1:12" ht="20" customHeight="1" x14ac:dyDescent="0.3">
      <c r="A31" s="116" t="s">
        <v>271</v>
      </c>
      <c r="B31" s="150"/>
      <c r="C31" s="150"/>
      <c r="D31" s="117">
        <v>211990</v>
      </c>
      <c r="E31" s="117"/>
      <c r="F31" s="117">
        <v>221655</v>
      </c>
      <c r="G31" s="117"/>
      <c r="H31" s="10">
        <v>0</v>
      </c>
      <c r="I31" s="117"/>
      <c r="J31" s="10">
        <v>0</v>
      </c>
    </row>
    <row r="32" spans="1:12" ht="20" customHeight="1" x14ac:dyDescent="0.3">
      <c r="A32" s="116" t="s">
        <v>272</v>
      </c>
      <c r="B32" s="150">
        <v>6</v>
      </c>
      <c r="C32" s="150"/>
      <c r="D32" s="117">
        <v>144044</v>
      </c>
      <c r="E32" s="117"/>
      <c r="F32" s="10">
        <v>94710</v>
      </c>
      <c r="G32" s="117"/>
      <c r="H32" s="10">
        <v>45000</v>
      </c>
      <c r="I32" s="117"/>
      <c r="J32" s="10">
        <v>0</v>
      </c>
    </row>
    <row r="33" spans="1:10" ht="20" customHeight="1" x14ac:dyDescent="0.3">
      <c r="A33" s="116" t="s">
        <v>183</v>
      </c>
      <c r="B33" s="150">
        <v>3</v>
      </c>
      <c r="C33" s="150"/>
      <c r="D33" s="117">
        <v>30289</v>
      </c>
      <c r="E33" s="117"/>
      <c r="F33" s="117">
        <v>40124</v>
      </c>
      <c r="G33" s="117"/>
      <c r="H33" s="10">
        <v>0</v>
      </c>
      <c r="I33" s="117"/>
      <c r="J33" s="10">
        <v>0</v>
      </c>
    </row>
    <row r="34" spans="1:10" ht="20" customHeight="1" x14ac:dyDescent="0.3">
      <c r="A34" s="116" t="s">
        <v>114</v>
      </c>
      <c r="C34" s="150"/>
      <c r="D34" s="119">
        <v>18104</v>
      </c>
      <c r="E34" s="117"/>
      <c r="F34" s="117">
        <v>10650</v>
      </c>
      <c r="G34" s="117"/>
      <c r="H34" s="10">
        <v>13351</v>
      </c>
      <c r="I34" s="117"/>
      <c r="J34" s="10">
        <v>10435</v>
      </c>
    </row>
    <row r="35" spans="1:10" ht="20" customHeight="1" x14ac:dyDescent="0.3">
      <c r="A35" s="116" t="s">
        <v>155</v>
      </c>
      <c r="B35" s="150">
        <v>2</v>
      </c>
      <c r="C35" s="168"/>
      <c r="D35" s="119">
        <v>0</v>
      </c>
      <c r="E35" s="117"/>
      <c r="F35" s="119">
        <v>0</v>
      </c>
      <c r="G35" s="117"/>
      <c r="H35" s="10">
        <v>3354</v>
      </c>
      <c r="I35" s="117"/>
      <c r="J35" s="10">
        <v>4174</v>
      </c>
    </row>
    <row r="36" spans="1:10" ht="20" customHeight="1" x14ac:dyDescent="0.3">
      <c r="A36" s="116" t="s">
        <v>192</v>
      </c>
      <c r="C36" s="150"/>
      <c r="D36" s="119">
        <v>15851</v>
      </c>
      <c r="E36" s="117"/>
      <c r="F36" s="119">
        <v>8271</v>
      </c>
      <c r="G36" s="117"/>
      <c r="H36" s="10">
        <v>0</v>
      </c>
      <c r="I36" s="117"/>
      <c r="J36" s="10">
        <v>0</v>
      </c>
    </row>
    <row r="37" spans="1:10" ht="20" customHeight="1" x14ac:dyDescent="0.3">
      <c r="A37" s="116" t="s">
        <v>174</v>
      </c>
      <c r="B37" s="150" t="s">
        <v>256</v>
      </c>
      <c r="C37" s="150"/>
      <c r="D37" s="119">
        <v>0</v>
      </c>
      <c r="E37" s="117"/>
      <c r="F37" s="119">
        <v>0</v>
      </c>
      <c r="G37" s="117"/>
      <c r="H37" s="10">
        <v>3000000</v>
      </c>
      <c r="I37" s="117"/>
      <c r="J37" s="10">
        <v>3000000</v>
      </c>
    </row>
    <row r="38" spans="1:10" ht="20" customHeight="1" x14ac:dyDescent="0.3">
      <c r="A38" s="116" t="s">
        <v>273</v>
      </c>
      <c r="B38" s="236" t="s">
        <v>256</v>
      </c>
      <c r="C38" s="150"/>
      <c r="D38" s="117">
        <v>73125</v>
      </c>
      <c r="E38" s="117"/>
      <c r="F38" s="119">
        <v>78750</v>
      </c>
      <c r="G38" s="117"/>
      <c r="H38" s="10">
        <v>0</v>
      </c>
      <c r="I38" s="117"/>
      <c r="J38" s="10">
        <v>0</v>
      </c>
    </row>
    <row r="39" spans="1:10" ht="20" customHeight="1" x14ac:dyDescent="0.3">
      <c r="A39" s="116" t="s">
        <v>16</v>
      </c>
      <c r="B39" s="150"/>
      <c r="C39" s="150"/>
      <c r="D39" s="117">
        <v>4191979</v>
      </c>
      <c r="E39" s="117"/>
      <c r="F39" s="117">
        <v>3431207</v>
      </c>
      <c r="G39" s="117"/>
      <c r="H39" s="10">
        <v>0</v>
      </c>
      <c r="I39" s="117"/>
      <c r="J39" s="10">
        <v>0</v>
      </c>
    </row>
    <row r="40" spans="1:10" ht="20" customHeight="1" x14ac:dyDescent="0.3">
      <c r="A40" s="116" t="s">
        <v>14</v>
      </c>
      <c r="B40" s="150"/>
      <c r="C40" s="150"/>
      <c r="D40" s="117">
        <v>34315</v>
      </c>
      <c r="E40" s="117"/>
      <c r="F40" s="117">
        <v>34377</v>
      </c>
      <c r="G40" s="117"/>
      <c r="H40" s="10">
        <v>22538</v>
      </c>
      <c r="I40" s="117"/>
      <c r="J40" s="10">
        <v>22538</v>
      </c>
    </row>
    <row r="41" spans="1:10" ht="20" customHeight="1" x14ac:dyDescent="0.3">
      <c r="A41" s="116" t="s">
        <v>15</v>
      </c>
      <c r="B41" s="150">
        <v>7</v>
      </c>
      <c r="C41" s="150"/>
      <c r="D41" s="117">
        <v>16723442</v>
      </c>
      <c r="E41" s="117"/>
      <c r="F41" s="117">
        <v>16361089</v>
      </c>
      <c r="G41" s="122"/>
      <c r="H41" s="10">
        <v>2557018</v>
      </c>
      <c r="I41" s="122"/>
      <c r="J41" s="10">
        <v>2578143</v>
      </c>
    </row>
    <row r="42" spans="1:10" ht="20" customHeight="1" x14ac:dyDescent="0.3">
      <c r="A42" s="116" t="s">
        <v>149</v>
      </c>
      <c r="B42" s="150">
        <v>7</v>
      </c>
      <c r="C42" s="150"/>
      <c r="D42" s="117">
        <v>6029141</v>
      </c>
      <c r="E42" s="117"/>
      <c r="F42" s="117">
        <v>4941308</v>
      </c>
      <c r="G42" s="117"/>
      <c r="H42" s="117">
        <v>209744</v>
      </c>
      <c r="I42" s="117"/>
      <c r="J42" s="10">
        <v>184473</v>
      </c>
    </row>
    <row r="43" spans="1:10" ht="20" customHeight="1" x14ac:dyDescent="0.3">
      <c r="A43" s="116" t="s">
        <v>105</v>
      </c>
      <c r="B43" s="150"/>
      <c r="C43" s="150"/>
      <c r="D43" s="117">
        <v>66985</v>
      </c>
      <c r="E43" s="119"/>
      <c r="F43" s="117">
        <v>66985</v>
      </c>
      <c r="G43" s="119"/>
      <c r="H43" s="119">
        <v>0</v>
      </c>
      <c r="I43" s="119"/>
      <c r="J43" s="10">
        <v>0</v>
      </c>
    </row>
    <row r="44" spans="1:10" ht="20" customHeight="1" x14ac:dyDescent="0.3">
      <c r="A44" s="116" t="s">
        <v>220</v>
      </c>
      <c r="B44" s="150"/>
      <c r="C44" s="150"/>
      <c r="D44" s="117">
        <v>157909</v>
      </c>
      <c r="E44" s="117"/>
      <c r="F44" s="117">
        <v>146079</v>
      </c>
      <c r="G44" s="117"/>
      <c r="H44" s="117">
        <v>27273</v>
      </c>
      <c r="I44" s="117"/>
      <c r="J44" s="117">
        <v>27390</v>
      </c>
    </row>
    <row r="45" spans="1:10" ht="20" customHeight="1" x14ac:dyDescent="0.3">
      <c r="A45" s="104" t="s">
        <v>195</v>
      </c>
      <c r="B45" s="150"/>
      <c r="C45" s="150"/>
      <c r="D45" s="117">
        <v>102646</v>
      </c>
      <c r="E45" s="117"/>
      <c r="F45" s="119">
        <v>102575</v>
      </c>
      <c r="G45" s="117"/>
      <c r="H45" s="117">
        <v>1400</v>
      </c>
      <c r="I45" s="117"/>
      <c r="J45" s="119">
        <v>1400</v>
      </c>
    </row>
    <row r="46" spans="1:10" ht="20" customHeight="1" x14ac:dyDescent="0.3">
      <c r="A46" s="116" t="s">
        <v>17</v>
      </c>
      <c r="B46" s="175"/>
      <c r="C46" s="175"/>
      <c r="D46" s="117">
        <v>439713</v>
      </c>
      <c r="E46" s="117"/>
      <c r="F46" s="117">
        <v>578065</v>
      </c>
      <c r="G46" s="117"/>
      <c r="H46" s="117">
        <v>172823</v>
      </c>
      <c r="I46" s="117"/>
      <c r="J46" s="117">
        <v>205871</v>
      </c>
    </row>
    <row r="47" spans="1:10" ht="20" customHeight="1" x14ac:dyDescent="0.3">
      <c r="A47" s="116" t="s">
        <v>18</v>
      </c>
      <c r="B47" s="175"/>
      <c r="C47" s="175"/>
      <c r="D47" s="117">
        <v>529648</v>
      </c>
      <c r="E47" s="117"/>
      <c r="F47" s="117">
        <v>502154</v>
      </c>
      <c r="G47" s="117"/>
      <c r="H47" s="117">
        <v>2752</v>
      </c>
      <c r="I47" s="117"/>
      <c r="J47" s="117">
        <v>2752</v>
      </c>
    </row>
    <row r="48" spans="1:10" ht="20" customHeight="1" x14ac:dyDescent="0.3">
      <c r="A48" s="120" t="s">
        <v>19</v>
      </c>
      <c r="B48" s="150"/>
      <c r="C48" s="150"/>
      <c r="D48" s="160">
        <f>SUM(D28:D47)</f>
        <v>29134128</v>
      </c>
      <c r="E48" s="118"/>
      <c r="F48" s="121">
        <f>SUM(F28:F47)</f>
        <v>26906241</v>
      </c>
      <c r="G48" s="118"/>
      <c r="H48" s="121">
        <f>SUM(H28:H47)</f>
        <v>13528647</v>
      </c>
      <c r="I48" s="118"/>
      <c r="J48" s="121">
        <f>SUM(J28:J47)</f>
        <v>13485570</v>
      </c>
    </row>
    <row r="49" spans="1:10" ht="20" customHeight="1" thickBot="1" x14ac:dyDescent="0.35">
      <c r="A49" s="123" t="s">
        <v>20</v>
      </c>
      <c r="B49" s="150"/>
      <c r="C49" s="150"/>
      <c r="D49" s="162">
        <f>SUM(D25,D48)</f>
        <v>49828612</v>
      </c>
      <c r="E49" s="118"/>
      <c r="F49" s="124">
        <f>SUM(F25,F48)</f>
        <v>45670166</v>
      </c>
      <c r="G49" s="118"/>
      <c r="H49" s="124">
        <f>SUM(H25,H48)</f>
        <v>29269300</v>
      </c>
      <c r="I49" s="118"/>
      <c r="J49" s="124">
        <f>SUM(J25,J48)</f>
        <v>28727075</v>
      </c>
    </row>
    <row r="50" spans="1:10" s="109" customFormat="1" ht="20" customHeight="1" thickTop="1" x14ac:dyDescent="0.4">
      <c r="A50" s="108" t="s">
        <v>0</v>
      </c>
    </row>
    <row r="51" spans="1:10" s="111" customFormat="1" ht="20" customHeight="1" x14ac:dyDescent="0.35">
      <c r="A51" s="110" t="s">
        <v>1</v>
      </c>
    </row>
    <row r="52" spans="1:10" ht="20" customHeight="1" x14ac:dyDescent="0.3">
      <c r="A52" s="112"/>
    </row>
    <row r="53" spans="1:10" ht="20" customHeight="1" x14ac:dyDescent="0.3">
      <c r="A53" s="112"/>
      <c r="D53" s="247" t="s">
        <v>258</v>
      </c>
      <c r="E53" s="247"/>
      <c r="F53" s="247"/>
      <c r="H53" s="247" t="s">
        <v>260</v>
      </c>
      <c r="I53" s="247"/>
      <c r="J53" s="247"/>
    </row>
    <row r="54" spans="1:10" ht="20" customHeight="1" x14ac:dyDescent="0.3">
      <c r="B54" s="106"/>
      <c r="C54" s="106"/>
      <c r="D54" s="248" t="s">
        <v>154</v>
      </c>
      <c r="E54" s="248"/>
      <c r="F54" s="248"/>
      <c r="G54" s="151"/>
      <c r="H54" s="248" t="s">
        <v>259</v>
      </c>
      <c r="I54" s="248"/>
      <c r="J54" s="248"/>
    </row>
    <row r="55" spans="1:10" ht="20" customHeight="1" x14ac:dyDescent="0.3">
      <c r="B55" s="106"/>
      <c r="C55" s="106"/>
      <c r="D55" s="136" t="s">
        <v>132</v>
      </c>
      <c r="E55" s="135"/>
      <c r="F55" s="136" t="s">
        <v>141</v>
      </c>
      <c r="G55" s="151"/>
      <c r="H55" s="136" t="s">
        <v>132</v>
      </c>
      <c r="I55" s="135"/>
      <c r="J55" s="136" t="s">
        <v>141</v>
      </c>
    </row>
    <row r="56" spans="1:10" ht="20" customHeight="1" x14ac:dyDescent="0.3">
      <c r="A56" s="177" t="s">
        <v>21</v>
      </c>
      <c r="B56" s="150" t="s">
        <v>3</v>
      </c>
      <c r="C56" s="150"/>
      <c r="D56" s="106">
        <v>2023</v>
      </c>
      <c r="E56" s="106"/>
      <c r="F56" s="106">
        <v>2022</v>
      </c>
      <c r="G56" s="106"/>
      <c r="H56" s="106">
        <v>2023</v>
      </c>
      <c r="I56" s="106"/>
      <c r="J56" s="106">
        <v>2022</v>
      </c>
    </row>
    <row r="57" spans="1:10" ht="20" customHeight="1" x14ac:dyDescent="0.3">
      <c r="A57" s="112"/>
      <c r="B57" s="150"/>
      <c r="C57" s="150"/>
      <c r="D57" s="106" t="s">
        <v>171</v>
      </c>
      <c r="E57" s="106"/>
      <c r="F57" s="106"/>
      <c r="G57" s="106"/>
      <c r="H57" s="106" t="s">
        <v>171</v>
      </c>
      <c r="I57" s="106"/>
      <c r="J57" s="106"/>
    </row>
    <row r="58" spans="1:10" ht="20" customHeight="1" x14ac:dyDescent="0.3">
      <c r="B58" s="106"/>
      <c r="C58" s="106"/>
      <c r="D58" s="246" t="s">
        <v>4</v>
      </c>
      <c r="E58" s="246"/>
      <c r="F58" s="246"/>
      <c r="G58" s="246"/>
      <c r="H58" s="246"/>
      <c r="I58" s="246"/>
      <c r="J58" s="246"/>
    </row>
    <row r="59" spans="1:10" ht="20" customHeight="1" x14ac:dyDescent="0.3">
      <c r="A59" s="125" t="s">
        <v>22</v>
      </c>
      <c r="B59" s="106"/>
      <c r="C59" s="106"/>
      <c r="D59" s="117"/>
      <c r="E59" s="117"/>
      <c r="F59" s="117"/>
      <c r="G59" s="117"/>
      <c r="H59" s="117"/>
      <c r="I59" s="117"/>
      <c r="J59" s="117"/>
    </row>
    <row r="60" spans="1:10" ht="20" customHeight="1" x14ac:dyDescent="0.3">
      <c r="A60" s="104" t="s">
        <v>126</v>
      </c>
      <c r="B60" s="150"/>
      <c r="C60" s="150"/>
    </row>
    <row r="61" spans="1:10" ht="20" customHeight="1" x14ac:dyDescent="0.3">
      <c r="A61" s="104" t="s">
        <v>23</v>
      </c>
      <c r="B61" s="150">
        <v>8</v>
      </c>
      <c r="C61" s="150"/>
      <c r="D61" s="117">
        <v>10643076</v>
      </c>
      <c r="E61" s="117"/>
      <c r="F61" s="117">
        <v>9379297</v>
      </c>
      <c r="G61" s="117"/>
      <c r="H61" s="117">
        <v>4103698</v>
      </c>
      <c r="I61" s="117"/>
      <c r="J61" s="117">
        <v>4446971</v>
      </c>
    </row>
    <row r="62" spans="1:10" ht="20" customHeight="1" x14ac:dyDescent="0.3">
      <c r="A62" s="116" t="s">
        <v>24</v>
      </c>
      <c r="B62" s="150">
        <v>2</v>
      </c>
      <c r="C62" s="150"/>
      <c r="D62" s="117">
        <v>2828872</v>
      </c>
      <c r="E62" s="117"/>
      <c r="F62" s="117">
        <v>2786432</v>
      </c>
      <c r="G62" s="117"/>
      <c r="H62" s="117">
        <v>86941</v>
      </c>
      <c r="I62" s="117"/>
      <c r="J62" s="117">
        <v>605706</v>
      </c>
    </row>
    <row r="63" spans="1:10" ht="20" customHeight="1" x14ac:dyDescent="0.3">
      <c r="A63" s="116" t="s">
        <v>175</v>
      </c>
      <c r="B63" s="150">
        <v>2</v>
      </c>
      <c r="C63" s="150"/>
      <c r="D63" s="117">
        <v>2028894</v>
      </c>
      <c r="E63" s="117"/>
      <c r="F63" s="117">
        <v>1947021</v>
      </c>
      <c r="G63" s="117"/>
      <c r="H63" s="117">
        <v>580982</v>
      </c>
      <c r="I63" s="117"/>
      <c r="J63" s="117">
        <v>555344</v>
      </c>
    </row>
    <row r="64" spans="1:10" ht="20" customHeight="1" x14ac:dyDescent="0.3">
      <c r="A64" s="116" t="s">
        <v>156</v>
      </c>
      <c r="B64" s="150" t="s">
        <v>289</v>
      </c>
      <c r="C64" s="150"/>
      <c r="D64" s="157">
        <v>0</v>
      </c>
      <c r="E64" s="117"/>
      <c r="F64" s="157">
        <v>0</v>
      </c>
      <c r="G64" s="117"/>
      <c r="H64" s="117">
        <v>1292850</v>
      </c>
      <c r="I64" s="117"/>
      <c r="J64" s="117">
        <v>1280150</v>
      </c>
    </row>
    <row r="65" spans="1:12" ht="20" customHeight="1" x14ac:dyDescent="0.3">
      <c r="A65" s="116" t="s">
        <v>25</v>
      </c>
      <c r="B65" s="150"/>
      <c r="C65" s="150"/>
      <c r="D65" s="117"/>
      <c r="E65" s="117"/>
      <c r="F65" s="117"/>
      <c r="G65" s="117"/>
      <c r="H65" s="117"/>
      <c r="I65" s="117"/>
      <c r="J65" s="117"/>
    </row>
    <row r="66" spans="1:12" ht="20" customHeight="1" x14ac:dyDescent="0.3">
      <c r="A66" s="116" t="s">
        <v>26</v>
      </c>
      <c r="B66" s="150">
        <v>8</v>
      </c>
      <c r="C66" s="150"/>
      <c r="D66" s="117">
        <v>583719</v>
      </c>
      <c r="E66" s="117"/>
      <c r="F66" s="117">
        <v>650422</v>
      </c>
      <c r="G66" s="117"/>
      <c r="H66" s="117">
        <v>242157</v>
      </c>
      <c r="I66" s="117"/>
      <c r="J66" s="117">
        <v>275924</v>
      </c>
    </row>
    <row r="67" spans="1:12" ht="20" customHeight="1" x14ac:dyDescent="0.3">
      <c r="A67" s="104" t="s">
        <v>150</v>
      </c>
      <c r="B67" s="150">
        <v>8</v>
      </c>
      <c r="C67" s="150"/>
      <c r="D67" s="117">
        <v>843388</v>
      </c>
      <c r="E67" s="117"/>
      <c r="F67" s="117">
        <v>772174</v>
      </c>
      <c r="G67" s="117"/>
      <c r="H67" s="117">
        <v>95638</v>
      </c>
      <c r="I67" s="117"/>
      <c r="J67" s="117">
        <v>104519</v>
      </c>
    </row>
    <row r="68" spans="1:12" ht="20" customHeight="1" x14ac:dyDescent="0.3">
      <c r="A68" s="116" t="s">
        <v>221</v>
      </c>
      <c r="B68" s="230">
        <v>8</v>
      </c>
      <c r="C68" s="150"/>
      <c r="D68" s="172">
        <v>1568600</v>
      </c>
      <c r="E68" s="117"/>
      <c r="F68" s="10">
        <v>1568600</v>
      </c>
      <c r="G68" s="117"/>
      <c r="H68" s="10">
        <v>1568600</v>
      </c>
      <c r="I68" s="117"/>
      <c r="J68" s="10">
        <v>1568600</v>
      </c>
    </row>
    <row r="69" spans="1:12" ht="20" customHeight="1" x14ac:dyDescent="0.3">
      <c r="A69" s="116" t="s">
        <v>262</v>
      </c>
      <c r="B69" s="150"/>
      <c r="C69" s="150"/>
      <c r="D69" s="117">
        <v>470531</v>
      </c>
      <c r="E69" s="117"/>
      <c r="F69" s="117">
        <v>345179</v>
      </c>
      <c r="G69" s="117"/>
      <c r="H69" s="10">
        <v>0</v>
      </c>
      <c r="I69" s="117"/>
      <c r="J69" s="10">
        <v>0</v>
      </c>
    </row>
    <row r="70" spans="1:12" ht="20" customHeight="1" x14ac:dyDescent="0.3">
      <c r="A70" s="104" t="s">
        <v>165</v>
      </c>
      <c r="B70" s="175">
        <v>12</v>
      </c>
      <c r="C70" s="175"/>
      <c r="D70" s="117">
        <v>103619</v>
      </c>
      <c r="E70" s="117"/>
      <c r="F70" s="117">
        <v>211791</v>
      </c>
      <c r="G70" s="117"/>
      <c r="H70" s="117">
        <v>1813</v>
      </c>
      <c r="I70" s="117"/>
      <c r="J70" s="10">
        <v>0</v>
      </c>
    </row>
    <row r="71" spans="1:12" ht="20" customHeight="1" x14ac:dyDescent="0.3">
      <c r="A71" s="120" t="s">
        <v>27</v>
      </c>
      <c r="B71" s="150"/>
      <c r="C71" s="150"/>
      <c r="D71" s="126">
        <f>SUM(D61:D70)</f>
        <v>19070699</v>
      </c>
      <c r="E71" s="118"/>
      <c r="F71" s="126">
        <f>SUM(F61:F70)</f>
        <v>17660916</v>
      </c>
      <c r="G71" s="118"/>
      <c r="H71" s="126">
        <f>SUM(H61:H70)</f>
        <v>7972679</v>
      </c>
      <c r="I71" s="118"/>
      <c r="J71" s="126">
        <f>SUM(J61:J70)</f>
        <v>8837214</v>
      </c>
    </row>
    <row r="72" spans="1:12" ht="20" customHeight="1" x14ac:dyDescent="0.3">
      <c r="B72" s="150"/>
      <c r="C72" s="150"/>
      <c r="D72" s="117"/>
      <c r="E72" s="117"/>
      <c r="F72" s="117"/>
      <c r="G72" s="117"/>
      <c r="H72" s="117"/>
      <c r="I72" s="117"/>
      <c r="J72" s="117"/>
    </row>
    <row r="73" spans="1:12" ht="20" customHeight="1" x14ac:dyDescent="0.3">
      <c r="A73" s="115" t="s">
        <v>28</v>
      </c>
      <c r="B73" s="150"/>
      <c r="C73" s="150"/>
      <c r="D73" s="117"/>
      <c r="E73" s="117"/>
      <c r="F73" s="117"/>
      <c r="G73" s="117"/>
      <c r="H73" s="117"/>
      <c r="I73" s="117"/>
      <c r="J73" s="117"/>
    </row>
    <row r="74" spans="1:12" ht="20" customHeight="1" x14ac:dyDescent="0.3">
      <c r="A74" s="113" t="s">
        <v>30</v>
      </c>
      <c r="B74" s="150"/>
      <c r="C74" s="150"/>
      <c r="D74" s="117"/>
      <c r="E74" s="117"/>
      <c r="F74" s="117"/>
      <c r="G74" s="117"/>
      <c r="H74" s="117"/>
      <c r="I74" s="117"/>
      <c r="J74" s="117"/>
    </row>
    <row r="75" spans="1:12" ht="20" customHeight="1" x14ac:dyDescent="0.3">
      <c r="A75" s="104" t="s">
        <v>31</v>
      </c>
      <c r="B75" s="236" t="s">
        <v>290</v>
      </c>
      <c r="C75" s="150"/>
      <c r="D75" s="117">
        <v>632387</v>
      </c>
      <c r="E75" s="117"/>
      <c r="F75" s="117">
        <v>747051</v>
      </c>
      <c r="G75" s="117"/>
      <c r="H75" s="117">
        <v>376198</v>
      </c>
      <c r="I75" s="117"/>
      <c r="J75" s="117">
        <v>423774</v>
      </c>
    </row>
    <row r="76" spans="1:12" ht="20" customHeight="1" x14ac:dyDescent="0.3">
      <c r="A76" s="104" t="s">
        <v>151</v>
      </c>
      <c r="B76" s="150">
        <v>8</v>
      </c>
      <c r="C76" s="150"/>
      <c r="D76" s="117">
        <v>5360571</v>
      </c>
      <c r="E76" s="117"/>
      <c r="F76" s="117">
        <v>4273367</v>
      </c>
      <c r="G76" s="117"/>
      <c r="H76" s="117">
        <v>123716</v>
      </c>
      <c r="I76" s="117"/>
      <c r="J76" s="117">
        <v>85958</v>
      </c>
    </row>
    <row r="77" spans="1:12" ht="20" customHeight="1" x14ac:dyDescent="0.3">
      <c r="A77" s="113" t="s">
        <v>29</v>
      </c>
      <c r="B77" s="150" t="s">
        <v>290</v>
      </c>
      <c r="C77" s="150"/>
      <c r="D77" s="10">
        <v>8315100</v>
      </c>
      <c r="E77" s="117"/>
      <c r="F77" s="10">
        <v>6940000</v>
      </c>
      <c r="G77" s="117"/>
      <c r="H77" s="10">
        <v>8315100</v>
      </c>
      <c r="I77" s="117"/>
      <c r="J77" s="10">
        <v>6940000</v>
      </c>
    </row>
    <row r="78" spans="1:12" ht="20" customHeight="1" x14ac:dyDescent="0.3">
      <c r="A78" s="116" t="s">
        <v>160</v>
      </c>
      <c r="B78" s="150"/>
      <c r="C78" s="150"/>
      <c r="D78" s="117">
        <v>64200</v>
      </c>
      <c r="E78" s="117"/>
      <c r="F78" s="117">
        <v>61595</v>
      </c>
      <c r="G78" s="117"/>
      <c r="H78" s="117">
        <v>13470</v>
      </c>
      <c r="I78" s="117"/>
      <c r="J78" s="117">
        <v>13071</v>
      </c>
    </row>
    <row r="79" spans="1:12" ht="20" customHeight="1" x14ac:dyDescent="0.3">
      <c r="A79" s="104" t="s">
        <v>32</v>
      </c>
      <c r="B79" s="150"/>
      <c r="C79" s="150"/>
      <c r="D79" s="10">
        <v>5047</v>
      </c>
      <c r="E79" s="117"/>
      <c r="F79" s="10">
        <v>3775</v>
      </c>
      <c r="G79" s="117"/>
      <c r="H79" s="10">
        <v>0</v>
      </c>
      <c r="I79" s="117"/>
      <c r="J79" s="10">
        <v>0</v>
      </c>
      <c r="L79" s="117"/>
    </row>
    <row r="80" spans="1:12" ht="20" customHeight="1" x14ac:dyDescent="0.3">
      <c r="A80" s="104" t="s">
        <v>33</v>
      </c>
      <c r="B80" s="150"/>
      <c r="C80" s="150"/>
      <c r="D80" s="117">
        <v>355878</v>
      </c>
      <c r="E80" s="117"/>
      <c r="F80" s="117">
        <v>396594</v>
      </c>
      <c r="G80" s="117"/>
      <c r="H80" s="10">
        <v>69225</v>
      </c>
      <c r="I80" s="117"/>
      <c r="J80" s="10">
        <v>68704</v>
      </c>
    </row>
    <row r="81" spans="1:10" ht="20" customHeight="1" x14ac:dyDescent="0.3">
      <c r="A81" s="120" t="s">
        <v>34</v>
      </c>
      <c r="B81" s="150"/>
      <c r="C81" s="150"/>
      <c r="D81" s="121">
        <f>SUM(D75:D80)</f>
        <v>14733183</v>
      </c>
      <c r="E81" s="118"/>
      <c r="F81" s="121">
        <f>SUM(F75:F80)</f>
        <v>12422382</v>
      </c>
      <c r="G81" s="118"/>
      <c r="H81" s="121">
        <f>SUM(H74:H80)</f>
        <v>8897709</v>
      </c>
      <c r="I81" s="118"/>
      <c r="J81" s="121">
        <f>SUM(J75:J80)</f>
        <v>7531507</v>
      </c>
    </row>
    <row r="82" spans="1:10" ht="20" customHeight="1" x14ac:dyDescent="0.3">
      <c r="A82" s="123" t="s">
        <v>35</v>
      </c>
      <c r="B82" s="150"/>
      <c r="C82" s="150"/>
      <c r="D82" s="160">
        <f>SUM(D71,D81)</f>
        <v>33803882</v>
      </c>
      <c r="E82" s="118"/>
      <c r="F82" s="121">
        <f>SUM(F71,F81)</f>
        <v>30083298</v>
      </c>
      <c r="G82" s="118"/>
      <c r="H82" s="121">
        <f>SUM(H71,H81)</f>
        <v>16870388</v>
      </c>
      <c r="I82" s="118"/>
      <c r="J82" s="121">
        <f>SUM(J71,J81)</f>
        <v>16368721</v>
      </c>
    </row>
    <row r="83" spans="1:10" s="109" customFormat="1" ht="20" customHeight="1" x14ac:dyDescent="0.4">
      <c r="A83" s="108" t="s">
        <v>0</v>
      </c>
    </row>
    <row r="84" spans="1:10" s="111" customFormat="1" ht="20" customHeight="1" x14ac:dyDescent="0.35">
      <c r="A84" s="110" t="s">
        <v>1</v>
      </c>
    </row>
    <row r="85" spans="1:10" ht="20" customHeight="1" x14ac:dyDescent="0.3">
      <c r="A85" s="112"/>
    </row>
    <row r="86" spans="1:10" ht="20" customHeight="1" x14ac:dyDescent="0.3">
      <c r="A86" s="112"/>
      <c r="D86" s="247" t="s">
        <v>258</v>
      </c>
      <c r="E86" s="247"/>
      <c r="F86" s="247"/>
      <c r="H86" s="247" t="s">
        <v>260</v>
      </c>
      <c r="I86" s="247"/>
      <c r="J86" s="247"/>
    </row>
    <row r="87" spans="1:10" ht="20" customHeight="1" x14ac:dyDescent="0.3">
      <c r="B87" s="106"/>
      <c r="C87" s="106"/>
      <c r="D87" s="248" t="s">
        <v>154</v>
      </c>
      <c r="E87" s="248"/>
      <c r="F87" s="248"/>
      <c r="G87" s="151"/>
      <c r="H87" s="248" t="s">
        <v>259</v>
      </c>
      <c r="I87" s="248"/>
      <c r="J87" s="248"/>
    </row>
    <row r="88" spans="1:10" ht="20" customHeight="1" x14ac:dyDescent="0.3">
      <c r="B88" s="106"/>
      <c r="C88" s="106"/>
      <c r="D88" s="136" t="s">
        <v>132</v>
      </c>
      <c r="E88" s="135"/>
      <c r="F88" s="136" t="s">
        <v>141</v>
      </c>
      <c r="G88" s="151"/>
      <c r="H88" s="136" t="s">
        <v>132</v>
      </c>
      <c r="I88" s="135"/>
      <c r="J88" s="136" t="s">
        <v>141</v>
      </c>
    </row>
    <row r="89" spans="1:10" ht="20" customHeight="1" x14ac:dyDescent="0.3">
      <c r="A89" s="123" t="s">
        <v>36</v>
      </c>
      <c r="B89" s="150"/>
      <c r="C89" s="150"/>
      <c r="D89" s="106">
        <v>2023</v>
      </c>
      <c r="E89" s="106"/>
      <c r="F89" s="106">
        <v>2022</v>
      </c>
      <c r="G89" s="106"/>
      <c r="H89" s="106">
        <v>2023</v>
      </c>
      <c r="I89" s="106"/>
      <c r="J89" s="106">
        <v>2022</v>
      </c>
    </row>
    <row r="90" spans="1:10" ht="20" customHeight="1" x14ac:dyDescent="0.3">
      <c r="A90" s="112"/>
      <c r="B90" s="150"/>
      <c r="C90" s="150"/>
      <c r="D90" s="106" t="s">
        <v>171</v>
      </c>
      <c r="E90" s="106"/>
      <c r="F90" s="106"/>
      <c r="G90" s="106"/>
      <c r="H90" s="106" t="s">
        <v>171</v>
      </c>
      <c r="I90" s="106"/>
      <c r="J90" s="106"/>
    </row>
    <row r="91" spans="1:10" ht="20" customHeight="1" x14ac:dyDescent="0.3">
      <c r="B91" s="106"/>
      <c r="C91" s="106"/>
      <c r="D91" s="246" t="s">
        <v>4</v>
      </c>
      <c r="E91" s="246"/>
      <c r="F91" s="246"/>
      <c r="G91" s="246"/>
      <c r="H91" s="246"/>
      <c r="I91" s="246"/>
      <c r="J91" s="246"/>
    </row>
    <row r="92" spans="1:10" ht="20" customHeight="1" x14ac:dyDescent="0.3">
      <c r="A92" s="127" t="s">
        <v>127</v>
      </c>
      <c r="B92" s="150"/>
      <c r="C92" s="150"/>
      <c r="D92" s="117"/>
      <c r="E92" s="117"/>
      <c r="F92" s="117"/>
      <c r="G92" s="117"/>
      <c r="H92" s="117"/>
      <c r="I92" s="117"/>
      <c r="J92" s="117"/>
    </row>
    <row r="93" spans="1:10" ht="20" customHeight="1" x14ac:dyDescent="0.3">
      <c r="A93" s="116" t="s">
        <v>37</v>
      </c>
      <c r="B93" s="150"/>
      <c r="C93" s="150"/>
      <c r="D93" s="117"/>
      <c r="E93" s="117"/>
      <c r="F93" s="117"/>
      <c r="G93" s="117"/>
      <c r="H93" s="117"/>
      <c r="I93" s="117"/>
      <c r="J93" s="117"/>
    </row>
    <row r="94" spans="1:10" ht="20" customHeight="1" x14ac:dyDescent="0.3">
      <c r="A94" s="116" t="s">
        <v>38</v>
      </c>
      <c r="C94" s="150"/>
      <c r="D94" s="167"/>
      <c r="E94" s="167"/>
      <c r="F94" s="167"/>
      <c r="G94" s="167"/>
      <c r="H94" s="167"/>
      <c r="I94" s="167"/>
      <c r="J94" s="167"/>
    </row>
    <row r="95" spans="1:10" ht="20" customHeight="1" thickBot="1" x14ac:dyDescent="0.35">
      <c r="A95" s="170" t="s">
        <v>214</v>
      </c>
      <c r="B95" s="165"/>
      <c r="C95" s="165"/>
      <c r="D95" s="128">
        <v>6168330</v>
      </c>
      <c r="E95" s="117"/>
      <c r="F95" s="128">
        <v>6168330</v>
      </c>
      <c r="G95" s="117"/>
      <c r="H95" s="128">
        <v>6168330</v>
      </c>
      <c r="I95" s="117"/>
      <c r="J95" s="128">
        <v>6168330</v>
      </c>
    </row>
    <row r="96" spans="1:10" ht="20" customHeight="1" thickTop="1" x14ac:dyDescent="0.3">
      <c r="A96" s="116" t="s">
        <v>39</v>
      </c>
      <c r="B96" s="150"/>
      <c r="C96" s="150"/>
      <c r="D96" s="167"/>
      <c r="E96" s="117"/>
      <c r="F96" s="167"/>
      <c r="G96" s="117"/>
      <c r="H96" s="167"/>
      <c r="I96" s="117"/>
      <c r="J96" s="167"/>
    </row>
    <row r="97" spans="1:15" ht="20" customHeight="1" x14ac:dyDescent="0.3">
      <c r="A97" s="170" t="s">
        <v>246</v>
      </c>
      <c r="B97" s="165"/>
      <c r="C97" s="165"/>
      <c r="D97" s="117">
        <v>5654057</v>
      </c>
      <c r="E97" s="117"/>
      <c r="F97" s="117">
        <v>5654057</v>
      </c>
      <c r="G97" s="117"/>
      <c r="H97" s="117">
        <v>5654057</v>
      </c>
      <c r="I97" s="117"/>
      <c r="J97" s="117">
        <v>5654057</v>
      </c>
    </row>
    <row r="98" spans="1:15" ht="20" customHeight="1" x14ac:dyDescent="0.3">
      <c r="A98" s="129" t="s">
        <v>274</v>
      </c>
      <c r="B98" s="150"/>
      <c r="C98" s="150"/>
      <c r="D98" s="117"/>
      <c r="E98" s="117"/>
      <c r="F98" s="117"/>
      <c r="G98" s="117"/>
      <c r="H98" s="117"/>
      <c r="I98" s="117"/>
      <c r="J98" s="117"/>
    </row>
    <row r="99" spans="1:15" ht="20" customHeight="1" x14ac:dyDescent="0.3">
      <c r="A99" s="129" t="s">
        <v>275</v>
      </c>
      <c r="B99" s="150"/>
      <c r="C99" s="150"/>
      <c r="D99" s="117">
        <v>1951774</v>
      </c>
      <c r="E99" s="117"/>
      <c r="F99" s="117">
        <v>1951774</v>
      </c>
      <c r="G99" s="117"/>
      <c r="H99" s="117">
        <v>1951774</v>
      </c>
      <c r="I99" s="117"/>
      <c r="J99" s="117">
        <v>1951774</v>
      </c>
    </row>
    <row r="100" spans="1:15" ht="20" customHeight="1" x14ac:dyDescent="0.3">
      <c r="A100" s="129" t="s">
        <v>128</v>
      </c>
      <c r="B100" s="150"/>
      <c r="C100" s="150"/>
      <c r="D100" s="83">
        <v>-231270</v>
      </c>
      <c r="E100" s="83"/>
      <c r="F100" s="83">
        <v>-231270</v>
      </c>
      <c r="G100" s="117"/>
      <c r="H100" s="10">
        <v>0</v>
      </c>
      <c r="I100" s="117"/>
      <c r="J100" s="10">
        <v>0</v>
      </c>
    </row>
    <row r="101" spans="1:15" ht="20" customHeight="1" x14ac:dyDescent="0.3">
      <c r="A101" s="116" t="s">
        <v>133</v>
      </c>
      <c r="B101" s="150"/>
      <c r="C101" s="150"/>
      <c r="D101" s="83"/>
      <c r="E101" s="117"/>
      <c r="F101" s="117"/>
      <c r="G101" s="117"/>
      <c r="H101" s="117"/>
      <c r="I101" s="117"/>
      <c r="J101" s="117"/>
    </row>
    <row r="102" spans="1:15" ht="20" customHeight="1" x14ac:dyDescent="0.3">
      <c r="A102" s="129" t="s">
        <v>40</v>
      </c>
      <c r="B102" s="150"/>
      <c r="C102" s="150"/>
      <c r="D102" s="117"/>
      <c r="E102" s="117"/>
      <c r="F102" s="117"/>
      <c r="G102" s="117"/>
      <c r="H102" s="117"/>
      <c r="I102" s="117"/>
      <c r="J102" s="117"/>
      <c r="M102" s="130"/>
    </row>
    <row r="103" spans="1:15" ht="20" customHeight="1" x14ac:dyDescent="0.3">
      <c r="A103" s="129" t="s">
        <v>41</v>
      </c>
      <c r="B103" s="150"/>
      <c r="C103" s="150"/>
      <c r="D103" s="117">
        <v>537494</v>
      </c>
      <c r="E103" s="117"/>
      <c r="F103" s="117">
        <v>537494</v>
      </c>
      <c r="G103" s="117"/>
      <c r="H103" s="117">
        <v>537494</v>
      </c>
      <c r="I103" s="117"/>
      <c r="J103" s="117">
        <v>537494</v>
      </c>
    </row>
    <row r="104" spans="1:15" ht="20" customHeight="1" x14ac:dyDescent="0.3">
      <c r="A104" s="129" t="s">
        <v>143</v>
      </c>
      <c r="B104" s="150"/>
      <c r="C104" s="150"/>
      <c r="D104" s="172">
        <v>7323426</v>
      </c>
      <c r="E104" s="117"/>
      <c r="F104" s="117">
        <v>6898039</v>
      </c>
      <c r="G104" s="117"/>
      <c r="H104" s="117">
        <v>4200485</v>
      </c>
      <c r="I104" s="117"/>
      <c r="J104" s="117">
        <v>4159927</v>
      </c>
      <c r="K104" s="117"/>
    </row>
    <row r="105" spans="1:15" ht="20" customHeight="1" x14ac:dyDescent="0.3">
      <c r="A105" s="129" t="s">
        <v>129</v>
      </c>
      <c r="B105" s="150"/>
      <c r="C105" s="150"/>
      <c r="D105" s="131">
        <v>774607</v>
      </c>
      <c r="E105" s="117"/>
      <c r="F105" s="131">
        <v>758381</v>
      </c>
      <c r="G105" s="117"/>
      <c r="H105" s="131">
        <v>55102</v>
      </c>
      <c r="I105" s="117"/>
      <c r="J105" s="131">
        <v>55102</v>
      </c>
    </row>
    <row r="106" spans="1:15" ht="20" customHeight="1" x14ac:dyDescent="0.3">
      <c r="A106" s="132" t="s">
        <v>215</v>
      </c>
      <c r="B106" s="150"/>
      <c r="C106" s="150"/>
      <c r="D106" s="158">
        <f>SUM(D97:D105)</f>
        <v>16010088</v>
      </c>
      <c r="E106" s="118"/>
      <c r="F106" s="158">
        <f>SUM(F97:F105)</f>
        <v>15568475</v>
      </c>
      <c r="G106" s="118"/>
      <c r="H106" s="118">
        <f>SUM(H97:H105)</f>
        <v>12398912</v>
      </c>
      <c r="I106" s="118"/>
      <c r="J106" s="118">
        <f>SUM(J97:J105)</f>
        <v>12358354</v>
      </c>
    </row>
    <row r="107" spans="1:15" ht="20" customHeight="1" x14ac:dyDescent="0.3">
      <c r="A107" s="129" t="s">
        <v>42</v>
      </c>
      <c r="B107" s="150"/>
      <c r="C107" s="150"/>
      <c r="D107" s="159">
        <v>14642</v>
      </c>
      <c r="E107" s="117"/>
      <c r="F107" s="159">
        <v>18393</v>
      </c>
      <c r="G107" s="117"/>
      <c r="H107" s="10">
        <v>0</v>
      </c>
      <c r="I107" s="117"/>
      <c r="J107" s="10">
        <v>0</v>
      </c>
    </row>
    <row r="108" spans="1:15" ht="20" customHeight="1" x14ac:dyDescent="0.3">
      <c r="A108" s="123" t="s">
        <v>130</v>
      </c>
      <c r="B108" s="150"/>
      <c r="C108" s="150"/>
      <c r="D108" s="160">
        <f>SUM(D106:D107)</f>
        <v>16024730</v>
      </c>
      <c r="E108" s="118"/>
      <c r="F108" s="160">
        <f>SUM(F106:F107)</f>
        <v>15586868</v>
      </c>
      <c r="G108" s="118"/>
      <c r="H108" s="121">
        <f>SUM(H106:H107)</f>
        <v>12398912</v>
      </c>
      <c r="I108" s="118"/>
      <c r="J108" s="121">
        <f>SUM(J106:J107)</f>
        <v>12358354</v>
      </c>
    </row>
    <row r="109" spans="1:15" ht="20" customHeight="1" x14ac:dyDescent="0.3">
      <c r="A109" s="123"/>
      <c r="B109" s="150"/>
      <c r="C109" s="150"/>
      <c r="D109" s="161"/>
      <c r="E109" s="118"/>
      <c r="F109" s="161"/>
      <c r="G109" s="118"/>
      <c r="H109" s="118"/>
      <c r="I109" s="118"/>
      <c r="J109" s="118"/>
    </row>
    <row r="110" spans="1:15" ht="20" customHeight="1" thickBot="1" x14ac:dyDescent="0.35">
      <c r="A110" s="123" t="s">
        <v>131</v>
      </c>
      <c r="B110" s="150"/>
      <c r="C110" s="150"/>
      <c r="D110" s="162">
        <f>SUM(D108,D82)</f>
        <v>49828612</v>
      </c>
      <c r="E110" s="118"/>
      <c r="F110" s="162">
        <f>SUM(F108,F82)</f>
        <v>45670166</v>
      </c>
      <c r="G110" s="118"/>
      <c r="H110" s="124">
        <f>SUM(H108,H82)</f>
        <v>29269300</v>
      </c>
      <c r="I110" s="118"/>
      <c r="J110" s="124">
        <f>SUM(J108,J82)</f>
        <v>28727075</v>
      </c>
      <c r="O110" s="178">
        <f>H110-H49</f>
        <v>0</v>
      </c>
    </row>
    <row r="111" spans="1:15" ht="20" customHeight="1" thickTop="1" x14ac:dyDescent="0.3">
      <c r="A111" s="123"/>
      <c r="B111" s="150"/>
      <c r="C111" s="150"/>
    </row>
    <row r="112" spans="1:15" ht="20" customHeight="1" x14ac:dyDescent="0.3">
      <c r="A112" s="123"/>
      <c r="B112" s="105"/>
      <c r="C112" s="105"/>
      <c r="D112" s="133"/>
      <c r="E112" s="133"/>
      <c r="F112" s="133"/>
      <c r="G112" s="133"/>
      <c r="H112" s="133"/>
      <c r="I112" s="133"/>
      <c r="J112" s="133"/>
    </row>
    <row r="113" spans="4:4" ht="20" customHeight="1" x14ac:dyDescent="0.3">
      <c r="D113" s="171"/>
    </row>
    <row r="187" spans="1:97" s="134" customFormat="1" ht="20" customHeight="1" x14ac:dyDescent="0.3">
      <c r="A187" s="113"/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4"/>
      <c r="AC187" s="104"/>
      <c r="AD187" s="104"/>
      <c r="AE187" s="104"/>
      <c r="AF187" s="104"/>
      <c r="AG187" s="104"/>
      <c r="AH187" s="104"/>
      <c r="AI187" s="104"/>
      <c r="AJ187" s="104"/>
      <c r="AK187" s="104"/>
      <c r="AL187" s="104"/>
      <c r="AM187" s="104"/>
      <c r="AN187" s="104"/>
      <c r="AO187" s="104"/>
      <c r="AP187" s="104"/>
      <c r="AQ187" s="104"/>
      <c r="AR187" s="104"/>
      <c r="AS187" s="104"/>
      <c r="AT187" s="104"/>
      <c r="AU187" s="104"/>
      <c r="AV187" s="104"/>
      <c r="AW187" s="104"/>
      <c r="AX187" s="104"/>
      <c r="AY187" s="104"/>
      <c r="AZ187" s="104"/>
      <c r="BA187" s="104"/>
      <c r="BB187" s="104"/>
      <c r="BC187" s="104"/>
      <c r="BD187" s="104"/>
      <c r="BE187" s="104"/>
      <c r="BF187" s="104"/>
      <c r="BG187" s="104"/>
      <c r="BH187" s="104"/>
      <c r="BI187" s="104"/>
      <c r="BJ187" s="104"/>
      <c r="BK187" s="104"/>
      <c r="BL187" s="104"/>
      <c r="BM187" s="104"/>
      <c r="BN187" s="104"/>
      <c r="BO187" s="104"/>
      <c r="BP187" s="104"/>
      <c r="BQ187" s="104"/>
      <c r="BR187" s="104"/>
      <c r="BS187" s="104"/>
      <c r="BT187" s="104"/>
      <c r="BU187" s="104"/>
      <c r="BV187" s="104"/>
      <c r="BW187" s="104"/>
      <c r="BX187" s="104"/>
      <c r="BY187" s="104"/>
      <c r="BZ187" s="104"/>
      <c r="CA187" s="104"/>
      <c r="CB187" s="104"/>
      <c r="CC187" s="104"/>
      <c r="CD187" s="104"/>
      <c r="CE187" s="104"/>
      <c r="CF187" s="104"/>
      <c r="CG187" s="104"/>
      <c r="CH187" s="104"/>
      <c r="CI187" s="104"/>
      <c r="CJ187" s="104"/>
      <c r="CK187" s="104"/>
      <c r="CL187" s="104"/>
      <c r="CM187" s="104"/>
      <c r="CN187" s="104"/>
      <c r="CO187" s="104"/>
      <c r="CP187" s="104"/>
      <c r="CQ187" s="104"/>
      <c r="CR187" s="104"/>
      <c r="CS187" s="104"/>
    </row>
  </sheetData>
  <mergeCells count="15">
    <mergeCell ref="H4:J4"/>
    <mergeCell ref="D5:F5"/>
    <mergeCell ref="H5:J5"/>
    <mergeCell ref="D4:F4"/>
    <mergeCell ref="D9:J9"/>
    <mergeCell ref="D86:F86"/>
    <mergeCell ref="H86:J86"/>
    <mergeCell ref="D87:F87"/>
    <mergeCell ref="H87:J87"/>
    <mergeCell ref="D91:J91"/>
    <mergeCell ref="D58:J58"/>
    <mergeCell ref="D53:F53"/>
    <mergeCell ref="H53:J53"/>
    <mergeCell ref="D54:F54"/>
    <mergeCell ref="H54:J54"/>
  </mergeCells>
  <phoneticPr fontId="15" type="noConversion"/>
  <pageMargins left="0.8" right="0.8" top="0.48" bottom="0.5" header="0.5" footer="0.5"/>
  <pageSetup paperSize="9" scale="73" firstPageNumber="2" orientation="portrait" useFirstPageNumber="1" r:id="rId1"/>
  <headerFooter scaleWithDoc="0">
    <oddFooter>&amp;L&amp;"Times New Roman,Regular"&amp;11 The accompanying condensed notes form an integral part of the interim financial statements.
&amp;C&amp;P</oddFooter>
  </headerFooter>
  <rowBreaks count="2" manualBreakCount="2">
    <brk id="49" max="9" man="1"/>
    <brk id="82" max="16383" man="1"/>
  </rowBreaks>
  <ignoredErrors>
    <ignoredError sqref="G106 I10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3"/>
  <sheetViews>
    <sheetView view="pageBreakPreview" zoomScale="69" zoomScaleNormal="80" zoomScaleSheetLayoutView="69" zoomScalePageLayoutView="85" workbookViewId="0"/>
  </sheetViews>
  <sheetFormatPr defaultColWidth="9.09765625" defaultRowHeight="21.75" customHeight="1" x14ac:dyDescent="0.3"/>
  <cols>
    <col min="1" max="1" width="45.09765625" style="5" customWidth="1"/>
    <col min="2" max="2" width="8.5" style="4" customWidth="1"/>
    <col min="3" max="3" width="1.3984375" style="4" customWidth="1"/>
    <col min="4" max="4" width="14.3984375" style="4" customWidth="1"/>
    <col min="5" max="5" width="1.3984375" style="4" customWidth="1"/>
    <col min="6" max="6" width="14.5" style="4" customWidth="1"/>
    <col min="7" max="7" width="1.3984375" style="4" customWidth="1"/>
    <col min="8" max="8" width="14.5" style="4" customWidth="1"/>
    <col min="9" max="9" width="1.3984375" style="4" customWidth="1"/>
    <col min="10" max="10" width="14.5" style="4" customWidth="1"/>
    <col min="11" max="16384" width="9.09765625" style="4"/>
  </cols>
  <sheetData>
    <row r="1" spans="1:10" s="2" customFormat="1" ht="21.75" customHeight="1" x14ac:dyDescent="0.4">
      <c r="A1" s="1" t="s">
        <v>0</v>
      </c>
      <c r="C1" s="18"/>
      <c r="D1" s="19"/>
      <c r="E1" s="20"/>
      <c r="F1" s="19"/>
      <c r="G1" s="20"/>
      <c r="H1" s="19"/>
      <c r="I1" s="20"/>
      <c r="J1" s="19"/>
    </row>
    <row r="2" spans="1:10" s="3" customFormat="1" ht="21.75" customHeight="1" x14ac:dyDescent="0.35">
      <c r="A2" s="90" t="s">
        <v>43</v>
      </c>
      <c r="C2" s="21"/>
      <c r="D2" s="91"/>
      <c r="E2" s="91"/>
      <c r="F2" s="155"/>
      <c r="G2" s="91"/>
      <c r="H2" s="91"/>
      <c r="I2" s="91"/>
      <c r="J2" s="155"/>
    </row>
    <row r="3" spans="1:10" s="3" customFormat="1" ht="21.75" customHeight="1" x14ac:dyDescent="0.35">
      <c r="A3" s="254"/>
      <c r="B3" s="254"/>
      <c r="C3" s="254"/>
      <c r="D3" s="254"/>
      <c r="E3" s="254"/>
      <c r="F3" s="254"/>
      <c r="G3" s="91"/>
      <c r="H3" s="255"/>
      <c r="I3" s="255"/>
      <c r="J3" s="255"/>
    </row>
    <row r="4" spans="1:10" ht="21.75" customHeight="1" x14ac:dyDescent="0.3">
      <c r="B4" s="5"/>
      <c r="C4" s="5"/>
      <c r="D4" s="250" t="s">
        <v>261</v>
      </c>
      <c r="E4" s="250"/>
      <c r="F4" s="250"/>
      <c r="H4" s="250" t="s">
        <v>260</v>
      </c>
      <c r="I4" s="250"/>
      <c r="J4" s="250"/>
    </row>
    <row r="5" spans="1:10" ht="21.75" customHeight="1" x14ac:dyDescent="0.3">
      <c r="B5" s="6"/>
      <c r="C5" s="6"/>
      <c r="D5" s="252" t="s">
        <v>259</v>
      </c>
      <c r="E5" s="252"/>
      <c r="F5" s="252"/>
      <c r="G5" s="245"/>
      <c r="H5" s="252" t="s">
        <v>259</v>
      </c>
      <c r="I5" s="252"/>
      <c r="J5" s="252"/>
    </row>
    <row r="6" spans="1:10" ht="21.75" customHeight="1" x14ac:dyDescent="0.3">
      <c r="B6" s="6"/>
      <c r="C6" s="6"/>
      <c r="D6" s="253" t="s">
        <v>44</v>
      </c>
      <c r="E6" s="253"/>
      <c r="F6" s="253"/>
      <c r="G6" s="245"/>
      <c r="H6" s="253" t="s">
        <v>44</v>
      </c>
      <c r="I6" s="253"/>
      <c r="J6" s="253"/>
    </row>
    <row r="7" spans="1:10" ht="21.75" customHeight="1" x14ac:dyDescent="0.3">
      <c r="B7" s="87"/>
      <c r="C7" s="6"/>
      <c r="D7" s="253" t="s">
        <v>45</v>
      </c>
      <c r="E7" s="253"/>
      <c r="F7" s="253"/>
      <c r="G7" s="245"/>
      <c r="H7" s="253" t="s">
        <v>45</v>
      </c>
      <c r="I7" s="253"/>
      <c r="J7" s="253"/>
    </row>
    <row r="8" spans="1:10" ht="21.75" customHeight="1" x14ac:dyDescent="0.3">
      <c r="B8" s="87" t="s">
        <v>3</v>
      </c>
      <c r="C8" s="87"/>
      <c r="D8" s="106">
        <v>2023</v>
      </c>
      <c r="E8" s="106"/>
      <c r="F8" s="106">
        <v>2022</v>
      </c>
      <c r="G8" s="106"/>
      <c r="H8" s="106">
        <v>2023</v>
      </c>
      <c r="I8" s="106"/>
      <c r="J8" s="106">
        <v>2022</v>
      </c>
    </row>
    <row r="9" spans="1:10" ht="21.75" customHeight="1" x14ac:dyDescent="0.3">
      <c r="A9" s="88"/>
      <c r="C9" s="87"/>
      <c r="D9" s="251" t="s">
        <v>4</v>
      </c>
      <c r="E9" s="251"/>
      <c r="F9" s="251"/>
      <c r="G9" s="251"/>
      <c r="H9" s="251"/>
      <c r="I9" s="251"/>
      <c r="J9" s="251"/>
    </row>
    <row r="10" spans="1:10" ht="21.75" customHeight="1" x14ac:dyDescent="0.3">
      <c r="A10" s="22" t="s">
        <v>241</v>
      </c>
      <c r="B10" s="87"/>
      <c r="C10" s="87"/>
    </row>
    <row r="11" spans="1:10" ht="21.75" customHeight="1" x14ac:dyDescent="0.3">
      <c r="A11" s="8" t="s">
        <v>46</v>
      </c>
      <c r="B11" s="87"/>
      <c r="C11" s="87"/>
    </row>
    <row r="12" spans="1:10" ht="21.75" customHeight="1" x14ac:dyDescent="0.3">
      <c r="A12" s="8" t="s">
        <v>47</v>
      </c>
      <c r="B12" s="87" t="s">
        <v>257</v>
      </c>
      <c r="C12" s="87"/>
      <c r="D12" s="23">
        <v>13676849</v>
      </c>
      <c r="F12" s="23">
        <v>10396422</v>
      </c>
      <c r="H12" s="11">
        <v>5499562</v>
      </c>
      <c r="J12" s="11">
        <v>4884468</v>
      </c>
    </row>
    <row r="13" spans="1:10" ht="21.75" customHeight="1" x14ac:dyDescent="0.3">
      <c r="A13" s="8" t="s">
        <v>48</v>
      </c>
      <c r="B13" s="87"/>
      <c r="C13" s="87"/>
      <c r="D13" s="9">
        <v>82352</v>
      </c>
      <c r="E13" s="25"/>
      <c r="F13" s="9">
        <v>88364</v>
      </c>
      <c r="G13" s="25"/>
      <c r="H13" s="9">
        <v>10066</v>
      </c>
      <c r="I13" s="25"/>
      <c r="J13" s="9">
        <v>43912</v>
      </c>
    </row>
    <row r="14" spans="1:10" ht="21.75" customHeight="1" x14ac:dyDescent="0.3">
      <c r="A14" s="8" t="s">
        <v>49</v>
      </c>
      <c r="B14" s="87">
        <v>2</v>
      </c>
      <c r="C14" s="87"/>
      <c r="D14" s="11">
        <v>37526</v>
      </c>
      <c r="E14" s="25"/>
      <c r="F14" s="11">
        <v>28254</v>
      </c>
      <c r="G14" s="25"/>
      <c r="H14" s="9">
        <v>160475</v>
      </c>
      <c r="I14" s="25"/>
      <c r="J14" s="9">
        <v>106413</v>
      </c>
    </row>
    <row r="15" spans="1:10" ht="21.75" customHeight="1" x14ac:dyDescent="0.3">
      <c r="A15" s="8" t="s">
        <v>50</v>
      </c>
      <c r="B15" s="87">
        <v>2</v>
      </c>
      <c r="C15" s="87"/>
      <c r="D15" s="9">
        <v>92942</v>
      </c>
      <c r="E15" s="25"/>
      <c r="F15" s="11">
        <v>76479</v>
      </c>
      <c r="G15" s="25"/>
      <c r="H15" s="26">
        <v>16413</v>
      </c>
      <c r="I15" s="25"/>
      <c r="J15" s="26">
        <v>37056</v>
      </c>
    </row>
    <row r="16" spans="1:10" ht="21.75" customHeight="1" x14ac:dyDescent="0.3">
      <c r="A16" s="27" t="s">
        <v>242</v>
      </c>
      <c r="B16" s="87"/>
      <c r="C16" s="87"/>
      <c r="D16" s="28">
        <f>SUM(D12:D15)</f>
        <v>13889669</v>
      </c>
      <c r="E16" s="25"/>
      <c r="F16" s="28">
        <f>SUM(F12:F15)</f>
        <v>10589519</v>
      </c>
      <c r="G16" s="25"/>
      <c r="H16" s="28">
        <f>SUM(H12:H15)</f>
        <v>5686516</v>
      </c>
      <c r="I16" s="25"/>
      <c r="J16" s="28">
        <f>SUM(J12:J15)</f>
        <v>5071849</v>
      </c>
    </row>
    <row r="17" spans="1:10" ht="13.5" customHeight="1" x14ac:dyDescent="0.3">
      <c r="A17" s="22"/>
      <c r="B17" s="87"/>
      <c r="C17" s="87"/>
      <c r="D17" s="29"/>
      <c r="E17" s="25"/>
      <c r="F17" s="29"/>
      <c r="G17" s="25"/>
      <c r="H17" s="29"/>
      <c r="I17" s="25"/>
      <c r="J17" s="29"/>
    </row>
    <row r="18" spans="1:10" ht="21.75" customHeight="1" x14ac:dyDescent="0.3">
      <c r="A18" s="14" t="s">
        <v>51</v>
      </c>
      <c r="B18" s="87"/>
      <c r="C18" s="87"/>
      <c r="D18" s="29"/>
      <c r="F18" s="29"/>
      <c r="H18" s="29"/>
      <c r="J18" s="29"/>
    </row>
    <row r="19" spans="1:10" ht="21.75" customHeight="1" x14ac:dyDescent="0.3">
      <c r="A19" s="8" t="s">
        <v>52</v>
      </c>
      <c r="B19" s="87"/>
      <c r="C19" s="87"/>
      <c r="D19" s="29"/>
      <c r="F19" s="29"/>
      <c r="H19" s="29"/>
      <c r="J19" s="29"/>
    </row>
    <row r="20" spans="1:10" ht="21.75" customHeight="1" x14ac:dyDescent="0.3">
      <c r="A20" s="8" t="s">
        <v>47</v>
      </c>
      <c r="B20" s="87">
        <v>2</v>
      </c>
      <c r="C20" s="87"/>
      <c r="D20" s="23">
        <v>11925443</v>
      </c>
      <c r="F20" s="23">
        <v>8804214</v>
      </c>
      <c r="H20" s="11">
        <v>5007880</v>
      </c>
      <c r="J20" s="11">
        <v>4132833</v>
      </c>
    </row>
    <row r="21" spans="1:10" ht="21.75" customHeight="1" x14ac:dyDescent="0.3">
      <c r="A21" s="8" t="s">
        <v>107</v>
      </c>
      <c r="B21" s="87"/>
      <c r="C21" s="87"/>
      <c r="D21" s="23">
        <v>649121</v>
      </c>
      <c r="F21" s="23">
        <v>554373</v>
      </c>
      <c r="H21" s="23">
        <v>116172</v>
      </c>
      <c r="J21" s="23">
        <v>278836</v>
      </c>
    </row>
    <row r="22" spans="1:10" ht="21.75" customHeight="1" x14ac:dyDescent="0.3">
      <c r="A22" s="8" t="s">
        <v>53</v>
      </c>
      <c r="B22" s="87"/>
      <c r="C22" s="87"/>
      <c r="D22" s="23">
        <v>212282</v>
      </c>
      <c r="F22" s="23">
        <v>172254</v>
      </c>
      <c r="G22" s="23"/>
      <c r="H22" s="23">
        <v>103941</v>
      </c>
      <c r="I22" s="23"/>
      <c r="J22" s="23">
        <v>116446</v>
      </c>
    </row>
    <row r="23" spans="1:10" ht="21.75" customHeight="1" x14ac:dyDescent="0.3">
      <c r="A23" s="4" t="s">
        <v>161</v>
      </c>
      <c r="B23" s="169"/>
      <c r="C23" s="169"/>
      <c r="D23" s="23"/>
      <c r="F23" s="23"/>
      <c r="G23" s="23"/>
      <c r="H23" s="23"/>
      <c r="I23" s="23"/>
      <c r="J23" s="23"/>
    </row>
    <row r="24" spans="1:10" ht="21.75" customHeight="1" x14ac:dyDescent="0.3">
      <c r="A24" s="4" t="s">
        <v>184</v>
      </c>
      <c r="B24" s="169"/>
      <c r="C24" s="169"/>
      <c r="D24" s="23">
        <v>31603</v>
      </c>
      <c r="F24" s="23">
        <v>58398</v>
      </c>
      <c r="G24" s="23"/>
      <c r="H24" s="9">
        <v>0</v>
      </c>
      <c r="I24" s="23"/>
      <c r="J24" s="9">
        <v>0</v>
      </c>
    </row>
    <row r="25" spans="1:10" ht="21.75" customHeight="1" x14ac:dyDescent="0.3">
      <c r="A25" s="8" t="s">
        <v>211</v>
      </c>
      <c r="B25" s="166"/>
      <c r="C25" s="166"/>
      <c r="D25" s="23"/>
      <c r="F25" s="23"/>
      <c r="G25" s="23"/>
      <c r="H25" s="23"/>
      <c r="I25" s="23"/>
      <c r="J25" s="23"/>
    </row>
    <row r="26" spans="1:10" ht="21.75" customHeight="1" x14ac:dyDescent="0.3">
      <c r="A26" s="8" t="s">
        <v>212</v>
      </c>
      <c r="B26" s="166">
        <v>5</v>
      </c>
      <c r="C26" s="166"/>
      <c r="D26" s="23">
        <v>140232</v>
      </c>
      <c r="F26" s="23">
        <v>62369</v>
      </c>
      <c r="G26" s="23"/>
      <c r="H26" s="23">
        <v>140232</v>
      </c>
      <c r="J26" s="23">
        <v>62369</v>
      </c>
    </row>
    <row r="27" spans="1:10" ht="21.75" customHeight="1" x14ac:dyDescent="0.3">
      <c r="A27" s="8" t="s">
        <v>276</v>
      </c>
      <c r="B27" s="87">
        <v>7</v>
      </c>
      <c r="C27" s="87"/>
      <c r="D27" s="9">
        <v>3822</v>
      </c>
      <c r="F27" s="9">
        <v>0</v>
      </c>
      <c r="G27" s="23"/>
      <c r="H27" s="9">
        <v>0</v>
      </c>
      <c r="I27" s="23"/>
      <c r="J27" s="9">
        <v>0</v>
      </c>
    </row>
    <row r="28" spans="1:10" ht="21.75" customHeight="1" x14ac:dyDescent="0.3">
      <c r="A28" s="88" t="s">
        <v>55</v>
      </c>
      <c r="B28" s="87"/>
      <c r="C28" s="87"/>
      <c r="D28" s="28">
        <f>SUM(D20:D27)</f>
        <v>12962503</v>
      </c>
      <c r="F28" s="28">
        <f>SUM(F20:F27)</f>
        <v>9651608</v>
      </c>
      <c r="H28" s="28">
        <f>SUM(H20:H27)</f>
        <v>5368225</v>
      </c>
      <c r="J28" s="28">
        <f>SUM(J20:J27)</f>
        <v>4590484</v>
      </c>
    </row>
    <row r="29" spans="1:10" ht="10" customHeight="1" x14ac:dyDescent="0.3">
      <c r="A29" s="88"/>
      <c r="B29" s="87"/>
      <c r="C29" s="87"/>
      <c r="D29" s="34"/>
      <c r="F29" s="34"/>
      <c r="H29" s="13"/>
      <c r="J29" s="13"/>
    </row>
    <row r="30" spans="1:10" ht="21.75" customHeight="1" x14ac:dyDescent="0.35">
      <c r="A30" s="1" t="s">
        <v>0</v>
      </c>
      <c r="C30" s="87"/>
      <c r="D30" s="13"/>
      <c r="E30" s="12"/>
      <c r="F30" s="13"/>
      <c r="G30" s="12"/>
      <c r="H30" s="13"/>
      <c r="I30" s="12"/>
      <c r="J30" s="13"/>
    </row>
    <row r="31" spans="1:10" ht="21.75" customHeight="1" x14ac:dyDescent="0.3">
      <c r="A31" s="90" t="s">
        <v>43</v>
      </c>
      <c r="C31" s="6"/>
      <c r="D31" s="89"/>
      <c r="E31" s="89"/>
      <c r="F31" s="153"/>
      <c r="G31" s="89"/>
      <c r="H31" s="89"/>
      <c r="I31" s="89"/>
      <c r="J31" s="153"/>
    </row>
    <row r="32" spans="1:10" ht="21.75" customHeight="1" x14ac:dyDescent="0.3">
      <c r="A32" s="249"/>
      <c r="B32" s="249"/>
      <c r="C32" s="249"/>
      <c r="D32" s="249"/>
      <c r="E32" s="249"/>
      <c r="F32" s="249"/>
      <c r="G32" s="89"/>
      <c r="H32" s="250"/>
      <c r="I32" s="250"/>
      <c r="J32" s="250"/>
    </row>
    <row r="33" spans="1:10" ht="21.75" customHeight="1" x14ac:dyDescent="0.3">
      <c r="A33" s="33"/>
      <c r="B33" s="5"/>
      <c r="C33" s="5"/>
      <c r="D33" s="250" t="s">
        <v>261</v>
      </c>
      <c r="E33" s="250"/>
      <c r="F33" s="250"/>
      <c r="H33" s="250" t="s">
        <v>260</v>
      </c>
      <c r="I33" s="250"/>
      <c r="J33" s="250"/>
    </row>
    <row r="34" spans="1:10" ht="21.75" customHeight="1" x14ac:dyDescent="0.3">
      <c r="B34" s="6"/>
      <c r="C34" s="6"/>
      <c r="D34" s="252" t="s">
        <v>259</v>
      </c>
      <c r="E34" s="252"/>
      <c r="F34" s="252"/>
      <c r="G34" s="245"/>
      <c r="H34" s="252" t="s">
        <v>259</v>
      </c>
      <c r="I34" s="252"/>
      <c r="J34" s="252"/>
    </row>
    <row r="35" spans="1:10" ht="21.75" customHeight="1" x14ac:dyDescent="0.3">
      <c r="B35" s="87"/>
      <c r="C35" s="6"/>
      <c r="D35" s="253" t="s">
        <v>44</v>
      </c>
      <c r="E35" s="253"/>
      <c r="F35" s="253"/>
      <c r="G35" s="245"/>
      <c r="H35" s="253" t="s">
        <v>44</v>
      </c>
      <c r="I35" s="253"/>
      <c r="J35" s="253"/>
    </row>
    <row r="36" spans="1:10" ht="21.75" customHeight="1" x14ac:dyDescent="0.3">
      <c r="B36" s="87"/>
      <c r="C36" s="6"/>
      <c r="D36" s="253" t="s">
        <v>45</v>
      </c>
      <c r="E36" s="253"/>
      <c r="F36" s="253"/>
      <c r="G36" s="245"/>
      <c r="H36" s="253" t="s">
        <v>45</v>
      </c>
      <c r="I36" s="253"/>
      <c r="J36" s="253"/>
    </row>
    <row r="37" spans="1:10" ht="21.75" customHeight="1" x14ac:dyDescent="0.3">
      <c r="B37" s="87" t="s">
        <v>3</v>
      </c>
      <c r="C37" s="87"/>
      <c r="D37" s="106">
        <v>2023</v>
      </c>
      <c r="E37" s="106"/>
      <c r="F37" s="106">
        <v>2022</v>
      </c>
      <c r="G37" s="106"/>
      <c r="H37" s="106">
        <v>2023</v>
      </c>
      <c r="I37" s="106"/>
      <c r="J37" s="106">
        <v>2022</v>
      </c>
    </row>
    <row r="38" spans="1:10" ht="21.75" customHeight="1" x14ac:dyDescent="0.3">
      <c r="C38" s="87"/>
      <c r="D38" s="251" t="s">
        <v>4</v>
      </c>
      <c r="E38" s="251"/>
      <c r="F38" s="251"/>
      <c r="G38" s="251"/>
      <c r="H38" s="251"/>
      <c r="I38" s="251"/>
      <c r="J38" s="251"/>
    </row>
    <row r="39" spans="1:10" ht="21.75" customHeight="1" x14ac:dyDescent="0.3">
      <c r="A39" s="88" t="s">
        <v>177</v>
      </c>
      <c r="B39" s="87"/>
      <c r="C39" s="87"/>
      <c r="D39" s="37">
        <f>D16-D28</f>
        <v>927166</v>
      </c>
      <c r="F39" s="37">
        <f>F16-F28</f>
        <v>937911</v>
      </c>
      <c r="H39" s="37">
        <f>H16-H28</f>
        <v>318291</v>
      </c>
      <c r="J39" s="37">
        <v>481365</v>
      </c>
    </row>
    <row r="40" spans="1:10" ht="21.75" customHeight="1" x14ac:dyDescent="0.3">
      <c r="A40" s="8" t="s">
        <v>54</v>
      </c>
      <c r="B40" s="87">
        <v>2</v>
      </c>
      <c r="C40" s="87"/>
      <c r="D40" s="23">
        <v>286023</v>
      </c>
      <c r="E40" s="17"/>
      <c r="F40" s="23">
        <v>163480</v>
      </c>
      <c r="G40" s="17"/>
      <c r="H40" s="23">
        <v>148205</v>
      </c>
      <c r="I40" s="17"/>
      <c r="J40" s="23">
        <v>99181</v>
      </c>
    </row>
    <row r="41" spans="1:10" ht="21.75" customHeight="1" x14ac:dyDescent="0.3">
      <c r="A41" s="8" t="s">
        <v>205</v>
      </c>
      <c r="B41" s="87"/>
      <c r="C41" s="87"/>
      <c r="D41" s="13"/>
      <c r="F41" s="13"/>
      <c r="H41" s="15"/>
      <c r="J41" s="15"/>
    </row>
    <row r="42" spans="1:10" ht="21.75" customHeight="1" x14ac:dyDescent="0.3">
      <c r="A42" s="5" t="s">
        <v>166</v>
      </c>
      <c r="B42" s="87"/>
      <c r="C42" s="87"/>
      <c r="D42" s="83">
        <v>-7498</v>
      </c>
      <c r="E42" s="10"/>
      <c r="F42" s="83">
        <v>-484</v>
      </c>
      <c r="G42" s="10"/>
      <c r="H42" s="15">
        <v>95958</v>
      </c>
      <c r="I42" s="10"/>
      <c r="J42" s="83">
        <v>-172474</v>
      </c>
    </row>
    <row r="43" spans="1:10" ht="18.5" customHeight="1" x14ac:dyDescent="0.3">
      <c r="A43" s="4" t="s">
        <v>251</v>
      </c>
      <c r="B43" s="87"/>
      <c r="C43" s="87"/>
    </row>
    <row r="44" spans="1:10" ht="18.5" customHeight="1" x14ac:dyDescent="0.3">
      <c r="A44" s="4" t="s">
        <v>252</v>
      </c>
      <c r="B44" s="87"/>
      <c r="C44" s="87"/>
      <c r="D44" s="26">
        <v>4055</v>
      </c>
      <c r="E44" s="17"/>
      <c r="F44" s="26">
        <v>-1261</v>
      </c>
      <c r="G44" s="36"/>
      <c r="H44" s="30">
        <v>0</v>
      </c>
      <c r="I44" s="36"/>
      <c r="J44" s="30">
        <v>0</v>
      </c>
    </row>
    <row r="45" spans="1:10" s="25" customFormat="1" ht="21.75" customHeight="1" x14ac:dyDescent="0.3">
      <c r="A45" s="25" t="s">
        <v>247</v>
      </c>
      <c r="B45" s="31"/>
      <c r="C45" s="31"/>
      <c r="D45" s="140">
        <f>D39-D40-D42-D44</f>
        <v>644586</v>
      </c>
      <c r="F45" s="140">
        <f>F39-F40-F42-F44</f>
        <v>776176</v>
      </c>
      <c r="H45" s="140">
        <f>H39-H40-H42-H44</f>
        <v>74128</v>
      </c>
      <c r="J45" s="140">
        <f>J39-J40-J42-J44</f>
        <v>554658</v>
      </c>
    </row>
    <row r="46" spans="1:10" ht="21.75" customHeight="1" x14ac:dyDescent="0.3">
      <c r="A46" s="4" t="s">
        <v>248</v>
      </c>
      <c r="B46" s="174">
        <v>11</v>
      </c>
      <c r="C46" s="87"/>
      <c r="D46" s="62">
        <v>222950</v>
      </c>
      <c r="E46" s="17"/>
      <c r="F46" s="62">
        <v>154116</v>
      </c>
      <c r="G46" s="17"/>
      <c r="H46" s="30">
        <v>33570</v>
      </c>
      <c r="I46" s="17"/>
      <c r="J46" s="30">
        <v>62818</v>
      </c>
    </row>
    <row r="47" spans="1:10" ht="21.75" customHeight="1" thickBot="1" x14ac:dyDescent="0.35">
      <c r="A47" s="25" t="s">
        <v>178</v>
      </c>
      <c r="B47" s="87"/>
      <c r="C47" s="87"/>
      <c r="D47" s="139">
        <f>D45-D46</f>
        <v>421636</v>
      </c>
      <c r="E47" s="25"/>
      <c r="F47" s="139">
        <f>F45-F46</f>
        <v>622060</v>
      </c>
      <c r="G47" s="25"/>
      <c r="H47" s="139">
        <f>H45-H46</f>
        <v>40558</v>
      </c>
      <c r="I47" s="25"/>
      <c r="J47" s="139">
        <f>J45-J46</f>
        <v>491840</v>
      </c>
    </row>
    <row r="48" spans="1:10" ht="21.75" customHeight="1" thickTop="1" x14ac:dyDescent="0.3">
      <c r="A48" s="25"/>
      <c r="B48" s="87"/>
      <c r="C48" s="87"/>
      <c r="D48" s="13"/>
      <c r="E48" s="25"/>
      <c r="F48" s="13"/>
      <c r="G48" s="25"/>
      <c r="H48" s="13"/>
      <c r="I48" s="25"/>
      <c r="J48" s="13"/>
    </row>
    <row r="49" spans="1:10" ht="21.75" customHeight="1" x14ac:dyDescent="0.3">
      <c r="A49" s="27" t="s">
        <v>206</v>
      </c>
      <c r="B49" s="87"/>
      <c r="C49" s="87"/>
      <c r="D49" s="17"/>
      <c r="F49" s="17"/>
      <c r="H49" s="17"/>
      <c r="J49" s="17"/>
    </row>
    <row r="50" spans="1:10" ht="21.75" customHeight="1" x14ac:dyDescent="0.3">
      <c r="A50" s="16" t="s">
        <v>56</v>
      </c>
      <c r="B50" s="87"/>
      <c r="C50" s="87"/>
      <c r="D50" s="36">
        <v>425387</v>
      </c>
      <c r="E50" s="8"/>
      <c r="F50" s="36">
        <f>F52-F51</f>
        <v>618520</v>
      </c>
      <c r="G50" s="23"/>
      <c r="H50" s="36">
        <f>H47</f>
        <v>40558</v>
      </c>
      <c r="I50" s="23"/>
      <c r="J50" s="36">
        <v>491840</v>
      </c>
    </row>
    <row r="51" spans="1:10" ht="21.75" customHeight="1" x14ac:dyDescent="0.3">
      <c r="A51" s="8" t="s">
        <v>57</v>
      </c>
      <c r="B51" s="87"/>
      <c r="C51" s="87"/>
      <c r="D51" s="30">
        <v>-3751</v>
      </c>
      <c r="E51" s="8"/>
      <c r="F51" s="30">
        <v>3540</v>
      </c>
      <c r="G51" s="95"/>
      <c r="H51" s="30">
        <v>0</v>
      </c>
      <c r="J51" s="30">
        <v>0</v>
      </c>
    </row>
    <row r="52" spans="1:10" ht="21.75" customHeight="1" thickBot="1" x14ac:dyDescent="0.35">
      <c r="A52" s="27" t="s">
        <v>178</v>
      </c>
      <c r="B52" s="87"/>
      <c r="C52" s="87"/>
      <c r="D52" s="139">
        <f>D47</f>
        <v>421636</v>
      </c>
      <c r="E52" s="27"/>
      <c r="F52" s="139">
        <f>F47</f>
        <v>622060</v>
      </c>
      <c r="G52" s="27"/>
      <c r="H52" s="139">
        <f>SUM(H50:H51)</f>
        <v>40558</v>
      </c>
      <c r="I52" s="27"/>
      <c r="J52" s="139">
        <f>SUM(J50:J51)</f>
        <v>491840</v>
      </c>
    </row>
    <row r="53" spans="1:10" ht="13.5" customHeight="1" thickTop="1" x14ac:dyDescent="0.3">
      <c r="C53" s="87"/>
      <c r="D53" s="87"/>
      <c r="E53" s="87"/>
      <c r="F53" s="176"/>
      <c r="G53" s="87"/>
      <c r="H53" s="87"/>
      <c r="I53" s="87"/>
      <c r="J53" s="176"/>
    </row>
    <row r="54" spans="1:10" ht="19.5" customHeight="1" thickBot="1" x14ac:dyDescent="0.35">
      <c r="A54" s="27" t="s">
        <v>277</v>
      </c>
      <c r="B54" s="231"/>
      <c r="C54" s="87"/>
      <c r="D54" s="79">
        <v>0.08</v>
      </c>
      <c r="F54" s="79">
        <v>0.11</v>
      </c>
      <c r="H54" s="79">
        <v>0.01</v>
      </c>
      <c r="J54" s="79">
        <v>0.09</v>
      </c>
    </row>
    <row r="55" spans="1:10" ht="21.75" customHeight="1" thickTop="1" x14ac:dyDescent="0.3">
      <c r="A55" s="25"/>
      <c r="B55" s="87"/>
      <c r="C55" s="87"/>
      <c r="D55" s="13"/>
      <c r="E55" s="25"/>
      <c r="F55" s="13"/>
      <c r="G55" s="179"/>
      <c r="H55" s="179"/>
      <c r="I55" s="179"/>
      <c r="J55" s="179"/>
    </row>
    <row r="56" spans="1:10" ht="21.75" customHeight="1" x14ac:dyDescent="0.35">
      <c r="A56" s="1" t="s">
        <v>0</v>
      </c>
      <c r="C56" s="87"/>
      <c r="D56" s="13"/>
      <c r="E56" s="12"/>
      <c r="F56" s="13"/>
      <c r="G56" s="12"/>
      <c r="H56" s="13"/>
      <c r="I56" s="12"/>
      <c r="J56" s="13"/>
    </row>
    <row r="57" spans="1:10" ht="21.75" customHeight="1" x14ac:dyDescent="0.3">
      <c r="A57" s="90" t="s">
        <v>58</v>
      </c>
      <c r="C57" s="6"/>
      <c r="D57" s="89"/>
      <c r="E57" s="89"/>
      <c r="F57" s="153"/>
      <c r="G57" s="89"/>
      <c r="H57" s="89"/>
      <c r="I57" s="89"/>
      <c r="J57" s="153"/>
    </row>
    <row r="58" spans="1:10" ht="21.75" customHeight="1" x14ac:dyDescent="0.3">
      <c r="A58" s="249"/>
      <c r="B58" s="249"/>
      <c r="C58" s="249"/>
      <c r="D58" s="249"/>
      <c r="E58" s="249"/>
      <c r="F58" s="249"/>
      <c r="G58" s="89"/>
      <c r="H58" s="250"/>
      <c r="I58" s="250"/>
      <c r="J58" s="250"/>
    </row>
    <row r="59" spans="1:10" ht="21.75" customHeight="1" x14ac:dyDescent="0.3">
      <c r="B59" s="5"/>
      <c r="C59" s="5"/>
      <c r="D59" s="250" t="s">
        <v>261</v>
      </c>
      <c r="E59" s="250"/>
      <c r="F59" s="250"/>
      <c r="H59" s="250" t="s">
        <v>260</v>
      </c>
      <c r="I59" s="250"/>
      <c r="J59" s="250"/>
    </row>
    <row r="60" spans="1:10" ht="21.75" customHeight="1" x14ac:dyDescent="0.3">
      <c r="B60" s="6"/>
      <c r="C60" s="6"/>
      <c r="D60" s="252" t="s">
        <v>259</v>
      </c>
      <c r="E60" s="252"/>
      <c r="F60" s="252"/>
      <c r="G60" s="245"/>
      <c r="H60" s="252" t="s">
        <v>259</v>
      </c>
      <c r="I60" s="252"/>
      <c r="J60" s="252"/>
    </row>
    <row r="61" spans="1:10" ht="21.75" customHeight="1" x14ac:dyDescent="0.3">
      <c r="B61" s="87"/>
      <c r="C61" s="6"/>
      <c r="D61" s="253" t="s">
        <v>59</v>
      </c>
      <c r="E61" s="253"/>
      <c r="F61" s="253"/>
      <c r="G61" s="245"/>
      <c r="H61" s="253" t="s">
        <v>59</v>
      </c>
      <c r="I61" s="253"/>
      <c r="J61" s="253"/>
    </row>
    <row r="62" spans="1:10" ht="21.75" customHeight="1" x14ac:dyDescent="0.3">
      <c r="B62" s="87"/>
      <c r="C62" s="6"/>
      <c r="D62" s="253" t="s">
        <v>45</v>
      </c>
      <c r="E62" s="253"/>
      <c r="F62" s="253"/>
      <c r="G62" s="245"/>
      <c r="H62" s="253" t="s">
        <v>45</v>
      </c>
      <c r="I62" s="253"/>
      <c r="J62" s="253"/>
    </row>
    <row r="63" spans="1:10" ht="21.75" customHeight="1" x14ac:dyDescent="0.3">
      <c r="B63" s="87" t="s">
        <v>3</v>
      </c>
      <c r="C63" s="87"/>
      <c r="D63" s="106">
        <v>2023</v>
      </c>
      <c r="E63" s="106"/>
      <c r="F63" s="106">
        <v>2022</v>
      </c>
      <c r="G63" s="106"/>
      <c r="H63" s="106">
        <v>2023</v>
      </c>
      <c r="I63" s="106"/>
      <c r="J63" s="106">
        <v>2022</v>
      </c>
    </row>
    <row r="64" spans="1:10" ht="21.75" customHeight="1" x14ac:dyDescent="0.3">
      <c r="A64" s="88"/>
      <c r="C64" s="87"/>
      <c r="D64" s="251" t="s">
        <v>4</v>
      </c>
      <c r="E64" s="251"/>
      <c r="F64" s="251"/>
      <c r="G64" s="251"/>
      <c r="H64" s="251"/>
      <c r="I64" s="251"/>
      <c r="J64" s="251"/>
    </row>
    <row r="65" spans="1:10" ht="21.75" customHeight="1" x14ac:dyDescent="0.3">
      <c r="A65" s="88" t="s">
        <v>178</v>
      </c>
      <c r="C65" s="87"/>
      <c r="D65" s="34">
        <v>421636</v>
      </c>
      <c r="E65" s="96"/>
      <c r="F65" s="34">
        <v>622060</v>
      </c>
      <c r="G65" s="96"/>
      <c r="H65" s="34">
        <f>H52</f>
        <v>40558</v>
      </c>
      <c r="I65" s="96"/>
      <c r="J65" s="34">
        <v>491840</v>
      </c>
    </row>
    <row r="66" spans="1:10" ht="6" customHeight="1" x14ac:dyDescent="0.3">
      <c r="A66" s="88"/>
      <c r="C66" s="87"/>
      <c r="D66" s="87"/>
      <c r="E66" s="87"/>
      <c r="F66" s="176"/>
      <c r="G66" s="87"/>
      <c r="H66" s="87"/>
      <c r="I66" s="87"/>
      <c r="J66" s="176"/>
    </row>
    <row r="67" spans="1:10" ht="21.75" customHeight="1" x14ac:dyDescent="0.3">
      <c r="A67" s="88" t="s">
        <v>60</v>
      </c>
      <c r="B67" s="87"/>
      <c r="C67" s="87"/>
      <c r="D67" s="29"/>
      <c r="E67" s="25"/>
      <c r="F67" s="29"/>
      <c r="G67" s="25"/>
      <c r="H67" s="29"/>
      <c r="I67" s="25"/>
      <c r="J67" s="29"/>
    </row>
    <row r="68" spans="1:10" ht="21.75" customHeight="1" x14ac:dyDescent="0.3">
      <c r="A68" s="14" t="s">
        <v>135</v>
      </c>
      <c r="B68" s="87"/>
      <c r="C68" s="87"/>
      <c r="D68" s="35"/>
      <c r="F68" s="35"/>
      <c r="H68" s="35"/>
      <c r="J68" s="35"/>
    </row>
    <row r="69" spans="1:10" ht="21.75" customHeight="1" x14ac:dyDescent="0.3">
      <c r="A69" s="14" t="s">
        <v>136</v>
      </c>
      <c r="B69" s="87"/>
      <c r="C69" s="87"/>
      <c r="D69" s="35"/>
      <c r="F69" s="35"/>
      <c r="H69" s="35"/>
      <c r="J69" s="35"/>
    </row>
    <row r="70" spans="1:10" ht="21.75" customHeight="1" x14ac:dyDescent="0.3">
      <c r="A70" s="4" t="s">
        <v>117</v>
      </c>
      <c r="B70" s="87"/>
      <c r="C70" s="87"/>
    </row>
    <row r="71" spans="1:10" ht="21.75" customHeight="1" x14ac:dyDescent="0.3">
      <c r="A71" s="4" t="s">
        <v>152</v>
      </c>
      <c r="B71" s="87"/>
      <c r="C71" s="87"/>
      <c r="D71" s="30">
        <v>16066</v>
      </c>
      <c r="F71" s="30">
        <v>-857</v>
      </c>
      <c r="H71" s="30">
        <v>0</v>
      </c>
      <c r="J71" s="30">
        <v>0</v>
      </c>
    </row>
    <row r="72" spans="1:10" ht="21.75" customHeight="1" x14ac:dyDescent="0.3">
      <c r="A72" s="14" t="s">
        <v>142</v>
      </c>
      <c r="B72" s="87"/>
      <c r="C72" s="87"/>
      <c r="D72" s="36"/>
      <c r="F72" s="36"/>
      <c r="H72" s="36"/>
      <c r="J72" s="36"/>
    </row>
    <row r="73" spans="1:10" ht="21.75" customHeight="1" x14ac:dyDescent="0.3">
      <c r="A73" s="14" t="s">
        <v>136</v>
      </c>
      <c r="B73" s="87"/>
      <c r="C73" s="87"/>
      <c r="D73" s="80">
        <f>D71</f>
        <v>16066</v>
      </c>
      <c r="E73" s="25"/>
      <c r="F73" s="80">
        <f>F71</f>
        <v>-857</v>
      </c>
      <c r="G73" s="25"/>
      <c r="H73" s="80">
        <f>H71</f>
        <v>0</v>
      </c>
      <c r="I73" s="25"/>
      <c r="J73" s="80">
        <f>J71</f>
        <v>0</v>
      </c>
    </row>
    <row r="74" spans="1:10" ht="6" customHeight="1" x14ac:dyDescent="0.3">
      <c r="A74" s="14"/>
      <c r="B74" s="87"/>
      <c r="C74" s="87"/>
      <c r="D74" s="37"/>
      <c r="E74" s="25"/>
      <c r="F74" s="37"/>
      <c r="G74" s="25"/>
      <c r="H74" s="37"/>
      <c r="I74" s="25"/>
      <c r="J74" s="37"/>
    </row>
    <row r="75" spans="1:10" ht="21.75" customHeight="1" x14ac:dyDescent="0.3">
      <c r="A75" s="14" t="s">
        <v>266</v>
      </c>
      <c r="B75" s="87"/>
      <c r="C75" s="87"/>
      <c r="D75" s="29"/>
      <c r="E75" s="25"/>
      <c r="F75" s="29"/>
      <c r="G75" s="25"/>
      <c r="H75" s="29"/>
      <c r="I75" s="25"/>
      <c r="J75" s="29"/>
    </row>
    <row r="76" spans="1:10" ht="21.75" customHeight="1" x14ac:dyDescent="0.3">
      <c r="A76" s="14" t="s">
        <v>137</v>
      </c>
      <c r="B76" s="87"/>
      <c r="C76" s="87"/>
      <c r="D76" s="35"/>
      <c r="E76" s="25"/>
      <c r="F76" s="35"/>
      <c r="G76" s="25"/>
      <c r="H76" s="29"/>
      <c r="I76" s="25"/>
      <c r="J76" s="29"/>
    </row>
    <row r="77" spans="1:10" ht="21.75" customHeight="1" x14ac:dyDescent="0.3">
      <c r="A77" s="5" t="s">
        <v>138</v>
      </c>
      <c r="B77" s="87"/>
      <c r="C77" s="87"/>
      <c r="D77" s="36">
        <v>200</v>
      </c>
      <c r="E77" s="17"/>
      <c r="F77" s="36">
        <v>9223</v>
      </c>
      <c r="G77" s="17"/>
      <c r="H77" s="36">
        <v>0</v>
      </c>
      <c r="I77" s="17"/>
      <c r="J77" s="36">
        <v>0</v>
      </c>
    </row>
    <row r="78" spans="1:10" ht="21.75" customHeight="1" x14ac:dyDescent="0.3">
      <c r="A78" s="5" t="s">
        <v>264</v>
      </c>
      <c r="B78" s="87"/>
      <c r="C78" s="87"/>
      <c r="D78" s="36"/>
      <c r="F78" s="36"/>
      <c r="H78" s="36"/>
      <c r="J78" s="36"/>
    </row>
    <row r="79" spans="1:10" ht="21.75" customHeight="1" x14ac:dyDescent="0.3">
      <c r="A79" s="5" t="s">
        <v>265</v>
      </c>
      <c r="B79" s="87"/>
      <c r="C79" s="87"/>
      <c r="D79" s="30">
        <v>-40</v>
      </c>
      <c r="F79" s="30">
        <v>-1845</v>
      </c>
      <c r="H79" s="30">
        <v>0</v>
      </c>
      <c r="J79" s="30">
        <v>0</v>
      </c>
    </row>
    <row r="80" spans="1:10" ht="21.75" customHeight="1" x14ac:dyDescent="0.3">
      <c r="A80" s="14" t="s">
        <v>140</v>
      </c>
      <c r="B80" s="87"/>
      <c r="C80" s="87"/>
      <c r="D80" s="38"/>
      <c r="E80" s="25"/>
      <c r="F80" s="38"/>
      <c r="G80" s="25"/>
      <c r="H80" s="38"/>
      <c r="J80" s="38"/>
    </row>
    <row r="81" spans="1:10" ht="21.75" customHeight="1" x14ac:dyDescent="0.3">
      <c r="A81" s="14" t="s">
        <v>136</v>
      </c>
      <c r="B81" s="87">
        <v>7</v>
      </c>
      <c r="C81" s="87"/>
      <c r="D81" s="80">
        <f>D77+D79</f>
        <v>160</v>
      </c>
      <c r="E81" s="25"/>
      <c r="F81" s="80">
        <f>F77+F79</f>
        <v>7378</v>
      </c>
      <c r="G81" s="25"/>
      <c r="H81" s="80">
        <v>0</v>
      </c>
      <c r="I81" s="25">
        <f>I77+I79</f>
        <v>0</v>
      </c>
      <c r="J81" s="80">
        <v>0</v>
      </c>
    </row>
    <row r="82" spans="1:10" ht="6" customHeight="1" x14ac:dyDescent="0.3">
      <c r="A82" s="14"/>
      <c r="B82" s="87"/>
      <c r="C82" s="87"/>
      <c r="D82" s="29"/>
      <c r="E82" s="25"/>
      <c r="F82" s="29"/>
      <c r="G82" s="25"/>
      <c r="H82" s="29"/>
      <c r="I82" s="29"/>
      <c r="J82" s="29"/>
    </row>
    <row r="83" spans="1:10" ht="21.75" customHeight="1" x14ac:dyDescent="0.3">
      <c r="A83" s="25" t="s">
        <v>61</v>
      </c>
      <c r="B83" s="87"/>
      <c r="C83" s="87"/>
      <c r="D83" s="36"/>
      <c r="F83" s="36"/>
      <c r="H83" s="36"/>
      <c r="J83" s="36"/>
    </row>
    <row r="84" spans="1:10" ht="21.75" customHeight="1" x14ac:dyDescent="0.3">
      <c r="A84" s="25" t="s">
        <v>139</v>
      </c>
      <c r="B84" s="87"/>
      <c r="C84" s="87"/>
      <c r="D84" s="80">
        <f>D73+D81</f>
        <v>16226</v>
      </c>
      <c r="E84" s="37">
        <f>E73+E81</f>
        <v>0</v>
      </c>
      <c r="F84" s="80">
        <f>F73+F81</f>
        <v>6521</v>
      </c>
      <c r="G84" s="37">
        <f>G73+G81</f>
        <v>0</v>
      </c>
      <c r="H84" s="80">
        <v>0</v>
      </c>
      <c r="I84" s="37">
        <f>I73+I81</f>
        <v>0</v>
      </c>
      <c r="J84" s="80">
        <v>0</v>
      </c>
    </row>
    <row r="85" spans="1:10" ht="21.75" customHeight="1" thickBot="1" x14ac:dyDescent="0.35">
      <c r="A85" s="25" t="s">
        <v>87</v>
      </c>
      <c r="B85" s="87"/>
      <c r="C85" s="87"/>
      <c r="D85" s="139">
        <f>D65+D84</f>
        <v>437862</v>
      </c>
      <c r="E85" s="25"/>
      <c r="F85" s="139">
        <f>F65+F84</f>
        <v>628581</v>
      </c>
      <c r="G85" s="25"/>
      <c r="H85" s="139">
        <f>H65+H84</f>
        <v>40558</v>
      </c>
      <c r="I85" s="25"/>
      <c r="J85" s="139">
        <f>J65+J84</f>
        <v>491840</v>
      </c>
    </row>
    <row r="86" spans="1:10" ht="6" customHeight="1" thickTop="1" x14ac:dyDescent="0.3">
      <c r="A86" s="4"/>
      <c r="B86" s="87"/>
      <c r="C86" s="87"/>
      <c r="D86" s="24"/>
      <c r="F86" s="24"/>
      <c r="H86" s="39"/>
      <c r="J86" s="39"/>
    </row>
    <row r="87" spans="1:10" ht="21.75" customHeight="1" x14ac:dyDescent="0.3">
      <c r="A87" s="27" t="s">
        <v>62</v>
      </c>
      <c r="B87" s="87"/>
      <c r="C87" s="87"/>
      <c r="D87" s="97"/>
      <c r="E87" s="96"/>
      <c r="F87" s="97"/>
      <c r="G87" s="96"/>
      <c r="H87" s="96"/>
      <c r="I87" s="96"/>
      <c r="J87" s="96"/>
    </row>
    <row r="88" spans="1:10" ht="21.75" customHeight="1" x14ac:dyDescent="0.3">
      <c r="A88" s="27" t="s">
        <v>63</v>
      </c>
      <c r="B88" s="87"/>
      <c r="C88" s="87"/>
      <c r="D88" s="97"/>
      <c r="E88" s="96"/>
      <c r="F88" s="97"/>
      <c r="G88" s="96"/>
      <c r="H88" s="96"/>
      <c r="I88" s="96"/>
      <c r="J88" s="96"/>
    </row>
    <row r="89" spans="1:10" ht="21.75" customHeight="1" x14ac:dyDescent="0.3">
      <c r="A89" s="16" t="s">
        <v>263</v>
      </c>
      <c r="B89" s="87"/>
      <c r="C89" s="87"/>
      <c r="D89" s="36">
        <f>D91-D90</f>
        <v>441613</v>
      </c>
      <c r="E89" s="8"/>
      <c r="F89" s="36">
        <f>F91-F90</f>
        <v>625041</v>
      </c>
      <c r="G89" s="8"/>
      <c r="H89" s="36">
        <f>H91-H90</f>
        <v>40558</v>
      </c>
      <c r="I89" s="98"/>
      <c r="J89" s="36">
        <f>J91-J90</f>
        <v>491840</v>
      </c>
    </row>
    <row r="90" spans="1:10" ht="21.75" customHeight="1" x14ac:dyDescent="0.3">
      <c r="A90" s="8" t="s">
        <v>57</v>
      </c>
      <c r="B90" s="87"/>
      <c r="C90" s="87"/>
      <c r="D90" s="84">
        <f>D51</f>
        <v>-3751</v>
      </c>
      <c r="E90" s="99"/>
      <c r="F90" s="84">
        <v>3540</v>
      </c>
      <c r="G90" s="100"/>
      <c r="H90" s="84">
        <f>H51</f>
        <v>0</v>
      </c>
      <c r="I90" s="10"/>
      <c r="J90" s="84">
        <v>0</v>
      </c>
    </row>
    <row r="91" spans="1:10" ht="21.75" customHeight="1" thickBot="1" x14ac:dyDescent="0.35">
      <c r="A91" s="88"/>
      <c r="B91" s="87"/>
      <c r="C91" s="87"/>
      <c r="D91" s="40">
        <f>D85</f>
        <v>437862</v>
      </c>
      <c r="E91" s="27"/>
      <c r="F91" s="40">
        <f>F85</f>
        <v>628581</v>
      </c>
      <c r="G91" s="27"/>
      <c r="H91" s="40">
        <f>H85</f>
        <v>40558</v>
      </c>
      <c r="I91" s="27"/>
      <c r="J91" s="40">
        <f>J85</f>
        <v>491840</v>
      </c>
    </row>
    <row r="92" spans="1:10" ht="21.75" customHeight="1" thickTop="1" x14ac:dyDescent="0.3">
      <c r="B92" s="87"/>
      <c r="C92" s="87"/>
      <c r="D92" s="17"/>
      <c r="F92" s="17"/>
      <c r="H92" s="17"/>
      <c r="J92" s="17"/>
    </row>
    <row r="93" spans="1:10" ht="21.75" customHeight="1" x14ac:dyDescent="0.3">
      <c r="A93" s="78"/>
      <c r="B93" s="78"/>
      <c r="C93" s="78"/>
      <c r="D93" s="78"/>
      <c r="E93" s="78"/>
      <c r="F93" s="78"/>
      <c r="G93" s="78"/>
      <c r="H93" s="78"/>
      <c r="I93" s="78"/>
      <c r="J93" s="78"/>
    </row>
  </sheetData>
  <mergeCells count="33">
    <mergeCell ref="D35:F35"/>
    <mergeCell ref="H35:J35"/>
    <mergeCell ref="D36:F36"/>
    <mergeCell ref="H36:J36"/>
    <mergeCell ref="D38:J38"/>
    <mergeCell ref="A32:F32"/>
    <mergeCell ref="H32:J32"/>
    <mergeCell ref="D33:F33"/>
    <mergeCell ref="H33:J33"/>
    <mergeCell ref="D34:F34"/>
    <mergeCell ref="H34:J34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A58:F58"/>
    <mergeCell ref="H58:J58"/>
    <mergeCell ref="D59:F59"/>
    <mergeCell ref="H59:J59"/>
    <mergeCell ref="D64:J64"/>
    <mergeCell ref="D60:F60"/>
    <mergeCell ref="H60:J60"/>
    <mergeCell ref="D61:F61"/>
    <mergeCell ref="H61:J61"/>
    <mergeCell ref="D62:F62"/>
    <mergeCell ref="H62:J62"/>
  </mergeCells>
  <pageMargins left="0.8" right="0.8" top="0.48" bottom="0.5" header="0.5" footer="0.5"/>
  <pageSetup paperSize="9" scale="83" firstPageNumber="5" orientation="portrait" useFirstPageNumber="1" r:id="rId1"/>
  <headerFooter scaleWithDoc="0"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29" max="9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7458D-04D0-44EB-B3BC-2BA048328FA9}">
  <dimension ref="A1:AA31"/>
  <sheetViews>
    <sheetView view="pageBreakPreview" zoomScale="70" zoomScaleNormal="63" zoomScaleSheetLayoutView="70" workbookViewId="0"/>
  </sheetViews>
  <sheetFormatPr defaultColWidth="9.09765625" defaultRowHeight="23.25" customHeight="1" x14ac:dyDescent="0.3"/>
  <cols>
    <col min="1" max="1" width="55.5" style="113" customWidth="1"/>
    <col min="2" max="2" width="5.69921875" style="186" customWidth="1"/>
    <col min="3" max="3" width="1.3984375" style="104" customWidth="1"/>
    <col min="4" max="4" width="14.59765625" style="104" customWidth="1"/>
    <col min="5" max="5" width="1.3984375" style="104" customWidth="1"/>
    <col min="6" max="6" width="14.59765625" style="104" customWidth="1"/>
    <col min="7" max="7" width="1" style="104" customWidth="1"/>
    <col min="8" max="8" width="14.59765625" style="104" customWidth="1"/>
    <col min="9" max="9" width="1.3984375" style="104" customWidth="1"/>
    <col min="10" max="10" width="14.59765625" style="104" customWidth="1"/>
    <col min="11" max="11" width="1.69921875" style="104" customWidth="1"/>
    <col min="12" max="12" width="14.59765625" style="104" customWidth="1"/>
    <col min="13" max="13" width="1.19921875" style="104" customWidth="1"/>
    <col min="14" max="14" width="14.59765625" style="104" customWidth="1"/>
    <col min="15" max="15" width="1.19921875" style="104" customWidth="1"/>
    <col min="16" max="16" width="14.59765625" style="104" customWidth="1"/>
    <col min="17" max="17" width="1.19921875" style="104" customWidth="1"/>
    <col min="18" max="18" width="16.69921875" style="104" customWidth="1"/>
    <col min="19" max="19" width="1.69921875" style="104" customWidth="1"/>
    <col min="20" max="20" width="14.59765625" style="104" customWidth="1"/>
    <col min="21" max="21" width="1.3984375" style="104" customWidth="1"/>
    <col min="22" max="22" width="14.59765625" style="104" customWidth="1"/>
    <col min="23" max="23" width="1.3984375" style="104" customWidth="1"/>
    <col min="24" max="24" width="14.59765625" style="104" customWidth="1"/>
    <col min="25" max="26" width="1.3984375" style="104" customWidth="1"/>
    <col min="27" max="16384" width="9.09765625" style="104"/>
  </cols>
  <sheetData>
    <row r="1" spans="1:27" s="109" customFormat="1" ht="22" customHeight="1" x14ac:dyDescent="0.4">
      <c r="A1" s="108" t="s">
        <v>0</v>
      </c>
      <c r="B1" s="182"/>
      <c r="Z1" s="183"/>
    </row>
    <row r="2" spans="1:27" s="177" customFormat="1" ht="22" customHeight="1" x14ac:dyDescent="0.35">
      <c r="A2" s="177" t="s">
        <v>64</v>
      </c>
      <c r="B2" s="184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85"/>
    </row>
    <row r="3" spans="1:27" s="111" customFormat="1" ht="22" customHeight="1" x14ac:dyDescent="0.35">
      <c r="A3" s="256"/>
      <c r="B3" s="256"/>
      <c r="C3" s="256"/>
      <c r="D3" s="256"/>
      <c r="E3" s="256"/>
      <c r="Z3" s="185"/>
    </row>
    <row r="4" spans="1:27" ht="22" customHeight="1" x14ac:dyDescent="0.4">
      <c r="D4" s="247" t="s">
        <v>65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</row>
    <row r="5" spans="1:27" ht="22" customHeight="1" x14ac:dyDescent="0.4">
      <c r="B5" s="113"/>
      <c r="C5" s="186"/>
      <c r="E5" s="180"/>
      <c r="F5" s="106"/>
      <c r="G5" s="106"/>
      <c r="J5" s="258" t="s">
        <v>133</v>
      </c>
      <c r="K5" s="258"/>
      <c r="L5" s="258"/>
      <c r="M5" s="187"/>
      <c r="N5" s="258" t="s">
        <v>129</v>
      </c>
      <c r="O5" s="258"/>
      <c r="P5" s="258"/>
      <c r="Q5" s="258"/>
      <c r="R5" s="258"/>
    </row>
    <row r="6" spans="1:27" ht="22" customHeight="1" x14ac:dyDescent="0.4">
      <c r="B6" s="113"/>
      <c r="C6" s="186"/>
      <c r="E6" s="180"/>
      <c r="F6" s="106"/>
      <c r="G6" s="106"/>
      <c r="J6" s="106"/>
      <c r="K6" s="106"/>
      <c r="L6" s="106"/>
      <c r="M6" s="187"/>
      <c r="N6" s="106" t="s">
        <v>109</v>
      </c>
      <c r="O6" s="106"/>
      <c r="P6" s="106"/>
      <c r="Q6" s="106"/>
      <c r="R6" s="106"/>
    </row>
    <row r="7" spans="1:27" ht="22" customHeight="1" x14ac:dyDescent="0.3">
      <c r="B7" s="113"/>
      <c r="C7" s="186"/>
      <c r="E7" s="180"/>
      <c r="F7" s="106"/>
      <c r="G7" s="106"/>
      <c r="H7" s="106" t="s">
        <v>66</v>
      </c>
      <c r="I7" s="106"/>
      <c r="J7" s="106"/>
      <c r="K7" s="106"/>
      <c r="L7" s="106"/>
      <c r="M7" s="106"/>
      <c r="N7" s="106" t="s">
        <v>110</v>
      </c>
      <c r="O7" s="106"/>
      <c r="P7" s="156"/>
      <c r="Q7" s="106"/>
      <c r="R7" s="106" t="s">
        <v>67</v>
      </c>
      <c r="S7" s="181"/>
      <c r="T7" s="106" t="s">
        <v>68</v>
      </c>
      <c r="U7" s="180"/>
      <c r="V7" s="180"/>
      <c r="X7" s="180"/>
      <c r="Y7" s="180"/>
    </row>
    <row r="8" spans="1:27" ht="22" customHeight="1" x14ac:dyDescent="0.3">
      <c r="B8" s="106"/>
      <c r="C8" s="181"/>
      <c r="D8" s="106" t="s">
        <v>69</v>
      </c>
      <c r="F8" s="106" t="s">
        <v>274</v>
      </c>
      <c r="G8" s="106"/>
      <c r="H8" s="106" t="s">
        <v>70</v>
      </c>
      <c r="J8" s="106"/>
      <c r="K8" s="106"/>
      <c r="M8" s="106"/>
      <c r="N8" s="106" t="s">
        <v>111</v>
      </c>
      <c r="P8" s="156" t="s">
        <v>278</v>
      </c>
      <c r="Q8" s="106"/>
      <c r="R8" s="106" t="s">
        <v>71</v>
      </c>
      <c r="T8" s="106" t="s">
        <v>72</v>
      </c>
      <c r="U8" s="106"/>
      <c r="V8" s="106" t="s">
        <v>73</v>
      </c>
      <c r="W8" s="106"/>
      <c r="Y8" s="106"/>
    </row>
    <row r="9" spans="1:27" ht="22" customHeight="1" x14ac:dyDescent="0.3">
      <c r="B9" s="106"/>
      <c r="C9" s="181"/>
      <c r="D9" s="106" t="s">
        <v>116</v>
      </c>
      <c r="F9" s="106" t="s">
        <v>120</v>
      </c>
      <c r="G9" s="106"/>
      <c r="H9" s="106" t="s">
        <v>74</v>
      </c>
      <c r="I9" s="106"/>
      <c r="J9" s="106" t="s">
        <v>75</v>
      </c>
      <c r="K9" s="106"/>
      <c r="L9" s="106"/>
      <c r="M9" s="106"/>
      <c r="N9" s="106" t="s">
        <v>153</v>
      </c>
      <c r="P9" s="156" t="s">
        <v>167</v>
      </c>
      <c r="Q9" s="106"/>
      <c r="R9" s="188" t="s">
        <v>112</v>
      </c>
      <c r="T9" s="106" t="s">
        <v>77</v>
      </c>
      <c r="U9" s="106"/>
      <c r="V9" s="106" t="s">
        <v>78</v>
      </c>
      <c r="W9" s="106"/>
      <c r="X9" s="106" t="s">
        <v>67</v>
      </c>
      <c r="Y9" s="106"/>
    </row>
    <row r="10" spans="1:27" ht="22" customHeight="1" x14ac:dyDescent="0.3">
      <c r="B10" s="181"/>
      <c r="C10" s="181"/>
      <c r="D10" s="106" t="s">
        <v>79</v>
      </c>
      <c r="F10" s="106" t="s">
        <v>119</v>
      </c>
      <c r="G10" s="106"/>
      <c r="H10" s="106" t="s">
        <v>80</v>
      </c>
      <c r="I10" s="106"/>
      <c r="J10" s="106" t="s">
        <v>81</v>
      </c>
      <c r="K10" s="106"/>
      <c r="L10" s="106" t="s">
        <v>76</v>
      </c>
      <c r="M10" s="106"/>
      <c r="N10" s="106" t="s">
        <v>154</v>
      </c>
      <c r="P10" s="156" t="s">
        <v>268</v>
      </c>
      <c r="Q10" s="106"/>
      <c r="R10" s="106" t="s">
        <v>83</v>
      </c>
      <c r="T10" s="106" t="s">
        <v>163</v>
      </c>
      <c r="U10" s="106"/>
      <c r="V10" s="106" t="s">
        <v>82</v>
      </c>
      <c r="W10" s="106"/>
      <c r="X10" s="106" t="s">
        <v>83</v>
      </c>
      <c r="Y10" s="106"/>
    </row>
    <row r="11" spans="1:27" ht="22" customHeight="1" x14ac:dyDescent="0.3">
      <c r="A11" s="112"/>
      <c r="B11" s="181"/>
      <c r="D11" s="246" t="s">
        <v>4</v>
      </c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181"/>
      <c r="Z11" s="186"/>
      <c r="AA11" s="106"/>
    </row>
    <row r="12" spans="1:27" ht="22" customHeight="1" x14ac:dyDescent="0.3">
      <c r="A12" s="112" t="s">
        <v>199</v>
      </c>
      <c r="B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</row>
    <row r="13" spans="1:27" ht="22" customHeight="1" x14ac:dyDescent="0.3">
      <c r="A13" s="123" t="s">
        <v>197</v>
      </c>
      <c r="B13" s="181"/>
      <c r="C13" s="186"/>
      <c r="D13" s="189">
        <v>5643955</v>
      </c>
      <c r="E13" s="189"/>
      <c r="F13" s="59">
        <v>1906315</v>
      </c>
      <c r="G13" s="189"/>
      <c r="H13" s="190">
        <v>-231270</v>
      </c>
      <c r="I13" s="189"/>
      <c r="J13" s="189">
        <v>381678</v>
      </c>
      <c r="K13" s="189"/>
      <c r="L13" s="189">
        <v>3128976</v>
      </c>
      <c r="M13" s="189"/>
      <c r="N13" s="55">
        <v>82764</v>
      </c>
      <c r="O13" s="189"/>
      <c r="P13" s="56">
        <v>643922</v>
      </c>
      <c r="Q13" s="189"/>
      <c r="R13" s="55">
        <v>726686</v>
      </c>
      <c r="S13" s="189"/>
      <c r="T13" s="189">
        <v>11556340</v>
      </c>
      <c r="U13" s="189"/>
      <c r="V13" s="189">
        <v>14123</v>
      </c>
      <c r="W13" s="189"/>
      <c r="X13" s="189">
        <v>11570463</v>
      </c>
    </row>
    <row r="14" spans="1:27" ht="22" customHeight="1" x14ac:dyDescent="0.3">
      <c r="A14" s="112" t="s">
        <v>86</v>
      </c>
      <c r="B14" s="181"/>
      <c r="C14" s="180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</row>
    <row r="15" spans="1:27" ht="22" customHeight="1" x14ac:dyDescent="0.3">
      <c r="A15" s="113" t="s">
        <v>158</v>
      </c>
      <c r="B15" s="181"/>
      <c r="C15" s="180"/>
      <c r="D15" s="107">
        <v>0</v>
      </c>
      <c r="E15" s="122"/>
      <c r="F15" s="107">
        <v>0</v>
      </c>
      <c r="G15" s="189"/>
      <c r="H15" s="107">
        <v>0</v>
      </c>
      <c r="I15" s="189"/>
      <c r="J15" s="107">
        <v>0</v>
      </c>
      <c r="K15" s="189"/>
      <c r="L15" s="107">
        <v>618520</v>
      </c>
      <c r="M15" s="189"/>
      <c r="N15" s="107">
        <v>0</v>
      </c>
      <c r="O15" s="189"/>
      <c r="P15" s="107">
        <v>0</v>
      </c>
      <c r="Q15" s="189"/>
      <c r="R15" s="107">
        <f>N15+P15</f>
        <v>0</v>
      </c>
      <c r="S15" s="189"/>
      <c r="T15" s="64">
        <f>SUM(D15:L15,R15)</f>
        <v>618520</v>
      </c>
      <c r="U15" s="189"/>
      <c r="V15" s="107">
        <v>3540</v>
      </c>
      <c r="W15" s="189"/>
      <c r="X15" s="122">
        <f>SUM(T15:V15)</f>
        <v>622060</v>
      </c>
    </row>
    <row r="16" spans="1:27" ht="22" customHeight="1" x14ac:dyDescent="0.3">
      <c r="A16" s="113" t="s">
        <v>121</v>
      </c>
      <c r="B16" s="181"/>
      <c r="C16" s="180"/>
      <c r="D16" s="60">
        <v>0</v>
      </c>
      <c r="E16" s="189"/>
      <c r="F16" s="60">
        <v>0</v>
      </c>
      <c r="G16" s="189"/>
      <c r="H16" s="60">
        <v>0</v>
      </c>
      <c r="I16" s="189"/>
      <c r="J16" s="60">
        <v>0</v>
      </c>
      <c r="K16" s="189"/>
      <c r="L16" s="60">
        <v>0</v>
      </c>
      <c r="M16" s="122"/>
      <c r="N16" s="60">
        <v>-857</v>
      </c>
      <c r="O16" s="64">
        <v>-857</v>
      </c>
      <c r="P16" s="60">
        <v>7378</v>
      </c>
      <c r="Q16" s="64"/>
      <c r="R16" s="60">
        <f>N16+P16</f>
        <v>6521</v>
      </c>
      <c r="S16" s="189"/>
      <c r="T16" s="60">
        <f>SUM(D16:L16,R16)</f>
        <v>6521</v>
      </c>
      <c r="U16" s="189"/>
      <c r="V16" s="195">
        <v>0</v>
      </c>
      <c r="W16" s="189"/>
      <c r="X16" s="193">
        <f>SUM(T16:V16)</f>
        <v>6521</v>
      </c>
    </row>
    <row r="17" spans="1:24" ht="22" customHeight="1" x14ac:dyDescent="0.3">
      <c r="A17" s="112" t="s">
        <v>87</v>
      </c>
      <c r="B17" s="181"/>
      <c r="C17" s="180"/>
      <c r="D17" s="67">
        <f>SUM(D15:D16)</f>
        <v>0</v>
      </c>
      <c r="E17" s="189"/>
      <c r="F17" s="67">
        <f>SUM(F15:F16)</f>
        <v>0</v>
      </c>
      <c r="G17" s="189"/>
      <c r="H17" s="67">
        <f>SUM(H15:H16)</f>
        <v>0</v>
      </c>
      <c r="I17" s="189"/>
      <c r="J17" s="67">
        <f>SUM(J15:J16)</f>
        <v>0</v>
      </c>
      <c r="K17" s="189"/>
      <c r="L17" s="67">
        <f>SUM(L15:L16)</f>
        <v>618520</v>
      </c>
      <c r="M17" s="59"/>
      <c r="N17" s="67">
        <f>SUM(N15:N16)</f>
        <v>-857</v>
      </c>
      <c r="O17" s="189"/>
      <c r="P17" s="67">
        <f>SUM(P15:P16)</f>
        <v>7378</v>
      </c>
      <c r="Q17" s="189"/>
      <c r="R17" s="67">
        <f>SUM(R15:R16)</f>
        <v>6521</v>
      </c>
      <c r="S17" s="59"/>
      <c r="T17" s="67">
        <f>SUM(T15:T16)</f>
        <v>625041</v>
      </c>
      <c r="U17" s="189"/>
      <c r="V17" s="67">
        <f>SUM(V15:V16)</f>
        <v>3540</v>
      </c>
      <c r="W17" s="189"/>
      <c r="X17" s="196">
        <f>SUM(X15:X16)</f>
        <v>628581</v>
      </c>
    </row>
    <row r="18" spans="1:24" ht="8" customHeight="1" x14ac:dyDescent="0.3">
      <c r="B18" s="181"/>
      <c r="C18" s="180"/>
      <c r="D18" s="64"/>
      <c r="E18" s="189"/>
      <c r="F18" s="64"/>
      <c r="G18" s="189"/>
      <c r="H18" s="64"/>
      <c r="I18" s="189"/>
      <c r="J18" s="64"/>
      <c r="K18" s="189"/>
      <c r="L18" s="64"/>
      <c r="M18" s="122"/>
      <c r="N18" s="64"/>
      <c r="O18" s="64"/>
      <c r="P18" s="64"/>
      <c r="Q18" s="64"/>
      <c r="R18" s="64"/>
      <c r="S18" s="189"/>
      <c r="T18" s="122"/>
      <c r="U18" s="189"/>
      <c r="V18" s="64"/>
      <c r="W18" s="189"/>
      <c r="X18" s="122"/>
    </row>
    <row r="19" spans="1:24" ht="22" customHeight="1" thickBot="1" x14ac:dyDescent="0.35">
      <c r="A19" s="123" t="s">
        <v>198</v>
      </c>
      <c r="B19" s="181"/>
      <c r="C19" s="106"/>
      <c r="D19" s="197">
        <f>D13+D17</f>
        <v>5643955</v>
      </c>
      <c r="E19" s="58" t="e">
        <f>#REF!+E17+#REF!</f>
        <v>#REF!</v>
      </c>
      <c r="F19" s="197">
        <f>F13+F17</f>
        <v>1906315</v>
      </c>
      <c r="G19" s="58" t="e">
        <f>#REF!+G17+#REF!</f>
        <v>#REF!</v>
      </c>
      <c r="H19" s="197">
        <f>H13+H17</f>
        <v>-231270</v>
      </c>
      <c r="I19" s="58" t="e">
        <f>#REF!+I17+#REF!</f>
        <v>#REF!</v>
      </c>
      <c r="J19" s="197">
        <f>J13+J17</f>
        <v>381678</v>
      </c>
      <c r="K19" s="58" t="e">
        <f>#REF!+K17+#REF!</f>
        <v>#REF!</v>
      </c>
      <c r="L19" s="197">
        <f>L13+L17</f>
        <v>3747496</v>
      </c>
      <c r="M19" s="58" t="e">
        <f>#REF!+M17+#REF!</f>
        <v>#REF!</v>
      </c>
      <c r="N19" s="197">
        <f>N13+N17</f>
        <v>81907</v>
      </c>
      <c r="O19" s="58" t="e">
        <f>#REF!+O17+#REF!</f>
        <v>#REF!</v>
      </c>
      <c r="P19" s="197">
        <f>P13+P17</f>
        <v>651300</v>
      </c>
      <c r="Q19" s="58" t="e">
        <f>#REF!+Q17+#REF!</f>
        <v>#REF!</v>
      </c>
      <c r="R19" s="197">
        <f>R13+R17</f>
        <v>733207</v>
      </c>
      <c r="S19" s="58" t="e">
        <f>#REF!+S17+#REF!</f>
        <v>#REF!</v>
      </c>
      <c r="T19" s="197">
        <f>T13+T17</f>
        <v>12181381</v>
      </c>
      <c r="U19" s="58" t="e">
        <f>#REF!+U17+#REF!</f>
        <v>#REF!</v>
      </c>
      <c r="V19" s="197">
        <f>V13+V17</f>
        <v>17663</v>
      </c>
      <c r="W19" s="58" t="e">
        <f>#REF!+W17+#REF!</f>
        <v>#REF!</v>
      </c>
      <c r="X19" s="197">
        <f>X13+X17</f>
        <v>12199044</v>
      </c>
    </row>
    <row r="20" spans="1:24" ht="22" customHeight="1" thickTop="1" x14ac:dyDescent="0.3">
      <c r="A20" s="123"/>
      <c r="B20" s="181"/>
      <c r="C20" s="106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</row>
    <row r="21" spans="1:24" ht="22" customHeight="1" x14ac:dyDescent="0.3">
      <c r="A21" s="112" t="s">
        <v>218</v>
      </c>
      <c r="B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</row>
    <row r="22" spans="1:24" ht="22" customHeight="1" x14ac:dyDescent="0.3">
      <c r="A22" s="123" t="s">
        <v>216</v>
      </c>
      <c r="B22" s="236"/>
      <c r="C22" s="186"/>
      <c r="D22" s="189">
        <v>5654057</v>
      </c>
      <c r="E22" s="189"/>
      <c r="F22" s="59">
        <v>1951774</v>
      </c>
      <c r="G22" s="189"/>
      <c r="H22" s="190">
        <v>-231270</v>
      </c>
      <c r="I22" s="189"/>
      <c r="J22" s="189">
        <v>537494</v>
      </c>
      <c r="K22" s="189"/>
      <c r="L22" s="189">
        <v>6898039</v>
      </c>
      <c r="M22" s="189"/>
      <c r="N22" s="55">
        <v>80012</v>
      </c>
      <c r="O22" s="189"/>
      <c r="P22" s="56">
        <v>678369</v>
      </c>
      <c r="Q22" s="189"/>
      <c r="R22" s="55">
        <v>758381</v>
      </c>
      <c r="S22" s="189"/>
      <c r="T22" s="189">
        <v>15568475</v>
      </c>
      <c r="U22" s="189"/>
      <c r="V22" s="189">
        <v>18393</v>
      </c>
      <c r="W22" s="189"/>
      <c r="X22" s="189">
        <v>15586868</v>
      </c>
    </row>
    <row r="23" spans="1:24" ht="22" customHeight="1" x14ac:dyDescent="0.3">
      <c r="A23" s="112" t="s">
        <v>86</v>
      </c>
      <c r="B23" s="236"/>
      <c r="C23" s="237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</row>
    <row r="24" spans="1:24" ht="22" customHeight="1" x14ac:dyDescent="0.3">
      <c r="A24" s="113" t="s">
        <v>158</v>
      </c>
      <c r="B24" s="236"/>
      <c r="C24" s="237"/>
      <c r="D24" s="107">
        <v>0</v>
      </c>
      <c r="E24" s="122"/>
      <c r="F24" s="107">
        <v>0</v>
      </c>
      <c r="G24" s="189"/>
      <c r="H24" s="107">
        <v>0</v>
      </c>
      <c r="I24" s="189"/>
      <c r="J24" s="107">
        <v>0</v>
      </c>
      <c r="K24" s="189"/>
      <c r="L24" s="107">
        <f>'PL 5-7'!D50</f>
        <v>425387</v>
      </c>
      <c r="M24" s="189"/>
      <c r="N24" s="107">
        <v>0</v>
      </c>
      <c r="O24" s="189"/>
      <c r="P24" s="107">
        <v>0</v>
      </c>
      <c r="Q24" s="189"/>
      <c r="R24" s="107">
        <f>N24+P24</f>
        <v>0</v>
      </c>
      <c r="S24" s="189"/>
      <c r="T24" s="64">
        <f>SUM(D24:L24,R24)</f>
        <v>425387</v>
      </c>
      <c r="U24" s="189"/>
      <c r="V24" s="107">
        <f>'PL 5-7'!D90</f>
        <v>-3751</v>
      </c>
      <c r="W24" s="189"/>
      <c r="X24" s="122">
        <f>SUM(T24:V24)</f>
        <v>421636</v>
      </c>
    </row>
    <row r="25" spans="1:24" ht="22" customHeight="1" x14ac:dyDescent="0.3">
      <c r="A25" s="113" t="s">
        <v>121</v>
      </c>
      <c r="B25" s="236"/>
      <c r="C25" s="237"/>
      <c r="D25" s="60">
        <v>0</v>
      </c>
      <c r="E25" s="189"/>
      <c r="F25" s="60">
        <v>0</v>
      </c>
      <c r="G25" s="189"/>
      <c r="H25" s="60">
        <v>0</v>
      </c>
      <c r="I25" s="189"/>
      <c r="J25" s="60">
        <v>0</v>
      </c>
      <c r="K25" s="189"/>
      <c r="L25" s="60">
        <v>0</v>
      </c>
      <c r="M25" s="122"/>
      <c r="N25" s="60">
        <f>'PL 5-7'!D71</f>
        <v>16066</v>
      </c>
      <c r="O25" s="64"/>
      <c r="P25" s="195">
        <f>'PL 5-7'!D77+'PL 5-7'!D79</f>
        <v>160</v>
      </c>
      <c r="Q25" s="64"/>
      <c r="R25" s="195">
        <f>N25+P25</f>
        <v>16226</v>
      </c>
      <c r="S25" s="189"/>
      <c r="T25" s="60">
        <f>SUM(D25:L25,R25)</f>
        <v>16226</v>
      </c>
      <c r="U25" s="189"/>
      <c r="V25" s="195">
        <v>0</v>
      </c>
      <c r="W25" s="189"/>
      <c r="X25" s="193">
        <f>SUM(T25:V25)</f>
        <v>16226</v>
      </c>
    </row>
    <row r="26" spans="1:24" ht="22" customHeight="1" x14ac:dyDescent="0.3">
      <c r="A26" s="112" t="s">
        <v>87</v>
      </c>
      <c r="B26" s="236"/>
      <c r="C26" s="237"/>
      <c r="D26" s="67">
        <f>SUM(D24:D25)</f>
        <v>0</v>
      </c>
      <c r="E26" s="189"/>
      <c r="F26" s="67">
        <f>SUM(F24:F25)</f>
        <v>0</v>
      </c>
      <c r="G26" s="189"/>
      <c r="H26" s="67">
        <f>SUM(H24:H25)</f>
        <v>0</v>
      </c>
      <c r="I26" s="189"/>
      <c r="J26" s="67">
        <f>SUM(J24:J25)</f>
        <v>0</v>
      </c>
      <c r="K26" s="189"/>
      <c r="L26" s="67">
        <f>SUM(L24:L25)</f>
        <v>425387</v>
      </c>
      <c r="M26" s="59"/>
      <c r="N26" s="67">
        <f>SUM(N24:N25)</f>
        <v>16066</v>
      </c>
      <c r="O26" s="189"/>
      <c r="P26" s="67">
        <f>SUM(P24:P25)</f>
        <v>160</v>
      </c>
      <c r="Q26" s="189"/>
      <c r="R26" s="67">
        <f>SUM(R24:R25)</f>
        <v>16226</v>
      </c>
      <c r="S26" s="59"/>
      <c r="T26" s="67">
        <f>SUM(T24:T25)</f>
        <v>441613</v>
      </c>
      <c r="U26" s="189"/>
      <c r="V26" s="67">
        <f>SUM(V24:V25)</f>
        <v>-3751</v>
      </c>
      <c r="W26" s="189"/>
      <c r="X26" s="196">
        <f>SUM(X24:X25)</f>
        <v>437862</v>
      </c>
    </row>
    <row r="27" spans="1:24" ht="8" customHeight="1" x14ac:dyDescent="0.3">
      <c r="B27" s="236"/>
      <c r="C27" s="237"/>
      <c r="D27" s="64"/>
      <c r="E27" s="189"/>
      <c r="F27" s="64"/>
      <c r="G27" s="189"/>
      <c r="H27" s="64"/>
      <c r="I27" s="189"/>
      <c r="J27" s="64"/>
      <c r="K27" s="189"/>
      <c r="L27" s="64"/>
      <c r="M27" s="122"/>
      <c r="N27" s="64"/>
      <c r="O27" s="64"/>
      <c r="P27" s="64"/>
      <c r="Q27" s="64"/>
      <c r="R27" s="64"/>
      <c r="S27" s="189"/>
      <c r="T27" s="122"/>
      <c r="U27" s="189"/>
      <c r="V27" s="64"/>
      <c r="W27" s="189"/>
      <c r="X27" s="122"/>
    </row>
    <row r="28" spans="1:24" ht="22" customHeight="1" thickBot="1" x14ac:dyDescent="0.35">
      <c r="A28" s="123" t="s">
        <v>217</v>
      </c>
      <c r="B28" s="236"/>
      <c r="C28" s="106"/>
      <c r="D28" s="197">
        <f>D22+D26</f>
        <v>5654057</v>
      </c>
      <c r="E28" s="58" t="e">
        <f>#REF!+E26+#REF!</f>
        <v>#REF!</v>
      </c>
      <c r="F28" s="197">
        <f>F22+F26</f>
        <v>1951774</v>
      </c>
      <c r="G28" s="58" t="e">
        <f>#REF!+G26+#REF!</f>
        <v>#REF!</v>
      </c>
      <c r="H28" s="197">
        <f>H22+H26</f>
        <v>-231270</v>
      </c>
      <c r="I28" s="58" t="e">
        <f>#REF!+I26+#REF!</f>
        <v>#REF!</v>
      </c>
      <c r="J28" s="197">
        <f>J22+J26</f>
        <v>537494</v>
      </c>
      <c r="K28" s="58" t="e">
        <f>#REF!+K26+#REF!</f>
        <v>#REF!</v>
      </c>
      <c r="L28" s="197">
        <f>L22+L26</f>
        <v>7323426</v>
      </c>
      <c r="M28" s="58" t="e">
        <f>#REF!+M26+#REF!</f>
        <v>#REF!</v>
      </c>
      <c r="N28" s="197">
        <f>N22+N26</f>
        <v>96078</v>
      </c>
      <c r="O28" s="58" t="e">
        <f>#REF!+O26+#REF!</f>
        <v>#REF!</v>
      </c>
      <c r="P28" s="197">
        <f>P22+P26</f>
        <v>678529</v>
      </c>
      <c r="Q28" s="58" t="e">
        <f>#REF!+Q26+#REF!</f>
        <v>#REF!</v>
      </c>
      <c r="R28" s="197">
        <f>R22+R26</f>
        <v>774607</v>
      </c>
      <c r="S28" s="58" t="e">
        <f>#REF!+S26+#REF!</f>
        <v>#REF!</v>
      </c>
      <c r="T28" s="197">
        <f>T22+T26</f>
        <v>16010088</v>
      </c>
      <c r="U28" s="58" t="e">
        <f>#REF!+U26+#REF!</f>
        <v>#REF!</v>
      </c>
      <c r="V28" s="197">
        <f>V22+V26</f>
        <v>14642</v>
      </c>
      <c r="W28" s="58" t="e">
        <f>#REF!+W26+#REF!</f>
        <v>#REF!</v>
      </c>
      <c r="X28" s="197">
        <f>X22+X26</f>
        <v>16024730</v>
      </c>
    </row>
    <row r="29" spans="1:24" ht="22" customHeight="1" thickTop="1" x14ac:dyDescent="0.3">
      <c r="A29" s="123"/>
      <c r="B29" s="236"/>
      <c r="C29" s="106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</row>
    <row r="31" spans="1:24" ht="23.25" customHeight="1" x14ac:dyDescent="0.3"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</row>
  </sheetData>
  <mergeCells count="5">
    <mergeCell ref="A3:E3"/>
    <mergeCell ref="D4:X4"/>
    <mergeCell ref="J5:L5"/>
    <mergeCell ref="N5:R5"/>
    <mergeCell ref="D11:X11"/>
  </mergeCells>
  <pageMargins left="0.8" right="0.8" top="0.48" bottom="0.5" header="0.5" footer="0.5"/>
  <pageSetup paperSize="9" scale="61" firstPageNumber="8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4637D-7B9C-4512-A384-348874C92794}">
  <dimension ref="A1:AA38"/>
  <sheetViews>
    <sheetView view="pageBreakPreview" zoomScale="55" zoomScaleNormal="60" zoomScaleSheetLayoutView="55" workbookViewId="0">
      <selection activeCell="N41" sqref="N41"/>
    </sheetView>
  </sheetViews>
  <sheetFormatPr defaultColWidth="9.09765625" defaultRowHeight="23.25" customHeight="1" x14ac:dyDescent="0.3"/>
  <cols>
    <col min="1" max="1" width="55.5" style="113" customWidth="1"/>
    <col min="2" max="2" width="5.69921875" style="186" customWidth="1"/>
    <col min="3" max="3" width="1.3984375" style="104" customWidth="1"/>
    <col min="4" max="4" width="14.59765625" style="104" customWidth="1"/>
    <col min="5" max="5" width="1.3984375" style="104" customWidth="1"/>
    <col min="6" max="6" width="14.59765625" style="104" customWidth="1"/>
    <col min="7" max="7" width="1" style="104" customWidth="1"/>
    <col min="8" max="8" width="14.59765625" style="104" customWidth="1"/>
    <col min="9" max="9" width="1.3984375" style="104" customWidth="1"/>
    <col min="10" max="10" width="14.59765625" style="104" customWidth="1"/>
    <col min="11" max="11" width="1.69921875" style="104" customWidth="1"/>
    <col min="12" max="12" width="14.59765625" style="104" customWidth="1"/>
    <col min="13" max="13" width="1.19921875" style="104" customWidth="1"/>
    <col min="14" max="14" width="14.59765625" style="104" customWidth="1"/>
    <col min="15" max="15" width="1.19921875" style="104" customWidth="1"/>
    <col min="16" max="16" width="14.59765625" style="104" customWidth="1"/>
    <col min="17" max="17" width="1.19921875" style="104" customWidth="1"/>
    <col min="18" max="18" width="16.69921875" style="104" customWidth="1"/>
    <col min="19" max="19" width="1.69921875" style="104" customWidth="1"/>
    <col min="20" max="20" width="14.59765625" style="104" customWidth="1"/>
    <col min="21" max="21" width="1.3984375" style="104" customWidth="1"/>
    <col min="22" max="22" width="14.59765625" style="104" customWidth="1"/>
    <col min="23" max="23" width="1.3984375" style="104" customWidth="1"/>
    <col min="24" max="24" width="14.59765625" style="104" customWidth="1"/>
    <col min="25" max="26" width="1.3984375" style="104" customWidth="1"/>
    <col min="27" max="16384" width="9.09765625" style="104"/>
  </cols>
  <sheetData>
    <row r="1" spans="1:27" s="109" customFormat="1" ht="22" customHeight="1" x14ac:dyDescent="0.4">
      <c r="A1" s="108" t="s">
        <v>0</v>
      </c>
      <c r="B1" s="182"/>
      <c r="Z1" s="183"/>
    </row>
    <row r="2" spans="1:27" s="177" customFormat="1" ht="22" customHeight="1" x14ac:dyDescent="0.35">
      <c r="A2" s="177" t="s">
        <v>64</v>
      </c>
      <c r="B2" s="184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85"/>
    </row>
    <row r="3" spans="1:27" s="111" customFormat="1" ht="22" customHeight="1" x14ac:dyDescent="0.35">
      <c r="A3" s="256"/>
      <c r="B3" s="256"/>
      <c r="C3" s="256"/>
      <c r="D3" s="256"/>
      <c r="E3" s="256"/>
      <c r="Z3" s="185"/>
    </row>
    <row r="4" spans="1:27" ht="22" customHeight="1" x14ac:dyDescent="0.4">
      <c r="D4" s="247" t="s">
        <v>65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</row>
    <row r="5" spans="1:27" ht="22" customHeight="1" x14ac:dyDescent="0.4">
      <c r="B5" s="113"/>
      <c r="C5" s="186"/>
      <c r="E5" s="180"/>
      <c r="F5" s="106"/>
      <c r="G5" s="106"/>
      <c r="J5" s="258" t="s">
        <v>133</v>
      </c>
      <c r="K5" s="258"/>
      <c r="L5" s="258"/>
      <c r="M5" s="187"/>
      <c r="N5" s="258" t="s">
        <v>129</v>
      </c>
      <c r="O5" s="258"/>
      <c r="P5" s="258"/>
      <c r="Q5" s="258"/>
      <c r="R5" s="258"/>
    </row>
    <row r="6" spans="1:27" ht="22" customHeight="1" x14ac:dyDescent="0.4">
      <c r="B6" s="113"/>
      <c r="C6" s="186"/>
      <c r="E6" s="180"/>
      <c r="F6" s="106"/>
      <c r="G6" s="106"/>
      <c r="J6" s="106"/>
      <c r="K6" s="106"/>
      <c r="L6" s="106"/>
      <c r="M6" s="187"/>
      <c r="N6" s="106" t="s">
        <v>109</v>
      </c>
      <c r="O6" s="106"/>
      <c r="P6" s="106"/>
      <c r="Q6" s="106"/>
      <c r="R6" s="106"/>
    </row>
    <row r="7" spans="1:27" ht="22" customHeight="1" x14ac:dyDescent="0.3">
      <c r="B7" s="113"/>
      <c r="C7" s="186"/>
      <c r="E7" s="180"/>
      <c r="F7" s="106"/>
      <c r="G7" s="106"/>
      <c r="H7" s="106" t="s">
        <v>66</v>
      </c>
      <c r="I7" s="106"/>
      <c r="J7" s="106"/>
      <c r="K7" s="106"/>
      <c r="L7" s="106"/>
      <c r="M7" s="106"/>
      <c r="N7" s="106" t="s">
        <v>110</v>
      </c>
      <c r="O7" s="106"/>
      <c r="P7" s="106"/>
      <c r="Q7" s="106"/>
      <c r="R7" s="106" t="s">
        <v>67</v>
      </c>
      <c r="S7" s="181"/>
      <c r="T7" s="106" t="s">
        <v>68</v>
      </c>
      <c r="U7" s="180"/>
      <c r="V7" s="180"/>
      <c r="X7" s="180"/>
      <c r="Y7" s="180"/>
    </row>
    <row r="8" spans="1:27" ht="22" customHeight="1" x14ac:dyDescent="0.3">
      <c r="B8" s="106"/>
      <c r="C8" s="181"/>
      <c r="D8" s="106" t="s">
        <v>69</v>
      </c>
      <c r="F8" s="106" t="s">
        <v>118</v>
      </c>
      <c r="G8" s="106"/>
      <c r="H8" s="106" t="s">
        <v>70</v>
      </c>
      <c r="J8" s="106"/>
      <c r="K8" s="106"/>
      <c r="M8" s="106"/>
      <c r="N8" s="106" t="s">
        <v>111</v>
      </c>
      <c r="P8" s="239" t="s">
        <v>157</v>
      </c>
      <c r="Q8" s="106"/>
      <c r="R8" s="106" t="s">
        <v>71</v>
      </c>
      <c r="T8" s="106" t="s">
        <v>72</v>
      </c>
      <c r="U8" s="106"/>
      <c r="V8" s="106" t="s">
        <v>73</v>
      </c>
      <c r="W8" s="106"/>
      <c r="Y8" s="106"/>
    </row>
    <row r="9" spans="1:27" ht="22" customHeight="1" x14ac:dyDescent="0.3">
      <c r="B9" s="106"/>
      <c r="C9" s="181"/>
      <c r="D9" s="106" t="s">
        <v>116</v>
      </c>
      <c r="F9" s="106" t="s">
        <v>120</v>
      </c>
      <c r="G9" s="106"/>
      <c r="H9" s="106" t="s">
        <v>74</v>
      </c>
      <c r="I9" s="106"/>
      <c r="J9" s="106" t="s">
        <v>75</v>
      </c>
      <c r="K9" s="106"/>
      <c r="L9" s="106"/>
      <c r="M9" s="106"/>
      <c r="N9" s="106" t="s">
        <v>153</v>
      </c>
      <c r="P9" s="239" t="s">
        <v>167</v>
      </c>
      <c r="Q9" s="106"/>
      <c r="R9" s="188" t="s">
        <v>112</v>
      </c>
      <c r="T9" s="106" t="s">
        <v>77</v>
      </c>
      <c r="U9" s="106"/>
      <c r="V9" s="106" t="s">
        <v>78</v>
      </c>
      <c r="W9" s="106"/>
      <c r="X9" s="106" t="s">
        <v>67</v>
      </c>
      <c r="Y9" s="106"/>
    </row>
    <row r="10" spans="1:27" ht="22" customHeight="1" x14ac:dyDescent="0.3">
      <c r="B10" s="181"/>
      <c r="C10" s="181"/>
      <c r="D10" s="106" t="s">
        <v>79</v>
      </c>
      <c r="F10" s="106" t="s">
        <v>119</v>
      </c>
      <c r="G10" s="106"/>
      <c r="H10" s="106" t="s">
        <v>80</v>
      </c>
      <c r="I10" s="106"/>
      <c r="J10" s="106" t="s">
        <v>81</v>
      </c>
      <c r="K10" s="106"/>
      <c r="L10" s="106" t="s">
        <v>76</v>
      </c>
      <c r="M10" s="106"/>
      <c r="N10" s="106" t="s">
        <v>154</v>
      </c>
      <c r="P10" s="239" t="s">
        <v>162</v>
      </c>
      <c r="Q10" s="106"/>
      <c r="R10" s="106" t="s">
        <v>83</v>
      </c>
      <c r="T10" s="106" t="s">
        <v>163</v>
      </c>
      <c r="U10" s="106"/>
      <c r="V10" s="106" t="s">
        <v>82</v>
      </c>
      <c r="W10" s="106"/>
      <c r="X10" s="106" t="s">
        <v>83</v>
      </c>
      <c r="Y10" s="106"/>
    </row>
    <row r="11" spans="1:27" ht="22" customHeight="1" x14ac:dyDescent="0.3">
      <c r="A11" s="112"/>
      <c r="B11" s="181"/>
      <c r="D11" s="246" t="s">
        <v>4</v>
      </c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181"/>
      <c r="Z11" s="186"/>
      <c r="AA11" s="106"/>
    </row>
    <row r="12" spans="1:27" ht="22" customHeight="1" x14ac:dyDescent="0.3">
      <c r="A12" s="112" t="s">
        <v>218</v>
      </c>
      <c r="B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</row>
    <row r="13" spans="1:27" ht="22" customHeight="1" x14ac:dyDescent="0.3">
      <c r="A13" s="123" t="s">
        <v>216</v>
      </c>
      <c r="B13" s="181"/>
      <c r="C13" s="186"/>
      <c r="D13" s="189">
        <v>5654057</v>
      </c>
      <c r="E13" s="189"/>
      <c r="F13" s="59">
        <v>1951774</v>
      </c>
      <c r="G13" s="189"/>
      <c r="H13" s="190">
        <v>-231270</v>
      </c>
      <c r="I13" s="189"/>
      <c r="J13" s="189">
        <v>537494</v>
      </c>
      <c r="K13" s="189"/>
      <c r="L13" s="189">
        <v>6898039</v>
      </c>
      <c r="M13" s="189"/>
      <c r="N13" s="55">
        <v>80012</v>
      </c>
      <c r="O13" s="189"/>
      <c r="P13" s="56">
        <v>678369</v>
      </c>
      <c r="Q13" s="189"/>
      <c r="R13" s="55">
        <v>758381</v>
      </c>
      <c r="S13" s="189"/>
      <c r="T13" s="189">
        <v>15568475</v>
      </c>
      <c r="U13" s="189"/>
      <c r="V13" s="189">
        <v>18393</v>
      </c>
      <c r="W13" s="189"/>
      <c r="X13" s="189">
        <v>15586868</v>
      </c>
    </row>
    <row r="14" spans="1:27" ht="22" hidden="1" customHeight="1" x14ac:dyDescent="0.3">
      <c r="A14" s="191" t="s">
        <v>222</v>
      </c>
      <c r="B14" s="181"/>
      <c r="C14" s="186"/>
      <c r="D14" s="189"/>
      <c r="E14" s="189"/>
      <c r="F14" s="189"/>
      <c r="G14" s="189"/>
      <c r="H14" s="190"/>
      <c r="I14" s="189"/>
      <c r="J14" s="189"/>
      <c r="K14" s="189"/>
      <c r="L14" s="189"/>
      <c r="M14" s="189"/>
      <c r="N14" s="55"/>
      <c r="O14" s="189"/>
      <c r="P14" s="56"/>
      <c r="Q14" s="189"/>
      <c r="R14" s="55"/>
      <c r="S14" s="189"/>
      <c r="T14" s="189"/>
      <c r="U14" s="189"/>
      <c r="V14" s="189"/>
      <c r="W14" s="189"/>
      <c r="X14" s="189"/>
    </row>
    <row r="15" spans="1:27" ht="22" hidden="1" customHeight="1" x14ac:dyDescent="0.3">
      <c r="A15" s="191" t="s">
        <v>223</v>
      </c>
      <c r="B15" s="181"/>
      <c r="C15" s="186"/>
      <c r="D15" s="189"/>
      <c r="E15" s="189"/>
      <c r="F15" s="189"/>
      <c r="G15" s="189"/>
      <c r="H15" s="190"/>
      <c r="I15" s="189"/>
      <c r="J15" s="189"/>
      <c r="K15" s="189"/>
      <c r="L15" s="189"/>
      <c r="M15" s="189"/>
      <c r="N15" s="58"/>
      <c r="O15" s="189"/>
      <c r="P15" s="59"/>
      <c r="Q15" s="189"/>
      <c r="R15" s="58"/>
      <c r="S15" s="189"/>
      <c r="T15" s="189"/>
      <c r="U15" s="189"/>
      <c r="V15" s="189"/>
      <c r="W15" s="189"/>
      <c r="X15" s="189"/>
    </row>
    <row r="16" spans="1:27" ht="22" hidden="1" customHeight="1" x14ac:dyDescent="0.3">
      <c r="A16" s="125" t="s">
        <v>235</v>
      </c>
      <c r="B16" s="181"/>
      <c r="C16" s="180"/>
      <c r="D16" s="64"/>
      <c r="E16" s="122"/>
      <c r="F16" s="122"/>
      <c r="G16" s="122"/>
      <c r="H16" s="64"/>
      <c r="I16" s="122"/>
      <c r="J16" s="64"/>
      <c r="K16" s="122"/>
      <c r="L16" s="192"/>
      <c r="M16" s="122"/>
      <c r="N16" s="64"/>
      <c r="O16" s="122"/>
      <c r="P16" s="64"/>
      <c r="Q16" s="122"/>
      <c r="R16" s="64"/>
      <c r="S16" s="122"/>
      <c r="T16" s="122"/>
      <c r="U16" s="122"/>
      <c r="V16" s="64"/>
      <c r="W16" s="122"/>
      <c r="X16" s="122"/>
    </row>
    <row r="17" spans="1:24" ht="22" hidden="1" customHeight="1" x14ac:dyDescent="0.3">
      <c r="A17" s="104" t="s">
        <v>227</v>
      </c>
      <c r="B17" s="181"/>
      <c r="C17" s="106"/>
      <c r="D17" s="59"/>
      <c r="E17" s="189"/>
      <c r="F17" s="59"/>
      <c r="G17" s="189"/>
      <c r="H17" s="59"/>
      <c r="I17" s="189"/>
      <c r="J17" s="59"/>
      <c r="K17" s="189"/>
      <c r="L17" s="59"/>
      <c r="M17" s="189"/>
      <c r="N17" s="59"/>
      <c r="O17" s="189"/>
      <c r="P17" s="59"/>
      <c r="Q17" s="189"/>
      <c r="R17" s="59"/>
      <c r="S17" s="189"/>
      <c r="T17" s="59"/>
      <c r="U17" s="189"/>
      <c r="V17" s="59"/>
      <c r="W17" s="122"/>
      <c r="X17" s="59">
        <f>SUM(T17:V17)</f>
        <v>0</v>
      </c>
    </row>
    <row r="18" spans="1:24" ht="22" hidden="1" customHeight="1" x14ac:dyDescent="0.3">
      <c r="A18" s="125" t="s">
        <v>225</v>
      </c>
      <c r="B18" s="181"/>
      <c r="C18" s="106"/>
      <c r="D18" s="59"/>
      <c r="E18" s="189"/>
      <c r="F18" s="59"/>
      <c r="G18" s="189"/>
      <c r="H18" s="59"/>
      <c r="I18" s="189"/>
      <c r="J18" s="59"/>
      <c r="K18" s="189"/>
      <c r="L18" s="59"/>
      <c r="M18" s="189"/>
      <c r="N18" s="59"/>
      <c r="O18" s="189"/>
      <c r="P18" s="59"/>
      <c r="Q18" s="189"/>
      <c r="R18" s="59"/>
      <c r="S18" s="189"/>
      <c r="T18" s="59"/>
      <c r="U18" s="189"/>
      <c r="V18" s="59"/>
      <c r="W18" s="122"/>
      <c r="X18" s="59"/>
    </row>
    <row r="19" spans="1:24" ht="22" hidden="1" customHeight="1" x14ac:dyDescent="0.3">
      <c r="A19" s="113" t="s">
        <v>226</v>
      </c>
      <c r="B19" s="181">
        <v>9</v>
      </c>
      <c r="C19" s="106"/>
      <c r="D19" s="64"/>
      <c r="E19" s="122"/>
      <c r="F19" s="64"/>
      <c r="G19" s="122"/>
      <c r="H19" s="64">
        <f>H14+H16</f>
        <v>0</v>
      </c>
      <c r="I19" s="122"/>
      <c r="J19" s="64">
        <f>J14+J16</f>
        <v>0</v>
      </c>
      <c r="K19" s="122"/>
      <c r="L19" s="64">
        <f>L14+L16</f>
        <v>0</v>
      </c>
      <c r="M19" s="122"/>
      <c r="N19" s="64">
        <f>N14+N16</f>
        <v>0</v>
      </c>
      <c r="O19" s="122"/>
      <c r="P19" s="64">
        <f>P14+P16</f>
        <v>0</v>
      </c>
      <c r="Q19" s="122"/>
      <c r="R19" s="64">
        <f>R14+R16</f>
        <v>0</v>
      </c>
      <c r="S19" s="122"/>
      <c r="T19" s="64">
        <f t="shared" ref="T19:T20" si="0">R19+SUM(D19:L19)</f>
        <v>0</v>
      </c>
      <c r="U19" s="122"/>
      <c r="V19" s="64">
        <f>V14+V16</f>
        <v>0</v>
      </c>
      <c r="W19" s="122"/>
      <c r="X19" s="64">
        <f t="shared" ref="X19:X20" si="1">SUM(T19:V19)</f>
        <v>0</v>
      </c>
    </row>
    <row r="20" spans="1:24" ht="22" hidden="1" customHeight="1" x14ac:dyDescent="0.3">
      <c r="A20" s="113" t="s">
        <v>224</v>
      </c>
      <c r="B20" s="181">
        <v>14</v>
      </c>
      <c r="C20" s="180"/>
      <c r="D20" s="60">
        <v>0</v>
      </c>
      <c r="E20" s="122"/>
      <c r="F20" s="60">
        <v>0</v>
      </c>
      <c r="G20" s="122"/>
      <c r="H20" s="60">
        <v>0</v>
      </c>
      <c r="I20" s="122"/>
      <c r="J20" s="60">
        <v>0</v>
      </c>
      <c r="K20" s="122"/>
      <c r="L20" s="60"/>
      <c r="M20" s="122"/>
      <c r="N20" s="60">
        <v>0</v>
      </c>
      <c r="O20" s="122"/>
      <c r="P20" s="60">
        <v>0</v>
      </c>
      <c r="Q20" s="122"/>
      <c r="R20" s="60">
        <v>0</v>
      </c>
      <c r="S20" s="122"/>
      <c r="T20" s="60">
        <f t="shared" si="0"/>
        <v>0</v>
      </c>
      <c r="U20" s="122"/>
      <c r="V20" s="60">
        <v>0</v>
      </c>
      <c r="W20" s="122"/>
      <c r="X20" s="193">
        <f t="shared" si="1"/>
        <v>0</v>
      </c>
    </row>
    <row r="21" spans="1:24" ht="22" hidden="1" customHeight="1" x14ac:dyDescent="0.3">
      <c r="A21" s="125" t="s">
        <v>236</v>
      </c>
      <c r="B21" s="181"/>
      <c r="C21" s="180"/>
      <c r="D21" s="59"/>
      <c r="E21" s="189"/>
      <c r="F21" s="59"/>
      <c r="G21" s="189"/>
      <c r="H21" s="59"/>
      <c r="I21" s="189"/>
      <c r="J21" s="59"/>
      <c r="K21" s="189"/>
      <c r="L21" s="59"/>
      <c r="M21" s="189"/>
      <c r="N21" s="59"/>
      <c r="O21" s="189"/>
      <c r="P21" s="59"/>
      <c r="Q21" s="189"/>
      <c r="R21" s="59"/>
      <c r="S21" s="189"/>
      <c r="T21" s="59"/>
      <c r="U21" s="189"/>
      <c r="V21" s="59"/>
      <c r="W21" s="122"/>
      <c r="X21" s="122"/>
    </row>
    <row r="22" spans="1:24" ht="22" hidden="1" customHeight="1" x14ac:dyDescent="0.3">
      <c r="A22" s="125" t="s">
        <v>225</v>
      </c>
      <c r="B22" s="181"/>
      <c r="C22" s="180"/>
      <c r="D22" s="67">
        <f>D19+D20</f>
        <v>0</v>
      </c>
      <c r="E22" s="59"/>
      <c r="F22" s="67">
        <f t="shared" ref="F22:X22" si="2">F19+F20</f>
        <v>0</v>
      </c>
      <c r="G22" s="59"/>
      <c r="H22" s="67">
        <f t="shared" si="2"/>
        <v>0</v>
      </c>
      <c r="I22" s="59"/>
      <c r="J22" s="67">
        <f t="shared" si="2"/>
        <v>0</v>
      </c>
      <c r="K22" s="59"/>
      <c r="L22" s="67">
        <f t="shared" si="2"/>
        <v>0</v>
      </c>
      <c r="M22" s="59"/>
      <c r="N22" s="67">
        <f t="shared" si="2"/>
        <v>0</v>
      </c>
      <c r="O22" s="59"/>
      <c r="P22" s="67">
        <f t="shared" si="2"/>
        <v>0</v>
      </c>
      <c r="Q22" s="59"/>
      <c r="R22" s="67">
        <f t="shared" si="2"/>
        <v>0</v>
      </c>
      <c r="S22" s="59"/>
      <c r="T22" s="67">
        <f t="shared" si="2"/>
        <v>0</v>
      </c>
      <c r="U22" s="189"/>
      <c r="V22" s="67">
        <f t="shared" si="2"/>
        <v>0</v>
      </c>
      <c r="W22" s="189"/>
      <c r="X22" s="67">
        <f t="shared" si="2"/>
        <v>0</v>
      </c>
    </row>
    <row r="23" spans="1:24" ht="22" hidden="1" customHeight="1" x14ac:dyDescent="0.3">
      <c r="A23" s="125" t="s">
        <v>228</v>
      </c>
      <c r="B23" s="181"/>
      <c r="C23" s="180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189"/>
      <c r="V23" s="59"/>
      <c r="W23" s="189"/>
      <c r="X23" s="59"/>
    </row>
    <row r="24" spans="1:24" ht="8" hidden="1" customHeight="1" x14ac:dyDescent="0.3">
      <c r="A24" s="104"/>
      <c r="B24" s="181"/>
      <c r="C24" s="180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189"/>
      <c r="V24" s="59"/>
      <c r="W24" s="189"/>
      <c r="X24" s="59"/>
    </row>
    <row r="25" spans="1:24" ht="18.5" hidden="1" customHeight="1" x14ac:dyDescent="0.3">
      <c r="A25" s="125" t="s">
        <v>229</v>
      </c>
      <c r="B25" s="181"/>
      <c r="C25" s="180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189"/>
      <c r="V25" s="59"/>
      <c r="W25" s="189"/>
      <c r="X25" s="59"/>
    </row>
    <row r="26" spans="1:24" ht="22" hidden="1" customHeight="1" x14ac:dyDescent="0.3">
      <c r="A26" s="104" t="s">
        <v>230</v>
      </c>
      <c r="B26" s="181"/>
      <c r="C26" s="180"/>
      <c r="D26" s="64">
        <v>0</v>
      </c>
      <c r="E26" s="64"/>
      <c r="F26" s="64">
        <v>0</v>
      </c>
      <c r="G26" s="64"/>
      <c r="H26" s="64">
        <v>0</v>
      </c>
      <c r="I26" s="64"/>
      <c r="J26" s="64">
        <v>0</v>
      </c>
      <c r="K26" s="64"/>
      <c r="L26" s="64">
        <v>0</v>
      </c>
      <c r="M26" s="64"/>
      <c r="N26" s="64">
        <v>0</v>
      </c>
      <c r="O26" s="64"/>
      <c r="P26" s="64">
        <v>0</v>
      </c>
      <c r="Q26" s="64"/>
      <c r="R26" s="64">
        <f>N26+P26</f>
        <v>0</v>
      </c>
      <c r="S26" s="64"/>
      <c r="T26" s="64">
        <f>SUM(D26:L26,R26)</f>
        <v>0</v>
      </c>
      <c r="U26" s="122"/>
      <c r="V26" s="64"/>
      <c r="W26" s="122"/>
      <c r="X26" s="64">
        <f>T26+V26</f>
        <v>0</v>
      </c>
    </row>
    <row r="27" spans="1:24" ht="22" hidden="1" customHeight="1" x14ac:dyDescent="0.3">
      <c r="A27" s="104" t="s">
        <v>231</v>
      </c>
      <c r="B27" s="181"/>
      <c r="C27" s="180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122"/>
      <c r="V27" s="64"/>
      <c r="W27" s="122"/>
      <c r="X27" s="64"/>
    </row>
    <row r="28" spans="1:24" ht="22" hidden="1" customHeight="1" x14ac:dyDescent="0.3">
      <c r="A28" s="104" t="s">
        <v>232</v>
      </c>
      <c r="B28" s="181"/>
      <c r="C28" s="180"/>
      <c r="D28" s="64">
        <v>0</v>
      </c>
      <c r="E28" s="64"/>
      <c r="F28" s="64">
        <v>0</v>
      </c>
      <c r="G28" s="64"/>
      <c r="H28" s="64">
        <v>0</v>
      </c>
      <c r="I28" s="64"/>
      <c r="J28" s="64">
        <v>0</v>
      </c>
      <c r="K28" s="64"/>
      <c r="L28" s="64">
        <v>0</v>
      </c>
      <c r="M28" s="64"/>
      <c r="N28" s="64">
        <v>0</v>
      </c>
      <c r="O28" s="64"/>
      <c r="P28" s="64">
        <v>0</v>
      </c>
      <c r="Q28" s="64"/>
      <c r="R28" s="64">
        <f>N28+P28</f>
        <v>0</v>
      </c>
      <c r="S28" s="64"/>
      <c r="T28" s="64">
        <f>SUM(D28:L28,R28)</f>
        <v>0</v>
      </c>
      <c r="U28" s="122"/>
      <c r="V28" s="64"/>
      <c r="W28" s="122"/>
      <c r="X28" s="64">
        <f>T28+V28</f>
        <v>0</v>
      </c>
    </row>
    <row r="29" spans="1:24" ht="20.5" hidden="1" customHeight="1" x14ac:dyDescent="0.3">
      <c r="A29" s="125" t="s">
        <v>233</v>
      </c>
      <c r="B29" s="181"/>
      <c r="C29" s="180"/>
      <c r="D29" s="194">
        <f t="shared" ref="D29:X29" si="3">SUM(D26:D28)</f>
        <v>0</v>
      </c>
      <c r="E29" s="190">
        <f t="shared" si="3"/>
        <v>0</v>
      </c>
      <c r="F29" s="194">
        <f t="shared" si="3"/>
        <v>0</v>
      </c>
      <c r="G29" s="190">
        <f t="shared" si="3"/>
        <v>0</v>
      </c>
      <c r="H29" s="194">
        <f t="shared" si="3"/>
        <v>0</v>
      </c>
      <c r="I29" s="190">
        <f t="shared" si="3"/>
        <v>0</v>
      </c>
      <c r="J29" s="194">
        <f t="shared" si="3"/>
        <v>0</v>
      </c>
      <c r="K29" s="190">
        <f t="shared" si="3"/>
        <v>0</v>
      </c>
      <c r="L29" s="194">
        <f t="shared" si="3"/>
        <v>0</v>
      </c>
      <c r="M29" s="190">
        <f t="shared" si="3"/>
        <v>0</v>
      </c>
      <c r="N29" s="194">
        <f t="shared" si="3"/>
        <v>0</v>
      </c>
      <c r="O29" s="190">
        <f t="shared" si="3"/>
        <v>0</v>
      </c>
      <c r="P29" s="194">
        <f t="shared" si="3"/>
        <v>0</v>
      </c>
      <c r="Q29" s="190">
        <f t="shared" si="3"/>
        <v>0</v>
      </c>
      <c r="R29" s="194">
        <f t="shared" si="3"/>
        <v>0</v>
      </c>
      <c r="S29" s="190">
        <f t="shared" si="3"/>
        <v>0</v>
      </c>
      <c r="T29" s="194">
        <f t="shared" si="3"/>
        <v>0</v>
      </c>
      <c r="U29" s="190">
        <f t="shared" si="3"/>
        <v>0</v>
      </c>
      <c r="V29" s="194">
        <f t="shared" si="3"/>
        <v>0</v>
      </c>
      <c r="W29" s="190">
        <f t="shared" si="3"/>
        <v>0</v>
      </c>
      <c r="X29" s="194">
        <f t="shared" si="3"/>
        <v>0</v>
      </c>
    </row>
    <row r="30" spans="1:24" ht="25" hidden="1" customHeight="1" x14ac:dyDescent="0.3">
      <c r="A30" s="123" t="s">
        <v>234</v>
      </c>
      <c r="B30" s="181"/>
      <c r="C30" s="180"/>
      <c r="D30" s="64"/>
      <c r="E30" s="122"/>
      <c r="F30" s="122"/>
      <c r="G30" s="122"/>
      <c r="H30" s="64"/>
      <c r="I30" s="122"/>
      <c r="J30" s="64"/>
      <c r="K30" s="122"/>
      <c r="L30" s="192"/>
      <c r="M30" s="122"/>
      <c r="N30" s="64"/>
      <c r="O30" s="122"/>
      <c r="P30" s="64"/>
      <c r="Q30" s="122"/>
      <c r="R30" s="64"/>
      <c r="S30" s="122"/>
      <c r="T30" s="122"/>
      <c r="U30" s="122"/>
      <c r="V30" s="64"/>
      <c r="W30" s="122"/>
      <c r="X30" s="122"/>
    </row>
    <row r="31" spans="1:24" ht="22" hidden="1" customHeight="1" x14ac:dyDescent="0.3">
      <c r="A31" s="123" t="s">
        <v>223</v>
      </c>
      <c r="B31" s="181"/>
      <c r="C31" s="180"/>
      <c r="D31" s="67">
        <f t="shared" ref="D31:Q31" si="4">D22+D29</f>
        <v>0</v>
      </c>
      <c r="E31" s="59">
        <f t="shared" si="4"/>
        <v>0</v>
      </c>
      <c r="F31" s="67">
        <f t="shared" si="4"/>
        <v>0</v>
      </c>
      <c r="G31" s="59">
        <f t="shared" si="4"/>
        <v>0</v>
      </c>
      <c r="H31" s="67">
        <f t="shared" si="4"/>
        <v>0</v>
      </c>
      <c r="I31" s="59">
        <f t="shared" si="4"/>
        <v>0</v>
      </c>
      <c r="J31" s="67">
        <f t="shared" si="4"/>
        <v>0</v>
      </c>
      <c r="K31" s="59">
        <f t="shared" si="4"/>
        <v>0</v>
      </c>
      <c r="L31" s="67">
        <f t="shared" si="4"/>
        <v>0</v>
      </c>
      <c r="M31" s="59">
        <f t="shared" si="4"/>
        <v>0</v>
      </c>
      <c r="N31" s="67">
        <f t="shared" si="4"/>
        <v>0</v>
      </c>
      <c r="O31" s="59">
        <f t="shared" si="4"/>
        <v>0</v>
      </c>
      <c r="P31" s="67">
        <f t="shared" si="4"/>
        <v>0</v>
      </c>
      <c r="Q31" s="59">
        <f t="shared" si="4"/>
        <v>0</v>
      </c>
      <c r="R31" s="67">
        <f>N31+P31</f>
        <v>0</v>
      </c>
      <c r="S31" s="59"/>
      <c r="T31" s="67">
        <f>SUM(D31:L31,R31)</f>
        <v>0</v>
      </c>
      <c r="U31" s="59">
        <f>U22+U29</f>
        <v>0</v>
      </c>
      <c r="V31" s="67">
        <f>V22+V29</f>
        <v>0</v>
      </c>
      <c r="W31" s="59">
        <f>W22+W29</f>
        <v>0</v>
      </c>
      <c r="X31" s="67">
        <f>X22+X29</f>
        <v>0</v>
      </c>
    </row>
    <row r="32" spans="1:24" ht="22" customHeight="1" x14ac:dyDescent="0.3">
      <c r="A32" s="112" t="s">
        <v>86</v>
      </c>
      <c r="B32" s="181"/>
      <c r="C32" s="180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</row>
    <row r="33" spans="1:24" ht="22" customHeight="1" x14ac:dyDescent="0.3">
      <c r="A33" s="113" t="s">
        <v>158</v>
      </c>
      <c r="B33" s="181"/>
      <c r="C33" s="180"/>
      <c r="D33" s="107">
        <v>0</v>
      </c>
      <c r="E33" s="122"/>
      <c r="F33" s="107">
        <v>0</v>
      </c>
      <c r="G33" s="189"/>
      <c r="H33" s="107">
        <v>0</v>
      </c>
      <c r="I33" s="189"/>
      <c r="J33" s="107">
        <v>0</v>
      </c>
      <c r="K33" s="189"/>
      <c r="L33" s="107">
        <f>'PL 5-7'!D50</f>
        <v>425387</v>
      </c>
      <c r="M33" s="189"/>
      <c r="N33" s="107">
        <v>0</v>
      </c>
      <c r="O33" s="189"/>
      <c r="P33" s="107">
        <v>0</v>
      </c>
      <c r="Q33" s="189"/>
      <c r="R33" s="107">
        <f>N33+P33</f>
        <v>0</v>
      </c>
      <c r="S33" s="189"/>
      <c r="T33" s="64">
        <f>SUM(D33:L33,R33)</f>
        <v>425387</v>
      </c>
      <c r="U33" s="189"/>
      <c r="V33" s="107">
        <f>'PL 5-7'!D90</f>
        <v>-3751</v>
      </c>
      <c r="W33" s="189"/>
      <c r="X33" s="122">
        <f>SUM(T33:V33)</f>
        <v>421636</v>
      </c>
    </row>
    <row r="34" spans="1:24" ht="22" customHeight="1" x14ac:dyDescent="0.3">
      <c r="A34" s="113" t="s">
        <v>121</v>
      </c>
      <c r="B34" s="181"/>
      <c r="C34" s="180"/>
      <c r="D34" s="60">
        <v>0</v>
      </c>
      <c r="E34" s="189"/>
      <c r="F34" s="60">
        <v>0</v>
      </c>
      <c r="G34" s="189"/>
      <c r="H34" s="60">
        <v>0</v>
      </c>
      <c r="I34" s="189"/>
      <c r="J34" s="60">
        <v>0</v>
      </c>
      <c r="K34" s="189"/>
      <c r="L34" s="60">
        <v>0</v>
      </c>
      <c r="M34" s="122"/>
      <c r="N34" s="60">
        <f>'PL 5-7'!D71</f>
        <v>16066</v>
      </c>
      <c r="O34" s="64"/>
      <c r="P34" s="195">
        <f>'PL 5-7'!D77+'PL 5-7'!D79</f>
        <v>160</v>
      </c>
      <c r="Q34" s="64"/>
      <c r="R34" s="195">
        <f>N34+P34</f>
        <v>16226</v>
      </c>
      <c r="S34" s="189"/>
      <c r="T34" s="60">
        <f>SUM(D34:L34,R34)</f>
        <v>16226</v>
      </c>
      <c r="U34" s="189"/>
      <c r="V34" s="195">
        <v>0</v>
      </c>
      <c r="W34" s="189"/>
      <c r="X34" s="193">
        <f>SUM(T34:V34)</f>
        <v>16226</v>
      </c>
    </row>
    <row r="35" spans="1:24" ht="22" customHeight="1" x14ac:dyDescent="0.3">
      <c r="A35" s="112" t="s">
        <v>87</v>
      </c>
      <c r="B35" s="181"/>
      <c r="C35" s="180"/>
      <c r="D35" s="67">
        <f>SUM(D33:D34)</f>
        <v>0</v>
      </c>
      <c r="E35" s="189"/>
      <c r="F35" s="67">
        <f>SUM(F33:F34)</f>
        <v>0</v>
      </c>
      <c r="G35" s="189"/>
      <c r="H35" s="67">
        <f>SUM(H33:H34)</f>
        <v>0</v>
      </c>
      <c r="I35" s="189"/>
      <c r="J35" s="67">
        <f>SUM(J33:J34)</f>
        <v>0</v>
      </c>
      <c r="K35" s="189"/>
      <c r="L35" s="67">
        <f>SUM(L33:L34)</f>
        <v>425387</v>
      </c>
      <c r="M35" s="59"/>
      <c r="N35" s="67">
        <f>SUM(N33:N34)</f>
        <v>16066</v>
      </c>
      <c r="O35" s="189"/>
      <c r="P35" s="67">
        <f>SUM(P33:P34)</f>
        <v>160</v>
      </c>
      <c r="Q35" s="189"/>
      <c r="R35" s="67">
        <f>SUM(R33:R34)</f>
        <v>16226</v>
      </c>
      <c r="S35" s="59"/>
      <c r="T35" s="67">
        <f>SUM(T33:T34)</f>
        <v>441613</v>
      </c>
      <c r="U35" s="189"/>
      <c r="V35" s="67">
        <f>SUM(V33:V34)</f>
        <v>-3751</v>
      </c>
      <c r="W35" s="189"/>
      <c r="X35" s="196">
        <f>SUM(X33:X34)</f>
        <v>437862</v>
      </c>
    </row>
    <row r="36" spans="1:24" ht="8" customHeight="1" x14ac:dyDescent="0.3">
      <c r="B36" s="181"/>
      <c r="C36" s="180"/>
      <c r="D36" s="64"/>
      <c r="E36" s="189"/>
      <c r="F36" s="64"/>
      <c r="G36" s="189"/>
      <c r="H36" s="64"/>
      <c r="I36" s="189"/>
      <c r="J36" s="64"/>
      <c r="K36" s="189"/>
      <c r="L36" s="64"/>
      <c r="M36" s="122"/>
      <c r="N36" s="64"/>
      <c r="O36" s="64"/>
      <c r="P36" s="64"/>
      <c r="Q36" s="64"/>
      <c r="R36" s="64"/>
      <c r="S36" s="189"/>
      <c r="T36" s="122"/>
      <c r="U36" s="189"/>
      <c r="V36" s="64"/>
      <c r="W36" s="189"/>
      <c r="X36" s="122"/>
    </row>
    <row r="37" spans="1:24" ht="22" customHeight="1" thickBot="1" x14ac:dyDescent="0.35">
      <c r="A37" s="123" t="s">
        <v>217</v>
      </c>
      <c r="B37" s="181"/>
      <c r="C37" s="106"/>
      <c r="D37" s="197">
        <f>D13+D35+D31</f>
        <v>5654057</v>
      </c>
      <c r="E37" s="58" t="e">
        <f>#REF!+E35+E31</f>
        <v>#REF!</v>
      </c>
      <c r="F37" s="197">
        <f>F13+F35+F31</f>
        <v>1951774</v>
      </c>
      <c r="G37" s="58" t="e">
        <f>#REF!+G35+G31</f>
        <v>#REF!</v>
      </c>
      <c r="H37" s="197">
        <f>H13+H35+H31</f>
        <v>-231270</v>
      </c>
      <c r="I37" s="58" t="e">
        <f>#REF!+I35+I31</f>
        <v>#REF!</v>
      </c>
      <c r="J37" s="197">
        <f>J13+J35+J31</f>
        <v>537494</v>
      </c>
      <c r="K37" s="58" t="e">
        <f>#REF!+K35+K31</f>
        <v>#REF!</v>
      </c>
      <c r="L37" s="197">
        <f>L13+L35+L31</f>
        <v>7323426</v>
      </c>
      <c r="M37" s="58" t="e">
        <f>#REF!+M35+M31</f>
        <v>#REF!</v>
      </c>
      <c r="N37" s="197">
        <f>N13+N35+N31</f>
        <v>96078</v>
      </c>
      <c r="O37" s="58" t="e">
        <f>#REF!+O35+O31</f>
        <v>#REF!</v>
      </c>
      <c r="P37" s="197">
        <f>P13+P35+P31</f>
        <v>678529</v>
      </c>
      <c r="Q37" s="58" t="e">
        <f>#REF!+Q35+Q31</f>
        <v>#REF!</v>
      </c>
      <c r="R37" s="197">
        <f>R13+R35+R31</f>
        <v>774607</v>
      </c>
      <c r="S37" s="58" t="e">
        <f>#REF!+S35+S31</f>
        <v>#REF!</v>
      </c>
      <c r="T37" s="197">
        <f>T13+T35+T31</f>
        <v>16010088</v>
      </c>
      <c r="U37" s="58" t="e">
        <f>#REF!+U35+U31</f>
        <v>#REF!</v>
      </c>
      <c r="V37" s="197">
        <f>V13+V35+V31</f>
        <v>14642</v>
      </c>
      <c r="W37" s="58" t="e">
        <f>#REF!+W35+W31</f>
        <v>#REF!</v>
      </c>
      <c r="X37" s="197">
        <f>X13+X35+X31</f>
        <v>16024730</v>
      </c>
    </row>
    <row r="38" spans="1:24" ht="22" customHeight="1" thickTop="1" x14ac:dyDescent="0.3">
      <c r="A38" s="123"/>
      <c r="B38" s="181"/>
      <c r="C38" s="106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</row>
  </sheetData>
  <mergeCells count="5">
    <mergeCell ref="A3:E3"/>
    <mergeCell ref="D4:X4"/>
    <mergeCell ref="J5:L5"/>
    <mergeCell ref="N5:R5"/>
    <mergeCell ref="D11:X11"/>
  </mergeCells>
  <pageMargins left="0.8" right="0.8" top="0.48" bottom="0.5" header="0.5" footer="0.5"/>
  <pageSetup paperSize="9" scale="61" firstPageNumber="12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75B6E-B504-418E-8020-17C3B9439D0A}">
  <dimension ref="A1:P29"/>
  <sheetViews>
    <sheetView view="pageBreakPreview" zoomScale="55" zoomScaleNormal="55" zoomScaleSheetLayoutView="55" workbookViewId="0"/>
  </sheetViews>
  <sheetFormatPr defaultColWidth="9.09765625" defaultRowHeight="14" x14ac:dyDescent="0.3"/>
  <cols>
    <col min="1" max="1" width="62.19921875" style="205" customWidth="1"/>
    <col min="2" max="2" width="8.69921875" style="204" customWidth="1"/>
    <col min="3" max="3" width="16.8984375" style="200" customWidth="1"/>
    <col min="4" max="4" width="1.69921875" style="200" customWidth="1"/>
    <col min="5" max="5" width="16.8984375" style="200" customWidth="1"/>
    <col min="6" max="6" width="1.69921875" style="200" customWidth="1"/>
    <col min="7" max="7" width="16.8984375" style="200" customWidth="1"/>
    <col min="8" max="8" width="1.69921875" style="200" customWidth="1"/>
    <col min="9" max="9" width="16.8984375" style="200" customWidth="1"/>
    <col min="10" max="10" width="1.69921875" style="200" customWidth="1"/>
    <col min="11" max="11" width="18.09765625" style="200" customWidth="1"/>
    <col min="12" max="12" width="1.69921875" style="200" customWidth="1"/>
    <col min="13" max="13" width="18.69921875" style="200" customWidth="1"/>
    <col min="14" max="14" width="1.69921875" style="200" customWidth="1"/>
    <col min="15" max="15" width="18.8984375" style="200" customWidth="1"/>
    <col min="16" max="16" width="10.59765625" style="200" bestFit="1" customWidth="1"/>
    <col min="17" max="16384" width="9.09765625" style="200"/>
  </cols>
  <sheetData>
    <row r="1" spans="1:15" ht="18.75" customHeight="1" x14ac:dyDescent="0.4">
      <c r="A1" s="198" t="s">
        <v>0</v>
      </c>
      <c r="B1" s="199"/>
    </row>
    <row r="2" spans="1:15" ht="18.75" customHeight="1" x14ac:dyDescent="0.35">
      <c r="A2" s="201" t="s">
        <v>64</v>
      </c>
      <c r="B2" s="202"/>
    </row>
    <row r="3" spans="1:15" ht="18.75" customHeight="1" x14ac:dyDescent="0.3">
      <c r="A3" s="203"/>
      <c r="C3" s="203"/>
      <c r="D3" s="203"/>
      <c r="E3" s="203"/>
    </row>
    <row r="4" spans="1:15" ht="18.75" customHeight="1" x14ac:dyDescent="0.3">
      <c r="C4" s="259" t="s">
        <v>85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</row>
    <row r="5" spans="1:15" ht="18.75" customHeight="1" x14ac:dyDescent="0.3">
      <c r="D5" s="206"/>
      <c r="E5" s="207"/>
      <c r="G5" s="260" t="s">
        <v>133</v>
      </c>
      <c r="H5" s="260"/>
      <c r="I5" s="260"/>
      <c r="K5" s="260" t="s">
        <v>129</v>
      </c>
      <c r="L5" s="260"/>
      <c r="M5" s="260"/>
    </row>
    <row r="6" spans="1:15" ht="18.75" customHeight="1" x14ac:dyDescent="0.3">
      <c r="C6" s="241" t="s">
        <v>69</v>
      </c>
      <c r="D6" s="242"/>
      <c r="E6" s="241" t="s">
        <v>274</v>
      </c>
      <c r="F6" s="242"/>
      <c r="G6" s="241"/>
      <c r="H6" s="241"/>
      <c r="I6" s="242"/>
      <c r="J6" s="241"/>
      <c r="K6" s="156" t="s">
        <v>278</v>
      </c>
      <c r="L6" s="242"/>
      <c r="M6" s="241" t="s">
        <v>125</v>
      </c>
      <c r="N6" s="242"/>
      <c r="O6" s="241"/>
    </row>
    <row r="7" spans="1:15" ht="18.75" customHeight="1" x14ac:dyDescent="0.3">
      <c r="C7" s="241" t="s">
        <v>116</v>
      </c>
      <c r="D7" s="242"/>
      <c r="E7" s="241" t="s">
        <v>120</v>
      </c>
      <c r="F7" s="241"/>
      <c r="G7" s="241" t="s">
        <v>75</v>
      </c>
      <c r="H7" s="241"/>
      <c r="I7" s="242"/>
      <c r="J7" s="241"/>
      <c r="K7" s="156" t="s">
        <v>167</v>
      </c>
      <c r="L7" s="242"/>
      <c r="M7" s="241" t="s">
        <v>112</v>
      </c>
      <c r="N7" s="242"/>
      <c r="O7" s="241" t="s">
        <v>67</v>
      </c>
    </row>
    <row r="8" spans="1:15" ht="18.75" customHeight="1" x14ac:dyDescent="0.3">
      <c r="C8" s="241" t="s">
        <v>79</v>
      </c>
      <c r="D8" s="242"/>
      <c r="E8" s="241" t="s">
        <v>119</v>
      </c>
      <c r="F8" s="241"/>
      <c r="G8" s="241" t="s">
        <v>81</v>
      </c>
      <c r="H8" s="241"/>
      <c r="I8" s="241" t="s">
        <v>76</v>
      </c>
      <c r="J8" s="241"/>
      <c r="K8" s="156" t="s">
        <v>268</v>
      </c>
      <c r="L8" s="242"/>
      <c r="M8" s="243" t="s">
        <v>83</v>
      </c>
      <c r="N8" s="242"/>
      <c r="O8" s="241" t="s">
        <v>83</v>
      </c>
    </row>
    <row r="9" spans="1:15" ht="18.75" customHeight="1" x14ac:dyDescent="0.3">
      <c r="A9" s="209"/>
      <c r="C9" s="261" t="s">
        <v>4</v>
      </c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</row>
    <row r="10" spans="1:15" ht="18.75" customHeight="1" x14ac:dyDescent="0.3">
      <c r="A10" s="209" t="s">
        <v>199</v>
      </c>
      <c r="C10" s="210"/>
      <c r="D10" s="210"/>
      <c r="E10" s="210"/>
      <c r="F10" s="210"/>
      <c r="G10" s="210"/>
      <c r="H10" s="210"/>
      <c r="I10" s="211"/>
      <c r="J10" s="210"/>
      <c r="K10" s="211"/>
      <c r="L10" s="210"/>
      <c r="M10" s="211"/>
      <c r="N10" s="210"/>
      <c r="O10" s="210"/>
    </row>
    <row r="11" spans="1:15" ht="18.75" customHeight="1" x14ac:dyDescent="0.3">
      <c r="A11" s="203" t="s">
        <v>197</v>
      </c>
      <c r="C11" s="210">
        <v>5643955</v>
      </c>
      <c r="D11" s="210"/>
      <c r="E11" s="212">
        <v>1906315</v>
      </c>
      <c r="F11" s="210"/>
      <c r="G11" s="210">
        <v>381678</v>
      </c>
      <c r="H11" s="210"/>
      <c r="I11" s="210">
        <v>1992524</v>
      </c>
      <c r="J11" s="210"/>
      <c r="K11" s="213">
        <v>37078</v>
      </c>
      <c r="L11" s="210"/>
      <c r="M11" s="213">
        <v>37078</v>
      </c>
      <c r="N11" s="210"/>
      <c r="O11" s="210">
        <v>9961550</v>
      </c>
    </row>
    <row r="12" spans="1:15" ht="18.75" customHeight="1" x14ac:dyDescent="0.3">
      <c r="A12" s="209" t="s">
        <v>86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</row>
    <row r="13" spans="1:15" ht="18.75" customHeight="1" x14ac:dyDescent="0.3">
      <c r="A13" s="205" t="s">
        <v>164</v>
      </c>
      <c r="C13" s="221">
        <v>0</v>
      </c>
      <c r="D13" s="216"/>
      <c r="E13" s="221">
        <v>0</v>
      </c>
      <c r="F13" s="216"/>
      <c r="G13" s="221">
        <v>0</v>
      </c>
      <c r="H13" s="217"/>
      <c r="I13" s="220">
        <v>491840</v>
      </c>
      <c r="J13" s="217"/>
      <c r="K13" s="220">
        <v>0</v>
      </c>
      <c r="L13" s="216"/>
      <c r="M13" s="220">
        <f>SUM(M12:M12)</f>
        <v>0</v>
      </c>
      <c r="N13" s="217"/>
      <c r="O13" s="220">
        <f t="shared" ref="O13" si="0">M13+SUM(C13:I13)</f>
        <v>491840</v>
      </c>
    </row>
    <row r="14" spans="1:15" ht="18.75" customHeight="1" x14ac:dyDescent="0.3">
      <c r="A14" s="209" t="s">
        <v>87</v>
      </c>
      <c r="C14" s="222">
        <f>SUM(C13:C13)</f>
        <v>0</v>
      </c>
      <c r="D14" s="212"/>
      <c r="E14" s="222">
        <f>SUM(E13:E13)</f>
        <v>0</v>
      </c>
      <c r="F14" s="212"/>
      <c r="G14" s="222">
        <f>SUM(G13:G13)</f>
        <v>0</v>
      </c>
      <c r="H14" s="210"/>
      <c r="I14" s="222">
        <f>SUM(I13:I13)</f>
        <v>491840</v>
      </c>
      <c r="J14" s="210"/>
      <c r="K14" s="222">
        <f>SUM(K13:K13)</f>
        <v>0</v>
      </c>
      <c r="L14" s="212"/>
      <c r="M14" s="222">
        <f>SUM(M13:M13)</f>
        <v>0</v>
      </c>
      <c r="N14" s="210"/>
      <c r="O14" s="222">
        <f>SUM(O13:O13)</f>
        <v>491840</v>
      </c>
    </row>
    <row r="15" spans="1:15" ht="18.75" customHeight="1" x14ac:dyDescent="0.3">
      <c r="A15" s="209"/>
      <c r="C15" s="223"/>
      <c r="D15" s="212"/>
      <c r="E15" s="223"/>
      <c r="F15" s="212"/>
      <c r="G15" s="223"/>
      <c r="H15" s="210"/>
      <c r="I15" s="223"/>
      <c r="J15" s="210"/>
      <c r="K15" s="223"/>
      <c r="L15" s="212"/>
      <c r="M15" s="223"/>
      <c r="N15" s="210"/>
      <c r="O15" s="223"/>
    </row>
    <row r="16" spans="1:15" ht="18.75" customHeight="1" thickBot="1" x14ac:dyDescent="0.35">
      <c r="A16" s="203" t="s">
        <v>198</v>
      </c>
      <c r="C16" s="224">
        <f>C14+C11</f>
        <v>5643955</v>
      </c>
      <c r="D16" s="225" t="e">
        <f>D14+#REF!+#REF!+#REF!</f>
        <v>#REF!</v>
      </c>
      <c r="E16" s="224">
        <f>E14+E11</f>
        <v>1906315</v>
      </c>
      <c r="F16" s="225" t="e">
        <f>F14+#REF!+#REF!+#REF!</f>
        <v>#REF!</v>
      </c>
      <c r="G16" s="224">
        <f>G14+G11</f>
        <v>381678</v>
      </c>
      <c r="H16" s="225" t="e">
        <f>H14+#REF!+#REF!+#REF!</f>
        <v>#REF!</v>
      </c>
      <c r="I16" s="224">
        <f>I14+I11</f>
        <v>2484364</v>
      </c>
      <c r="J16" s="225" t="e">
        <f>J14+#REF!+#REF!+#REF!</f>
        <v>#REF!</v>
      </c>
      <c r="K16" s="224">
        <f>K14+K11</f>
        <v>37078</v>
      </c>
      <c r="L16" s="225" t="e">
        <f>L14+#REF!+#REF!+#REF!</f>
        <v>#REF!</v>
      </c>
      <c r="M16" s="224">
        <f>M14+M11</f>
        <v>37078</v>
      </c>
      <c r="N16" s="225" t="e">
        <f>N14+#REF!+#REF!+#REF!</f>
        <v>#REF!</v>
      </c>
      <c r="O16" s="224">
        <f>O14+O11</f>
        <v>10453390</v>
      </c>
    </row>
    <row r="17" spans="1:16" ht="18.75" customHeight="1" thickTop="1" x14ac:dyDescent="0.3">
      <c r="A17" s="203"/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</row>
    <row r="18" spans="1:16" ht="18.75" customHeight="1" x14ac:dyDescent="0.3">
      <c r="A18" s="209" t="s">
        <v>218</v>
      </c>
      <c r="B18" s="238"/>
      <c r="C18" s="210"/>
      <c r="D18" s="210"/>
      <c r="E18" s="210"/>
      <c r="F18" s="210"/>
      <c r="G18" s="210"/>
      <c r="H18" s="210"/>
      <c r="I18" s="211"/>
      <c r="J18" s="210"/>
      <c r="K18" s="211"/>
      <c r="L18" s="210"/>
      <c r="M18" s="211"/>
      <c r="N18" s="210"/>
      <c r="O18" s="210"/>
    </row>
    <row r="19" spans="1:16" ht="18.75" customHeight="1" x14ac:dyDescent="0.3">
      <c r="A19" s="203" t="s">
        <v>216</v>
      </c>
      <c r="B19" s="238"/>
      <c r="C19" s="210">
        <v>5654057</v>
      </c>
      <c r="D19" s="210"/>
      <c r="E19" s="212">
        <v>1951774</v>
      </c>
      <c r="F19" s="210"/>
      <c r="G19" s="210">
        <v>537494</v>
      </c>
      <c r="H19" s="210"/>
      <c r="I19" s="210">
        <v>4159927</v>
      </c>
      <c r="J19" s="210"/>
      <c r="K19" s="213">
        <v>55102</v>
      </c>
      <c r="L19" s="210"/>
      <c r="M19" s="213">
        <v>55102</v>
      </c>
      <c r="N19" s="210"/>
      <c r="O19" s="210">
        <v>12358354</v>
      </c>
    </row>
    <row r="20" spans="1:16" ht="18.75" customHeight="1" x14ac:dyDescent="0.3">
      <c r="A20" s="209" t="s">
        <v>86</v>
      </c>
      <c r="B20" s="238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</row>
    <row r="21" spans="1:16" ht="18.75" customHeight="1" x14ac:dyDescent="0.3">
      <c r="A21" s="205" t="s">
        <v>164</v>
      </c>
      <c r="B21" s="238"/>
      <c r="C21" s="221">
        <v>0</v>
      </c>
      <c r="D21" s="216"/>
      <c r="E21" s="221">
        <v>0</v>
      </c>
      <c r="F21" s="216"/>
      <c r="G21" s="221">
        <v>0</v>
      </c>
      <c r="H21" s="217"/>
      <c r="I21" s="220">
        <v>40558</v>
      </c>
      <c r="J21" s="217"/>
      <c r="K21" s="220">
        <v>0</v>
      </c>
      <c r="L21" s="216"/>
      <c r="M21" s="220">
        <f>SUM(M20:M20)</f>
        <v>0</v>
      </c>
      <c r="N21" s="217"/>
      <c r="O21" s="220">
        <f t="shared" ref="O21" si="1">M21+SUM(C21:I21)</f>
        <v>40558</v>
      </c>
    </row>
    <row r="22" spans="1:16" ht="18.75" customHeight="1" x14ac:dyDescent="0.3">
      <c r="A22" s="209" t="s">
        <v>87</v>
      </c>
      <c r="B22" s="238"/>
      <c r="C22" s="222">
        <f>SUM(C21:C21)</f>
        <v>0</v>
      </c>
      <c r="D22" s="212"/>
      <c r="E22" s="222">
        <f>SUM(E21:E21)</f>
        <v>0</v>
      </c>
      <c r="F22" s="212"/>
      <c r="G22" s="222">
        <f>SUM(G21:G21)</f>
        <v>0</v>
      </c>
      <c r="H22" s="210"/>
      <c r="I22" s="222">
        <f>SUM(I21:I21)</f>
        <v>40558</v>
      </c>
      <c r="J22" s="210"/>
      <c r="K22" s="222">
        <f>SUM(K21:K21)</f>
        <v>0</v>
      </c>
      <c r="L22" s="212"/>
      <c r="M22" s="222">
        <f>SUM(M21:M21)</f>
        <v>0</v>
      </c>
      <c r="N22" s="210"/>
      <c r="O22" s="222">
        <f>SUM(O21:O21)</f>
        <v>40558</v>
      </c>
    </row>
    <row r="23" spans="1:16" ht="18.75" customHeight="1" x14ac:dyDescent="0.3">
      <c r="A23" s="209"/>
      <c r="B23" s="238"/>
      <c r="C23" s="223"/>
      <c r="D23" s="212"/>
      <c r="E23" s="223"/>
      <c r="F23" s="212"/>
      <c r="G23" s="223"/>
      <c r="H23" s="210"/>
      <c r="I23" s="223"/>
      <c r="J23" s="210"/>
      <c r="K23" s="223"/>
      <c r="L23" s="212"/>
      <c r="M23" s="223"/>
      <c r="N23" s="210"/>
      <c r="O23" s="223"/>
    </row>
    <row r="24" spans="1:16" ht="18.75" customHeight="1" thickBot="1" x14ac:dyDescent="0.35">
      <c r="A24" s="203" t="s">
        <v>217</v>
      </c>
      <c r="B24" s="238"/>
      <c r="C24" s="224">
        <f>C22+C19</f>
        <v>5654057</v>
      </c>
      <c r="D24" s="225" t="e">
        <f>D22+#REF!+#REF!+#REF!</f>
        <v>#REF!</v>
      </c>
      <c r="E24" s="224">
        <f>E22+E19</f>
        <v>1951774</v>
      </c>
      <c r="F24" s="225" t="e">
        <f>F22+#REF!+#REF!+#REF!</f>
        <v>#REF!</v>
      </c>
      <c r="G24" s="224">
        <f>G22+G19</f>
        <v>537494</v>
      </c>
      <c r="H24" s="225" t="e">
        <f>H22+#REF!+#REF!+#REF!</f>
        <v>#REF!</v>
      </c>
      <c r="I24" s="224">
        <f>I22+I19</f>
        <v>4200485</v>
      </c>
      <c r="J24" s="225" t="e">
        <f>J22+#REF!+#REF!+#REF!</f>
        <v>#REF!</v>
      </c>
      <c r="K24" s="224">
        <f>K22+K19</f>
        <v>55102</v>
      </c>
      <c r="L24" s="225" t="e">
        <f>L22+#REF!+#REF!+#REF!</f>
        <v>#REF!</v>
      </c>
      <c r="M24" s="224">
        <f>M22+M19</f>
        <v>55102</v>
      </c>
      <c r="N24" s="225" t="e">
        <f>N22+#REF!+#REF!+#REF!</f>
        <v>#REF!</v>
      </c>
      <c r="O24" s="224">
        <f>O22+O19</f>
        <v>12398912</v>
      </c>
    </row>
    <row r="25" spans="1:16" ht="14.5" thickTop="1" x14ac:dyDescent="0.3"/>
    <row r="29" spans="1:16" x14ac:dyDescent="0.3"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</row>
  </sheetData>
  <mergeCells count="4">
    <mergeCell ref="C4:O4"/>
    <mergeCell ref="G5:I5"/>
    <mergeCell ref="K5:M5"/>
    <mergeCell ref="C9:O9"/>
  </mergeCells>
  <pageMargins left="0.8" right="0.8" top="0.48" bottom="0.5" header="0.5" footer="0.5"/>
  <pageSetup paperSize="9" scale="71" firstPageNumber="9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CE1E9-0259-4485-BE21-1C1485330774}">
  <dimension ref="A1:O32"/>
  <sheetViews>
    <sheetView view="pageBreakPreview" zoomScale="70" zoomScaleNormal="70" zoomScaleSheetLayoutView="70" workbookViewId="0">
      <selection activeCell="C26" sqref="C26:O26"/>
    </sheetView>
  </sheetViews>
  <sheetFormatPr defaultColWidth="9.09765625" defaultRowHeight="14" x14ac:dyDescent="0.3"/>
  <cols>
    <col min="1" max="1" width="62.19921875" style="205" customWidth="1"/>
    <col min="2" max="2" width="8.69921875" style="204" customWidth="1"/>
    <col min="3" max="3" width="16.8984375" style="200" customWidth="1"/>
    <col min="4" max="4" width="1.69921875" style="200" customWidth="1"/>
    <col min="5" max="5" width="16.8984375" style="200" customWidth="1"/>
    <col min="6" max="6" width="1.69921875" style="200" customWidth="1"/>
    <col min="7" max="7" width="16.8984375" style="200" customWidth="1"/>
    <col min="8" max="8" width="1.69921875" style="200" customWidth="1"/>
    <col min="9" max="9" width="16.8984375" style="200" customWidth="1"/>
    <col min="10" max="10" width="1.69921875" style="200" customWidth="1"/>
    <col min="11" max="11" width="18.09765625" style="200" customWidth="1"/>
    <col min="12" max="12" width="1.69921875" style="200" customWidth="1"/>
    <col min="13" max="13" width="18.69921875" style="200" customWidth="1"/>
    <col min="14" max="14" width="1.69921875" style="200" customWidth="1"/>
    <col min="15" max="15" width="16.8984375" style="200" customWidth="1"/>
    <col min="16" max="16" width="10.59765625" style="200" bestFit="1" customWidth="1"/>
    <col min="17" max="16384" width="9.09765625" style="200"/>
  </cols>
  <sheetData>
    <row r="1" spans="1:15" ht="18.75" customHeight="1" x14ac:dyDescent="0.4">
      <c r="A1" s="198" t="s">
        <v>0</v>
      </c>
      <c r="B1" s="199"/>
    </row>
    <row r="2" spans="1:15" ht="18.75" customHeight="1" x14ac:dyDescent="0.35">
      <c r="A2" s="201" t="s">
        <v>64</v>
      </c>
      <c r="B2" s="202"/>
    </row>
    <row r="3" spans="1:15" ht="18.75" customHeight="1" x14ac:dyDescent="0.3">
      <c r="A3" s="203"/>
      <c r="C3" s="203"/>
      <c r="D3" s="203"/>
      <c r="E3" s="203"/>
    </row>
    <row r="4" spans="1:15" ht="18.75" customHeight="1" x14ac:dyDescent="0.3">
      <c r="C4" s="259" t="s">
        <v>85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</row>
    <row r="5" spans="1:15" ht="18.75" customHeight="1" x14ac:dyDescent="0.3">
      <c r="D5" s="206"/>
      <c r="E5" s="207"/>
      <c r="G5" s="260" t="s">
        <v>133</v>
      </c>
      <c r="H5" s="260"/>
      <c r="I5" s="260"/>
      <c r="K5" s="260" t="s">
        <v>129</v>
      </c>
      <c r="L5" s="260"/>
      <c r="M5" s="260"/>
    </row>
    <row r="6" spans="1:15" ht="18.75" customHeight="1" x14ac:dyDescent="0.3">
      <c r="C6" s="207" t="s">
        <v>69</v>
      </c>
      <c r="E6" s="207" t="s">
        <v>118</v>
      </c>
      <c r="G6" s="207"/>
      <c r="H6" s="207"/>
      <c r="J6" s="207"/>
      <c r="K6" s="240" t="s">
        <v>157</v>
      </c>
      <c r="M6" s="207" t="s">
        <v>125</v>
      </c>
      <c r="O6" s="207"/>
    </row>
    <row r="7" spans="1:15" ht="18.75" customHeight="1" x14ac:dyDescent="0.3">
      <c r="C7" s="207" t="s">
        <v>116</v>
      </c>
      <c r="E7" s="207" t="s">
        <v>120</v>
      </c>
      <c r="F7" s="207"/>
      <c r="G7" s="207" t="s">
        <v>75</v>
      </c>
      <c r="H7" s="207"/>
      <c r="J7" s="207"/>
      <c r="K7" s="240" t="s">
        <v>167</v>
      </c>
      <c r="M7" s="207" t="s">
        <v>112</v>
      </c>
      <c r="O7" s="207" t="s">
        <v>67</v>
      </c>
    </row>
    <row r="8" spans="1:15" ht="18.75" customHeight="1" x14ac:dyDescent="0.3">
      <c r="C8" s="207" t="s">
        <v>79</v>
      </c>
      <c r="E8" s="207" t="s">
        <v>119</v>
      </c>
      <c r="F8" s="207"/>
      <c r="G8" s="207" t="s">
        <v>81</v>
      </c>
      <c r="H8" s="207"/>
      <c r="I8" s="207" t="s">
        <v>76</v>
      </c>
      <c r="J8" s="207"/>
      <c r="K8" s="240" t="s">
        <v>162</v>
      </c>
      <c r="M8" s="208" t="s">
        <v>83</v>
      </c>
      <c r="O8" s="207" t="s">
        <v>83</v>
      </c>
    </row>
    <row r="9" spans="1:15" ht="18.75" customHeight="1" x14ac:dyDescent="0.3">
      <c r="A9" s="209"/>
      <c r="C9" s="262" t="s">
        <v>4</v>
      </c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</row>
    <row r="10" spans="1:15" ht="18.75" customHeight="1" x14ac:dyDescent="0.3">
      <c r="A10" s="209" t="s">
        <v>218</v>
      </c>
      <c r="C10" s="210"/>
      <c r="D10" s="210"/>
      <c r="E10" s="210"/>
      <c r="F10" s="210"/>
      <c r="G10" s="210"/>
      <c r="H10" s="210"/>
      <c r="I10" s="211"/>
      <c r="J10" s="210"/>
      <c r="K10" s="211"/>
      <c r="L10" s="210"/>
      <c r="M10" s="211"/>
      <c r="N10" s="210"/>
      <c r="O10" s="210"/>
    </row>
    <row r="11" spans="1:15" ht="18.75" customHeight="1" x14ac:dyDescent="0.3">
      <c r="A11" s="203" t="s">
        <v>216</v>
      </c>
      <c r="C11" s="210">
        <v>5654057</v>
      </c>
      <c r="D11" s="210"/>
      <c r="E11" s="212">
        <v>1951774</v>
      </c>
      <c r="F11" s="210"/>
      <c r="G11" s="210">
        <v>537494</v>
      </c>
      <c r="H11" s="210"/>
      <c r="I11" s="210">
        <v>4159927</v>
      </c>
      <c r="J11" s="210"/>
      <c r="K11" s="213">
        <v>55102</v>
      </c>
      <c r="L11" s="210"/>
      <c r="M11" s="213">
        <v>55102</v>
      </c>
      <c r="N11" s="210"/>
      <c r="O11" s="210">
        <v>12358354</v>
      </c>
    </row>
    <row r="12" spans="1:15" ht="18.75" hidden="1" customHeight="1" x14ac:dyDescent="0.3">
      <c r="A12" s="203" t="s">
        <v>222</v>
      </c>
      <c r="C12" s="210"/>
      <c r="D12" s="210"/>
      <c r="E12" s="212"/>
      <c r="F12" s="210"/>
      <c r="G12" s="210"/>
      <c r="H12" s="210"/>
      <c r="I12" s="210"/>
      <c r="J12" s="210"/>
      <c r="K12" s="213"/>
      <c r="L12" s="210"/>
      <c r="M12" s="213"/>
      <c r="N12" s="210"/>
      <c r="O12" s="210"/>
    </row>
    <row r="13" spans="1:15" ht="18.75" hidden="1" customHeight="1" x14ac:dyDescent="0.3">
      <c r="A13" s="203" t="s">
        <v>223</v>
      </c>
      <c r="C13" s="210"/>
      <c r="D13" s="210"/>
      <c r="E13" s="212"/>
      <c r="F13" s="210"/>
      <c r="G13" s="210"/>
      <c r="H13" s="210"/>
      <c r="I13" s="210"/>
      <c r="J13" s="210"/>
      <c r="K13" s="213"/>
      <c r="L13" s="210"/>
      <c r="M13" s="213"/>
      <c r="N13" s="210"/>
      <c r="O13" s="210"/>
    </row>
    <row r="14" spans="1:15" ht="18.75" hidden="1" customHeight="1" x14ac:dyDescent="0.3">
      <c r="A14" s="214" t="s">
        <v>235</v>
      </c>
      <c r="C14" s="210"/>
      <c r="D14" s="210"/>
      <c r="E14" s="212"/>
      <c r="F14" s="210"/>
      <c r="G14" s="210"/>
      <c r="H14" s="210"/>
      <c r="I14" s="210"/>
      <c r="J14" s="210"/>
      <c r="K14" s="213"/>
      <c r="L14" s="210"/>
      <c r="M14" s="213"/>
      <c r="N14" s="210"/>
      <c r="O14" s="210"/>
    </row>
    <row r="15" spans="1:15" ht="18.75" hidden="1" customHeight="1" x14ac:dyDescent="0.3">
      <c r="A15" s="214" t="s">
        <v>239</v>
      </c>
      <c r="C15" s="210"/>
      <c r="D15" s="210"/>
      <c r="E15" s="212"/>
      <c r="F15" s="210"/>
      <c r="G15" s="210"/>
      <c r="H15" s="210"/>
      <c r="I15" s="210"/>
      <c r="J15" s="210"/>
      <c r="K15" s="213"/>
      <c r="L15" s="210"/>
      <c r="M15" s="213"/>
      <c r="N15" s="210"/>
      <c r="O15" s="210"/>
    </row>
    <row r="16" spans="1:15" ht="18.75" hidden="1" customHeight="1" x14ac:dyDescent="0.3">
      <c r="A16" s="200" t="s">
        <v>240</v>
      </c>
      <c r="C16" s="227">
        <v>0</v>
      </c>
      <c r="D16" s="217"/>
      <c r="E16" s="216">
        <v>0</v>
      </c>
      <c r="F16" s="217">
        <v>0</v>
      </c>
      <c r="G16" s="216">
        <v>0</v>
      </c>
      <c r="H16" s="217"/>
      <c r="I16" s="216">
        <v>0</v>
      </c>
      <c r="J16" s="217"/>
      <c r="K16" s="216">
        <v>0</v>
      </c>
      <c r="L16" s="217"/>
      <c r="M16" s="216">
        <v>0</v>
      </c>
      <c r="N16" s="217"/>
      <c r="O16" s="216">
        <v>0</v>
      </c>
    </row>
    <row r="17" spans="1:15" ht="18.75" hidden="1" customHeight="1" x14ac:dyDescent="0.3">
      <c r="A17" s="200" t="s">
        <v>237</v>
      </c>
      <c r="C17" s="215">
        <v>0</v>
      </c>
      <c r="D17" s="216"/>
      <c r="E17" s="215">
        <v>0</v>
      </c>
      <c r="F17" s="216"/>
      <c r="G17" s="215">
        <v>0</v>
      </c>
      <c r="H17" s="217"/>
      <c r="I17" s="215">
        <v>0</v>
      </c>
      <c r="J17" s="217"/>
      <c r="K17" s="215">
        <v>0</v>
      </c>
      <c r="L17" s="216"/>
      <c r="M17" s="215">
        <v>0</v>
      </c>
      <c r="N17" s="217"/>
      <c r="O17" s="218">
        <v>0</v>
      </c>
    </row>
    <row r="18" spans="1:15" ht="18.75" hidden="1" customHeight="1" x14ac:dyDescent="0.3">
      <c r="A18" s="214" t="s">
        <v>236</v>
      </c>
      <c r="C18" s="216"/>
      <c r="D18" s="216"/>
      <c r="E18" s="216"/>
      <c r="F18" s="216"/>
      <c r="G18" s="216"/>
      <c r="H18" s="217"/>
      <c r="I18" s="216"/>
      <c r="J18" s="217"/>
      <c r="K18" s="216"/>
      <c r="L18" s="216"/>
      <c r="M18" s="216"/>
      <c r="N18" s="217"/>
      <c r="O18" s="220"/>
    </row>
    <row r="19" spans="1:15" ht="18.75" hidden="1" customHeight="1" x14ac:dyDescent="0.3">
      <c r="A19" s="214" t="s">
        <v>239</v>
      </c>
      <c r="C19" s="219">
        <f>SUM(C16:C17)</f>
        <v>0</v>
      </c>
      <c r="D19" s="212"/>
      <c r="E19" s="219">
        <f>SUM(E16:E17)</f>
        <v>0</v>
      </c>
      <c r="F19" s="212"/>
      <c r="G19" s="219">
        <f>SUM(G16:G17)</f>
        <v>0</v>
      </c>
      <c r="H19" s="210"/>
      <c r="I19" s="219">
        <f>SUM(I16:I17)</f>
        <v>0</v>
      </c>
      <c r="J19" s="210"/>
      <c r="K19" s="219">
        <f>SUM(K17:K17)</f>
        <v>0</v>
      </c>
      <c r="L19" s="212"/>
      <c r="M19" s="219">
        <f>SUM(M17:M17)</f>
        <v>0</v>
      </c>
      <c r="N19" s="210"/>
      <c r="O19" s="219">
        <f>SUM(O16:O17)</f>
        <v>0</v>
      </c>
    </row>
    <row r="20" spans="1:15" ht="18.75" hidden="1" customHeight="1" x14ac:dyDescent="0.3">
      <c r="A20" s="203" t="s">
        <v>238</v>
      </c>
      <c r="C20" s="220"/>
      <c r="D20" s="212"/>
      <c r="E20" s="220"/>
      <c r="F20" s="212"/>
      <c r="G20" s="220"/>
      <c r="H20" s="210"/>
      <c r="I20" s="220"/>
      <c r="J20" s="210"/>
      <c r="K20" s="220"/>
      <c r="L20" s="212"/>
      <c r="M20" s="220"/>
      <c r="N20" s="210"/>
      <c r="O20" s="220"/>
    </row>
    <row r="21" spans="1:15" ht="18.75" hidden="1" customHeight="1" x14ac:dyDescent="0.3">
      <c r="A21" s="203" t="s">
        <v>223</v>
      </c>
      <c r="C21" s="219">
        <f>C19</f>
        <v>0</v>
      </c>
      <c r="D21" s="210"/>
      <c r="E21" s="219">
        <f>E19</f>
        <v>0</v>
      </c>
      <c r="F21" s="210"/>
      <c r="G21" s="219">
        <f>G19</f>
        <v>0</v>
      </c>
      <c r="H21" s="210"/>
      <c r="I21" s="219">
        <f>I19</f>
        <v>0</v>
      </c>
      <c r="J21" s="210"/>
      <c r="K21" s="219">
        <f>K19</f>
        <v>0</v>
      </c>
      <c r="L21" s="210"/>
      <c r="M21" s="219">
        <f>M19</f>
        <v>0</v>
      </c>
      <c r="N21" s="210"/>
      <c r="O21" s="219">
        <f>O19</f>
        <v>0</v>
      </c>
    </row>
    <row r="22" spans="1:15" ht="18.75" customHeight="1" x14ac:dyDescent="0.3">
      <c r="A22" s="209" t="s">
        <v>86</v>
      </c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</row>
    <row r="23" spans="1:15" ht="18.75" customHeight="1" x14ac:dyDescent="0.3">
      <c r="A23" s="205" t="s">
        <v>164</v>
      </c>
      <c r="C23" s="221">
        <v>0</v>
      </c>
      <c r="D23" s="216"/>
      <c r="E23" s="221">
        <v>0</v>
      </c>
      <c r="F23" s="216"/>
      <c r="G23" s="221">
        <v>0</v>
      </c>
      <c r="H23" s="217"/>
      <c r="I23" s="220">
        <v>40558</v>
      </c>
      <c r="J23" s="217"/>
      <c r="K23" s="220">
        <v>0</v>
      </c>
      <c r="L23" s="216"/>
      <c r="M23" s="220">
        <f>SUM(M22:M22)</f>
        <v>0</v>
      </c>
      <c r="N23" s="217"/>
      <c r="O23" s="220">
        <f t="shared" ref="O23" si="0">M23+SUM(C23:I23)</f>
        <v>40558</v>
      </c>
    </row>
    <row r="24" spans="1:15" ht="18.75" customHeight="1" x14ac:dyDescent="0.3">
      <c r="A24" s="209" t="s">
        <v>87</v>
      </c>
      <c r="C24" s="222">
        <f>SUM(C23:C23)</f>
        <v>0</v>
      </c>
      <c r="D24" s="212"/>
      <c r="E24" s="222">
        <f>SUM(E23:E23)</f>
        <v>0</v>
      </c>
      <c r="F24" s="212"/>
      <c r="G24" s="222">
        <f>SUM(G23:G23)</f>
        <v>0</v>
      </c>
      <c r="H24" s="210"/>
      <c r="I24" s="222">
        <f>SUM(I23:I23)</f>
        <v>40558</v>
      </c>
      <c r="J24" s="210"/>
      <c r="K24" s="222">
        <f>SUM(K23:K23)</f>
        <v>0</v>
      </c>
      <c r="L24" s="212"/>
      <c r="M24" s="222">
        <f>SUM(M23:M23)</f>
        <v>0</v>
      </c>
      <c r="N24" s="210"/>
      <c r="O24" s="222">
        <f>SUM(O23:O23)</f>
        <v>40558</v>
      </c>
    </row>
    <row r="25" spans="1:15" ht="18.75" customHeight="1" x14ac:dyDescent="0.3">
      <c r="A25" s="209"/>
      <c r="C25" s="223"/>
      <c r="D25" s="212"/>
      <c r="E25" s="223"/>
      <c r="F25" s="212"/>
      <c r="G25" s="223"/>
      <c r="H25" s="210"/>
      <c r="I25" s="223"/>
      <c r="J25" s="210"/>
      <c r="K25" s="223"/>
      <c r="L25" s="212"/>
      <c r="M25" s="223"/>
      <c r="N25" s="210"/>
      <c r="O25" s="223"/>
    </row>
    <row r="26" spans="1:15" ht="18.75" customHeight="1" thickBot="1" x14ac:dyDescent="0.35">
      <c r="A26" s="203" t="s">
        <v>217</v>
      </c>
      <c r="C26" s="224">
        <f>C24+C11+C21</f>
        <v>5654057</v>
      </c>
      <c r="D26" s="225" t="e">
        <f>D24+#REF!+#REF!+D21</f>
        <v>#REF!</v>
      </c>
      <c r="E26" s="224">
        <f>E24+E11+E21</f>
        <v>1951774</v>
      </c>
      <c r="F26" s="225" t="e">
        <f>F24+#REF!+#REF!+F21</f>
        <v>#REF!</v>
      </c>
      <c r="G26" s="224">
        <f>G24+G11+G21</f>
        <v>537494</v>
      </c>
      <c r="H26" s="225" t="e">
        <f>H24+#REF!+#REF!+H21</f>
        <v>#REF!</v>
      </c>
      <c r="I26" s="224">
        <f>I24+I11+I21</f>
        <v>4200485</v>
      </c>
      <c r="J26" s="225" t="e">
        <f>J24+#REF!+#REF!+J21</f>
        <v>#REF!</v>
      </c>
      <c r="K26" s="224">
        <f>K24+K11+K21</f>
        <v>55102</v>
      </c>
      <c r="L26" s="225" t="e">
        <f>L24+#REF!+#REF!+L21</f>
        <v>#REF!</v>
      </c>
      <c r="M26" s="224">
        <f>M24+M11+M21</f>
        <v>55102</v>
      </c>
      <c r="N26" s="225" t="e">
        <f>N24+#REF!+#REF!+N21</f>
        <v>#REF!</v>
      </c>
      <c r="O26" s="224">
        <f>O24+O11+O21</f>
        <v>12398912</v>
      </c>
    </row>
    <row r="27" spans="1:15" ht="18.75" customHeight="1" thickTop="1" x14ac:dyDescent="0.3">
      <c r="A27" s="203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</row>
    <row r="28" spans="1:15" ht="18.75" customHeight="1" x14ac:dyDescent="0.3">
      <c r="C28" s="226">
        <f>C26-'BS-2-4'!H96</f>
        <v>5654057</v>
      </c>
      <c r="E28" s="226">
        <f>E26-'BS-2-4'!H99</f>
        <v>0</v>
      </c>
      <c r="G28" s="226">
        <f>G26-'BS-2-4'!H103</f>
        <v>0</v>
      </c>
      <c r="I28" s="226">
        <f>I26-'BS-2-4'!H104</f>
        <v>0</v>
      </c>
      <c r="K28" s="226">
        <f>K26-'BS-2-4'!H105</f>
        <v>0</v>
      </c>
      <c r="M28" s="226">
        <f>M26-'BS-2-4'!H105</f>
        <v>0</v>
      </c>
      <c r="O28" s="226">
        <f>O26-'BS-2-4'!H106</f>
        <v>0</v>
      </c>
    </row>
    <row r="29" spans="1:15" ht="18.75" customHeight="1" x14ac:dyDescent="0.3"/>
    <row r="30" spans="1:15" ht="18.75" customHeight="1" x14ac:dyDescent="0.3"/>
    <row r="31" spans="1:15" s="205" customFormat="1" ht="18.75" customHeight="1" x14ac:dyDescent="0.3">
      <c r="B31" s="204"/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</row>
    <row r="32" spans="1:15" s="205" customFormat="1" ht="18.75" customHeight="1" x14ac:dyDescent="0.3">
      <c r="B32" s="204"/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</row>
  </sheetData>
  <mergeCells count="4">
    <mergeCell ref="C4:O4"/>
    <mergeCell ref="G5:I5"/>
    <mergeCell ref="K5:M5"/>
    <mergeCell ref="C9:O9"/>
  </mergeCells>
  <pageMargins left="0.8" right="0.8" top="0.48" bottom="0.5" header="0.5" footer="0.5"/>
  <pageSetup paperSize="9" scale="71" firstPageNumber="14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F8D1-C3CC-4532-8BD0-10BC74AEBA3C}">
  <sheetPr>
    <tabColor rgb="FFC00000"/>
  </sheetPr>
  <dimension ref="A1:Y21"/>
  <sheetViews>
    <sheetView view="pageBreakPreview" topLeftCell="A4" zoomScale="70" zoomScaleNormal="60" zoomScaleSheetLayoutView="70" workbookViewId="0">
      <selection activeCell="A12" sqref="A12:XFD21"/>
    </sheetView>
  </sheetViews>
  <sheetFormatPr defaultColWidth="9.09765625" defaultRowHeight="19.5" customHeight="1" x14ac:dyDescent="0.3"/>
  <cols>
    <col min="1" max="1" width="46.19921875" style="5" customWidth="1"/>
    <col min="2" max="2" width="7.09765625" style="46" customWidth="1"/>
    <col min="3" max="3" width="1.3984375" style="17" customWidth="1"/>
    <col min="4" max="4" width="12.19921875" style="4" customWidth="1"/>
    <col min="5" max="5" width="1.3984375" style="17" customWidth="1"/>
    <col min="6" max="6" width="12.19921875" style="4" customWidth="1"/>
    <col min="7" max="7" width="1" style="17" customWidth="1"/>
    <col min="8" max="8" width="12.19921875" style="4" customWidth="1"/>
    <col min="9" max="9" width="1.3984375" style="17" customWidth="1"/>
    <col min="10" max="10" width="12.19921875" style="4" customWidth="1"/>
    <col min="11" max="11" width="1.69921875" style="17" customWidth="1"/>
    <col min="12" max="12" width="13.19921875" style="4" customWidth="1"/>
    <col min="13" max="13" width="1.19921875" style="17" customWidth="1"/>
    <col min="14" max="14" width="12.19921875" style="4" customWidth="1"/>
    <col min="15" max="15" width="1.19921875" style="17" customWidth="1"/>
    <col min="16" max="16" width="12.19921875" style="4" customWidth="1"/>
    <col min="17" max="17" width="1.19921875" style="17" customWidth="1"/>
    <col min="18" max="18" width="15.19921875" style="4" customWidth="1"/>
    <col min="19" max="19" width="1.69921875" style="4" customWidth="1"/>
    <col min="20" max="20" width="14" style="4" customWidth="1"/>
    <col min="21" max="21" width="1.3984375" style="17" customWidth="1"/>
    <col min="22" max="22" width="12.19921875" style="4" customWidth="1"/>
    <col min="23" max="23" width="1.3984375" style="17" customWidth="1"/>
    <col min="24" max="24" width="15.59765625" style="4" customWidth="1"/>
    <col min="25" max="16384" width="9.09765625" style="4"/>
  </cols>
  <sheetData>
    <row r="1" spans="1:25" ht="19.5" customHeight="1" x14ac:dyDescent="0.4">
      <c r="A1" s="1" t="s">
        <v>0</v>
      </c>
      <c r="B1" s="41"/>
      <c r="C1" s="42"/>
      <c r="D1" s="2"/>
      <c r="E1" s="42"/>
      <c r="F1" s="2"/>
      <c r="G1" s="42"/>
      <c r="H1" s="2"/>
      <c r="I1" s="42"/>
      <c r="J1" s="2"/>
      <c r="K1" s="42"/>
      <c r="L1" s="2"/>
      <c r="M1" s="42"/>
      <c r="N1" s="2"/>
      <c r="O1" s="42"/>
      <c r="P1" s="2"/>
      <c r="Q1" s="42"/>
      <c r="R1" s="2"/>
      <c r="S1" s="2"/>
      <c r="T1" s="2"/>
      <c r="U1" s="42"/>
      <c r="V1" s="2"/>
      <c r="W1" s="42"/>
      <c r="X1" s="2"/>
    </row>
    <row r="2" spans="1:25" ht="19.5" customHeight="1" x14ac:dyDescent="0.35">
      <c r="A2" s="43" t="s">
        <v>64</v>
      </c>
      <c r="B2" s="44"/>
      <c r="C2" s="45"/>
      <c r="D2" s="3"/>
      <c r="E2" s="45"/>
      <c r="F2" s="3"/>
      <c r="G2" s="45"/>
      <c r="H2" s="3"/>
      <c r="I2" s="45"/>
      <c r="J2" s="3"/>
      <c r="K2" s="45"/>
      <c r="L2" s="3"/>
      <c r="M2" s="45"/>
      <c r="N2" s="3"/>
      <c r="O2" s="45"/>
      <c r="P2" s="3"/>
      <c r="Q2" s="45"/>
      <c r="R2" s="3"/>
      <c r="S2" s="3"/>
      <c r="T2" s="3"/>
      <c r="U2" s="45"/>
      <c r="V2" s="3"/>
      <c r="W2" s="45"/>
      <c r="X2" s="3"/>
    </row>
    <row r="3" spans="1:25" ht="19.5" customHeight="1" x14ac:dyDescent="0.35">
      <c r="A3" s="254"/>
      <c r="B3" s="254"/>
      <c r="C3" s="254"/>
      <c r="D3" s="254"/>
      <c r="E3" s="254"/>
      <c r="F3" s="254"/>
      <c r="G3" s="45"/>
      <c r="H3" s="3"/>
      <c r="I3" s="45"/>
      <c r="J3" s="3"/>
      <c r="K3" s="45"/>
      <c r="L3" s="3"/>
      <c r="M3" s="45"/>
      <c r="N3" s="3"/>
      <c r="O3" s="45"/>
      <c r="P3" s="3"/>
      <c r="Q3" s="45"/>
      <c r="R3" s="3"/>
      <c r="S3" s="3"/>
      <c r="T3" s="3"/>
      <c r="U3" s="45"/>
      <c r="V3" s="3"/>
      <c r="W3" s="45"/>
      <c r="X3" s="3"/>
    </row>
    <row r="4" spans="1:25" ht="19.5" customHeight="1" x14ac:dyDescent="0.4">
      <c r="D4" s="263" t="s">
        <v>65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</row>
    <row r="5" spans="1:25" s="17" customFormat="1" ht="19.5" customHeight="1" x14ac:dyDescent="0.4">
      <c r="A5" s="5"/>
      <c r="B5" s="5"/>
      <c r="C5" s="47"/>
      <c r="D5" s="4"/>
      <c r="E5" s="92"/>
      <c r="F5" s="93"/>
      <c r="G5" s="93"/>
      <c r="H5" s="4"/>
      <c r="J5" s="265" t="s">
        <v>133</v>
      </c>
      <c r="K5" s="265"/>
      <c r="L5" s="265"/>
      <c r="M5" s="48"/>
      <c r="N5" s="265" t="s">
        <v>129</v>
      </c>
      <c r="O5" s="265"/>
      <c r="P5" s="265"/>
      <c r="Q5" s="265"/>
      <c r="R5" s="265"/>
      <c r="S5" s="4"/>
      <c r="T5" s="4"/>
      <c r="U5" s="4"/>
      <c r="V5" s="4"/>
      <c r="W5" s="4"/>
      <c r="X5" s="4"/>
      <c r="Y5" s="4"/>
    </row>
    <row r="6" spans="1:25" s="17" customFormat="1" ht="19.5" customHeight="1" x14ac:dyDescent="0.4">
      <c r="A6" s="5"/>
      <c r="B6" s="5"/>
      <c r="C6" s="47"/>
      <c r="D6" s="4"/>
      <c r="E6" s="92"/>
      <c r="F6" s="93"/>
      <c r="G6" s="93"/>
      <c r="H6" s="4"/>
      <c r="J6" s="93"/>
      <c r="K6" s="93"/>
      <c r="L6" s="93"/>
      <c r="M6" s="48"/>
      <c r="N6" s="6" t="s">
        <v>109</v>
      </c>
      <c r="O6" s="93"/>
      <c r="P6" s="93"/>
      <c r="Q6" s="93"/>
      <c r="R6" s="6"/>
      <c r="S6" s="4"/>
      <c r="T6" s="4"/>
      <c r="U6" s="4"/>
      <c r="V6" s="4"/>
      <c r="W6" s="4"/>
      <c r="X6" s="4"/>
      <c r="Y6" s="4"/>
    </row>
    <row r="7" spans="1:25" s="17" customFormat="1" ht="19.5" customHeight="1" x14ac:dyDescent="0.3">
      <c r="A7" s="5"/>
      <c r="B7" s="5"/>
      <c r="C7" s="47"/>
      <c r="D7" s="4"/>
      <c r="E7" s="92"/>
      <c r="F7" s="93"/>
      <c r="G7" s="93"/>
      <c r="H7" s="6" t="s">
        <v>66</v>
      </c>
      <c r="I7" s="93"/>
      <c r="J7" s="93"/>
      <c r="K7" s="93"/>
      <c r="L7" s="93"/>
      <c r="M7" s="93"/>
      <c r="N7" s="6" t="s">
        <v>110</v>
      </c>
      <c r="O7" s="93"/>
      <c r="P7" s="93"/>
      <c r="Q7" s="93"/>
      <c r="R7" s="6" t="s">
        <v>67</v>
      </c>
      <c r="S7" s="49"/>
      <c r="T7" s="93" t="s">
        <v>68</v>
      </c>
      <c r="U7" s="92"/>
      <c r="V7" s="89"/>
      <c r="X7" s="89"/>
      <c r="Y7" s="4"/>
    </row>
    <row r="8" spans="1:25" s="17" customFormat="1" ht="19.5" customHeight="1" x14ac:dyDescent="0.3">
      <c r="A8" s="5"/>
      <c r="B8" s="6"/>
      <c r="C8" s="49"/>
      <c r="D8" s="6" t="s">
        <v>69</v>
      </c>
      <c r="F8" s="6" t="s">
        <v>118</v>
      </c>
      <c r="G8" s="93"/>
      <c r="H8" s="6" t="s">
        <v>70</v>
      </c>
      <c r="J8" s="6"/>
      <c r="K8" s="93"/>
      <c r="L8" s="4"/>
      <c r="M8" s="93"/>
      <c r="N8" s="6" t="s">
        <v>111</v>
      </c>
      <c r="P8" s="94" t="s">
        <v>157</v>
      </c>
      <c r="Q8" s="93"/>
      <c r="R8" s="6" t="s">
        <v>71</v>
      </c>
      <c r="T8" s="93" t="s">
        <v>72</v>
      </c>
      <c r="U8" s="93"/>
      <c r="V8" s="6" t="s">
        <v>73</v>
      </c>
      <c r="W8" s="93"/>
      <c r="Y8" s="4"/>
    </row>
    <row r="9" spans="1:25" s="17" customFormat="1" ht="19.5" customHeight="1" x14ac:dyDescent="0.3">
      <c r="A9" s="5"/>
      <c r="B9" s="6"/>
      <c r="C9" s="49"/>
      <c r="D9" s="6" t="s">
        <v>116</v>
      </c>
      <c r="F9" s="6" t="s">
        <v>120</v>
      </c>
      <c r="G9" s="93"/>
      <c r="H9" s="6" t="s">
        <v>74</v>
      </c>
      <c r="I9" s="93"/>
      <c r="J9" s="6" t="s">
        <v>75</v>
      </c>
      <c r="K9" s="93"/>
      <c r="L9" s="6"/>
      <c r="M9" s="93"/>
      <c r="N9" s="6" t="s">
        <v>153</v>
      </c>
      <c r="P9" s="94" t="s">
        <v>167</v>
      </c>
      <c r="Q9" s="93"/>
      <c r="R9" s="50" t="s">
        <v>112</v>
      </c>
      <c r="T9" s="93" t="s">
        <v>77</v>
      </c>
      <c r="U9" s="93"/>
      <c r="V9" s="6" t="s">
        <v>78</v>
      </c>
      <c r="W9" s="93"/>
      <c r="X9" s="6" t="s">
        <v>67</v>
      </c>
      <c r="Y9" s="4"/>
    </row>
    <row r="10" spans="1:25" s="17" customFormat="1" ht="19.5" customHeight="1" x14ac:dyDescent="0.3">
      <c r="A10" s="5"/>
      <c r="B10" s="87"/>
      <c r="C10" s="49"/>
      <c r="D10" s="6" t="s">
        <v>79</v>
      </c>
      <c r="F10" s="6" t="s">
        <v>119</v>
      </c>
      <c r="G10" s="93"/>
      <c r="H10" s="6" t="s">
        <v>80</v>
      </c>
      <c r="I10" s="93"/>
      <c r="J10" s="6" t="s">
        <v>81</v>
      </c>
      <c r="K10" s="93"/>
      <c r="L10" s="6" t="s">
        <v>76</v>
      </c>
      <c r="M10" s="93"/>
      <c r="N10" s="6" t="s">
        <v>154</v>
      </c>
      <c r="P10" s="94" t="s">
        <v>162</v>
      </c>
      <c r="Q10" s="93"/>
      <c r="R10" s="6" t="s">
        <v>83</v>
      </c>
      <c r="T10" s="93" t="s">
        <v>163</v>
      </c>
      <c r="U10" s="93"/>
      <c r="V10" s="6" t="s">
        <v>82</v>
      </c>
      <c r="W10" s="93"/>
      <c r="X10" s="6" t="s">
        <v>83</v>
      </c>
      <c r="Y10" s="4"/>
    </row>
    <row r="11" spans="1:25" s="17" customFormat="1" ht="19.5" customHeight="1" x14ac:dyDescent="0.3">
      <c r="A11" s="88"/>
      <c r="B11" s="87"/>
      <c r="D11" s="251" t="s">
        <v>4</v>
      </c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4"/>
    </row>
    <row r="12" spans="1:25" s="17" customFormat="1" ht="19.5" customHeight="1" x14ac:dyDescent="0.3">
      <c r="A12" s="88" t="s">
        <v>44</v>
      </c>
      <c r="B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5"/>
      <c r="Y12" s="4"/>
    </row>
    <row r="13" spans="1:25" s="17" customFormat="1" ht="19.5" customHeight="1" x14ac:dyDescent="0.3">
      <c r="A13" s="88" t="s">
        <v>196</v>
      </c>
      <c r="B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5"/>
      <c r="Y13" s="4"/>
    </row>
    <row r="14" spans="1:25" s="17" customFormat="1" ht="19.5" customHeight="1" x14ac:dyDescent="0.3">
      <c r="A14" s="25" t="s">
        <v>197</v>
      </c>
      <c r="B14" s="87"/>
      <c r="C14" s="47"/>
      <c r="D14" s="51">
        <v>5607573</v>
      </c>
      <c r="E14" s="52"/>
      <c r="F14" s="54">
        <v>1742597</v>
      </c>
      <c r="G14" s="52"/>
      <c r="H14" s="54">
        <v>-231270</v>
      </c>
      <c r="I14" s="52"/>
      <c r="J14" s="51">
        <v>330509</v>
      </c>
      <c r="K14" s="52"/>
      <c r="L14" s="51">
        <v>3207236</v>
      </c>
      <c r="M14" s="52"/>
      <c r="N14" s="55">
        <v>-29359</v>
      </c>
      <c r="O14" s="52"/>
      <c r="P14" s="56">
        <v>489187</v>
      </c>
      <c r="Q14" s="59"/>
      <c r="R14" s="37">
        <f>SUM(N14:P14)</f>
        <v>459828</v>
      </c>
      <c r="S14" s="59"/>
      <c r="T14" s="59">
        <v>11116473</v>
      </c>
      <c r="U14" s="59"/>
      <c r="V14" s="51">
        <v>23811</v>
      </c>
      <c r="W14" s="59"/>
      <c r="X14" s="56">
        <f>SUM(T14:V14)</f>
        <v>11140284</v>
      </c>
      <c r="Y14" s="4"/>
    </row>
    <row r="15" spans="1:25" s="17" customFormat="1" ht="19.5" customHeight="1" x14ac:dyDescent="0.3">
      <c r="A15" s="88" t="s">
        <v>86</v>
      </c>
      <c r="B15" s="87"/>
      <c r="C15" s="92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4"/>
    </row>
    <row r="16" spans="1:25" s="17" customFormat="1" ht="19.5" customHeight="1" x14ac:dyDescent="0.3">
      <c r="A16" s="5" t="s">
        <v>158</v>
      </c>
      <c r="B16" s="87"/>
      <c r="C16" s="92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85"/>
      <c r="Y16" s="4"/>
    </row>
    <row r="17" spans="1:25" s="17" customFormat="1" ht="19.5" customHeight="1" x14ac:dyDescent="0.3">
      <c r="A17" s="5" t="s">
        <v>121</v>
      </c>
      <c r="B17" s="87"/>
      <c r="C17" s="92"/>
      <c r="D17" s="60"/>
      <c r="E17" s="64"/>
      <c r="F17" s="60"/>
      <c r="G17" s="64"/>
      <c r="H17" s="60"/>
      <c r="I17" s="64"/>
      <c r="J17" s="60"/>
      <c r="K17" s="64"/>
      <c r="L17" s="60"/>
      <c r="M17" s="64"/>
      <c r="N17" s="60"/>
      <c r="O17" s="64"/>
      <c r="P17" s="60"/>
      <c r="Q17" s="64"/>
      <c r="R17" s="73"/>
      <c r="S17" s="64"/>
      <c r="T17" s="60"/>
      <c r="U17" s="64"/>
      <c r="V17" s="60"/>
      <c r="W17" s="64"/>
      <c r="X17" s="60"/>
      <c r="Y17" s="4"/>
    </row>
    <row r="18" spans="1:25" s="17" customFormat="1" ht="19.5" customHeight="1" x14ac:dyDescent="0.3">
      <c r="A18" s="88" t="s">
        <v>87</v>
      </c>
      <c r="B18" s="87"/>
      <c r="C18" s="92"/>
      <c r="D18" s="67">
        <f>SUM(D16:D17)</f>
        <v>0</v>
      </c>
      <c r="E18" s="59"/>
      <c r="F18" s="67">
        <f>SUM(F16:F17)</f>
        <v>0</v>
      </c>
      <c r="G18" s="59"/>
      <c r="H18" s="67">
        <f>SUM(H16:H17)</f>
        <v>0</v>
      </c>
      <c r="I18" s="59"/>
      <c r="J18" s="67">
        <f>SUM(J16:J17)</f>
        <v>0</v>
      </c>
      <c r="K18" s="59"/>
      <c r="L18" s="67">
        <f>SUM(L16:L17)</f>
        <v>0</v>
      </c>
      <c r="M18" s="59"/>
      <c r="N18" s="67">
        <f>SUM(N16:N17)</f>
        <v>0</v>
      </c>
      <c r="O18" s="59"/>
      <c r="P18" s="67">
        <f>SUM(P16:P17)</f>
        <v>0</v>
      </c>
      <c r="Q18" s="59"/>
      <c r="R18" s="67">
        <f>SUM(R16:R17)</f>
        <v>0</v>
      </c>
      <c r="S18" s="59"/>
      <c r="T18" s="67">
        <f>SUM(T16:T17)</f>
        <v>0</v>
      </c>
      <c r="U18" s="59"/>
      <c r="V18" s="67">
        <f>SUM(V16:V17)</f>
        <v>0</v>
      </c>
      <c r="W18" s="59"/>
      <c r="X18" s="67">
        <f>SUM(X16:X17)</f>
        <v>0</v>
      </c>
      <c r="Y18" s="4"/>
    </row>
    <row r="19" spans="1:25" s="17" customFormat="1" ht="19.5" customHeight="1" x14ac:dyDescent="0.3">
      <c r="A19" s="88"/>
      <c r="B19" s="87"/>
      <c r="C19" s="92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4"/>
    </row>
    <row r="20" spans="1:25" s="17" customFormat="1" ht="19.5" customHeight="1" thickBot="1" x14ac:dyDescent="0.35">
      <c r="A20" s="25" t="s">
        <v>198</v>
      </c>
      <c r="B20" s="87"/>
      <c r="C20" s="93"/>
      <c r="D20" s="86">
        <f>D14+D18</f>
        <v>5607573</v>
      </c>
      <c r="E20" s="59"/>
      <c r="F20" s="86">
        <f>F14+F18</f>
        <v>1742597</v>
      </c>
      <c r="G20" s="59"/>
      <c r="H20" s="86">
        <f>H14+H18</f>
        <v>-231270</v>
      </c>
      <c r="I20" s="59"/>
      <c r="J20" s="86">
        <f>J14+J18</f>
        <v>330509</v>
      </c>
      <c r="K20" s="59"/>
      <c r="L20" s="86">
        <f>L14+L18</f>
        <v>3207236</v>
      </c>
      <c r="M20" s="59"/>
      <c r="N20" s="86">
        <f>N14+N18</f>
        <v>-29359</v>
      </c>
      <c r="O20" s="59"/>
      <c r="P20" s="86">
        <f>P14+P18</f>
        <v>489187</v>
      </c>
      <c r="Q20" s="59"/>
      <c r="R20" s="86">
        <f>R14+R18</f>
        <v>459828</v>
      </c>
      <c r="S20" s="59"/>
      <c r="T20" s="86">
        <f>T14+T18</f>
        <v>11116473</v>
      </c>
      <c r="U20" s="59"/>
      <c r="V20" s="86">
        <f>V14+V18</f>
        <v>23811</v>
      </c>
      <c r="W20" s="59"/>
      <c r="X20" s="86">
        <f>X14+X18</f>
        <v>11140284</v>
      </c>
      <c r="Y20" s="4"/>
    </row>
    <row r="21" spans="1:25" s="17" customFormat="1" ht="19.5" customHeight="1" thickTop="1" x14ac:dyDescent="0.3">
      <c r="A21" s="5"/>
      <c r="B21" s="46"/>
      <c r="D21" s="9">
        <f>D20-'BS-2-4'!C108</f>
        <v>5607573</v>
      </c>
      <c r="F21" s="9">
        <f>F20-'BS-2-4'!C110</f>
        <v>1742597</v>
      </c>
      <c r="H21" s="9">
        <f>H20-'BS-2-4'!C111</f>
        <v>-231270</v>
      </c>
      <c r="J21" s="9" t="e">
        <f>J20-'BS-2-4'!#REF!</f>
        <v>#REF!</v>
      </c>
      <c r="L21" s="9">
        <f>L20-'BS-2-4'!C112</f>
        <v>3207236</v>
      </c>
      <c r="N21" s="4"/>
      <c r="P21" s="4"/>
      <c r="R21" s="9">
        <f>R20-'BS-2-4'!C113</f>
        <v>459828</v>
      </c>
      <c r="S21" s="4"/>
      <c r="T21" s="9">
        <f>T20-'BS-2-4'!C115</f>
        <v>11116473</v>
      </c>
      <c r="V21" s="9">
        <f>V20-'BS-2-4'!C116</f>
        <v>23811</v>
      </c>
      <c r="X21" s="9">
        <f>X20-'BS-2-4'!C117</f>
        <v>11140284</v>
      </c>
      <c r="Y21" s="4"/>
    </row>
  </sheetData>
  <mergeCells count="5">
    <mergeCell ref="D4:X4"/>
    <mergeCell ref="J5:L5"/>
    <mergeCell ref="N5:R5"/>
    <mergeCell ref="D11:X11"/>
    <mergeCell ref="A3:F3"/>
  </mergeCells>
  <pageMargins left="0.8" right="0.8" top="0.48" bottom="0.5" header="0.5" footer="0.5"/>
  <pageSetup paperSize="9" scale="69" firstPageNumber="9" orientation="landscape" useFirstPageNumber="1" r:id="rId1"/>
  <headerFooter scaleWithDoc="0">
    <oddFooter>&amp;L&amp;"Times New Roman,Regular"&amp;11  The accompanying condensed notes are an integral part of these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V18"/>
  <sheetViews>
    <sheetView view="pageBreakPreview" topLeftCell="A6" zoomScale="91" zoomScaleNormal="69" zoomScaleSheetLayoutView="91" workbookViewId="0">
      <selection activeCell="A10" sqref="A10:XFD18"/>
    </sheetView>
  </sheetViews>
  <sheetFormatPr defaultColWidth="9.09765625" defaultRowHeight="14" x14ac:dyDescent="0.3"/>
  <cols>
    <col min="1" max="1" width="58.69921875" style="5" customWidth="1"/>
    <col min="2" max="2" width="6.19921875" style="5" customWidth="1"/>
    <col min="3" max="3" width="1.3984375" style="17" customWidth="1"/>
    <col min="4" max="4" width="16.69921875" style="4" customWidth="1"/>
    <col min="5" max="5" width="1.59765625" style="4" customWidth="1"/>
    <col min="6" max="6" width="16.69921875" style="4" customWidth="1"/>
    <col min="7" max="7" width="1.3984375" style="17" customWidth="1"/>
    <col min="8" max="8" width="16.69921875" style="4" customWidth="1"/>
    <col min="9" max="9" width="1.3984375" style="17" customWidth="1"/>
    <col min="10" max="10" width="16.69921875" style="4" customWidth="1"/>
    <col min="11" max="11" width="1.3984375" style="17" customWidth="1"/>
    <col min="12" max="12" width="20" style="4" customWidth="1"/>
    <col min="13" max="13" width="1.3984375" style="17" customWidth="1"/>
    <col min="14" max="14" width="16.69921875" style="4" customWidth="1"/>
    <col min="15" max="15" width="1.3984375" style="4" customWidth="1"/>
    <col min="16" max="16" width="16.69921875" style="4" customWidth="1"/>
    <col min="17" max="16384" width="9.09765625" style="4"/>
  </cols>
  <sheetData>
    <row r="1" spans="1:22" ht="19" customHeight="1" x14ac:dyDescent="0.35">
      <c r="A1" s="1" t="s">
        <v>0</v>
      </c>
      <c r="B1" s="1"/>
    </row>
    <row r="2" spans="1:22" s="25" customFormat="1" ht="19" customHeight="1" x14ac:dyDescent="0.3">
      <c r="A2" s="43" t="s">
        <v>64</v>
      </c>
      <c r="B2" s="43"/>
      <c r="C2" s="17"/>
      <c r="D2" s="4"/>
      <c r="E2" s="4"/>
      <c r="F2" s="4"/>
      <c r="G2" s="17"/>
      <c r="H2" s="4"/>
      <c r="I2" s="17"/>
      <c r="J2" s="4"/>
      <c r="K2" s="17"/>
      <c r="L2" s="4"/>
      <c r="M2" s="17"/>
      <c r="N2" s="4"/>
      <c r="O2" s="4"/>
      <c r="P2" s="4"/>
    </row>
    <row r="3" spans="1:22" ht="19" customHeight="1" x14ac:dyDescent="0.3">
      <c r="A3" s="249"/>
      <c r="B3" s="249"/>
      <c r="C3" s="249"/>
      <c r="D3" s="249"/>
      <c r="E3" s="249"/>
      <c r="F3" s="249"/>
    </row>
    <row r="4" spans="1:22" ht="19" customHeight="1" x14ac:dyDescent="0.3">
      <c r="C4" s="5"/>
      <c r="D4" s="263" t="s">
        <v>85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22" ht="19" customHeight="1" x14ac:dyDescent="0.3">
      <c r="C5" s="92"/>
      <c r="H5" s="265" t="s">
        <v>133</v>
      </c>
      <c r="I5" s="265"/>
      <c r="J5" s="265"/>
      <c r="L5" s="265" t="s">
        <v>129</v>
      </c>
      <c r="M5" s="265"/>
      <c r="N5" s="265"/>
    </row>
    <row r="6" spans="1:22" ht="19" customHeight="1" x14ac:dyDescent="0.3">
      <c r="D6" s="6" t="s">
        <v>69</v>
      </c>
      <c r="E6" s="6"/>
      <c r="F6" s="93" t="s">
        <v>118</v>
      </c>
      <c r="H6" s="6"/>
      <c r="I6" s="93"/>
      <c r="K6" s="93"/>
      <c r="L6" s="94" t="s">
        <v>157</v>
      </c>
      <c r="N6" s="6" t="s">
        <v>125</v>
      </c>
      <c r="O6" s="17"/>
    </row>
    <row r="7" spans="1:22" ht="19" customHeight="1" x14ac:dyDescent="0.3">
      <c r="D7" s="6" t="s">
        <v>108</v>
      </c>
      <c r="E7" s="6"/>
      <c r="F7" s="93" t="s">
        <v>120</v>
      </c>
      <c r="G7" s="93"/>
      <c r="H7" s="6" t="s">
        <v>75</v>
      </c>
      <c r="I7" s="93"/>
      <c r="J7" s="6"/>
      <c r="K7" s="93"/>
      <c r="L7" s="94" t="s">
        <v>167</v>
      </c>
      <c r="N7" s="6" t="s">
        <v>112</v>
      </c>
      <c r="O7" s="17"/>
      <c r="P7" s="6" t="s">
        <v>67</v>
      </c>
    </row>
    <row r="8" spans="1:22" ht="19" customHeight="1" x14ac:dyDescent="0.3">
      <c r="B8" s="87"/>
      <c r="D8" s="6" t="s">
        <v>79</v>
      </c>
      <c r="E8" s="6"/>
      <c r="F8" s="6" t="s">
        <v>146</v>
      </c>
      <c r="G8" s="93"/>
      <c r="H8" s="6" t="s">
        <v>81</v>
      </c>
      <c r="I8" s="93"/>
      <c r="J8" s="6" t="s">
        <v>76</v>
      </c>
      <c r="K8" s="93"/>
      <c r="L8" s="94" t="s">
        <v>162</v>
      </c>
      <c r="N8" s="50" t="s">
        <v>83</v>
      </c>
      <c r="O8" s="17"/>
      <c r="P8" s="6" t="s">
        <v>83</v>
      </c>
    </row>
    <row r="9" spans="1:22" ht="19" customHeight="1" x14ac:dyDescent="0.3">
      <c r="A9" s="88"/>
      <c r="B9" s="88"/>
      <c r="C9" s="88"/>
      <c r="D9" s="251" t="s">
        <v>4</v>
      </c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</row>
    <row r="10" spans="1:22" ht="19" customHeight="1" x14ac:dyDescent="0.3">
      <c r="A10" s="88" t="s">
        <v>199</v>
      </c>
      <c r="B10" s="88"/>
      <c r="C10" s="52"/>
      <c r="D10" s="51"/>
      <c r="E10" s="51"/>
      <c r="F10" s="51"/>
      <c r="G10" s="52"/>
      <c r="H10" s="51"/>
      <c r="I10" s="52"/>
      <c r="J10" s="53"/>
      <c r="K10" s="52"/>
      <c r="L10" s="53"/>
      <c r="M10" s="52"/>
      <c r="N10" s="53"/>
      <c r="O10" s="52"/>
      <c r="P10" s="51"/>
    </row>
    <row r="11" spans="1:22" ht="19" customHeight="1" x14ac:dyDescent="0.3">
      <c r="A11" s="25" t="s">
        <v>197</v>
      </c>
      <c r="B11" s="88"/>
      <c r="C11" s="52"/>
      <c r="D11" s="59">
        <v>5643955</v>
      </c>
      <c r="E11" s="59"/>
      <c r="F11" s="59">
        <v>1906315</v>
      </c>
      <c r="G11" s="59"/>
      <c r="H11" s="59">
        <v>381678</v>
      </c>
      <c r="I11" s="59"/>
      <c r="J11" s="59">
        <v>1992524</v>
      </c>
      <c r="K11" s="59"/>
      <c r="L11" s="59">
        <v>37078</v>
      </c>
      <c r="M11" s="59"/>
      <c r="N11" s="59">
        <v>37078</v>
      </c>
      <c r="O11" s="59"/>
      <c r="P11" s="59">
        <v>9961550</v>
      </c>
    </row>
    <row r="12" spans="1:22" s="25" customFormat="1" ht="19" customHeight="1" x14ac:dyDescent="0.3">
      <c r="A12" s="88" t="s">
        <v>86</v>
      </c>
      <c r="B12" s="88"/>
      <c r="C12" s="52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32"/>
      <c r="R12" s="32"/>
      <c r="S12" s="32"/>
      <c r="T12" s="32"/>
      <c r="U12" s="32"/>
      <c r="V12" s="32"/>
    </row>
    <row r="13" spans="1:22" s="25" customFormat="1" ht="19" customHeight="1" x14ac:dyDescent="0.3">
      <c r="A13" s="5" t="s">
        <v>164</v>
      </c>
      <c r="B13" s="5"/>
      <c r="C13" s="57"/>
      <c r="D13" s="64"/>
      <c r="E13" s="64"/>
      <c r="F13" s="64"/>
      <c r="G13" s="64"/>
      <c r="H13" s="64"/>
      <c r="I13" s="59"/>
      <c r="J13" s="64"/>
      <c r="K13" s="59"/>
      <c r="L13" s="64"/>
      <c r="M13" s="64"/>
      <c r="N13" s="64"/>
      <c r="O13" s="59"/>
      <c r="P13" s="64"/>
    </row>
    <row r="14" spans="1:22" s="25" customFormat="1" ht="19" customHeight="1" x14ac:dyDescent="0.3">
      <c r="A14" s="5" t="s">
        <v>84</v>
      </c>
      <c r="B14" s="5"/>
      <c r="C14" s="57"/>
      <c r="D14" s="59">
        <v>0</v>
      </c>
      <c r="E14" s="59"/>
      <c r="F14" s="59">
        <v>0</v>
      </c>
      <c r="G14" s="59"/>
      <c r="H14" s="59">
        <v>0</v>
      </c>
      <c r="I14" s="59"/>
      <c r="J14" s="59">
        <v>0</v>
      </c>
      <c r="K14" s="59"/>
      <c r="L14" s="59">
        <v>0</v>
      </c>
      <c r="M14" s="59"/>
      <c r="N14" s="59">
        <v>0</v>
      </c>
      <c r="O14" s="59"/>
      <c r="P14" s="59">
        <f>D14+F14+H14+J14+N14</f>
        <v>0</v>
      </c>
    </row>
    <row r="15" spans="1:22" s="25" customFormat="1" ht="19" customHeight="1" x14ac:dyDescent="0.3">
      <c r="A15" s="88" t="s">
        <v>87</v>
      </c>
      <c r="B15" s="88"/>
      <c r="C15" s="57"/>
      <c r="D15" s="70">
        <f>SUM(D13:D14)</f>
        <v>0</v>
      </c>
      <c r="E15" s="59"/>
      <c r="F15" s="70">
        <f>SUM(F13:F14)</f>
        <v>0</v>
      </c>
      <c r="G15" s="59"/>
      <c r="H15" s="70">
        <f>SUM(H13:H14)</f>
        <v>0</v>
      </c>
      <c r="I15" s="59"/>
      <c r="J15" s="70">
        <f>SUM(J13:J14)</f>
        <v>0</v>
      </c>
      <c r="K15" s="59"/>
      <c r="L15" s="70">
        <f>SUM(L13:L14)</f>
        <v>0</v>
      </c>
      <c r="M15" s="59"/>
      <c r="N15" s="70">
        <f>SUM(N13:N14)</f>
        <v>0</v>
      </c>
      <c r="O15" s="59"/>
      <c r="P15" s="70">
        <f>SUM(P13:P14)</f>
        <v>0</v>
      </c>
    </row>
    <row r="16" spans="1:22" s="25" customFormat="1" ht="19" customHeight="1" x14ac:dyDescent="0.3">
      <c r="A16" s="88"/>
      <c r="B16" s="88"/>
      <c r="C16" s="57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6" ht="19" customHeight="1" thickBot="1" x14ac:dyDescent="0.35">
      <c r="A17" s="68" t="s">
        <v>198</v>
      </c>
      <c r="B17" s="68"/>
      <c r="C17" s="58"/>
      <c r="D17" s="86">
        <f>D11+D15</f>
        <v>5643955</v>
      </c>
      <c r="E17" s="59"/>
      <c r="F17" s="86">
        <f>F11+F15</f>
        <v>1906315</v>
      </c>
      <c r="G17" s="59"/>
      <c r="H17" s="86">
        <f>H11+H15</f>
        <v>381678</v>
      </c>
      <c r="I17" s="59"/>
      <c r="J17" s="86">
        <f>J11+J15</f>
        <v>1992524</v>
      </c>
      <c r="K17" s="59"/>
      <c r="L17" s="86">
        <f>L11+L15</f>
        <v>37078</v>
      </c>
      <c r="M17" s="59"/>
      <c r="N17" s="86">
        <f>N11+N15</f>
        <v>37078</v>
      </c>
      <c r="O17" s="59"/>
      <c r="P17" s="86">
        <f>P11+P15</f>
        <v>9961550</v>
      </c>
    </row>
    <row r="18" spans="1:16" ht="14.5" thickTop="1" x14ac:dyDescent="0.3">
      <c r="D18" s="9">
        <f>D17-'BS-2-4'!G108</f>
        <v>5643955</v>
      </c>
      <c r="F18" s="9">
        <f>F17-'BS-2-4'!G110</f>
        <v>1906315</v>
      </c>
      <c r="H18" s="9" t="e">
        <f>H17-'BS-2-4'!#REF!</f>
        <v>#REF!</v>
      </c>
      <c r="J18" s="9">
        <f>J17-'BS-2-4'!G112</f>
        <v>1992524</v>
      </c>
      <c r="N18" s="9">
        <f>N17-'BS-2-4'!G113</f>
        <v>37078</v>
      </c>
      <c r="P18" s="9">
        <f>P17-'BS-2-4'!G117</f>
        <v>9961550</v>
      </c>
    </row>
  </sheetData>
  <mergeCells count="5">
    <mergeCell ref="H5:J5"/>
    <mergeCell ref="L5:N5"/>
    <mergeCell ref="D9:P9"/>
    <mergeCell ref="A3:F3"/>
    <mergeCell ref="D4:P4"/>
  </mergeCells>
  <pageMargins left="0.8" right="0.8" top="0.48" bottom="0.5" header="0.5" footer="0.5"/>
  <pageSetup paperSize="9" scale="75" firstPageNumber="11" orientation="landscape" useFirstPageNumber="1" r:id="rId1"/>
  <headerFooter scaleWithDoc="0">
    <oddFooter>&amp;L&amp;"Times New Roman,Regular"&amp;11  The accompanying condensed notes are an integral part of these interim financial statements.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21"/>
  <sheetViews>
    <sheetView view="pageBreakPreview" zoomScale="55" zoomScaleNormal="80" zoomScaleSheetLayoutView="55" workbookViewId="0"/>
  </sheetViews>
  <sheetFormatPr defaultColWidth="35" defaultRowHeight="20.25" customHeight="1" x14ac:dyDescent="0.3"/>
  <cols>
    <col min="1" max="1" width="52.19921875" style="4" customWidth="1"/>
    <col min="2" max="2" width="5.8984375" style="46" bestFit="1" customWidth="1"/>
    <col min="3" max="3" width="1.3984375" style="4" customWidth="1"/>
    <col min="4" max="4" width="14.5" style="77" customWidth="1"/>
    <col min="5" max="5" width="1.3984375" style="4" customWidth="1"/>
    <col min="6" max="6" width="13" style="77" customWidth="1"/>
    <col min="7" max="7" width="1.3984375" style="4" customWidth="1"/>
    <col min="8" max="8" width="13.69921875" style="4" bestFit="1" customWidth="1"/>
    <col min="9" max="9" width="1.3984375" style="4" customWidth="1"/>
    <col min="10" max="10" width="13" style="4" customWidth="1"/>
    <col min="11" max="11" width="10.3984375" style="4" customWidth="1"/>
    <col min="12" max="16384" width="35" style="4"/>
  </cols>
  <sheetData>
    <row r="1" spans="1:10" s="2" customFormat="1" ht="21" customHeight="1" x14ac:dyDescent="0.4">
      <c r="A1" s="1" t="s">
        <v>0</v>
      </c>
      <c r="B1" s="41"/>
    </row>
    <row r="2" spans="1:10" s="3" customFormat="1" ht="21" customHeight="1" x14ac:dyDescent="0.35">
      <c r="A2" s="90" t="s">
        <v>88</v>
      </c>
      <c r="B2" s="44"/>
    </row>
    <row r="3" spans="1:10" ht="18" customHeight="1" x14ac:dyDescent="0.3">
      <c r="A3" s="88"/>
      <c r="D3" s="4"/>
      <c r="F3" s="4"/>
    </row>
    <row r="4" spans="1:10" ht="18" customHeight="1" x14ac:dyDescent="0.3">
      <c r="A4" s="88"/>
      <c r="D4" s="250" t="s">
        <v>261</v>
      </c>
      <c r="E4" s="250"/>
      <c r="F4" s="250"/>
      <c r="H4" s="250" t="s">
        <v>260</v>
      </c>
      <c r="I4" s="250"/>
      <c r="J4" s="250"/>
    </row>
    <row r="5" spans="1:10" ht="18" customHeight="1" x14ac:dyDescent="0.3">
      <c r="A5" s="5"/>
      <c r="B5" s="87"/>
      <c r="C5" s="6"/>
      <c r="D5" s="252" t="s">
        <v>259</v>
      </c>
      <c r="E5" s="252"/>
      <c r="F5" s="252"/>
      <c r="G5" s="89"/>
      <c r="H5" s="252" t="s">
        <v>259</v>
      </c>
      <c r="I5" s="252"/>
      <c r="J5" s="252"/>
    </row>
    <row r="6" spans="1:10" ht="18" customHeight="1" x14ac:dyDescent="0.3">
      <c r="A6" s="5"/>
      <c r="B6" s="87"/>
      <c r="C6" s="6"/>
      <c r="D6" s="266" t="s">
        <v>59</v>
      </c>
      <c r="E6" s="266"/>
      <c r="F6" s="266"/>
      <c r="G6" s="89"/>
      <c r="H6" s="266" t="s">
        <v>59</v>
      </c>
      <c r="I6" s="266"/>
      <c r="J6" s="266"/>
    </row>
    <row r="7" spans="1:10" ht="18" customHeight="1" x14ac:dyDescent="0.3">
      <c r="A7" s="5"/>
      <c r="B7" s="87"/>
      <c r="C7" s="6"/>
      <c r="D7" s="266" t="s">
        <v>45</v>
      </c>
      <c r="E7" s="266"/>
      <c r="F7" s="266"/>
      <c r="G7" s="89"/>
      <c r="H7" s="266" t="s">
        <v>45</v>
      </c>
      <c r="I7" s="266"/>
      <c r="J7" s="266"/>
    </row>
    <row r="8" spans="1:10" ht="18" customHeight="1" x14ac:dyDescent="0.3">
      <c r="A8" s="88"/>
      <c r="B8" s="87" t="s">
        <v>3</v>
      </c>
      <c r="C8" s="87"/>
      <c r="D8" s="106">
        <v>2023</v>
      </c>
      <c r="E8" s="106"/>
      <c r="F8" s="106">
        <v>2022</v>
      </c>
      <c r="G8" s="106"/>
      <c r="H8" s="106">
        <v>2023</v>
      </c>
      <c r="I8" s="106"/>
      <c r="J8" s="106">
        <v>2022</v>
      </c>
    </row>
    <row r="9" spans="1:10" ht="18" customHeight="1" x14ac:dyDescent="0.3">
      <c r="A9" s="5"/>
      <c r="B9" s="87"/>
      <c r="C9" s="6"/>
      <c r="D9" s="251" t="s">
        <v>4</v>
      </c>
      <c r="E9" s="251"/>
      <c r="F9" s="251"/>
      <c r="G9" s="251"/>
      <c r="H9" s="251"/>
      <c r="I9" s="251"/>
      <c r="J9" s="251"/>
    </row>
    <row r="10" spans="1:10" ht="18" customHeight="1" x14ac:dyDescent="0.3">
      <c r="A10" s="22" t="s">
        <v>89</v>
      </c>
      <c r="B10" s="87"/>
      <c r="C10" s="6"/>
      <c r="D10" s="63"/>
      <c r="E10" s="7"/>
      <c r="F10" s="63"/>
      <c r="G10" s="7"/>
      <c r="H10" s="7"/>
      <c r="I10" s="7"/>
      <c r="J10" s="7"/>
    </row>
    <row r="11" spans="1:10" ht="18" customHeight="1" x14ac:dyDescent="0.3">
      <c r="A11" s="4" t="s">
        <v>178</v>
      </c>
      <c r="B11" s="87"/>
      <c r="C11" s="6"/>
      <c r="D11" s="66">
        <f>'PL 5-7'!D52</f>
        <v>421636</v>
      </c>
      <c r="E11" s="66"/>
      <c r="F11" s="66">
        <v>622060</v>
      </c>
      <c r="G11" s="66"/>
      <c r="H11" s="66">
        <f>'PL 5-7'!H52</f>
        <v>40558</v>
      </c>
      <c r="I11" s="66"/>
      <c r="J11" s="66">
        <v>491840</v>
      </c>
    </row>
    <row r="12" spans="1:10" ht="18" customHeight="1" x14ac:dyDescent="0.3">
      <c r="A12" s="46" t="s">
        <v>179</v>
      </c>
      <c r="B12" s="87"/>
      <c r="C12" s="6"/>
      <c r="D12" s="66"/>
      <c r="E12" s="66"/>
      <c r="F12" s="66"/>
      <c r="G12" s="66"/>
      <c r="H12" s="66"/>
      <c r="I12" s="66"/>
      <c r="J12" s="66"/>
    </row>
    <row r="13" spans="1:10" ht="18" customHeight="1" x14ac:dyDescent="0.3">
      <c r="A13" s="46" t="s">
        <v>180</v>
      </c>
      <c r="B13" s="87"/>
      <c r="C13" s="6"/>
      <c r="D13" s="66"/>
      <c r="E13" s="66"/>
      <c r="F13" s="66"/>
      <c r="G13" s="66"/>
      <c r="H13" s="66"/>
      <c r="I13" s="66"/>
      <c r="J13" s="66"/>
    </row>
    <row r="14" spans="1:10" ht="18" customHeight="1" x14ac:dyDescent="0.3">
      <c r="A14" s="8" t="s">
        <v>90</v>
      </c>
      <c r="B14" s="87"/>
      <c r="C14" s="6"/>
      <c r="D14" s="66">
        <v>293765</v>
      </c>
      <c r="E14" s="9"/>
      <c r="F14" s="66">
        <v>222544</v>
      </c>
      <c r="G14" s="9"/>
      <c r="H14" s="9">
        <v>0</v>
      </c>
      <c r="I14" s="9"/>
      <c r="J14" s="9">
        <v>0</v>
      </c>
    </row>
    <row r="15" spans="1:10" ht="18" customHeight="1" x14ac:dyDescent="0.3">
      <c r="A15" s="8" t="s">
        <v>91</v>
      </c>
      <c r="B15" s="87"/>
      <c r="C15" s="6"/>
      <c r="D15" s="66">
        <v>732228</v>
      </c>
      <c r="E15" s="9"/>
      <c r="F15" s="66">
        <v>467942</v>
      </c>
      <c r="G15" s="9"/>
      <c r="H15" s="9">
        <v>114469</v>
      </c>
      <c r="I15" s="9"/>
      <c r="J15" s="9">
        <v>114764</v>
      </c>
    </row>
    <row r="16" spans="1:10" ht="18" customHeight="1" x14ac:dyDescent="0.3">
      <c r="A16" s="8" t="s">
        <v>106</v>
      </c>
      <c r="B16" s="87"/>
      <c r="C16" s="6"/>
      <c r="D16" s="66">
        <v>8737</v>
      </c>
      <c r="E16" s="9"/>
      <c r="F16" s="66">
        <v>6274</v>
      </c>
      <c r="G16" s="9"/>
      <c r="H16" s="9">
        <v>2029</v>
      </c>
      <c r="I16" s="9"/>
      <c r="J16" s="9">
        <v>2287</v>
      </c>
    </row>
    <row r="17" spans="1:10" ht="18" customHeight="1" x14ac:dyDescent="0.3">
      <c r="A17" s="78" t="s">
        <v>208</v>
      </c>
      <c r="B17" s="87"/>
      <c r="C17" s="6"/>
      <c r="D17" s="9">
        <v>7498</v>
      </c>
      <c r="E17" s="9"/>
      <c r="F17" s="9">
        <v>-484</v>
      </c>
      <c r="G17" s="9"/>
      <c r="H17" s="9">
        <v>95958</v>
      </c>
      <c r="I17" s="9"/>
      <c r="J17" s="9">
        <v>-172474</v>
      </c>
    </row>
    <row r="18" spans="1:10" ht="18" customHeight="1" x14ac:dyDescent="0.3">
      <c r="A18" s="4" t="s">
        <v>255</v>
      </c>
      <c r="B18" s="4"/>
      <c r="D18" s="4"/>
      <c r="F18" s="4"/>
    </row>
    <row r="19" spans="1:10" ht="18" customHeight="1" x14ac:dyDescent="0.3">
      <c r="A19" s="4" t="s">
        <v>279</v>
      </c>
      <c r="B19" s="87"/>
      <c r="C19" s="6"/>
      <c r="D19" s="66">
        <v>2083</v>
      </c>
      <c r="E19" s="9"/>
      <c r="F19" s="66">
        <v>1068</v>
      </c>
      <c r="G19" s="9"/>
      <c r="H19" s="9">
        <v>0</v>
      </c>
      <c r="I19" s="9"/>
      <c r="J19" s="9">
        <v>0</v>
      </c>
    </row>
    <row r="20" spans="1:10" ht="18" customHeight="1" x14ac:dyDescent="0.3">
      <c r="A20" s="8" t="s">
        <v>185</v>
      </c>
      <c r="B20" s="141"/>
      <c r="C20" s="142"/>
      <c r="D20" s="66"/>
      <c r="E20" s="9"/>
      <c r="F20" s="66"/>
      <c r="G20" s="9"/>
      <c r="H20" s="9"/>
      <c r="I20" s="9"/>
      <c r="J20" s="9"/>
    </row>
    <row r="21" spans="1:10" ht="18" customHeight="1" x14ac:dyDescent="0.3">
      <c r="A21" s="8" t="s">
        <v>186</v>
      </c>
      <c r="B21" s="87"/>
      <c r="C21" s="6"/>
      <c r="D21" s="66">
        <v>1009</v>
      </c>
      <c r="E21" s="9"/>
      <c r="F21" s="66">
        <v>20270</v>
      </c>
      <c r="G21" s="9"/>
      <c r="H21" s="9">
        <v>-3347</v>
      </c>
      <c r="I21" s="9"/>
      <c r="J21" s="9">
        <v>-469</v>
      </c>
    </row>
    <row r="22" spans="1:10" s="17" customFormat="1" ht="18" customHeight="1" x14ac:dyDescent="0.3">
      <c r="A22" s="81" t="s">
        <v>49</v>
      </c>
      <c r="B22" s="49"/>
      <c r="C22" s="93"/>
      <c r="D22" s="69">
        <v>-37526</v>
      </c>
      <c r="E22" s="36"/>
      <c r="F22" s="69">
        <v>-28254</v>
      </c>
      <c r="G22" s="36"/>
      <c r="H22" s="36">
        <v>-160475</v>
      </c>
      <c r="I22" s="36"/>
      <c r="J22" s="36">
        <v>-106413</v>
      </c>
    </row>
    <row r="23" spans="1:10" ht="18" customHeight="1" x14ac:dyDescent="0.3">
      <c r="A23" s="8" t="s">
        <v>54</v>
      </c>
      <c r="B23" s="87"/>
      <c r="C23" s="6"/>
      <c r="D23" s="66">
        <v>286023</v>
      </c>
      <c r="E23" s="9"/>
      <c r="F23" s="66">
        <v>163480</v>
      </c>
      <c r="G23" s="9"/>
      <c r="H23" s="9">
        <v>148205</v>
      </c>
      <c r="I23" s="9"/>
      <c r="J23" s="9">
        <v>99181</v>
      </c>
    </row>
    <row r="24" spans="1:10" ht="18" customHeight="1" x14ac:dyDescent="0.3">
      <c r="A24" s="8" t="s">
        <v>160</v>
      </c>
      <c r="B24" s="87"/>
      <c r="C24" s="6"/>
      <c r="D24" s="66">
        <v>2605</v>
      </c>
      <c r="E24" s="66"/>
      <c r="F24" s="66">
        <v>2462</v>
      </c>
      <c r="G24" s="66"/>
      <c r="H24" s="66">
        <v>399</v>
      </c>
      <c r="I24" s="66"/>
      <c r="J24" s="66">
        <v>350</v>
      </c>
    </row>
    <row r="25" spans="1:10" ht="18" customHeight="1" x14ac:dyDescent="0.3">
      <c r="A25" s="8" t="s">
        <v>92</v>
      </c>
      <c r="B25" s="141"/>
      <c r="C25" s="142"/>
      <c r="D25" s="66">
        <v>-4396</v>
      </c>
      <c r="E25" s="9"/>
      <c r="F25" s="66">
        <v>3937</v>
      </c>
      <c r="G25" s="9"/>
      <c r="H25" s="9">
        <v>2626</v>
      </c>
      <c r="I25" s="9"/>
      <c r="J25" s="9">
        <v>819</v>
      </c>
    </row>
    <row r="26" spans="1:10" ht="18" customHeight="1" x14ac:dyDescent="0.3">
      <c r="A26" s="5" t="s">
        <v>211</v>
      </c>
      <c r="B26" s="164"/>
      <c r="C26" s="156"/>
      <c r="D26" s="4"/>
      <c r="F26" s="4"/>
    </row>
    <row r="27" spans="1:10" ht="18" customHeight="1" x14ac:dyDescent="0.3">
      <c r="A27" s="116" t="s">
        <v>201</v>
      </c>
      <c r="B27" s="164">
        <v>5</v>
      </c>
      <c r="C27" s="156"/>
      <c r="D27" s="66">
        <v>140232</v>
      </c>
      <c r="E27" s="9"/>
      <c r="F27" s="66">
        <v>62369</v>
      </c>
      <c r="G27" s="9"/>
      <c r="H27" s="9">
        <v>140232</v>
      </c>
      <c r="I27" s="9"/>
      <c r="J27" s="9">
        <v>62369</v>
      </c>
    </row>
    <row r="28" spans="1:10" ht="18" customHeight="1" x14ac:dyDescent="0.3">
      <c r="A28" s="5" t="s">
        <v>181</v>
      </c>
      <c r="B28" s="137"/>
      <c r="C28" s="138"/>
      <c r="D28" s="4"/>
      <c r="F28" s="4"/>
    </row>
    <row r="29" spans="1:10" ht="18" customHeight="1" x14ac:dyDescent="0.3">
      <c r="A29" s="8" t="s">
        <v>190</v>
      </c>
      <c r="B29" s="148"/>
      <c r="C29" s="149"/>
      <c r="D29" s="66">
        <v>-69750</v>
      </c>
      <c r="E29" s="9"/>
      <c r="F29" s="66">
        <v>-47714</v>
      </c>
      <c r="G29" s="9"/>
      <c r="H29" s="9">
        <v>36288</v>
      </c>
      <c r="I29" s="9"/>
      <c r="J29" s="9">
        <v>-57597</v>
      </c>
    </row>
    <row r="30" spans="1:10" ht="18" customHeight="1" x14ac:dyDescent="0.3">
      <c r="A30" s="5" t="s">
        <v>211</v>
      </c>
      <c r="B30" s="87"/>
      <c r="C30" s="6"/>
      <c r="D30" s="66"/>
      <c r="E30" s="9"/>
      <c r="F30" s="66"/>
      <c r="G30" s="9"/>
      <c r="H30" s="9"/>
      <c r="I30" s="9"/>
      <c r="J30" s="9"/>
    </row>
    <row r="31" spans="1:10" ht="18" customHeight="1" x14ac:dyDescent="0.3">
      <c r="A31" s="5" t="s">
        <v>115</v>
      </c>
      <c r="B31" s="87"/>
      <c r="C31" s="6"/>
      <c r="D31" s="66">
        <v>31603</v>
      </c>
      <c r="E31" s="9"/>
      <c r="F31" s="66">
        <v>58398</v>
      </c>
      <c r="G31" s="9"/>
      <c r="H31" s="9">
        <v>0</v>
      </c>
      <c r="I31" s="9"/>
      <c r="J31" s="9">
        <v>0</v>
      </c>
    </row>
    <row r="32" spans="1:10" ht="18" customHeight="1" x14ac:dyDescent="0.3">
      <c r="A32" s="8" t="s">
        <v>276</v>
      </c>
      <c r="B32" s="87">
        <v>7</v>
      </c>
      <c r="C32" s="6"/>
      <c r="D32" s="66">
        <v>3822</v>
      </c>
      <c r="E32" s="9"/>
      <c r="F32" s="66">
        <v>0</v>
      </c>
      <c r="G32" s="9"/>
      <c r="H32" s="9">
        <v>0</v>
      </c>
      <c r="I32" s="9"/>
      <c r="J32" s="9">
        <v>0</v>
      </c>
    </row>
    <row r="33" spans="1:10" ht="18" customHeight="1" x14ac:dyDescent="0.3">
      <c r="A33" s="4" t="s">
        <v>280</v>
      </c>
      <c r="B33" s="87"/>
      <c r="C33" s="6"/>
      <c r="D33" s="66">
        <v>754</v>
      </c>
      <c r="E33" s="9"/>
      <c r="F33" s="66">
        <v>1914</v>
      </c>
      <c r="G33" s="9"/>
      <c r="H33" s="9">
        <v>720</v>
      </c>
      <c r="I33" s="9"/>
      <c r="J33" s="9">
        <v>463</v>
      </c>
    </row>
    <row r="34" spans="1:10" ht="18" customHeight="1" x14ac:dyDescent="0.3">
      <c r="A34" s="4" t="s">
        <v>182</v>
      </c>
      <c r="B34" s="141">
        <v>7</v>
      </c>
      <c r="C34" s="142"/>
      <c r="D34" s="66">
        <v>7774</v>
      </c>
      <c r="E34" s="9"/>
      <c r="F34" s="66">
        <v>4457</v>
      </c>
      <c r="G34" s="9"/>
      <c r="H34" s="9">
        <v>640</v>
      </c>
      <c r="I34" s="9"/>
      <c r="J34" s="9">
        <v>487</v>
      </c>
    </row>
    <row r="35" spans="1:10" ht="18" customHeight="1" x14ac:dyDescent="0.3">
      <c r="A35" s="78" t="s">
        <v>281</v>
      </c>
      <c r="B35" s="87"/>
      <c r="C35" s="6"/>
      <c r="D35" s="4"/>
      <c r="F35" s="4"/>
    </row>
    <row r="36" spans="1:10" ht="18" customHeight="1" x14ac:dyDescent="0.3">
      <c r="A36" s="78" t="s">
        <v>253</v>
      </c>
      <c r="B36" s="102"/>
      <c r="C36" s="103"/>
      <c r="D36" s="69">
        <v>4055</v>
      </c>
      <c r="E36" s="36"/>
      <c r="F36" s="69">
        <v>-1261</v>
      </c>
      <c r="G36" s="36"/>
      <c r="H36" s="36">
        <v>0</v>
      </c>
      <c r="I36" s="36"/>
      <c r="J36" s="36">
        <v>0</v>
      </c>
    </row>
    <row r="37" spans="1:10" ht="18" customHeight="1" x14ac:dyDescent="0.3">
      <c r="A37" s="4" t="s">
        <v>202</v>
      </c>
      <c r="B37" s="164"/>
      <c r="C37" s="156"/>
      <c r="D37" s="66">
        <v>0</v>
      </c>
      <c r="E37" s="9"/>
      <c r="F37" s="66">
        <v>-30612</v>
      </c>
      <c r="G37" s="9"/>
      <c r="H37" s="10">
        <v>0</v>
      </c>
      <c r="I37" s="72"/>
      <c r="J37" s="10">
        <v>-30612</v>
      </c>
    </row>
    <row r="38" spans="1:10" ht="18" customHeight="1" x14ac:dyDescent="0.3">
      <c r="A38" s="4" t="s">
        <v>249</v>
      </c>
      <c r="B38" s="87"/>
      <c r="C38" s="6"/>
      <c r="D38" s="73">
        <v>222950</v>
      </c>
      <c r="E38" s="36"/>
      <c r="F38" s="73">
        <v>154116</v>
      </c>
      <c r="G38" s="9"/>
      <c r="H38" s="30">
        <v>33570</v>
      </c>
      <c r="I38" s="9"/>
      <c r="J38" s="30">
        <v>62818</v>
      </c>
    </row>
    <row r="39" spans="1:10" ht="18" customHeight="1" x14ac:dyDescent="0.3">
      <c r="B39" s="87"/>
      <c r="C39" s="6"/>
      <c r="D39" s="66">
        <f>SUM(D11:D38)</f>
        <v>2055102</v>
      </c>
      <c r="E39" s="66">
        <f>SUM(E11:E36)</f>
        <v>0</v>
      </c>
      <c r="F39" s="66">
        <f>SUM(F11:F38)</f>
        <v>1682966</v>
      </c>
      <c r="G39" s="66">
        <f>SUM(G11:G36)</f>
        <v>0</v>
      </c>
      <c r="H39" s="66">
        <f>SUM(H11:H38)</f>
        <v>451872</v>
      </c>
      <c r="I39" s="66">
        <f>SUM(I11:I36)</f>
        <v>0</v>
      </c>
      <c r="J39" s="66">
        <f>SUM(J11:J38)</f>
        <v>467813</v>
      </c>
    </row>
    <row r="40" spans="1:10" s="2" customFormat="1" ht="18" customHeight="1" x14ac:dyDescent="0.4">
      <c r="A40" s="88"/>
      <c r="B40" s="88"/>
      <c r="C40" s="88"/>
      <c r="D40" s="88"/>
      <c r="E40" s="88"/>
      <c r="F40" s="152"/>
      <c r="G40" s="88"/>
      <c r="H40" s="88"/>
      <c r="I40" s="88"/>
      <c r="J40" s="152"/>
    </row>
    <row r="41" spans="1:10" ht="21" customHeight="1" x14ac:dyDescent="0.35">
      <c r="A41" s="1" t="s">
        <v>0</v>
      </c>
      <c r="D41" s="4"/>
      <c r="F41" s="4"/>
    </row>
    <row r="42" spans="1:10" ht="21" customHeight="1" x14ac:dyDescent="0.3">
      <c r="A42" s="90" t="s">
        <v>88</v>
      </c>
      <c r="D42" s="4"/>
      <c r="F42" s="4"/>
    </row>
    <row r="43" spans="1:10" ht="18" customHeight="1" x14ac:dyDescent="0.3">
      <c r="A43" s="90"/>
      <c r="D43" s="89"/>
      <c r="E43" s="89"/>
      <c r="F43" s="153"/>
      <c r="H43" s="89"/>
      <c r="I43" s="89"/>
      <c r="J43" s="153"/>
    </row>
    <row r="44" spans="1:10" ht="18" customHeight="1" x14ac:dyDescent="0.3">
      <c r="A44" s="90"/>
      <c r="D44" s="250" t="s">
        <v>261</v>
      </c>
      <c r="E44" s="250"/>
      <c r="F44" s="250"/>
      <c r="H44" s="250" t="s">
        <v>260</v>
      </c>
      <c r="I44" s="250"/>
      <c r="J44" s="250"/>
    </row>
    <row r="45" spans="1:10" ht="18" customHeight="1" x14ac:dyDescent="0.3">
      <c r="A45" s="88"/>
      <c r="B45" s="87"/>
      <c r="C45" s="6"/>
      <c r="D45" s="252" t="s">
        <v>259</v>
      </c>
      <c r="E45" s="252"/>
      <c r="F45" s="252"/>
      <c r="G45" s="89"/>
      <c r="H45" s="252" t="s">
        <v>259</v>
      </c>
      <c r="I45" s="252"/>
      <c r="J45" s="252"/>
    </row>
    <row r="46" spans="1:10" ht="18" customHeight="1" x14ac:dyDescent="0.3">
      <c r="A46" s="88"/>
      <c r="B46" s="87"/>
      <c r="C46" s="6"/>
      <c r="D46" s="266" t="s">
        <v>59</v>
      </c>
      <c r="E46" s="266"/>
      <c r="F46" s="266"/>
      <c r="G46" s="89"/>
      <c r="H46" s="266" t="s">
        <v>59</v>
      </c>
      <c r="I46" s="266"/>
      <c r="J46" s="266"/>
    </row>
    <row r="47" spans="1:10" ht="18" customHeight="1" x14ac:dyDescent="0.3">
      <c r="A47" s="88"/>
      <c r="B47" s="87"/>
      <c r="C47" s="6"/>
      <c r="D47" s="266" t="s">
        <v>45</v>
      </c>
      <c r="E47" s="266"/>
      <c r="F47" s="266"/>
      <c r="G47" s="89"/>
      <c r="H47" s="266" t="s">
        <v>45</v>
      </c>
      <c r="I47" s="266"/>
      <c r="J47" s="266"/>
    </row>
    <row r="48" spans="1:10" ht="18" customHeight="1" x14ac:dyDescent="0.3">
      <c r="A48" s="5"/>
      <c r="B48" s="87" t="s">
        <v>3</v>
      </c>
      <c r="C48" s="87"/>
      <c r="D48" s="106">
        <v>2023</v>
      </c>
      <c r="E48" s="106"/>
      <c r="F48" s="106">
        <v>2022</v>
      </c>
      <c r="G48" s="106"/>
      <c r="H48" s="106">
        <v>2023</v>
      </c>
      <c r="I48" s="106"/>
      <c r="J48" s="106">
        <v>2022</v>
      </c>
    </row>
    <row r="49" spans="1:10" ht="18" customHeight="1" x14ac:dyDescent="0.3">
      <c r="A49" s="88"/>
      <c r="B49" s="87"/>
      <c r="C49" s="6"/>
      <c r="D49" s="251" t="s">
        <v>4</v>
      </c>
      <c r="E49" s="251"/>
      <c r="F49" s="251"/>
      <c r="G49" s="251"/>
      <c r="H49" s="251"/>
      <c r="I49" s="251"/>
      <c r="J49" s="251"/>
    </row>
    <row r="50" spans="1:10" ht="18" customHeight="1" x14ac:dyDescent="0.3">
      <c r="A50" s="22" t="s">
        <v>144</v>
      </c>
      <c r="B50" s="87"/>
      <c r="C50" s="6"/>
      <c r="D50" s="87"/>
      <c r="E50" s="87"/>
      <c r="F50" s="154"/>
      <c r="G50" s="87"/>
      <c r="H50" s="87"/>
      <c r="I50" s="87"/>
      <c r="J50" s="154"/>
    </row>
    <row r="51" spans="1:10" ht="17" customHeight="1" x14ac:dyDescent="0.3">
      <c r="A51" s="71" t="s">
        <v>93</v>
      </c>
      <c r="B51" s="87"/>
      <c r="C51" s="6"/>
      <c r="D51" s="66"/>
      <c r="E51" s="9"/>
      <c r="F51" s="66"/>
      <c r="G51" s="9"/>
      <c r="H51" s="9"/>
      <c r="I51" s="9"/>
      <c r="J51" s="9"/>
    </row>
    <row r="52" spans="1:10" ht="17" customHeight="1" x14ac:dyDescent="0.3">
      <c r="A52" s="8" t="s">
        <v>187</v>
      </c>
      <c r="B52" s="87"/>
      <c r="C52" s="6"/>
      <c r="D52" s="66">
        <v>310777</v>
      </c>
      <c r="E52" s="9"/>
      <c r="F52" s="66">
        <v>159444</v>
      </c>
      <c r="G52" s="9"/>
      <c r="H52" s="9">
        <v>366257</v>
      </c>
      <c r="I52" s="9"/>
      <c r="J52" s="9">
        <v>-125790</v>
      </c>
    </row>
    <row r="53" spans="1:10" ht="17" customHeight="1" x14ac:dyDescent="0.3">
      <c r="A53" s="8" t="s">
        <v>113</v>
      </c>
      <c r="B53" s="87"/>
      <c r="C53" s="6"/>
      <c r="D53" s="66">
        <v>-81575</v>
      </c>
      <c r="E53" s="9"/>
      <c r="F53" s="66">
        <v>-157413</v>
      </c>
      <c r="G53" s="9"/>
      <c r="H53" s="9">
        <v>-18027</v>
      </c>
      <c r="I53" s="9"/>
      <c r="J53" s="9">
        <v>-15103</v>
      </c>
    </row>
    <row r="54" spans="1:10" ht="17" customHeight="1" x14ac:dyDescent="0.3">
      <c r="A54" s="8" t="s">
        <v>192</v>
      </c>
      <c r="B54" s="164"/>
      <c r="C54" s="156"/>
      <c r="D54" s="66">
        <v>-8048</v>
      </c>
      <c r="E54" s="9"/>
      <c r="F54" s="66">
        <v>-11557</v>
      </c>
      <c r="G54" s="9"/>
      <c r="H54" s="9">
        <v>0</v>
      </c>
      <c r="I54" s="9"/>
      <c r="J54" s="9">
        <v>0</v>
      </c>
    </row>
    <row r="55" spans="1:10" ht="17" customHeight="1" x14ac:dyDescent="0.3">
      <c r="A55" s="8" t="s">
        <v>8</v>
      </c>
      <c r="B55" s="87"/>
      <c r="C55" s="6"/>
      <c r="D55" s="66">
        <v>-1808861</v>
      </c>
      <c r="E55" s="9"/>
      <c r="F55" s="66">
        <v>-695855</v>
      </c>
      <c r="G55" s="9"/>
      <c r="H55" s="9">
        <v>25118</v>
      </c>
      <c r="I55" s="9"/>
      <c r="J55" s="9">
        <v>-43630</v>
      </c>
    </row>
    <row r="56" spans="1:10" ht="17" customHeight="1" x14ac:dyDescent="0.3">
      <c r="A56" s="8" t="s">
        <v>94</v>
      </c>
      <c r="B56" s="87"/>
      <c r="C56" s="6"/>
      <c r="D56" s="66">
        <v>-1190033</v>
      </c>
      <c r="E56" s="9"/>
      <c r="F56" s="66">
        <v>-236380</v>
      </c>
      <c r="G56" s="9"/>
      <c r="H56" s="9">
        <v>0</v>
      </c>
      <c r="I56" s="9"/>
      <c r="J56" s="9">
        <v>0</v>
      </c>
    </row>
    <row r="57" spans="1:10" ht="17" customHeight="1" x14ac:dyDescent="0.3">
      <c r="A57" s="8" t="s">
        <v>114</v>
      </c>
      <c r="B57" s="87"/>
      <c r="C57" s="6"/>
      <c r="D57" s="66">
        <v>-7454</v>
      </c>
      <c r="E57" s="9"/>
      <c r="F57" s="66">
        <v>-11750</v>
      </c>
      <c r="G57" s="9"/>
      <c r="H57" s="9">
        <v>-2916</v>
      </c>
      <c r="I57" s="9"/>
      <c r="J57" s="9">
        <v>-3267</v>
      </c>
    </row>
    <row r="58" spans="1:10" ht="17" customHeight="1" x14ac:dyDescent="0.3">
      <c r="A58" s="8" t="s">
        <v>18</v>
      </c>
      <c r="B58" s="87"/>
      <c r="C58" s="6"/>
      <c r="D58" s="66">
        <v>-27494</v>
      </c>
      <c r="E58" s="9"/>
      <c r="F58" s="66">
        <v>-33992</v>
      </c>
      <c r="G58" s="9"/>
      <c r="H58" s="9">
        <v>0</v>
      </c>
      <c r="I58" s="9"/>
      <c r="J58" s="9">
        <v>0</v>
      </c>
    </row>
    <row r="59" spans="1:10" ht="17" customHeight="1" x14ac:dyDescent="0.3">
      <c r="A59" s="8" t="s">
        <v>95</v>
      </c>
      <c r="B59" s="87"/>
      <c r="C59" s="6"/>
      <c r="D59" s="66">
        <v>57857</v>
      </c>
      <c r="E59" s="9"/>
      <c r="F59" s="66">
        <v>778329</v>
      </c>
      <c r="G59" s="9"/>
      <c r="H59" s="9">
        <v>-518765</v>
      </c>
      <c r="I59" s="9"/>
      <c r="J59" s="9">
        <v>161506</v>
      </c>
    </row>
    <row r="60" spans="1:10" ht="17" customHeight="1" x14ac:dyDescent="0.3">
      <c r="A60" s="8" t="s">
        <v>175</v>
      </c>
      <c r="B60" s="87"/>
      <c r="C60" s="6"/>
      <c r="D60" s="66">
        <v>132514</v>
      </c>
      <c r="E60" s="9"/>
      <c r="F60" s="66">
        <v>238075</v>
      </c>
      <c r="G60" s="9"/>
      <c r="H60" s="9">
        <v>-16155</v>
      </c>
      <c r="I60" s="9"/>
      <c r="J60" s="9">
        <v>74956</v>
      </c>
    </row>
    <row r="61" spans="1:10" ht="17" customHeight="1" x14ac:dyDescent="0.3">
      <c r="A61" s="8" t="s">
        <v>32</v>
      </c>
      <c r="B61" s="87"/>
      <c r="C61" s="6"/>
      <c r="D61" s="69">
        <v>1272</v>
      </c>
      <c r="E61" s="36"/>
      <c r="F61" s="69">
        <v>451</v>
      </c>
      <c r="G61" s="36"/>
      <c r="H61" s="36">
        <v>0</v>
      </c>
      <c r="I61" s="36"/>
      <c r="J61" s="36">
        <v>0</v>
      </c>
    </row>
    <row r="62" spans="1:10" ht="17" customHeight="1" x14ac:dyDescent="0.3">
      <c r="A62" s="8" t="s">
        <v>97</v>
      </c>
      <c r="B62" s="164"/>
      <c r="C62" s="156"/>
      <c r="D62" s="69">
        <v>5247</v>
      </c>
      <c r="E62" s="36"/>
      <c r="F62" s="69">
        <v>5478</v>
      </c>
      <c r="G62" s="36"/>
      <c r="H62" s="36">
        <v>0</v>
      </c>
      <c r="I62" s="36"/>
      <c r="J62" s="36">
        <v>0</v>
      </c>
    </row>
    <row r="63" spans="1:10" ht="17" customHeight="1" x14ac:dyDescent="0.3">
      <c r="A63" s="4" t="s">
        <v>267</v>
      </c>
      <c r="B63" s="87"/>
      <c r="C63" s="6"/>
      <c r="D63" s="101">
        <f>SUM(D39,D51:D55,D56:D62)</f>
        <v>-560696</v>
      </c>
      <c r="E63" s="69">
        <f t="shared" ref="E63:I63" si="0">SUM(E39,E51:E55,E56:E61)</f>
        <v>0</v>
      </c>
      <c r="F63" s="101">
        <f>SUM(F39,F51:F55,F56:F62)</f>
        <v>1717796</v>
      </c>
      <c r="G63" s="69">
        <f t="shared" si="0"/>
        <v>0</v>
      </c>
      <c r="H63" s="101">
        <f>SUM(H39,H51:H55,H56:H62)</f>
        <v>287384</v>
      </c>
      <c r="I63" s="69">
        <f t="shared" si="0"/>
        <v>0</v>
      </c>
      <c r="J63" s="101">
        <f>SUM(J39,J51:J55,J56:J62)</f>
        <v>516485</v>
      </c>
    </row>
    <row r="64" spans="1:10" ht="17" customHeight="1" x14ac:dyDescent="0.3">
      <c r="A64" s="4" t="s">
        <v>213</v>
      </c>
      <c r="B64" s="87"/>
      <c r="C64" s="6"/>
      <c r="D64" s="73">
        <v>-2</v>
      </c>
      <c r="E64" s="69"/>
      <c r="F64" s="73">
        <v>-14530</v>
      </c>
      <c r="G64" s="69"/>
      <c r="H64" s="73">
        <v>0</v>
      </c>
      <c r="I64" s="69"/>
      <c r="J64" s="73">
        <v>0</v>
      </c>
    </row>
    <row r="65" spans="1:14" ht="17" customHeight="1" x14ac:dyDescent="0.3">
      <c r="A65" s="25" t="s">
        <v>254</v>
      </c>
      <c r="B65" s="87"/>
      <c r="C65" s="6"/>
      <c r="D65" s="173">
        <f>SUM(D63:D64)</f>
        <v>-560698</v>
      </c>
      <c r="E65" s="52" t="e">
        <f>E63+#REF!</f>
        <v>#REF!</v>
      </c>
      <c r="F65" s="173">
        <f>SUM(F63:F64)</f>
        <v>1703266</v>
      </c>
      <c r="G65" s="52" t="e">
        <f>G63+#REF!</f>
        <v>#REF!</v>
      </c>
      <c r="H65" s="65">
        <f>H63</f>
        <v>287384</v>
      </c>
      <c r="I65" s="52" t="e">
        <f>I63+#REF!</f>
        <v>#REF!</v>
      </c>
      <c r="J65" s="65">
        <f>J63</f>
        <v>516485</v>
      </c>
    </row>
    <row r="66" spans="1:14" ht="17" customHeight="1" x14ac:dyDescent="0.3">
      <c r="A66" s="25"/>
      <c r="B66" s="87"/>
      <c r="C66" s="6"/>
      <c r="D66" s="61"/>
      <c r="E66" s="7"/>
      <c r="F66" s="61"/>
      <c r="G66" s="7"/>
      <c r="H66" s="7"/>
      <c r="I66" s="7"/>
      <c r="J66" s="7"/>
    </row>
    <row r="67" spans="1:14" ht="17" customHeight="1" x14ac:dyDescent="0.3">
      <c r="A67" s="22" t="s">
        <v>96</v>
      </c>
      <c r="B67" s="87"/>
      <c r="C67" s="6"/>
      <c r="D67" s="63"/>
      <c r="E67" s="7"/>
      <c r="F67" s="63"/>
      <c r="G67" s="7"/>
      <c r="H67" s="7"/>
      <c r="I67" s="7"/>
      <c r="J67" s="7"/>
    </row>
    <row r="68" spans="1:14" ht="17" customHeight="1" x14ac:dyDescent="0.3">
      <c r="A68" s="8" t="s">
        <v>97</v>
      </c>
      <c r="B68" s="87"/>
      <c r="C68" s="6"/>
      <c r="D68" s="66">
        <v>10280</v>
      </c>
      <c r="E68" s="66"/>
      <c r="F68" s="66">
        <v>15801</v>
      </c>
      <c r="G68" s="66"/>
      <c r="H68" s="66">
        <v>141475</v>
      </c>
      <c r="I68" s="66"/>
      <c r="J68" s="66">
        <v>100187</v>
      </c>
      <c r="K68" s="66"/>
      <c r="L68" s="66"/>
      <c r="M68" s="66"/>
      <c r="N68" s="66"/>
    </row>
    <row r="69" spans="1:14" ht="17" customHeight="1" x14ac:dyDescent="0.3">
      <c r="A69" s="4" t="s">
        <v>98</v>
      </c>
      <c r="B69" s="87"/>
      <c r="C69" s="6"/>
      <c r="D69" s="4"/>
      <c r="F69" s="4"/>
    </row>
    <row r="70" spans="1:14" ht="17" customHeight="1" x14ac:dyDescent="0.3">
      <c r="A70" s="4" t="s">
        <v>31</v>
      </c>
      <c r="B70" s="87"/>
      <c r="C70" s="6"/>
      <c r="D70" s="66">
        <v>-71</v>
      </c>
      <c r="E70" s="66"/>
      <c r="F70" s="66">
        <v>-70</v>
      </c>
      <c r="G70" s="66"/>
      <c r="H70" s="66">
        <v>0</v>
      </c>
      <c r="I70" s="66"/>
      <c r="J70" s="66">
        <v>-1</v>
      </c>
    </row>
    <row r="71" spans="1:14" ht="17" customHeight="1" x14ac:dyDescent="0.3">
      <c r="A71" s="4" t="s">
        <v>170</v>
      </c>
      <c r="B71" s="87"/>
      <c r="C71" s="6"/>
      <c r="D71" s="66">
        <v>0</v>
      </c>
      <c r="E71" s="66"/>
      <c r="F71" s="66">
        <v>0</v>
      </c>
      <c r="G71" s="66"/>
      <c r="H71" s="66">
        <v>5759</v>
      </c>
      <c r="I71" s="66"/>
      <c r="J71" s="66">
        <v>847</v>
      </c>
    </row>
    <row r="72" spans="1:14" ht="17" customHeight="1" x14ac:dyDescent="0.3">
      <c r="A72" s="104" t="s">
        <v>188</v>
      </c>
      <c r="B72" s="137">
        <v>5</v>
      </c>
      <c r="C72" s="138"/>
      <c r="D72" s="66">
        <v>-238595</v>
      </c>
      <c r="E72" s="66"/>
      <c r="F72" s="66">
        <v>-299153</v>
      </c>
      <c r="G72" s="66"/>
      <c r="H72" s="66">
        <v>-238595</v>
      </c>
      <c r="I72" s="66"/>
      <c r="J72" s="66">
        <v>-299153</v>
      </c>
    </row>
    <row r="73" spans="1:14" ht="17" customHeight="1" x14ac:dyDescent="0.3">
      <c r="A73" s="104" t="s">
        <v>282</v>
      </c>
      <c r="B73" s="105"/>
      <c r="C73" s="106"/>
      <c r="D73" s="107">
        <v>0</v>
      </c>
      <c r="E73" s="107"/>
      <c r="F73" s="107">
        <v>554921</v>
      </c>
      <c r="G73" s="107"/>
      <c r="H73" s="66">
        <v>0</v>
      </c>
      <c r="I73" s="107"/>
      <c r="J73" s="66">
        <v>554921</v>
      </c>
    </row>
    <row r="74" spans="1:14" ht="17" customHeight="1" x14ac:dyDescent="0.3">
      <c r="A74" s="4" t="s">
        <v>147</v>
      </c>
      <c r="B74" s="87"/>
      <c r="C74" s="6"/>
      <c r="E74" s="66"/>
      <c r="G74" s="66"/>
      <c r="H74" s="66"/>
      <c r="I74" s="66"/>
      <c r="J74" s="66"/>
    </row>
    <row r="75" spans="1:14" ht="17" customHeight="1" x14ac:dyDescent="0.3">
      <c r="A75" s="4" t="s">
        <v>99</v>
      </c>
      <c r="B75" s="87">
        <v>2</v>
      </c>
      <c r="C75" s="6"/>
      <c r="D75" s="107">
        <v>0</v>
      </c>
      <c r="E75" s="66"/>
      <c r="F75" s="66">
        <v>0</v>
      </c>
      <c r="G75" s="66"/>
      <c r="H75" s="66">
        <v>-10064840</v>
      </c>
      <c r="I75" s="66"/>
      <c r="J75" s="66">
        <v>-6131905</v>
      </c>
    </row>
    <row r="76" spans="1:14" ht="17" customHeight="1" x14ac:dyDescent="0.3">
      <c r="A76" s="4" t="s">
        <v>207</v>
      </c>
      <c r="B76" s="87"/>
      <c r="C76" s="6"/>
      <c r="D76" s="66"/>
      <c r="E76" s="66"/>
      <c r="F76" s="66"/>
      <c r="G76" s="66"/>
      <c r="H76" s="66"/>
      <c r="I76" s="66"/>
      <c r="J76" s="66"/>
    </row>
    <row r="77" spans="1:14" ht="17" customHeight="1" x14ac:dyDescent="0.3">
      <c r="A77" s="4" t="s">
        <v>99</v>
      </c>
      <c r="B77" s="87">
        <v>2</v>
      </c>
      <c r="C77" s="6"/>
      <c r="D77" s="66">
        <v>0</v>
      </c>
      <c r="E77" s="66"/>
      <c r="F77" s="66">
        <v>0</v>
      </c>
      <c r="G77" s="66"/>
      <c r="H77" s="66">
        <v>9210885</v>
      </c>
      <c r="I77" s="66"/>
      <c r="J77" s="66">
        <v>5840336</v>
      </c>
    </row>
    <row r="78" spans="1:14" ht="17" customHeight="1" x14ac:dyDescent="0.3">
      <c r="A78" s="4" t="s">
        <v>147</v>
      </c>
      <c r="B78" s="233"/>
      <c r="C78" s="156"/>
      <c r="D78" s="66"/>
      <c r="E78" s="66"/>
      <c r="F78" s="66"/>
      <c r="G78" s="66"/>
      <c r="H78" s="66"/>
      <c r="I78" s="66"/>
      <c r="J78" s="66"/>
    </row>
    <row r="79" spans="1:14" ht="17" customHeight="1" x14ac:dyDescent="0.3">
      <c r="A79" s="4" t="s">
        <v>283</v>
      </c>
      <c r="B79" s="233">
        <v>2</v>
      </c>
      <c r="C79" s="156"/>
      <c r="D79" s="66">
        <v>-25000</v>
      </c>
      <c r="E79" s="66"/>
      <c r="F79" s="66">
        <v>0</v>
      </c>
      <c r="G79" s="66"/>
      <c r="H79" s="66">
        <v>0</v>
      </c>
      <c r="I79" s="66"/>
      <c r="J79" s="66">
        <v>0</v>
      </c>
    </row>
    <row r="80" spans="1:14" ht="17" customHeight="1" x14ac:dyDescent="0.3">
      <c r="A80" s="4" t="s">
        <v>287</v>
      </c>
      <c r="B80" s="87">
        <v>2</v>
      </c>
      <c r="C80" s="6"/>
      <c r="D80" s="66">
        <v>-88500</v>
      </c>
      <c r="E80" s="66"/>
      <c r="F80" s="66">
        <v>-14200</v>
      </c>
      <c r="G80" s="66"/>
      <c r="H80" s="66">
        <v>0</v>
      </c>
      <c r="I80" s="66"/>
      <c r="J80" s="66">
        <v>0</v>
      </c>
    </row>
    <row r="81" spans="1:10" ht="17" customHeight="1" x14ac:dyDescent="0.3">
      <c r="A81" s="4" t="s">
        <v>207</v>
      </c>
      <c r="B81" s="141"/>
      <c r="C81" s="142"/>
      <c r="D81" s="66"/>
      <c r="E81" s="66"/>
      <c r="F81" s="66"/>
      <c r="G81" s="66"/>
      <c r="H81" s="66"/>
      <c r="I81" s="66"/>
      <c r="J81" s="66"/>
    </row>
    <row r="82" spans="1:10" ht="17" customHeight="1" x14ac:dyDescent="0.3">
      <c r="A82" s="4" t="s">
        <v>284</v>
      </c>
      <c r="B82" s="141">
        <v>2</v>
      </c>
      <c r="C82" s="142"/>
      <c r="D82" s="66">
        <v>24000</v>
      </c>
      <c r="E82" s="66"/>
      <c r="F82" s="66">
        <v>0</v>
      </c>
      <c r="G82" s="66"/>
      <c r="H82" s="66">
        <v>0</v>
      </c>
      <c r="I82" s="66"/>
      <c r="J82" s="66">
        <v>0</v>
      </c>
    </row>
    <row r="83" spans="1:10" ht="17" customHeight="1" x14ac:dyDescent="0.3">
      <c r="A83" s="4" t="s">
        <v>285</v>
      </c>
      <c r="B83" s="87"/>
      <c r="C83" s="6"/>
      <c r="D83" s="66">
        <v>-68683</v>
      </c>
      <c r="E83" s="66"/>
      <c r="F83" s="66">
        <v>-13003</v>
      </c>
      <c r="G83" s="66"/>
      <c r="H83" s="10">
        <v>0</v>
      </c>
      <c r="I83" s="66"/>
      <c r="J83" s="10">
        <v>0</v>
      </c>
    </row>
    <row r="84" spans="1:10" ht="17" customHeight="1" x14ac:dyDescent="0.3">
      <c r="A84" s="4" t="s">
        <v>122</v>
      </c>
      <c r="B84" s="87">
        <v>6</v>
      </c>
      <c r="C84" s="6"/>
      <c r="D84" s="66">
        <v>0</v>
      </c>
      <c r="E84" s="66"/>
      <c r="F84" s="66">
        <v>0</v>
      </c>
      <c r="G84" s="66"/>
      <c r="H84" s="66">
        <v>-25000</v>
      </c>
      <c r="I84" s="66"/>
      <c r="J84" s="66">
        <v>-180500</v>
      </c>
    </row>
    <row r="85" spans="1:10" ht="17" customHeight="1" x14ac:dyDescent="0.3">
      <c r="A85" s="4" t="s">
        <v>286</v>
      </c>
      <c r="B85" s="244">
        <v>6</v>
      </c>
      <c r="C85" s="156"/>
      <c r="D85" s="66">
        <v>-45000</v>
      </c>
      <c r="E85" s="66"/>
      <c r="F85" s="66">
        <v>0</v>
      </c>
      <c r="G85" s="66"/>
      <c r="H85" s="66">
        <v>-45000</v>
      </c>
      <c r="I85" s="66"/>
      <c r="J85" s="66">
        <v>0</v>
      </c>
    </row>
    <row r="86" spans="1:10" ht="18" customHeight="1" x14ac:dyDescent="0.3">
      <c r="A86" s="104" t="s">
        <v>123</v>
      </c>
      <c r="B86" s="163">
        <v>10</v>
      </c>
      <c r="C86" s="106"/>
      <c r="D86" s="107">
        <v>-864053</v>
      </c>
      <c r="E86" s="107"/>
      <c r="F86" s="107">
        <v>-911853</v>
      </c>
      <c r="G86" s="107"/>
      <c r="H86" s="107">
        <v>-19655</v>
      </c>
      <c r="I86" s="107"/>
      <c r="J86" s="107">
        <v>-39123</v>
      </c>
    </row>
    <row r="87" spans="1:10" ht="18" customHeight="1" x14ac:dyDescent="0.3">
      <c r="A87" s="4" t="s">
        <v>134</v>
      </c>
      <c r="B87" s="144"/>
      <c r="C87" s="146"/>
      <c r="D87" s="11">
        <v>884</v>
      </c>
      <c r="E87" s="66"/>
      <c r="F87" s="11">
        <v>265</v>
      </c>
      <c r="G87" s="66"/>
      <c r="H87" s="66">
        <v>256</v>
      </c>
      <c r="I87" s="66"/>
      <c r="J87" s="66">
        <v>153</v>
      </c>
    </row>
    <row r="88" spans="1:10" ht="18" customHeight="1" x14ac:dyDescent="0.3">
      <c r="A88" s="104" t="s">
        <v>172</v>
      </c>
      <c r="B88" s="143"/>
      <c r="C88" s="106"/>
      <c r="D88" s="107">
        <v>-7191</v>
      </c>
      <c r="E88" s="107"/>
      <c r="F88" s="107">
        <v>-4316</v>
      </c>
      <c r="G88" s="107"/>
      <c r="H88" s="107">
        <v>-4464</v>
      </c>
      <c r="I88" s="107"/>
      <c r="J88" s="107">
        <v>-112</v>
      </c>
    </row>
    <row r="89" spans="1:10" ht="18" customHeight="1" x14ac:dyDescent="0.3">
      <c r="A89" s="4" t="s">
        <v>124</v>
      </c>
      <c r="B89" s="144">
        <v>10</v>
      </c>
      <c r="C89" s="146"/>
      <c r="D89" s="73">
        <v>-23944</v>
      </c>
      <c r="E89" s="66"/>
      <c r="F89" s="73">
        <v>-16933</v>
      </c>
      <c r="G89" s="66"/>
      <c r="H89" s="73">
        <v>-2189</v>
      </c>
      <c r="I89" s="66"/>
      <c r="J89" s="73">
        <v>-2728</v>
      </c>
    </row>
    <row r="90" spans="1:10" ht="18" customHeight="1" x14ac:dyDescent="0.3">
      <c r="A90" s="25" t="s">
        <v>168</v>
      </c>
      <c r="B90" s="144"/>
      <c r="C90" s="146"/>
      <c r="D90" s="147">
        <f>SUM(D68:D86,D87:D89)</f>
        <v>-1325873</v>
      </c>
      <c r="E90" s="145"/>
      <c r="F90" s="147">
        <f>SUM(F68:F86,F87:F89)</f>
        <v>-688541</v>
      </c>
      <c r="G90" s="145"/>
      <c r="H90" s="147">
        <f>SUM(H68:H86,H87:H89)</f>
        <v>-1041368</v>
      </c>
      <c r="I90" s="145"/>
      <c r="J90" s="147">
        <f>SUM(J68:J86,J87:J89)</f>
        <v>-157078</v>
      </c>
    </row>
    <row r="91" spans="1:10" ht="18" customHeight="1" x14ac:dyDescent="0.3">
      <c r="A91" s="17"/>
      <c r="B91" s="49"/>
      <c r="C91" s="93"/>
      <c r="D91" s="61"/>
      <c r="E91" s="15"/>
      <c r="F91" s="61"/>
      <c r="G91" s="15"/>
      <c r="H91" s="15"/>
      <c r="I91" s="15"/>
      <c r="J91" s="15"/>
    </row>
    <row r="92" spans="1:10" ht="21" customHeight="1" x14ac:dyDescent="0.35">
      <c r="A92" s="1" t="s">
        <v>0</v>
      </c>
      <c r="D92" s="4"/>
      <c r="F92" s="4"/>
    </row>
    <row r="93" spans="1:10" ht="21" customHeight="1" x14ac:dyDescent="0.3">
      <c r="A93" s="90" t="s">
        <v>88</v>
      </c>
      <c r="D93" s="4"/>
      <c r="F93" s="4"/>
    </row>
    <row r="94" spans="1:10" ht="18" customHeight="1" x14ac:dyDescent="0.3">
      <c r="A94" s="90"/>
      <c r="D94" s="89"/>
      <c r="E94" s="89"/>
      <c r="F94" s="153"/>
      <c r="H94" s="89"/>
      <c r="I94" s="89"/>
      <c r="J94" s="153"/>
    </row>
    <row r="95" spans="1:10" ht="18" customHeight="1" x14ac:dyDescent="0.3">
      <c r="A95" s="90"/>
      <c r="D95" s="250" t="s">
        <v>261</v>
      </c>
      <c r="E95" s="250"/>
      <c r="F95" s="250"/>
      <c r="H95" s="250" t="s">
        <v>260</v>
      </c>
      <c r="I95" s="250"/>
      <c r="J95" s="250"/>
    </row>
    <row r="96" spans="1:10" ht="18" customHeight="1" x14ac:dyDescent="0.3">
      <c r="A96" s="17"/>
      <c r="B96" s="87"/>
      <c r="C96" s="6"/>
      <c r="D96" s="252" t="s">
        <v>259</v>
      </c>
      <c r="E96" s="252"/>
      <c r="F96" s="252"/>
      <c r="G96" s="89"/>
      <c r="H96" s="252" t="s">
        <v>259</v>
      </c>
      <c r="I96" s="252"/>
      <c r="J96" s="252"/>
    </row>
    <row r="97" spans="1:10" ht="18" customHeight="1" x14ac:dyDescent="0.3">
      <c r="A97" s="17"/>
      <c r="B97" s="87"/>
      <c r="C97" s="6"/>
      <c r="D97" s="266" t="s">
        <v>59</v>
      </c>
      <c r="E97" s="266"/>
      <c r="F97" s="266"/>
      <c r="G97" s="89"/>
      <c r="H97" s="266" t="s">
        <v>59</v>
      </c>
      <c r="I97" s="266"/>
      <c r="J97" s="266"/>
    </row>
    <row r="98" spans="1:10" ht="18" customHeight="1" x14ac:dyDescent="0.3">
      <c r="A98" s="17"/>
      <c r="B98" s="87"/>
      <c r="C98" s="6"/>
      <c r="D98" s="266" t="s">
        <v>45</v>
      </c>
      <c r="E98" s="266"/>
      <c r="F98" s="266"/>
      <c r="G98" s="89"/>
      <c r="H98" s="266" t="s">
        <v>45</v>
      </c>
      <c r="I98" s="266"/>
      <c r="J98" s="266"/>
    </row>
    <row r="99" spans="1:10" ht="18" customHeight="1" x14ac:dyDescent="0.3">
      <c r="A99" s="17"/>
      <c r="B99" s="87" t="s">
        <v>3</v>
      </c>
      <c r="C99" s="87"/>
      <c r="D99" s="106">
        <v>2023</v>
      </c>
      <c r="E99" s="106"/>
      <c r="F99" s="106">
        <v>2022</v>
      </c>
      <c r="G99" s="106"/>
      <c r="H99" s="106">
        <v>2023</v>
      </c>
      <c r="I99" s="106"/>
      <c r="J99" s="106">
        <v>2022</v>
      </c>
    </row>
    <row r="100" spans="1:10" ht="18" customHeight="1" x14ac:dyDescent="0.3">
      <c r="A100" s="88"/>
      <c r="B100" s="87"/>
      <c r="C100" s="6"/>
      <c r="D100" s="251" t="s">
        <v>4</v>
      </c>
      <c r="E100" s="251"/>
      <c r="F100" s="251"/>
      <c r="G100" s="251"/>
      <c r="H100" s="251"/>
      <c r="I100" s="251"/>
      <c r="J100" s="251"/>
    </row>
    <row r="101" spans="1:10" ht="18" customHeight="1" x14ac:dyDescent="0.3">
      <c r="A101" s="22" t="s">
        <v>100</v>
      </c>
      <c r="B101" s="87"/>
      <c r="C101" s="6"/>
      <c r="D101" s="87"/>
      <c r="E101" s="87"/>
      <c r="F101" s="176"/>
      <c r="G101" s="87"/>
      <c r="H101" s="87"/>
      <c r="I101" s="87"/>
      <c r="J101" s="176"/>
    </row>
    <row r="102" spans="1:10" ht="18" customHeight="1" x14ac:dyDescent="0.3">
      <c r="A102" s="8" t="s">
        <v>101</v>
      </c>
      <c r="B102" s="87"/>
      <c r="C102" s="6"/>
      <c r="D102" s="66">
        <v>-278973</v>
      </c>
      <c r="E102" s="66"/>
      <c r="F102" s="66">
        <v>-152591</v>
      </c>
      <c r="G102" s="66"/>
      <c r="H102" s="66">
        <v>-143934</v>
      </c>
      <c r="I102" s="66"/>
      <c r="J102" s="66">
        <v>-89827</v>
      </c>
    </row>
    <row r="103" spans="1:10" ht="18" customHeight="1" x14ac:dyDescent="0.3">
      <c r="A103" s="8" t="s">
        <v>176</v>
      </c>
      <c r="B103" s="87"/>
      <c r="C103" s="87"/>
      <c r="D103" s="66">
        <v>-220119</v>
      </c>
      <c r="E103" s="9"/>
      <c r="F103" s="66">
        <v>-138653</v>
      </c>
      <c r="G103" s="9"/>
      <c r="H103" s="9">
        <v>-34802</v>
      </c>
      <c r="I103" s="9"/>
      <c r="J103" s="9">
        <v>-36141</v>
      </c>
    </row>
    <row r="104" spans="1:10" ht="18" customHeight="1" x14ac:dyDescent="0.3">
      <c r="A104" s="4" t="s">
        <v>169</v>
      </c>
      <c r="B104" s="228"/>
      <c r="C104" s="228"/>
      <c r="D104" s="66"/>
      <c r="E104" s="9"/>
      <c r="F104" s="66"/>
      <c r="G104" s="9"/>
      <c r="H104" s="9"/>
      <c r="I104" s="9"/>
      <c r="J104" s="9"/>
    </row>
    <row r="105" spans="1:10" ht="18" customHeight="1" x14ac:dyDescent="0.3">
      <c r="A105" s="4" t="s">
        <v>102</v>
      </c>
      <c r="B105" s="228"/>
      <c r="C105" s="228"/>
      <c r="D105" s="66">
        <v>1255642</v>
      </c>
      <c r="E105" s="9"/>
      <c r="F105" s="66">
        <v>-1334265</v>
      </c>
      <c r="G105" s="9"/>
      <c r="H105" s="9">
        <v>-343478</v>
      </c>
      <c r="I105" s="9"/>
      <c r="J105" s="9">
        <v>26434</v>
      </c>
    </row>
    <row r="106" spans="1:10" ht="18" customHeight="1" x14ac:dyDescent="0.3">
      <c r="A106" s="4" t="s">
        <v>169</v>
      </c>
      <c r="B106" s="228"/>
      <c r="C106" s="228"/>
      <c r="D106" s="66"/>
      <c r="E106" s="9"/>
      <c r="F106" s="66"/>
      <c r="G106" s="9"/>
      <c r="H106" s="9"/>
      <c r="I106" s="9"/>
      <c r="J106" s="9"/>
    </row>
    <row r="107" spans="1:10" ht="18" customHeight="1" x14ac:dyDescent="0.3">
      <c r="A107" s="4" t="s">
        <v>189</v>
      </c>
      <c r="B107" s="87"/>
      <c r="C107" s="87"/>
      <c r="D107" s="66">
        <v>0</v>
      </c>
      <c r="E107" s="9"/>
      <c r="F107" s="66">
        <v>0</v>
      </c>
      <c r="G107" s="9"/>
      <c r="H107" s="9">
        <v>12700</v>
      </c>
      <c r="I107" s="9"/>
      <c r="J107" s="9">
        <v>-1056700</v>
      </c>
    </row>
    <row r="108" spans="1:10" ht="18" customHeight="1" x14ac:dyDescent="0.3">
      <c r="A108" s="17" t="s">
        <v>103</v>
      </c>
      <c r="C108" s="87"/>
      <c r="D108" s="66"/>
      <c r="E108" s="9"/>
      <c r="F108" s="66"/>
      <c r="G108" s="9"/>
      <c r="H108" s="9"/>
      <c r="I108" s="9"/>
      <c r="J108" s="9"/>
    </row>
    <row r="109" spans="1:10" ht="18" customHeight="1" x14ac:dyDescent="0.3">
      <c r="A109" s="4" t="s">
        <v>104</v>
      </c>
      <c r="B109" s="87">
        <v>8</v>
      </c>
      <c r="C109" s="87"/>
      <c r="D109" s="69">
        <v>-181367</v>
      </c>
      <c r="E109" s="36"/>
      <c r="F109" s="69">
        <v>-181950</v>
      </c>
      <c r="G109" s="36"/>
      <c r="H109" s="36">
        <v>-81343</v>
      </c>
      <c r="I109" s="36"/>
      <c r="J109" s="36">
        <v>-92037</v>
      </c>
    </row>
    <row r="110" spans="1:10" ht="18" customHeight="1" x14ac:dyDescent="0.3">
      <c r="A110" s="4" t="s">
        <v>209</v>
      </c>
      <c r="B110" s="87">
        <v>8</v>
      </c>
      <c r="C110" s="87"/>
      <c r="D110" s="73">
        <v>1375100</v>
      </c>
      <c r="E110" s="36"/>
      <c r="F110" s="73">
        <v>900000</v>
      </c>
      <c r="G110" s="36"/>
      <c r="H110" s="30">
        <v>1375100</v>
      </c>
      <c r="I110" s="36"/>
      <c r="J110" s="30">
        <v>900000</v>
      </c>
    </row>
    <row r="111" spans="1:10" ht="18" customHeight="1" x14ac:dyDescent="0.3">
      <c r="A111" s="32" t="s">
        <v>145</v>
      </c>
      <c r="B111" s="87"/>
      <c r="C111" s="87"/>
      <c r="D111" s="74">
        <f>SUM(D102:D110)</f>
        <v>1950283</v>
      </c>
      <c r="E111" s="75"/>
      <c r="F111" s="74">
        <f>SUM(F102:F110)</f>
        <v>-907459</v>
      </c>
      <c r="G111" s="75"/>
      <c r="H111" s="74">
        <f>SUM(H102:H110)</f>
        <v>784243</v>
      </c>
      <c r="I111" s="75"/>
      <c r="J111" s="74">
        <f>SUM(J102:J110)</f>
        <v>-348271</v>
      </c>
    </row>
    <row r="112" spans="1:10" ht="18" customHeight="1" x14ac:dyDescent="0.3">
      <c r="A112" s="32"/>
      <c r="B112" s="87"/>
      <c r="C112" s="87"/>
      <c r="D112" s="6"/>
      <c r="E112" s="6"/>
      <c r="F112" s="156"/>
      <c r="G112" s="6"/>
      <c r="H112" s="6"/>
      <c r="I112" s="6"/>
      <c r="J112" s="156"/>
    </row>
    <row r="113" spans="1:10" ht="18" customHeight="1" x14ac:dyDescent="0.3">
      <c r="A113" s="5" t="s">
        <v>250</v>
      </c>
      <c r="B113" s="31"/>
      <c r="C113" s="89"/>
      <c r="D113" s="4"/>
      <c r="F113" s="4"/>
    </row>
    <row r="114" spans="1:10" ht="18" customHeight="1" x14ac:dyDescent="0.3">
      <c r="A114" s="5" t="s">
        <v>243</v>
      </c>
      <c r="B114" s="31"/>
      <c r="C114" s="235"/>
      <c r="D114" s="69">
        <f>+D90+D111+D65</f>
        <v>63712</v>
      </c>
      <c r="E114" s="69" t="e">
        <v>#REF!</v>
      </c>
      <c r="F114" s="69">
        <f>+F90+F111+F65</f>
        <v>107266</v>
      </c>
      <c r="G114" s="69" t="e">
        <v>#REF!</v>
      </c>
      <c r="H114" s="69">
        <f>+H90+H111+H65</f>
        <v>30259</v>
      </c>
      <c r="I114" s="69" t="e">
        <v>#REF!</v>
      </c>
      <c r="J114" s="69">
        <f>+J90+J111+J65</f>
        <v>11136</v>
      </c>
    </row>
    <row r="115" spans="1:10" ht="18" customHeight="1" x14ac:dyDescent="0.3">
      <c r="A115" s="5" t="s">
        <v>244</v>
      </c>
      <c r="B115" s="31"/>
      <c r="C115" s="235"/>
      <c r="D115" s="57"/>
      <c r="E115" s="57"/>
      <c r="F115" s="57"/>
      <c r="G115" s="57"/>
      <c r="H115" s="57"/>
      <c r="I115" s="57"/>
      <c r="J115" s="57"/>
    </row>
    <row r="116" spans="1:10" ht="18" customHeight="1" x14ac:dyDescent="0.3">
      <c r="A116" s="5" t="s">
        <v>245</v>
      </c>
      <c r="B116" s="31"/>
      <c r="C116" s="235"/>
      <c r="D116" s="73">
        <v>15259</v>
      </c>
      <c r="E116" s="69"/>
      <c r="F116" s="73">
        <v>0</v>
      </c>
      <c r="G116" s="69"/>
      <c r="H116" s="73">
        <v>0</v>
      </c>
      <c r="I116" s="69"/>
      <c r="J116" s="73">
        <v>0</v>
      </c>
    </row>
    <row r="117" spans="1:10" ht="18" customHeight="1" x14ac:dyDescent="0.3">
      <c r="A117" s="234" t="s">
        <v>250</v>
      </c>
      <c r="B117" s="87"/>
      <c r="C117" s="6"/>
      <c r="D117" s="57">
        <f>SUM(D114:D116)</f>
        <v>78971</v>
      </c>
      <c r="E117" s="75"/>
      <c r="F117" s="57">
        <f>SUM(F114:F116)</f>
        <v>107266</v>
      </c>
      <c r="G117" s="75"/>
      <c r="H117" s="57">
        <f>SUM(H114:H116)</f>
        <v>30259</v>
      </c>
      <c r="I117" s="75"/>
      <c r="J117" s="57">
        <f>SUM(J114:J116)</f>
        <v>11136</v>
      </c>
    </row>
    <row r="118" spans="1:10" ht="18" customHeight="1" x14ac:dyDescent="0.3">
      <c r="A118" s="5" t="s">
        <v>203</v>
      </c>
      <c r="B118" s="233"/>
      <c r="C118" s="156"/>
      <c r="D118" s="69">
        <f>'BS-2-4'!F11</f>
        <v>818138</v>
      </c>
      <c r="E118" s="9"/>
      <c r="F118" s="69">
        <v>415837</v>
      </c>
      <c r="G118" s="9"/>
      <c r="H118" s="69">
        <v>77387</v>
      </c>
      <c r="I118" s="9"/>
      <c r="J118" s="69">
        <v>44288</v>
      </c>
    </row>
    <row r="119" spans="1:10" ht="18" customHeight="1" thickBot="1" x14ac:dyDescent="0.35">
      <c r="A119" s="25" t="s">
        <v>204</v>
      </c>
      <c r="D119" s="76">
        <f>SUM(D117:D118)</f>
        <v>897109</v>
      </c>
      <c r="E119" s="75"/>
      <c r="F119" s="76">
        <f>SUM(F117:F118)</f>
        <v>523103</v>
      </c>
      <c r="G119" s="75"/>
      <c r="H119" s="76">
        <f>SUM(H117:H118)</f>
        <v>107646</v>
      </c>
      <c r="I119" s="75"/>
      <c r="J119" s="76">
        <f>SUM(J117:J118)</f>
        <v>55424</v>
      </c>
    </row>
    <row r="120" spans="1:10" ht="18" customHeight="1" thickTop="1" x14ac:dyDescent="0.3">
      <c r="A120" s="25"/>
      <c r="D120" s="82">
        <f>D119-'BS-2-4'!D11</f>
        <v>0</v>
      </c>
      <c r="E120" s="82"/>
      <c r="F120" s="82"/>
      <c r="G120" s="82"/>
      <c r="H120" s="82">
        <f>H119-'BS-2-4'!H11</f>
        <v>0</v>
      </c>
      <c r="I120" s="61"/>
      <c r="J120" s="82"/>
    </row>
    <row r="121" spans="1:10" ht="20.25" customHeight="1" x14ac:dyDescent="0.3">
      <c r="D121" s="66"/>
      <c r="F121" s="66"/>
      <c r="H121" s="9"/>
      <c r="J121" s="9"/>
    </row>
  </sheetData>
  <mergeCells count="27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4:F44"/>
    <mergeCell ref="H44:J44"/>
    <mergeCell ref="D45:F45"/>
    <mergeCell ref="H45:J45"/>
    <mergeCell ref="D46:F46"/>
    <mergeCell ref="H46:J46"/>
    <mergeCell ref="D47:F47"/>
    <mergeCell ref="H47:J47"/>
    <mergeCell ref="D49:J49"/>
    <mergeCell ref="D95:F95"/>
    <mergeCell ref="H95:J95"/>
    <mergeCell ref="D100:J100"/>
    <mergeCell ref="D96:F96"/>
    <mergeCell ref="H96:J96"/>
    <mergeCell ref="D97:F97"/>
    <mergeCell ref="H97:J97"/>
    <mergeCell ref="D98:F98"/>
    <mergeCell ref="H98:J98"/>
  </mergeCells>
  <pageMargins left="0.8" right="0.8" top="0.48" bottom="0.5" header="0.5" footer="0.5"/>
  <pageSetup paperSize="9" scale="81" firstPageNumber="10" orientation="portrait" useFirstPageNumber="1" r:id="rId1"/>
  <headerFooter scaleWithDoc="0"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40" max="9" man="1"/>
    <brk id="91" max="9" man="1"/>
  </rowBreaks>
  <ignoredErrors>
    <ignoredError sqref="E39 E63:E64 G39 G63 G64 I64 I39 I63" formula="1"/>
    <ignoredError sqref="E65 G65:I65" evalError="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BS-2-4</vt:lpstr>
      <vt:lpstr>PL 5-7</vt:lpstr>
      <vt:lpstr>CH-Conso-8</vt:lpstr>
      <vt:lpstr>CH-Conso-9</vt:lpstr>
      <vt:lpstr>CH-Seperate 9</vt:lpstr>
      <vt:lpstr>CH-Seperate 11</vt:lpstr>
      <vt:lpstr>CH-Conso 9</vt:lpstr>
      <vt:lpstr>CH-Seperate11</vt:lpstr>
      <vt:lpstr>CF 10-12</vt:lpstr>
      <vt:lpstr>'BS-2-4'!Print_Area</vt:lpstr>
      <vt:lpstr>'CF 10-12'!Print_Area</vt:lpstr>
      <vt:lpstr>'CH-Conso 9'!Print_Area</vt:lpstr>
      <vt:lpstr>'CH-Conso-8'!Print_Area</vt:lpstr>
      <vt:lpstr>'CH-Conso-9'!Print_Area</vt:lpstr>
      <vt:lpstr>'CH-Seperate 11'!Print_Area</vt:lpstr>
      <vt:lpstr>'CH-Seperate 9'!Print_Area</vt:lpstr>
      <vt:lpstr>'CH-Seperate11'!Print_Area</vt:lpstr>
      <vt:lpstr>'PL 5-7'!Print_Area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Chormard Luengcomchat</cp:lastModifiedBy>
  <cp:lastPrinted>2023-05-09T07:03:40Z</cp:lastPrinted>
  <dcterms:created xsi:type="dcterms:W3CDTF">2017-03-20T06:12:59Z</dcterms:created>
  <dcterms:modified xsi:type="dcterms:W3CDTF">2023-05-10T08:49:04Z</dcterms:modified>
</cp:coreProperties>
</file>