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036F4AF9-DE06-403A-A8CC-C2BC3569437B}" xr6:coauthVersionLast="47" xr6:coauthVersionMax="47" xr10:uidLastSave="{00000000-0000-0000-0000-000000000000}"/>
  <bookViews>
    <workbookView xWindow="0" yWindow="0" windowWidth="12450" windowHeight="9590" tabRatio="780" xr2:uid="{00000000-000D-0000-FFFF-FFFF00000000}"/>
  </bookViews>
  <sheets>
    <sheet name="BS" sheetId="1" r:id="rId1"/>
    <sheet name="PL" sheetId="4" r:id="rId2"/>
    <sheet name="Consolidated" sheetId="7" r:id="rId3"/>
    <sheet name="The Company" sheetId="8" r:id="rId4"/>
    <sheet name="CF" sheetId="11" r:id="rId5"/>
  </sheets>
  <externalReferences>
    <externalReference r:id="rId6"/>
    <externalReference r:id="rId7"/>
  </externalReferences>
  <definedNames>
    <definedName name="_xlnm.Print_Area" localSheetId="0">BS!$A$1:$L$115</definedName>
    <definedName name="_xlnm.Print_Area" localSheetId="4">CF!$A$1:$K$86</definedName>
    <definedName name="_xlnm.Print_Area" localSheetId="2">Consolidated!$A$1:$AD$32</definedName>
    <definedName name="_xlnm.Print_Area" localSheetId="1">PL!$A$1:$K$75</definedName>
    <definedName name="_xlnm.Print_Area" localSheetId="3">'The Company'!$A$1:$AB$27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0" i="11" l="1"/>
  <c r="I70" i="11"/>
  <c r="G70" i="11"/>
  <c r="E70" i="11"/>
  <c r="K60" i="11"/>
  <c r="I60" i="11"/>
  <c r="G60" i="11"/>
  <c r="E60" i="11"/>
  <c r="K9" i="11"/>
  <c r="K26" i="11" s="1"/>
  <c r="K37" i="11" s="1"/>
  <c r="K39" i="11" s="1"/>
  <c r="I9" i="11"/>
  <c r="I26" i="11" s="1"/>
  <c r="I37" i="11" s="1"/>
  <c r="I39" i="11" s="1"/>
  <c r="I71" i="11" s="1"/>
  <c r="I73" i="11" s="1"/>
  <c r="G9" i="11"/>
  <c r="G26" i="11" s="1"/>
  <c r="G37" i="11" s="1"/>
  <c r="G39" i="11" s="1"/>
  <c r="G71" i="11" s="1"/>
  <c r="G73" i="11" s="1"/>
  <c r="E9" i="11"/>
  <c r="E26" i="11" s="1"/>
  <c r="E37" i="11" s="1"/>
  <c r="E39" i="11" s="1"/>
  <c r="E71" i="11" s="1"/>
  <c r="E73" i="11" s="1"/>
  <c r="E46" i="4"/>
  <c r="G39" i="4"/>
  <c r="E39" i="4"/>
  <c r="K71" i="11" l="1"/>
  <c r="K73" i="11" s="1"/>
  <c r="I60" i="1"/>
  <c r="I15" i="4"/>
  <c r="E76" i="1" l="1"/>
  <c r="V24" i="7" l="1"/>
  <c r="AD27" i="7"/>
  <c r="I61" i="1" l="1"/>
  <c r="K104" i="1"/>
  <c r="K106" i="1" s="1"/>
  <c r="G104" i="1"/>
  <c r="G106" i="1" s="1"/>
  <c r="I104" i="1"/>
  <c r="I106" i="1" s="1"/>
  <c r="E104" i="1"/>
  <c r="E106" i="1" s="1"/>
  <c r="K77" i="1"/>
  <c r="K61" i="1"/>
  <c r="G77" i="1"/>
  <c r="G61" i="1"/>
  <c r="I77" i="1"/>
  <c r="E77" i="1"/>
  <c r="E61" i="1"/>
  <c r="K33" i="1"/>
  <c r="K19" i="1"/>
  <c r="G33" i="1"/>
  <c r="G19" i="1"/>
  <c r="I33" i="1"/>
  <c r="E33" i="1"/>
  <c r="I19" i="1"/>
  <c r="E19" i="1"/>
  <c r="E34" i="1" l="1"/>
  <c r="I78" i="1"/>
  <c r="I107" i="1" s="1"/>
  <c r="K78" i="1"/>
  <c r="K107" i="1" s="1"/>
  <c r="G78" i="1"/>
  <c r="G107" i="1" s="1"/>
  <c r="E78" i="1"/>
  <c r="E107" i="1" s="1"/>
  <c r="I34" i="1"/>
  <c r="K34" i="1"/>
  <c r="G34" i="1"/>
  <c r="Z17" i="8" l="1"/>
  <c r="AB17" i="8" s="1"/>
  <c r="R16" i="8"/>
  <c r="R18" i="8" s="1"/>
  <c r="N16" i="8"/>
  <c r="N18" i="8" s="1"/>
  <c r="L16" i="8"/>
  <c r="L18" i="8" s="1"/>
  <c r="J16" i="8"/>
  <c r="J18" i="8" s="1"/>
  <c r="H16" i="8"/>
  <c r="H18" i="8" s="1"/>
  <c r="F16" i="8"/>
  <c r="F18" i="8" s="1"/>
  <c r="Z14" i="8"/>
  <c r="AB14" i="8"/>
  <c r="Z13" i="8"/>
  <c r="AD19" i="7"/>
  <c r="X17" i="7"/>
  <c r="Z17" i="7" s="1"/>
  <c r="AD17" i="7" s="1"/>
  <c r="R16" i="7"/>
  <c r="R20" i="7" s="1"/>
  <c r="N16" i="7"/>
  <c r="N20" i="7" s="1"/>
  <c r="L16" i="7"/>
  <c r="L20" i="7" s="1"/>
  <c r="J16" i="7"/>
  <c r="J20" i="7" s="1"/>
  <c r="H16" i="7"/>
  <c r="H20" i="7" s="1"/>
  <c r="F16" i="7"/>
  <c r="F20" i="7" s="1"/>
  <c r="V16" i="7"/>
  <c r="V20" i="7" s="1"/>
  <c r="X14" i="7"/>
  <c r="X13" i="7"/>
  <c r="K46" i="4"/>
  <c r="K39" i="4"/>
  <c r="K47" i="4" s="1"/>
  <c r="K23" i="4"/>
  <c r="K16" i="4"/>
  <c r="K17" i="4" s="1"/>
  <c r="G46" i="4"/>
  <c r="G47" i="4"/>
  <c r="G23" i="4"/>
  <c r="G24" i="4" s="1"/>
  <c r="G29" i="4" s="1"/>
  <c r="G31" i="4" s="1"/>
  <c r="G17" i="4"/>
  <c r="K24" i="4" l="1"/>
  <c r="K29" i="4" s="1"/>
  <c r="K31" i="4" s="1"/>
  <c r="K49" i="4" s="1"/>
  <c r="AB13" i="8"/>
  <c r="P16" i="8"/>
  <c r="P18" i="8" s="1"/>
  <c r="Z13" i="7"/>
  <c r="G49" i="4"/>
  <c r="AD13" i="7" l="1"/>
  <c r="T24" i="7"/>
  <c r="V22" i="8" l="1"/>
  <c r="I46" i="4"/>
  <c r="T22" i="8" l="1"/>
  <c r="I39" i="4" l="1"/>
  <c r="K64" i="4" l="1"/>
  <c r="K60" i="4"/>
  <c r="K69" i="4" s="1"/>
  <c r="G66" i="4"/>
  <c r="G64" i="4" s="1"/>
  <c r="G62" i="4"/>
  <c r="G60" i="4" s="1"/>
  <c r="G69" i="4" s="1"/>
  <c r="R23" i="8"/>
  <c r="N23" i="8"/>
  <c r="L23" i="8"/>
  <c r="J23" i="8"/>
  <c r="H23" i="8"/>
  <c r="F23" i="8"/>
  <c r="F24" i="8" s="1"/>
  <c r="X22" i="8"/>
  <c r="X23" i="8" s="1"/>
  <c r="X24" i="8" s="1"/>
  <c r="V23" i="8"/>
  <c r="V24" i="8" s="1"/>
  <c r="Z21" i="8"/>
  <c r="Z20" i="8"/>
  <c r="AB20" i="8" s="1"/>
  <c r="R25" i="7"/>
  <c r="N25" i="7"/>
  <c r="L25" i="7"/>
  <c r="J25" i="7"/>
  <c r="H25" i="7"/>
  <c r="F25" i="7"/>
  <c r="F28" i="7" s="1"/>
  <c r="V25" i="7"/>
  <c r="V28" i="7" s="1"/>
  <c r="T25" i="7"/>
  <c r="T28" i="7" s="1"/>
  <c r="X23" i="7"/>
  <c r="X22" i="7"/>
  <c r="Z22" i="7" s="1"/>
  <c r="AD22" i="7" s="1"/>
  <c r="H24" i="8" l="1"/>
  <c r="L24" i="8"/>
  <c r="N24" i="8"/>
  <c r="R24" i="8"/>
  <c r="J24" i="8"/>
  <c r="N28" i="7"/>
  <c r="H28" i="7"/>
  <c r="L28" i="7"/>
  <c r="J28" i="7"/>
  <c r="R28" i="7"/>
  <c r="X24" i="7"/>
  <c r="Z24" i="7" s="1"/>
  <c r="Z22" i="8"/>
  <c r="T23" i="8"/>
  <c r="T24" i="8" s="1"/>
  <c r="Z23" i="8" l="1"/>
  <c r="Z24" i="8" s="1"/>
  <c r="AB22" i="8"/>
  <c r="X25" i="7"/>
  <c r="X28" i="7" s="1"/>
  <c r="P16" i="7" l="1"/>
  <c r="P20" i="7" s="1"/>
  <c r="Z14" i="7"/>
  <c r="I47" i="4" l="1"/>
  <c r="E47" i="4"/>
  <c r="E17" i="4" l="1"/>
  <c r="AB16" i="7" l="1"/>
  <c r="AB20" i="7" s="1"/>
  <c r="AD14" i="7"/>
  <c r="I17" i="4"/>
  <c r="I23" i="4"/>
  <c r="I24" i="4" l="1"/>
  <c r="X16" i="8" s="1"/>
  <c r="X18" i="8" s="1"/>
  <c r="I29" i="4" l="1"/>
  <c r="I31" i="4" l="1"/>
  <c r="P21" i="8" s="1"/>
  <c r="I49" i="4" l="1"/>
  <c r="I64" i="4" s="1"/>
  <c r="I60" i="4"/>
  <c r="I69" i="4" s="1"/>
  <c r="V16" i="8"/>
  <c r="V18" i="8" s="1"/>
  <c r="X15" i="7"/>
  <c r="T16" i="7"/>
  <c r="T20" i="7" s="1"/>
  <c r="Z15" i="8"/>
  <c r="T16" i="8"/>
  <c r="T18" i="8" s="1"/>
  <c r="P23" i="8"/>
  <c r="AB21" i="8"/>
  <c r="AB23" i="8" s="1"/>
  <c r="AB24" i="8" s="1"/>
  <c r="AB15" i="8" l="1"/>
  <c r="AB16" i="8" s="1"/>
  <c r="AB18" i="8" s="1"/>
  <c r="Z16" i="8"/>
  <c r="Z18" i="8" s="1"/>
  <c r="Z15" i="7"/>
  <c r="X16" i="7"/>
  <c r="X20" i="7" s="1"/>
  <c r="P24" i="8"/>
  <c r="AD15" i="7" l="1"/>
  <c r="AD16" i="7" s="1"/>
  <c r="AD20" i="7" s="1"/>
  <c r="Z16" i="7"/>
  <c r="Z20" i="7" s="1"/>
  <c r="AB24" i="7" l="1"/>
  <c r="AD24" i="7" s="1"/>
  <c r="AB23" i="7"/>
  <c r="AB25" i="7" l="1"/>
  <c r="AB28" i="7" l="1"/>
  <c r="E23" i="4"/>
  <c r="E24" i="4" s="1"/>
  <c r="E29" i="4" l="1"/>
  <c r="E31" i="4" l="1"/>
  <c r="E62" i="4" l="1"/>
  <c r="E60" i="4" s="1"/>
  <c r="E49" i="4"/>
  <c r="E66" i="4" s="1"/>
  <c r="E64" i="4" s="1"/>
  <c r="P23" i="7" l="1"/>
  <c r="E69" i="4"/>
  <c r="Z23" i="7" l="1"/>
  <c r="P25" i="7"/>
  <c r="P28" i="7" l="1"/>
  <c r="Z25" i="7"/>
  <c r="AD23" i="7"/>
  <c r="AD25" i="7" s="1"/>
  <c r="AD28" i="7" s="1"/>
  <c r="Z28" i="7" l="1"/>
</calcChain>
</file>

<file path=xl/sharedStrings.xml><?xml version="1.0" encoding="utf-8"?>
<sst xmlns="http://schemas.openxmlformats.org/spreadsheetml/2006/main" count="406" uniqueCount="253">
  <si>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</si>
  <si>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</si>
  <si>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</si>
  <si>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</si>
  <si>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</si>
  <si>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</si>
  <si>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</si>
  <si>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</si>
  <si>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</si>
  <si>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</si>
  <si>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</si>
  <si>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</si>
  <si>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</si>
  <si>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</si>
  <si>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</si>
  <si>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</si>
  <si>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</si>
  <si>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</si>
  <si>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</si>
  <si>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</si>
  <si>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</si>
  <si>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</si>
  <si>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</si>
  <si>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</si>
  <si>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</si>
  <si>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</si>
  <si>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</si>
  <si>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</si>
  <si>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</si>
  <si>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</si>
  <si>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</si>
  <si>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</si>
  <si>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</si>
  <si>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</si>
  <si>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</si>
  <si>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</si>
  <si>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</si>
  <si>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</si>
  <si>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</si>
  <si>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</si>
  <si>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</si>
  <si>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</si>
  <si>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</si>
  <si>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</si>
  <si>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</si>
  <si>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</si>
  <si>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</si>
  <si>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</si>
  <si>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</si>
  <si>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</si>
  <si>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</si>
  <si>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</si>
  <si>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</si>
  <si>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</si>
  <si>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</si>
  <si>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</si>
  <si>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</si>
  <si>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</si>
  <si>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</si>
  <si>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</si>
  <si>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</si>
  <si>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</si>
  <si>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</si>
  <si>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</si>
  <si>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</si>
  <si>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</si>
  <si>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</si>
  <si>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</si>
  <si>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</si>
  <si>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</si>
  <si>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</si>
  <si>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</si>
  <si>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</si>
  <si>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</si>
  <si>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</si>
  <si>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</si>
  <si>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</si>
  <si>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</si>
  <si>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</si>
  <si>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</si>
  <si>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</si>
  <si>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</si>
  <si>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</si>
  <si>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</si>
  <si>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</si>
  <si>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</si>
  <si>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</si>
  <si>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</si>
  <si>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</si>
  <si>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</si>
  <si>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</si>
  <si>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</si>
  <si>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</si>
  <si>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</si>
  <si>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</si>
  <si>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</si>
  <si>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</si>
  <si>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</si>
  <si>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</si>
  <si>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</si>
  <si>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</si>
  <si>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</si>
  <si>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</si>
  <si>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</si>
  <si>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</si>
  <si>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</si>
  <si>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</si>
  <si>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</si>
  <si>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</si>
  <si>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</si>
  <si>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</si>
  <si>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</si>
  <si>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</si>
  <si>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</si>
  <si>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</si>
  <si>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</si>
  <si>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</si>
  <si>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</si>
  <si>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</si>
  <si>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</si>
  <si>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</si>
  <si>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</si>
  <si>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</si>
  <si>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</si>
  <si>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</si>
  <si>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</si>
  <si>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</si>
  <si>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</si>
  <si>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</si>
  <si>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</si>
  <si>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</si>
  <si>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</si>
  <si>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</si>
  <si>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</si>
  <si>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</si>
  <si>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</si>
  <si>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</si>
  <si>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</si>
  <si>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</si>
  <si>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</si>
  <si>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</si>
  <si>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อื่น ๆ</t>
  </si>
  <si>
    <t>31 มีนาคม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</si>
  <si>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</si>
  <si>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</si>
  <si>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</si>
  <si>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</si>
  <si>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</si>
  <si>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</si>
  <si>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</si>
  <si>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</si>
  <si>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เงินสดรับจากการจำหน่ายอุปกรณ์</t>
  </si>
  <si>
    <t>เงินสดและรายการเทียบเท่าเงินสดต้นงวด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</si>
  <si>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</si>
  <si>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</si>
  <si>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</si>
  <si>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</si>
  <si>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</si>
  <si>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</si>
  <si>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</si>
  <si>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</si>
  <si>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</si>
  <si>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</si>
  <si>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</si>
  <si>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</si>
  <si>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</si>
  <si>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</si>
  <si>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</si>
  <si>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>ขาดทุนสำหรับงวด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</si>
  <si>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</si>
  <si>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</si>
  <si>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</si>
  <si>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</si>
  <si>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</si>
  <si>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</si>
  <si>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</si>
  <si>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</si>
  <si>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</si>
  <si>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</si>
  <si>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</si>
  <si>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</si>
  <si>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</si>
  <si>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ค่าเผื่อผลขาดทุนด้านเครดิตที่คาดว่าจะเกิดขึ้น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</si>
  <si>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</si>
  <si>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</si>
  <si>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</si>
  <si>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</si>
  <si>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</si>
  <si>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</si>
  <si>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</si>
  <si>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</si>
  <si>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</si>
  <si>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</si>
  <si>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</si>
  <si>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ยอดคงเหลือ ณ วันที่ 1 มกราคม 2565</t>
  </si>
  <si>
    <t>ยอดคงเหลือ ณ วันที่ 31 มีนาคม 2565</t>
  </si>
  <si>
    <t>2565</t>
  </si>
  <si>
    <t>ส่วนของเงินกู้ยืมระยะยาวที่ถึงกำหนดชำระภายในหนึ่งปี</t>
  </si>
  <si>
    <t>ขายคืนหุ้นสามัญซื้อคืน</t>
  </si>
  <si>
    <t>เงินสดรับจากการขายคืนหุ้นสามัญซื้อคืน</t>
  </si>
  <si>
    <t xml:space="preserve">เงินสดและรายการเทียบเท่าเงินสดปลายงวด </t>
  </si>
  <si>
    <t>กำไรจากอัตราแลกเปลี่ยน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</si>
  <si>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</si>
  <si>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</si>
  <si>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</si>
  <si>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ส่วนแบ่งขาดทุนจากเงินลงทุนในบริษัทย่อย</t>
  </si>
  <si>
    <t>กำไรจากการป้องกันความเสี่ยงกระแสเงินสด</t>
  </si>
  <si>
    <t>กำไรจากเงินลงทุนในตราสารทุนที่กำหนดให้วัดมูลค่า</t>
  </si>
  <si>
    <t xml:space="preserve">   ขาดทุน (กำไร) จากการจำหน่ายอุปกรณ์</t>
  </si>
  <si>
    <t xml:space="preserve">   ส่วนแบ่งขาดทุนจากเงินลงทุนในบริษัทย่อย</t>
  </si>
  <si>
    <t xml:space="preserve">   กำไรจากเงินลงทุนในตราสารทุนที่กำหนดให้วัดมูลค่าด้วย</t>
  </si>
  <si>
    <t>เงินเบิกเกินบัญชีและเงินกู้ยืมระยะสั้นจากสถาบันการเงิน</t>
  </si>
  <si>
    <t>เงินให้กู้ยืมระยะยาวแก่กิจการที่เกี่ยวข้องกันเพิ่มขึ้น</t>
  </si>
  <si>
    <t>เงินกู้ยืมระยะสั้นจากกิจการที่เกี่ยวข้องกันลดลง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</si>
  <si>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</si>
  <si>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</si>
  <si>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</si>
  <si>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</si>
  <si>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</si>
  <si>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</si>
  <si>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</si>
  <si>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</si>
  <si>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</si>
  <si>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</si>
  <si>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ภาษีเงินได้ค้างจ่าย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</si>
  <si>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</si>
  <si>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</si>
  <si>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</si>
  <si>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</si>
  <si>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</si>
  <si>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</si>
  <si>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</si>
  <si>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</si>
  <si>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</si>
  <si>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</si>
  <si>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ส่วนที่เป็นของผู้ถือหุ้นของบริษัทฯ (บาท)</t>
  </si>
  <si>
    <t>กำไรสำหรับงวด</t>
  </si>
  <si>
    <t xml:space="preserve">   รายได้รอการรับรู้จากกิจการที่เกี่ยวข้องกัน</t>
  </si>
  <si>
    <t>เงินฝากธนาคารที่มีภาระค้ำประกัน (เพิ่มขึ้น) ลดลง</t>
  </si>
  <si>
    <t>กำไร (ขาดทุน) ก่อนภาษี</t>
  </si>
  <si>
    <t>2, 11</t>
  </si>
  <si>
    <t xml:space="preserve">   ผลขาดทุนจากการด้อยค่าของอุปกรณ์</t>
  </si>
  <si>
    <t xml:space="preserve">   กำไรจากอัตราแลกเปลี่ยนที่ยังไม่เกิดขึ้นจริง</t>
  </si>
  <si>
    <t xml:space="preserve">   เจ้าหนี้ค่าซื้อสินทรัพย์เพิ่มขึ้น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</si>
  <si>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</si>
  <si>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เงินเบิกเกินบัญชีและเงินกู้ยืมระยะสั้นจากสถาบันการเงินเพิ่มขึ้น (ลดลง)</t>
  </si>
  <si>
    <t>รายการปรับกระทบยอดกำไร (ขาดทุน) ก่อนภาษีเป็นเงินสดรับ (จ่าย)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</si>
  <si>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</si>
  <si>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</si>
  <si>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</si>
  <si>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 xml:space="preserve">   เงินปันผลค้างรับเพิ่มขึ้น</t>
  </si>
  <si>
    <t>สินทรัพย์ทางการเงินหมุนเวียนอื่นลดลง</t>
  </si>
  <si>
    <t>เงินสดได้มาจาก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</si>
</sst>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23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167" fontId="1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quotePrefix="1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" vertical="top"/>
    </xf>
    <xf numFmtId="37" fontId="3" fillId="0" borderId="0" xfId="4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0" fontId="3" fillId="0" borderId="4" xfId="0" applyNumberFormat="1" applyFont="1" applyFill="1" applyBorder="1" applyAlignment="1">
      <alignment vertical="top"/>
    </xf>
    <xf numFmtId="164" fontId="3" fillId="0" borderId="4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horizontal="left" vertical="center"/>
    </xf>
    <xf numFmtId="164" fontId="14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Continuous" vertical="center"/>
    </xf>
    <xf numFmtId="43" fontId="3" fillId="0" borderId="0" xfId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43" fontId="3" fillId="0" borderId="5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43" fontId="6" fillId="0" borderId="0" xfId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6" fillId="0" borderId="7" xfId="0" applyNumberFormat="1" applyFont="1" applyFill="1" applyBorder="1" applyAlignment="1">
      <alignment horizontal="center" vertical="center"/>
    </xf>
    <xf numFmtId="41" fontId="6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9" fontId="3" fillId="0" borderId="0" xfId="7" applyFont="1" applyFill="1" applyAlignment="1">
      <alignment vertical="center"/>
    </xf>
    <xf numFmtId="41" fontId="6" fillId="2" borderId="0" xfId="0" applyNumberFormat="1" applyFont="1" applyFill="1" applyAlignment="1">
      <alignment horizontal="center" vertical="center"/>
    </xf>
    <xf numFmtId="41" fontId="6" fillId="2" borderId="7" xfId="0" applyNumberFormat="1" applyFont="1" applyFill="1" applyBorder="1" applyAlignment="1">
      <alignment horizontal="center" vertical="center"/>
    </xf>
    <xf numFmtId="41" fontId="6" fillId="2" borderId="8" xfId="0" applyNumberFormat="1" applyFont="1" applyFill="1" applyBorder="1" applyAlignment="1">
      <alignment horizontal="center" vertical="center"/>
    </xf>
    <xf numFmtId="41" fontId="6" fillId="2" borderId="3" xfId="0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top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10" fontId="12" fillId="0" borderId="0" xfId="7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3" fontId="17" fillId="0" borderId="0" xfId="1" applyFont="1" applyFill="1"/>
    <xf numFmtId="0" fontId="2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23">
    <cellStyle name="Comma" xfId="1" builtinId="3"/>
    <cellStyle name="Comma 2" xfId="8" xr:uid="{C09C5C67-2F85-4782-BB4D-CD993BE35D12}"/>
    <cellStyle name="Comma 2 2" xfId="15" xr:uid="{75990CA3-901D-41B3-B017-C43F84942F26}"/>
    <cellStyle name="Comma 2 3" xfId="12" xr:uid="{5D63B245-04B6-406C-8836-0F9E96C13626}"/>
    <cellStyle name="Comma 3" xfId="20" xr:uid="{4F76FF8B-357D-4D40-8291-F7AB39F90171}"/>
    <cellStyle name="Comma 4" xfId="5" xr:uid="{00000000-0005-0000-0000-000001000000}"/>
    <cellStyle name="Comma 4 2" xfId="18" xr:uid="{BE92810F-DECD-4351-9ECD-1278DA0D2CE0}"/>
    <cellStyle name="Comma 5" xfId="10" xr:uid="{FB04B812-AEAD-4EA8-889D-AC28C2D7BDBA}"/>
    <cellStyle name="Comma 57" xfId="22" xr:uid="{8E860224-E9BB-4A4D-A41D-C422D971363E}"/>
    <cellStyle name="Normal" xfId="0" builtinId="0"/>
    <cellStyle name="Normal 10" xfId="17" xr:uid="{854E24E4-4266-4E3D-A950-E2B99B018D7F}"/>
    <cellStyle name="Normal 17" xfId="2" xr:uid="{00000000-0005-0000-0000-000003000000}"/>
    <cellStyle name="Normal 2" xfId="11" xr:uid="{9BFD2AA3-4A75-4BF8-ACCC-E16ABC430AFF}"/>
    <cellStyle name="Normal 23" xfId="3" xr:uid="{00000000-0005-0000-0000-000004000000}"/>
    <cellStyle name="Normal 3" xfId="6" xr:uid="{6325D8DC-D0F2-4EED-8674-BB2CEB5DE987}"/>
    <cellStyle name="Normal 3 2" xfId="14" xr:uid="{C7220B63-696E-415A-A787-A04AE001410F}"/>
    <cellStyle name="Normal 4" xfId="19" xr:uid="{4172BF17-8CDF-4DB8-88AC-410A8AB3E646}"/>
    <cellStyle name="Normal 5" xfId="9" xr:uid="{426D4086-ACE3-40EA-A40B-A4AD1BD16D37}"/>
    <cellStyle name="Normal 87" xfId="21" xr:uid="{60164A50-65B1-4447-A441-F97174B11A6D}"/>
    <cellStyle name="Normal_BS&amp;PLT Q1'2006" xfId="4" xr:uid="{00000000-0005-0000-0000-000005000000}"/>
    <cellStyle name="Percent" xfId="7" builtinId="5"/>
    <cellStyle name="Percent 2" xfId="13" xr:uid="{8FB62802-5762-4D9A-8841-8F502C73F092}"/>
    <cellStyle name="Percent 3" xfId="16" xr:uid="{F12A213B-4BE1-456A-A208-BA8443F85F24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wan.Theeravetch/AppData/Local/Microsoft/Windows/INetCache/Content.Outlook/2E393H4T/T%20BA-Q1'2023-BSP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wan.Theeravetch/AppData/Local/Microsoft/Windows/INetCache/Content.Outlook/2E393H4T/BA%20Cash%20Flow%20Q1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12">
          <cell r="E12">
            <v>7057680</v>
          </cell>
        </row>
      </sheetData>
      <sheetData sheetId="1">
        <row r="29">
          <cell r="E29">
            <v>866465</v>
          </cell>
          <cell r="I29">
            <v>936851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 refreshError="1"/>
      <sheetData sheetId="1" refreshError="1">
        <row r="31">
          <cell r="E31">
            <v>805400</v>
          </cell>
          <cell r="G31">
            <v>-969914</v>
          </cell>
          <cell r="K31">
            <v>-979546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23"/>
  <sheetViews>
    <sheetView showGridLines="0" tabSelected="1" view="pageBreakPreview" zoomScale="70" zoomScaleNormal="120" zoomScaleSheetLayoutView="70" workbookViewId="0">
      <selection activeCell="L115" sqref="L115"/>
    </sheetView>
  </sheetViews>
  <sheetFormatPr defaultColWidth="10.7265625" defaultRowHeight="24" customHeight="1"/>
  <cols>
    <col min="1" max="1" width="48" style="43" customWidth="1"/>
    <col min="2" max="2" width="1.7265625" style="42" customWidth="1"/>
    <col min="3" max="3" width="8.7265625" style="43" customWidth="1"/>
    <col min="4" max="4" width="1.7265625" style="42" customWidth="1"/>
    <col min="5" max="5" width="14" style="42" customWidth="1"/>
    <col min="6" max="6" width="1.7265625" style="42" customWidth="1"/>
    <col min="7" max="7" width="13.7265625" style="42" customWidth="1"/>
    <col min="8" max="8" width="1.7265625" style="42" customWidth="1"/>
    <col min="9" max="9" width="12.7265625" style="42" customWidth="1"/>
    <col min="10" max="10" width="1.7265625" style="42" customWidth="1"/>
    <col min="11" max="11" width="13.7265625" style="38" bestFit="1" customWidth="1"/>
    <col min="12" max="12" width="2.453125" style="42" customWidth="1"/>
    <col min="13" max="13" width="12.26953125" style="42" bestFit="1" customWidth="1"/>
    <col min="14" max="14" width="2.453125" style="42" customWidth="1"/>
    <col min="15" max="15" width="12.26953125" style="42" bestFit="1" customWidth="1"/>
    <col min="16" max="16" width="4" style="42" customWidth="1"/>
    <col min="17" max="19" width="10.7265625" style="42"/>
    <col min="20" max="20" width="12.26953125" style="42" bestFit="1" customWidth="1"/>
    <col min="21" max="21" width="6" style="42" bestFit="1" customWidth="1"/>
    <col min="22" max="22" width="12.26953125" style="42" bestFit="1" customWidth="1"/>
    <col min="23" max="23" width="6" style="42" bestFit="1" customWidth="1"/>
    <col min="24" max="16384" width="10.7265625" style="42"/>
  </cols>
  <sheetData>
    <row r="1" spans="1:11" s="37" customFormat="1" ht="23">
      <c r="A1" s="1" t="s">
        <v>102</v>
      </c>
      <c r="B1" s="34"/>
      <c r="C1" s="35"/>
      <c r="D1" s="36"/>
      <c r="E1" s="36"/>
      <c r="F1" s="36"/>
      <c r="H1" s="36"/>
      <c r="I1" s="36"/>
      <c r="J1" s="36"/>
      <c r="K1" s="38"/>
    </row>
    <row r="2" spans="1:11" s="37" customFormat="1" ht="23">
      <c r="A2" s="39" t="s">
        <v>0</v>
      </c>
      <c r="B2" s="34"/>
      <c r="C2" s="35"/>
      <c r="D2" s="36"/>
      <c r="E2" s="36"/>
      <c r="F2" s="36"/>
      <c r="H2" s="36"/>
      <c r="I2" s="34"/>
      <c r="J2" s="36"/>
      <c r="K2" s="40"/>
    </row>
    <row r="3" spans="1:11" s="41" customFormat="1" ht="22.5" customHeight="1">
      <c r="A3" s="218" t="s">
        <v>220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23">
      <c r="A4" s="35"/>
      <c r="B4" s="36"/>
      <c r="C4" s="35"/>
      <c r="D4" s="36"/>
      <c r="E4" s="36"/>
      <c r="F4" s="36"/>
      <c r="G4" s="36"/>
      <c r="H4" s="36"/>
      <c r="I4" s="36"/>
      <c r="J4" s="36"/>
      <c r="K4" s="33" t="s">
        <v>143</v>
      </c>
    </row>
    <row r="5" spans="1:11" ht="23">
      <c r="E5" s="219" t="s">
        <v>1</v>
      </c>
      <c r="F5" s="219"/>
      <c r="G5" s="219"/>
      <c r="H5" s="44"/>
      <c r="I5" s="220" t="s">
        <v>2</v>
      </c>
      <c r="J5" s="220"/>
      <c r="K5" s="220"/>
    </row>
    <row r="6" spans="1:11" ht="23">
      <c r="C6" s="42"/>
      <c r="D6" s="45"/>
      <c r="E6" s="46" t="s">
        <v>142</v>
      </c>
      <c r="F6" s="47"/>
      <c r="G6" s="46" t="s">
        <v>123</v>
      </c>
      <c r="H6" s="48"/>
      <c r="I6" s="46" t="s">
        <v>142</v>
      </c>
      <c r="J6" s="47"/>
      <c r="K6" s="46" t="s">
        <v>123</v>
      </c>
    </row>
    <row r="7" spans="1:11" ht="23">
      <c r="C7" s="49" t="s">
        <v>3</v>
      </c>
      <c r="D7" s="45"/>
      <c r="E7" s="50" t="s">
        <v>217</v>
      </c>
      <c r="F7" s="47"/>
      <c r="G7" s="50" t="s">
        <v>196</v>
      </c>
      <c r="H7" s="48"/>
      <c r="I7" s="50" t="s">
        <v>217</v>
      </c>
      <c r="J7" s="47"/>
      <c r="K7" s="50" t="s">
        <v>196</v>
      </c>
    </row>
    <row r="8" spans="1:11" ht="23">
      <c r="C8" s="51"/>
      <c r="D8" s="45"/>
      <c r="E8" s="52" t="s">
        <v>144</v>
      </c>
      <c r="F8" s="47"/>
      <c r="G8" s="52" t="s">
        <v>146</v>
      </c>
      <c r="H8" s="48"/>
      <c r="I8" s="52" t="s">
        <v>144</v>
      </c>
      <c r="J8" s="47"/>
      <c r="K8" s="52" t="s">
        <v>146</v>
      </c>
    </row>
    <row r="9" spans="1:11" ht="23">
      <c r="C9" s="51"/>
      <c r="D9" s="45"/>
      <c r="E9" s="52" t="s">
        <v>145</v>
      </c>
      <c r="F9" s="47"/>
      <c r="G9" s="52"/>
      <c r="H9" s="48"/>
      <c r="I9" s="52" t="s">
        <v>145</v>
      </c>
      <c r="J9" s="47"/>
      <c r="K9" s="52"/>
    </row>
    <row r="10" spans="1:11" s="11" customFormat="1" ht="23">
      <c r="A10" s="107" t="s">
        <v>4</v>
      </c>
      <c r="C10" s="108"/>
      <c r="K10" s="5"/>
    </row>
    <row r="11" spans="1:11" s="11" customFormat="1" ht="23">
      <c r="A11" s="107" t="s">
        <v>5</v>
      </c>
      <c r="C11" s="109"/>
      <c r="K11" s="5"/>
    </row>
    <row r="12" spans="1:11" s="11" customFormat="1" ht="23">
      <c r="A12" s="108" t="s">
        <v>6</v>
      </c>
      <c r="C12" s="109"/>
      <c r="E12" s="178">
        <v>7057680</v>
      </c>
      <c r="F12" s="192"/>
      <c r="G12" s="178">
        <v>3591692</v>
      </c>
      <c r="H12" s="64"/>
      <c r="I12" s="192">
        <v>6027485</v>
      </c>
      <c r="J12" s="192"/>
      <c r="K12" s="192">
        <v>2810669</v>
      </c>
    </row>
    <row r="13" spans="1:11" s="11" customFormat="1" ht="23">
      <c r="A13" s="108" t="s">
        <v>83</v>
      </c>
      <c r="C13" s="109">
        <v>3</v>
      </c>
      <c r="D13" s="200"/>
      <c r="E13" s="178">
        <v>1162298</v>
      </c>
      <c r="F13" s="192"/>
      <c r="G13" s="178">
        <v>1184818</v>
      </c>
      <c r="H13" s="201"/>
      <c r="I13" s="192">
        <v>742874</v>
      </c>
      <c r="J13" s="192"/>
      <c r="K13" s="192">
        <v>722249</v>
      </c>
    </row>
    <row r="14" spans="1:11" s="11" customFormat="1" ht="23">
      <c r="A14" s="202" t="s">
        <v>87</v>
      </c>
      <c r="B14" s="22"/>
      <c r="C14" s="109"/>
      <c r="E14" s="178">
        <v>465073</v>
      </c>
      <c r="F14" s="192"/>
      <c r="G14" s="178">
        <v>464630</v>
      </c>
      <c r="H14" s="64"/>
      <c r="I14" s="192">
        <v>358094</v>
      </c>
      <c r="J14" s="192"/>
      <c r="K14" s="192">
        <v>356616</v>
      </c>
    </row>
    <row r="15" spans="1:11" s="11" customFormat="1" ht="23">
      <c r="A15" s="108" t="s">
        <v>118</v>
      </c>
      <c r="C15" s="109"/>
      <c r="D15" s="200"/>
      <c r="E15" s="178">
        <v>76670</v>
      </c>
      <c r="F15" s="192"/>
      <c r="G15" s="178">
        <v>97312</v>
      </c>
      <c r="H15" s="201"/>
      <c r="I15" s="192">
        <v>56108</v>
      </c>
      <c r="J15" s="192"/>
      <c r="K15" s="192">
        <v>67380</v>
      </c>
    </row>
    <row r="16" spans="1:11" s="11" customFormat="1" ht="23">
      <c r="A16" s="108" t="s">
        <v>122</v>
      </c>
      <c r="B16" s="22"/>
      <c r="C16" s="109"/>
      <c r="E16" s="178">
        <v>10701</v>
      </c>
      <c r="F16" s="192"/>
      <c r="G16" s="178">
        <v>126492</v>
      </c>
      <c r="H16" s="64"/>
      <c r="I16" s="192">
        <v>10701</v>
      </c>
      <c r="J16" s="192"/>
      <c r="K16" s="192">
        <v>126492</v>
      </c>
    </row>
    <row r="17" spans="1:11" s="11" customFormat="1" ht="23">
      <c r="A17" s="108" t="s">
        <v>221</v>
      </c>
      <c r="B17" s="22"/>
      <c r="C17" s="109">
        <v>4</v>
      </c>
      <c r="E17" s="178">
        <v>651622</v>
      </c>
      <c r="F17" s="192"/>
      <c r="G17" s="178">
        <v>3055473</v>
      </c>
      <c r="H17" s="64"/>
      <c r="I17" s="192">
        <v>500000</v>
      </c>
      <c r="J17" s="192"/>
      <c r="K17" s="192">
        <v>3000000</v>
      </c>
    </row>
    <row r="18" spans="1:11" s="11" customFormat="1" ht="23">
      <c r="A18" s="108" t="s">
        <v>7</v>
      </c>
      <c r="C18" s="109"/>
      <c r="E18" s="178">
        <v>184558</v>
      </c>
      <c r="F18" s="192"/>
      <c r="G18" s="178">
        <v>87776</v>
      </c>
      <c r="H18" s="64"/>
      <c r="I18" s="192">
        <v>287473</v>
      </c>
      <c r="J18" s="192"/>
      <c r="K18" s="192">
        <v>23327</v>
      </c>
    </row>
    <row r="19" spans="1:11" s="11" customFormat="1" ht="23">
      <c r="A19" s="107" t="s">
        <v>8</v>
      </c>
      <c r="C19" s="109"/>
      <c r="E19" s="203">
        <f>SUM(E12:F18)</f>
        <v>9608602</v>
      </c>
      <c r="F19" s="64"/>
      <c r="G19" s="203">
        <f>SUM(G12:H18)</f>
        <v>8608193</v>
      </c>
      <c r="H19" s="64"/>
      <c r="I19" s="204">
        <f>SUM(I12:I18)</f>
        <v>7982735</v>
      </c>
      <c r="J19" s="64"/>
      <c r="K19" s="204">
        <f>SUM(K12:K18)</f>
        <v>7106733</v>
      </c>
    </row>
    <row r="20" spans="1:11" s="11" customFormat="1" ht="23">
      <c r="A20" s="107" t="s">
        <v>9</v>
      </c>
      <c r="C20" s="109"/>
      <c r="E20" s="64"/>
      <c r="F20" s="64"/>
      <c r="G20" s="64"/>
      <c r="H20" s="64"/>
      <c r="I20" s="64"/>
      <c r="J20" s="64"/>
      <c r="K20" s="64"/>
    </row>
    <row r="21" spans="1:11" s="11" customFormat="1" ht="23">
      <c r="A21" s="108" t="s">
        <v>156</v>
      </c>
      <c r="C21" s="109">
        <v>4</v>
      </c>
      <c r="E21" s="192">
        <v>33148651</v>
      </c>
      <c r="F21" s="64"/>
      <c r="G21" s="192">
        <v>32555952</v>
      </c>
      <c r="H21" s="64"/>
      <c r="I21" s="192">
        <v>27101151</v>
      </c>
      <c r="J21" s="64"/>
      <c r="K21" s="192">
        <v>26610952</v>
      </c>
    </row>
    <row r="22" spans="1:11" s="11" customFormat="1" ht="23">
      <c r="A22" s="108" t="s">
        <v>129</v>
      </c>
      <c r="C22" s="109">
        <v>5</v>
      </c>
      <c r="E22" s="192">
        <v>0</v>
      </c>
      <c r="F22" s="64"/>
      <c r="G22" s="192">
        <v>0</v>
      </c>
      <c r="H22" s="64"/>
      <c r="I22" s="192">
        <v>5728126</v>
      </c>
      <c r="J22" s="64"/>
      <c r="K22" s="192">
        <v>5672789</v>
      </c>
    </row>
    <row r="23" spans="1:11" s="11" customFormat="1" ht="23">
      <c r="A23" s="108" t="s">
        <v>10</v>
      </c>
      <c r="C23" s="109">
        <v>6</v>
      </c>
      <c r="E23" s="192">
        <v>4735426</v>
      </c>
      <c r="F23" s="64"/>
      <c r="G23" s="192">
        <v>4844613</v>
      </c>
      <c r="H23" s="64"/>
      <c r="I23" s="192">
        <v>4839405</v>
      </c>
      <c r="J23" s="64"/>
      <c r="K23" s="192">
        <v>4839405</v>
      </c>
    </row>
    <row r="24" spans="1:11" s="11" customFormat="1" ht="23">
      <c r="A24" s="205" t="s">
        <v>163</v>
      </c>
      <c r="C24" s="109"/>
      <c r="E24" s="192"/>
      <c r="F24" s="64"/>
      <c r="G24" s="192"/>
      <c r="H24" s="64"/>
      <c r="I24" s="192"/>
      <c r="J24" s="64"/>
      <c r="K24" s="192"/>
    </row>
    <row r="25" spans="1:11" s="11" customFormat="1" ht="23">
      <c r="A25" s="205" t="s">
        <v>164</v>
      </c>
      <c r="C25" s="109">
        <v>2</v>
      </c>
      <c r="E25" s="192">
        <v>0</v>
      </c>
      <c r="F25" s="64"/>
      <c r="G25" s="192">
        <v>0</v>
      </c>
      <c r="H25" s="64"/>
      <c r="I25" s="192">
        <v>324942</v>
      </c>
      <c r="J25" s="64"/>
      <c r="K25" s="192">
        <v>321892</v>
      </c>
    </row>
    <row r="26" spans="1:11" s="11" customFormat="1" ht="23">
      <c r="A26" s="205" t="s">
        <v>88</v>
      </c>
      <c r="B26" s="22"/>
      <c r="C26" s="109"/>
      <c r="E26" s="192">
        <v>407314</v>
      </c>
      <c r="F26" s="64"/>
      <c r="G26" s="192">
        <v>413564</v>
      </c>
      <c r="H26" s="64"/>
      <c r="I26" s="11">
        <v>901773</v>
      </c>
      <c r="J26" s="64"/>
      <c r="K26" s="11">
        <v>910780</v>
      </c>
    </row>
    <row r="27" spans="1:11" s="11" customFormat="1" ht="23">
      <c r="A27" s="202" t="s">
        <v>89</v>
      </c>
      <c r="B27" s="22"/>
      <c r="C27" s="109">
        <v>7</v>
      </c>
      <c r="E27" s="192">
        <v>7187960</v>
      </c>
      <c r="F27" s="64"/>
      <c r="G27" s="192">
        <v>8269753</v>
      </c>
      <c r="H27" s="64"/>
      <c r="I27" s="11">
        <v>5399182</v>
      </c>
      <c r="J27" s="64"/>
      <c r="K27" s="11">
        <v>6455823</v>
      </c>
    </row>
    <row r="28" spans="1:11" s="11" customFormat="1" ht="23">
      <c r="A28" s="202" t="s">
        <v>157</v>
      </c>
      <c r="B28" s="22"/>
      <c r="C28" s="109">
        <v>8.1</v>
      </c>
      <c r="E28" s="192">
        <v>5385363</v>
      </c>
      <c r="F28" s="64"/>
      <c r="G28" s="192">
        <v>5419241</v>
      </c>
      <c r="H28" s="64"/>
      <c r="I28" s="192">
        <v>5069599</v>
      </c>
      <c r="J28" s="64"/>
      <c r="K28" s="192">
        <v>5081048</v>
      </c>
    </row>
    <row r="29" spans="1:11" s="11" customFormat="1" ht="23">
      <c r="A29" s="205" t="s">
        <v>98</v>
      </c>
      <c r="B29" s="22"/>
      <c r="C29" s="109"/>
      <c r="E29" s="192">
        <v>268024</v>
      </c>
      <c r="F29" s="64"/>
      <c r="G29" s="192">
        <v>290593</v>
      </c>
      <c r="H29" s="64"/>
      <c r="I29" s="11">
        <v>94351</v>
      </c>
      <c r="J29" s="64"/>
      <c r="K29" s="11">
        <v>104608</v>
      </c>
    </row>
    <row r="30" spans="1:11" s="11" customFormat="1" ht="23">
      <c r="A30" s="205" t="s">
        <v>117</v>
      </c>
      <c r="B30" s="22"/>
      <c r="C30" s="81"/>
      <c r="E30" s="192">
        <v>31153</v>
      </c>
      <c r="F30" s="64"/>
      <c r="G30" s="192">
        <v>29842</v>
      </c>
      <c r="H30" s="64"/>
      <c r="I30" s="192">
        <v>0</v>
      </c>
      <c r="J30" s="64"/>
      <c r="K30" s="192">
        <v>0</v>
      </c>
    </row>
    <row r="31" spans="1:11" s="11" customFormat="1" ht="23">
      <c r="A31" s="205" t="s">
        <v>124</v>
      </c>
      <c r="B31" s="22"/>
      <c r="C31" s="109"/>
      <c r="E31" s="192">
        <v>568576</v>
      </c>
      <c r="F31" s="64"/>
      <c r="G31" s="192">
        <v>608246</v>
      </c>
      <c r="H31" s="64"/>
      <c r="I31" s="192">
        <v>463864</v>
      </c>
      <c r="J31" s="64"/>
      <c r="K31" s="192">
        <v>504814</v>
      </c>
    </row>
    <row r="32" spans="1:11" s="11" customFormat="1" ht="23">
      <c r="A32" s="108" t="s">
        <v>11</v>
      </c>
      <c r="C32" s="109"/>
      <c r="E32" s="206">
        <v>1201844</v>
      </c>
      <c r="F32" s="64"/>
      <c r="G32" s="206">
        <v>1205552</v>
      </c>
      <c r="H32" s="64"/>
      <c r="I32" s="207">
        <v>1158208</v>
      </c>
      <c r="J32" s="64"/>
      <c r="K32" s="207">
        <v>1151025</v>
      </c>
    </row>
    <row r="33" spans="1:17" s="11" customFormat="1" ht="23">
      <c r="A33" s="107" t="s">
        <v>12</v>
      </c>
      <c r="C33" s="109"/>
      <c r="E33" s="21">
        <f>SUM(E21:E32)</f>
        <v>52934311</v>
      </c>
      <c r="F33" s="64"/>
      <c r="G33" s="21">
        <f>SUM(G21:G32)</f>
        <v>53637356</v>
      </c>
      <c r="H33" s="64"/>
      <c r="I33" s="21">
        <f>SUM(I21:I32)</f>
        <v>51080601</v>
      </c>
      <c r="J33" s="64"/>
      <c r="K33" s="21">
        <f>SUM(K21:K32)</f>
        <v>51653136</v>
      </c>
      <c r="Q33" s="208"/>
    </row>
    <row r="34" spans="1:17" s="11" customFormat="1" ht="23.5" thickBot="1">
      <c r="A34" s="107" t="s">
        <v>13</v>
      </c>
      <c r="C34" s="108"/>
      <c r="E34" s="185">
        <f>E19+E33</f>
        <v>62542913</v>
      </c>
      <c r="F34" s="64"/>
      <c r="G34" s="185">
        <f>G19+G33</f>
        <v>62245549</v>
      </c>
      <c r="H34" s="64"/>
      <c r="I34" s="185">
        <f>I19+I33</f>
        <v>59063336</v>
      </c>
      <c r="J34" s="64"/>
      <c r="K34" s="185">
        <f>K19+K33</f>
        <v>58759869</v>
      </c>
    </row>
    <row r="35" spans="1:17" s="11" customFormat="1" ht="23.5" thickTop="1">
      <c r="A35" s="107"/>
      <c r="C35" s="108"/>
      <c r="E35" s="198"/>
      <c r="F35" s="64"/>
      <c r="G35" s="198"/>
      <c r="H35" s="64"/>
      <c r="I35" s="198"/>
      <c r="J35" s="64"/>
      <c r="K35" s="198"/>
    </row>
    <row r="36" spans="1:17" ht="23">
      <c r="A36" s="43" t="s">
        <v>155</v>
      </c>
    </row>
    <row r="37" spans="1:17" s="37" customFormat="1" ht="23">
      <c r="A37" s="1" t="s">
        <v>102</v>
      </c>
      <c r="B37" s="34"/>
      <c r="C37" s="35"/>
      <c r="D37" s="36"/>
      <c r="E37" s="36"/>
      <c r="F37" s="36"/>
      <c r="G37" s="36"/>
      <c r="H37" s="36"/>
      <c r="I37" s="36"/>
      <c r="J37" s="36"/>
      <c r="K37" s="38"/>
    </row>
    <row r="38" spans="1:17" s="37" customFormat="1" ht="23">
      <c r="A38" s="53" t="s">
        <v>14</v>
      </c>
      <c r="B38" s="34"/>
      <c r="C38" s="35"/>
      <c r="D38" s="36"/>
      <c r="E38" s="36"/>
      <c r="F38" s="36"/>
      <c r="G38" s="36"/>
      <c r="H38" s="36"/>
      <c r="I38" s="34"/>
      <c r="J38" s="36"/>
      <c r="K38" s="40"/>
    </row>
    <row r="39" spans="1:17" s="41" customFormat="1" ht="22.5" customHeight="1">
      <c r="A39" s="218" t="s">
        <v>220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</row>
    <row r="40" spans="1:17" ht="23">
      <c r="A40" s="35"/>
      <c r="B40" s="36"/>
      <c r="C40" s="35"/>
      <c r="D40" s="36"/>
      <c r="E40" s="36"/>
      <c r="F40" s="36"/>
      <c r="G40" s="36"/>
      <c r="H40" s="36"/>
      <c r="I40" s="36"/>
      <c r="J40" s="36"/>
      <c r="K40" s="33" t="s">
        <v>143</v>
      </c>
    </row>
    <row r="41" spans="1:17" ht="23">
      <c r="E41" s="219" t="s">
        <v>1</v>
      </c>
      <c r="F41" s="219"/>
      <c r="G41" s="219"/>
      <c r="H41" s="44"/>
      <c r="I41" s="220" t="s">
        <v>2</v>
      </c>
      <c r="J41" s="220"/>
      <c r="K41" s="220"/>
    </row>
    <row r="42" spans="1:17" ht="23">
      <c r="C42" s="42"/>
      <c r="D42" s="45"/>
      <c r="E42" s="46" t="s">
        <v>142</v>
      </c>
      <c r="F42" s="47"/>
      <c r="G42" s="46" t="s">
        <v>123</v>
      </c>
      <c r="H42" s="48"/>
      <c r="I42" s="46" t="s">
        <v>142</v>
      </c>
      <c r="J42" s="47"/>
      <c r="K42" s="46" t="s">
        <v>123</v>
      </c>
    </row>
    <row r="43" spans="1:17" ht="23">
      <c r="C43" s="49" t="s">
        <v>3</v>
      </c>
      <c r="D43" s="45"/>
      <c r="E43" s="50" t="s">
        <v>217</v>
      </c>
      <c r="F43" s="47"/>
      <c r="G43" s="50" t="s">
        <v>196</v>
      </c>
      <c r="H43" s="48"/>
      <c r="I43" s="50" t="s">
        <v>217</v>
      </c>
      <c r="J43" s="47"/>
      <c r="K43" s="50" t="s">
        <v>196</v>
      </c>
    </row>
    <row r="44" spans="1:17" ht="23">
      <c r="C44" s="51"/>
      <c r="D44" s="45"/>
      <c r="E44" s="52" t="s">
        <v>144</v>
      </c>
      <c r="F44" s="47"/>
      <c r="G44" s="52" t="s">
        <v>146</v>
      </c>
      <c r="H44" s="48"/>
      <c r="I44" s="52" t="s">
        <v>144</v>
      </c>
      <c r="J44" s="47"/>
      <c r="K44" s="52" t="s">
        <v>146</v>
      </c>
    </row>
    <row r="45" spans="1:17" ht="23">
      <c r="C45" s="51"/>
      <c r="D45" s="45"/>
      <c r="E45" s="52" t="s">
        <v>145</v>
      </c>
      <c r="F45" s="47"/>
      <c r="G45" s="52"/>
      <c r="H45" s="48"/>
      <c r="I45" s="52" t="s">
        <v>145</v>
      </c>
      <c r="J45" s="47"/>
      <c r="K45" s="52"/>
    </row>
    <row r="46" spans="1:17" s="11" customFormat="1" ht="23">
      <c r="A46" s="107" t="s">
        <v>15</v>
      </c>
      <c r="C46" s="108"/>
      <c r="K46" s="5"/>
    </row>
    <row r="47" spans="1:17" s="11" customFormat="1" ht="23">
      <c r="A47" s="107" t="s">
        <v>16</v>
      </c>
      <c r="C47" s="108"/>
      <c r="K47" s="5"/>
    </row>
    <row r="48" spans="1:17" s="11" customFormat="1" ht="23">
      <c r="A48" s="202" t="s">
        <v>211</v>
      </c>
      <c r="C48" s="109">
        <v>9</v>
      </c>
      <c r="E48" s="11">
        <v>341635</v>
      </c>
      <c r="G48" s="11">
        <v>767906</v>
      </c>
      <c r="I48" s="192">
        <v>0</v>
      </c>
      <c r="K48" s="11">
        <v>460000</v>
      </c>
    </row>
    <row r="49" spans="1:11" s="11" customFormat="1" ht="23">
      <c r="A49" s="202" t="s">
        <v>84</v>
      </c>
      <c r="B49" s="22"/>
      <c r="C49" s="109"/>
      <c r="E49" s="192">
        <v>1390070</v>
      </c>
      <c r="F49" s="21"/>
      <c r="G49" s="192">
        <v>1557775</v>
      </c>
      <c r="H49" s="21"/>
      <c r="I49" s="11">
        <v>1334047</v>
      </c>
      <c r="J49" s="21"/>
      <c r="K49" s="11">
        <v>1482712</v>
      </c>
    </row>
    <row r="50" spans="1:11" s="11" customFormat="1" ht="23">
      <c r="A50" s="202" t="s">
        <v>165</v>
      </c>
      <c r="B50" s="22"/>
      <c r="C50" s="109"/>
      <c r="E50" s="192">
        <v>2585</v>
      </c>
      <c r="F50" s="21"/>
      <c r="G50" s="192">
        <v>2585</v>
      </c>
      <c r="H50" s="21"/>
      <c r="I50" s="11">
        <v>2585</v>
      </c>
      <c r="J50" s="21"/>
      <c r="K50" s="11">
        <v>2585</v>
      </c>
    </row>
    <row r="51" spans="1:11" s="11" customFormat="1" ht="23">
      <c r="A51" s="205" t="s">
        <v>197</v>
      </c>
      <c r="B51" s="22"/>
      <c r="C51" s="109">
        <v>10</v>
      </c>
      <c r="E51" s="192">
        <v>220652</v>
      </c>
      <c r="F51" s="21"/>
      <c r="G51" s="192">
        <v>7579965</v>
      </c>
      <c r="H51" s="21"/>
      <c r="I51" s="11">
        <v>94613</v>
      </c>
      <c r="J51" s="21"/>
      <c r="K51" s="11">
        <v>7479297</v>
      </c>
    </row>
    <row r="52" spans="1:11" s="11" customFormat="1" ht="23">
      <c r="A52" s="205" t="s">
        <v>167</v>
      </c>
      <c r="B52" s="22"/>
      <c r="C52" s="109"/>
      <c r="E52" s="192"/>
      <c r="F52" s="21"/>
      <c r="G52" s="192"/>
      <c r="H52" s="21"/>
      <c r="I52" s="192"/>
      <c r="J52" s="21"/>
      <c r="K52" s="192"/>
    </row>
    <row r="53" spans="1:11" s="11" customFormat="1" ht="23">
      <c r="A53" s="205" t="s">
        <v>17</v>
      </c>
      <c r="B53" s="22"/>
      <c r="C53" s="109">
        <v>8.1999999999999993</v>
      </c>
      <c r="E53" s="192">
        <v>1362305</v>
      </c>
      <c r="F53" s="21"/>
      <c r="G53" s="192">
        <v>3191684</v>
      </c>
      <c r="H53" s="21"/>
      <c r="I53" s="11">
        <v>1250013</v>
      </c>
      <c r="J53" s="21"/>
      <c r="K53" s="11">
        <v>3081801</v>
      </c>
    </row>
    <row r="54" spans="1:11" s="11" customFormat="1" ht="23">
      <c r="A54" s="65" t="s">
        <v>223</v>
      </c>
      <c r="B54" s="22"/>
      <c r="C54" s="109"/>
      <c r="E54" s="192"/>
      <c r="F54" s="21"/>
      <c r="G54" s="192"/>
      <c r="H54" s="21"/>
      <c r="J54" s="21"/>
    </row>
    <row r="55" spans="1:11" s="11" customFormat="1" ht="23">
      <c r="A55" s="65" t="s">
        <v>222</v>
      </c>
      <c r="B55" s="22"/>
      <c r="C55" s="109">
        <v>11</v>
      </c>
      <c r="E55" s="192">
        <v>92500</v>
      </c>
      <c r="F55" s="21"/>
      <c r="G55" s="192">
        <v>92500</v>
      </c>
      <c r="H55" s="21"/>
      <c r="I55" s="192">
        <v>0</v>
      </c>
      <c r="J55" s="21"/>
      <c r="K55" s="192">
        <v>0</v>
      </c>
    </row>
    <row r="56" spans="1:11" s="11" customFormat="1" ht="23">
      <c r="A56" s="65" t="s">
        <v>224</v>
      </c>
      <c r="B56" s="22"/>
      <c r="C56" s="109"/>
      <c r="E56" s="192">
        <v>55715</v>
      </c>
      <c r="F56" s="21"/>
      <c r="G56" s="192">
        <v>37528</v>
      </c>
      <c r="H56" s="21"/>
      <c r="I56" s="192">
        <v>0</v>
      </c>
      <c r="J56" s="21"/>
      <c r="K56" s="192">
        <v>0</v>
      </c>
    </row>
    <row r="57" spans="1:11" s="11" customFormat="1" ht="23">
      <c r="A57" s="205" t="s">
        <v>90</v>
      </c>
      <c r="B57" s="22"/>
      <c r="C57" s="109"/>
      <c r="E57" s="192">
        <v>1905411</v>
      </c>
      <c r="F57" s="21"/>
      <c r="G57" s="192">
        <v>1791554</v>
      </c>
      <c r="H57" s="21"/>
      <c r="I57" s="11">
        <v>1898350</v>
      </c>
      <c r="J57" s="21"/>
      <c r="K57" s="11">
        <v>1785774</v>
      </c>
    </row>
    <row r="58" spans="1:11" s="11" customFormat="1" ht="23">
      <c r="A58" s="205" t="s">
        <v>225</v>
      </c>
      <c r="B58" s="22"/>
      <c r="C58" s="109"/>
      <c r="E58" s="192"/>
      <c r="F58" s="21"/>
      <c r="G58" s="192"/>
      <c r="H58" s="21"/>
      <c r="I58" s="192"/>
      <c r="J58" s="21"/>
      <c r="K58" s="192"/>
    </row>
    <row r="59" spans="1:11" s="11" customFormat="1" ht="23">
      <c r="A59" s="205" t="s">
        <v>226</v>
      </c>
      <c r="B59" s="22"/>
      <c r="C59" s="109" t="s">
        <v>240</v>
      </c>
      <c r="E59" s="192">
        <v>6821</v>
      </c>
      <c r="F59" s="21"/>
      <c r="G59" s="192">
        <v>6821</v>
      </c>
      <c r="H59" s="21"/>
      <c r="I59" s="192">
        <v>578821</v>
      </c>
      <c r="J59" s="21"/>
      <c r="K59" s="192">
        <v>578821</v>
      </c>
    </row>
    <row r="60" spans="1:11" s="11" customFormat="1" ht="23">
      <c r="A60" s="108" t="s">
        <v>18</v>
      </c>
      <c r="C60" s="109"/>
      <c r="E60" s="21">
        <v>2143168</v>
      </c>
      <c r="F60" s="21"/>
      <c r="G60" s="21">
        <v>2198200</v>
      </c>
      <c r="H60" s="21"/>
      <c r="I60" s="192">
        <f>1674520</f>
        <v>1674520</v>
      </c>
      <c r="J60" s="21"/>
      <c r="K60" s="192">
        <v>1764259</v>
      </c>
    </row>
    <row r="61" spans="1:11" s="11" customFormat="1" ht="23">
      <c r="A61" s="107" t="s">
        <v>19</v>
      </c>
      <c r="C61" s="109"/>
      <c r="E61" s="29">
        <f>SUM(E48:E60)</f>
        <v>7520862</v>
      </c>
      <c r="F61" s="21"/>
      <c r="G61" s="29">
        <f>SUM(G48:G60)</f>
        <v>17226518</v>
      </c>
      <c r="H61" s="21"/>
      <c r="I61" s="29">
        <f>SUM(I48:I60)</f>
        <v>6832949</v>
      </c>
      <c r="J61" s="21"/>
      <c r="K61" s="29">
        <f>SUM(K48:K60)</f>
        <v>16635249</v>
      </c>
    </row>
    <row r="62" spans="1:11" s="11" customFormat="1" ht="23">
      <c r="A62" s="107" t="s">
        <v>20</v>
      </c>
      <c r="C62" s="109"/>
      <c r="E62" s="21"/>
      <c r="F62" s="21"/>
      <c r="G62" s="21"/>
      <c r="H62" s="192"/>
      <c r="I62" s="192"/>
      <c r="J62" s="192"/>
      <c r="K62" s="192"/>
    </row>
    <row r="63" spans="1:11" s="11" customFormat="1" ht="23">
      <c r="A63" s="108" t="s">
        <v>21</v>
      </c>
    </row>
    <row r="64" spans="1:11" s="11" customFormat="1" ht="23">
      <c r="A64" s="108" t="s">
        <v>22</v>
      </c>
      <c r="C64" s="109">
        <v>10</v>
      </c>
      <c r="E64" s="21">
        <v>13679950</v>
      </c>
      <c r="F64" s="21"/>
      <c r="G64" s="21">
        <v>6763313</v>
      </c>
      <c r="H64" s="21"/>
      <c r="I64" s="21">
        <v>12393447</v>
      </c>
      <c r="J64" s="21"/>
      <c r="K64" s="21">
        <v>5436101</v>
      </c>
    </row>
    <row r="65" spans="1:11" s="11" customFormat="1" ht="23">
      <c r="A65" s="108" t="s">
        <v>158</v>
      </c>
      <c r="C65" s="109"/>
      <c r="E65" s="21"/>
      <c r="F65" s="21"/>
      <c r="G65" s="21"/>
      <c r="H65" s="21"/>
      <c r="I65" s="21"/>
      <c r="J65" s="21"/>
      <c r="K65" s="21"/>
    </row>
    <row r="66" spans="1:11" s="11" customFormat="1" ht="23">
      <c r="A66" s="108" t="s">
        <v>22</v>
      </c>
      <c r="C66" s="109">
        <v>8.1999999999999993</v>
      </c>
      <c r="E66" s="21">
        <v>2206202</v>
      </c>
      <c r="F66" s="21"/>
      <c r="G66" s="21">
        <v>529974</v>
      </c>
      <c r="H66" s="21"/>
      <c r="I66" s="21">
        <v>1928154</v>
      </c>
      <c r="J66" s="21"/>
      <c r="K66" s="21">
        <v>223632</v>
      </c>
    </row>
    <row r="67" spans="1:11" s="11" customFormat="1" ht="23">
      <c r="A67" s="65" t="s">
        <v>227</v>
      </c>
      <c r="C67" s="109"/>
      <c r="E67" s="192"/>
      <c r="F67" s="21"/>
      <c r="G67" s="192"/>
      <c r="H67" s="21"/>
      <c r="I67" s="21"/>
      <c r="J67" s="21"/>
      <c r="K67" s="21"/>
    </row>
    <row r="68" spans="1:11" s="11" customFormat="1" ht="23">
      <c r="A68" s="65" t="s">
        <v>228</v>
      </c>
      <c r="C68" s="109">
        <v>11</v>
      </c>
      <c r="E68" s="21">
        <v>14314874</v>
      </c>
      <c r="F68" s="21"/>
      <c r="G68" s="21">
        <v>14310973</v>
      </c>
      <c r="H68" s="21"/>
      <c r="I68" s="21">
        <v>0</v>
      </c>
      <c r="J68" s="21"/>
      <c r="K68" s="21">
        <v>0</v>
      </c>
    </row>
    <row r="69" spans="1:11" s="11" customFormat="1" ht="23">
      <c r="A69" s="108" t="s">
        <v>23</v>
      </c>
      <c r="C69" s="109"/>
      <c r="E69" s="192">
        <v>930898</v>
      </c>
      <c r="F69" s="21"/>
      <c r="G69" s="192">
        <v>899542</v>
      </c>
      <c r="H69" s="21"/>
      <c r="I69" s="21">
        <v>772570</v>
      </c>
      <c r="J69" s="21"/>
      <c r="K69" s="21">
        <v>754138</v>
      </c>
    </row>
    <row r="70" spans="1:11" s="11" customFormat="1" ht="23">
      <c r="A70" s="209" t="s">
        <v>103</v>
      </c>
      <c r="C70" s="81"/>
      <c r="E70" s="192">
        <v>5710094</v>
      </c>
      <c r="F70" s="21"/>
      <c r="G70" s="192">
        <v>5650852</v>
      </c>
      <c r="H70" s="21"/>
      <c r="I70" s="21">
        <v>4696625</v>
      </c>
      <c r="J70" s="21"/>
      <c r="K70" s="21">
        <v>4656065</v>
      </c>
    </row>
    <row r="71" spans="1:11" s="11" customFormat="1" ht="23">
      <c r="A71" s="209" t="s">
        <v>166</v>
      </c>
      <c r="C71" s="109">
        <v>12</v>
      </c>
      <c r="E71" s="192">
        <v>37839</v>
      </c>
      <c r="F71" s="21"/>
      <c r="G71" s="192">
        <v>26611</v>
      </c>
      <c r="H71" s="21"/>
      <c r="I71" s="192">
        <v>37052</v>
      </c>
      <c r="J71" s="21"/>
      <c r="K71" s="192">
        <v>25961</v>
      </c>
    </row>
    <row r="72" spans="1:11" s="11" customFormat="1" ht="23">
      <c r="A72" s="205" t="s">
        <v>229</v>
      </c>
      <c r="B72" s="22"/>
      <c r="C72" s="109"/>
      <c r="E72" s="192"/>
      <c r="F72" s="21"/>
      <c r="G72" s="192"/>
      <c r="H72" s="21"/>
      <c r="I72" s="192"/>
      <c r="J72" s="21"/>
      <c r="K72" s="192"/>
    </row>
    <row r="73" spans="1:11" s="11" customFormat="1" ht="23">
      <c r="A73" s="205" t="s">
        <v>230</v>
      </c>
      <c r="B73" s="22"/>
      <c r="C73" s="109" t="s">
        <v>240</v>
      </c>
      <c r="E73" s="192">
        <v>59687</v>
      </c>
      <c r="F73" s="21"/>
      <c r="G73" s="192">
        <v>61392</v>
      </c>
      <c r="H73" s="21"/>
      <c r="I73" s="192">
        <v>13463554</v>
      </c>
      <c r="J73" s="21"/>
      <c r="K73" s="192">
        <v>13608259</v>
      </c>
    </row>
    <row r="74" spans="1:11" s="11" customFormat="1" ht="23">
      <c r="A74" s="209" t="s">
        <v>192</v>
      </c>
      <c r="C74" s="109"/>
      <c r="E74" s="192"/>
      <c r="F74" s="21"/>
      <c r="G74" s="192"/>
      <c r="H74" s="21"/>
      <c r="I74" s="192"/>
      <c r="J74" s="21"/>
      <c r="K74" s="192"/>
    </row>
    <row r="75" spans="1:11" s="11" customFormat="1" ht="23">
      <c r="A75" s="209" t="s">
        <v>193</v>
      </c>
      <c r="C75" s="109">
        <v>5</v>
      </c>
      <c r="E75" s="192">
        <v>0</v>
      </c>
      <c r="F75" s="21"/>
      <c r="G75" s="192">
        <v>0</v>
      </c>
      <c r="H75" s="21"/>
      <c r="I75" s="192">
        <v>725571</v>
      </c>
      <c r="J75" s="21"/>
      <c r="K75" s="192">
        <v>615983</v>
      </c>
    </row>
    <row r="76" spans="1:11" s="11" customFormat="1" ht="23">
      <c r="A76" s="108" t="s">
        <v>24</v>
      </c>
      <c r="C76" s="109"/>
      <c r="E76" s="187">
        <f>74226-E73</f>
        <v>14539</v>
      </c>
      <c r="F76" s="21"/>
      <c r="G76" s="187">
        <v>12830</v>
      </c>
      <c r="H76" s="21"/>
      <c r="I76" s="206">
        <v>0</v>
      </c>
      <c r="J76" s="21"/>
      <c r="K76" s="206">
        <v>0</v>
      </c>
    </row>
    <row r="77" spans="1:11" s="11" customFormat="1" ht="23">
      <c r="A77" s="107" t="s">
        <v>25</v>
      </c>
      <c r="C77" s="109"/>
      <c r="E77" s="21">
        <f>SUM(E64:E76)</f>
        <v>36954083</v>
      </c>
      <c r="F77" s="21"/>
      <c r="G77" s="21">
        <f>SUM(G64:G76)</f>
        <v>28255487</v>
      </c>
      <c r="H77" s="21"/>
      <c r="I77" s="21">
        <f>SUM(I64:I76)</f>
        <v>34016973</v>
      </c>
      <c r="J77" s="21"/>
      <c r="K77" s="21">
        <f>SUM(K64:K76)</f>
        <v>25320139</v>
      </c>
    </row>
    <row r="78" spans="1:11" s="11" customFormat="1" ht="23">
      <c r="A78" s="107" t="s">
        <v>26</v>
      </c>
      <c r="C78" s="108"/>
      <c r="E78" s="29">
        <f>E61+E77</f>
        <v>44474945</v>
      </c>
      <c r="F78" s="21"/>
      <c r="G78" s="29">
        <f>G61+G77</f>
        <v>45482005</v>
      </c>
      <c r="H78" s="21"/>
      <c r="I78" s="29">
        <f>I61+I77</f>
        <v>40849922</v>
      </c>
      <c r="J78" s="21"/>
      <c r="K78" s="29">
        <f>K61+K77</f>
        <v>41955388</v>
      </c>
    </row>
    <row r="79" spans="1:11" s="11" customFormat="1" ht="23">
      <c r="A79" s="107"/>
      <c r="C79" s="108"/>
      <c r="E79" s="198"/>
      <c r="F79" s="21"/>
      <c r="G79" s="198"/>
      <c r="H79" s="21"/>
      <c r="I79" s="198"/>
      <c r="J79" s="21"/>
      <c r="K79" s="198"/>
    </row>
    <row r="80" spans="1:11" ht="23">
      <c r="A80" s="43" t="s">
        <v>155</v>
      </c>
      <c r="E80" s="54"/>
      <c r="F80" s="54"/>
      <c r="G80" s="54"/>
      <c r="I80" s="54"/>
      <c r="J80" s="54"/>
      <c r="K80" s="55"/>
    </row>
    <row r="81" spans="1:11" s="37" customFormat="1" ht="23">
      <c r="A81" s="1" t="s">
        <v>102</v>
      </c>
      <c r="B81" s="40"/>
      <c r="C81" s="62"/>
      <c r="D81" s="38"/>
      <c r="E81" s="38"/>
      <c r="F81" s="38"/>
      <c r="G81" s="38"/>
      <c r="H81" s="38"/>
      <c r="I81" s="38"/>
      <c r="J81" s="38"/>
      <c r="K81" s="38"/>
    </row>
    <row r="82" spans="1:11" s="37" customFormat="1" ht="23">
      <c r="A82" s="1" t="s">
        <v>14</v>
      </c>
      <c r="B82" s="40"/>
      <c r="C82" s="62"/>
      <c r="D82" s="38"/>
      <c r="E82" s="38"/>
      <c r="F82" s="38"/>
      <c r="G82" s="38"/>
      <c r="H82" s="38"/>
      <c r="I82" s="40"/>
      <c r="J82" s="38"/>
      <c r="K82" s="40"/>
    </row>
    <row r="83" spans="1:11" s="41" customFormat="1" ht="23">
      <c r="A83" s="218" t="s">
        <v>220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</row>
    <row r="84" spans="1:11" ht="23">
      <c r="A84" s="62"/>
      <c r="B84" s="38"/>
      <c r="C84" s="62"/>
      <c r="D84" s="38"/>
      <c r="E84" s="38"/>
      <c r="F84" s="38"/>
      <c r="G84" s="38"/>
      <c r="H84" s="38"/>
      <c r="I84" s="38"/>
      <c r="J84" s="38"/>
      <c r="K84" s="33" t="s">
        <v>143</v>
      </c>
    </row>
    <row r="85" spans="1:11" ht="23">
      <c r="E85" s="219" t="s">
        <v>1</v>
      </c>
      <c r="F85" s="219"/>
      <c r="G85" s="219"/>
      <c r="H85" s="44"/>
      <c r="I85" s="220" t="s">
        <v>2</v>
      </c>
      <c r="J85" s="220"/>
      <c r="K85" s="220"/>
    </row>
    <row r="86" spans="1:11" ht="23">
      <c r="C86" s="42"/>
      <c r="D86" s="45"/>
      <c r="E86" s="46" t="s">
        <v>142</v>
      </c>
      <c r="F86" s="47"/>
      <c r="G86" s="46" t="s">
        <v>123</v>
      </c>
      <c r="H86" s="48"/>
      <c r="I86" s="46" t="s">
        <v>142</v>
      </c>
      <c r="J86" s="47"/>
      <c r="K86" s="46" t="s">
        <v>123</v>
      </c>
    </row>
    <row r="87" spans="1:11" ht="23">
      <c r="C87" s="51"/>
      <c r="D87" s="45"/>
      <c r="E87" s="50" t="s">
        <v>217</v>
      </c>
      <c r="F87" s="47"/>
      <c r="G87" s="50" t="s">
        <v>196</v>
      </c>
      <c r="H87" s="48"/>
      <c r="I87" s="50" t="s">
        <v>217</v>
      </c>
      <c r="J87" s="47"/>
      <c r="K87" s="50" t="s">
        <v>196</v>
      </c>
    </row>
    <row r="88" spans="1:11" ht="23">
      <c r="C88" s="51"/>
      <c r="D88" s="45"/>
      <c r="E88" s="52" t="s">
        <v>144</v>
      </c>
      <c r="F88" s="47"/>
      <c r="G88" s="52" t="s">
        <v>146</v>
      </c>
      <c r="H88" s="48"/>
      <c r="I88" s="52" t="s">
        <v>144</v>
      </c>
      <c r="J88" s="47"/>
      <c r="K88" s="52" t="s">
        <v>146</v>
      </c>
    </row>
    <row r="89" spans="1:11" ht="23">
      <c r="C89" s="51"/>
      <c r="D89" s="45"/>
      <c r="E89" s="52" t="s">
        <v>145</v>
      </c>
      <c r="F89" s="47"/>
      <c r="G89" s="52"/>
      <c r="H89" s="48"/>
      <c r="I89" s="52" t="s">
        <v>145</v>
      </c>
      <c r="J89" s="47"/>
      <c r="K89" s="52"/>
    </row>
    <row r="90" spans="1:11" s="11" customFormat="1" ht="23">
      <c r="A90" s="107" t="s">
        <v>27</v>
      </c>
      <c r="C90" s="108"/>
      <c r="E90" s="24"/>
      <c r="F90" s="24"/>
      <c r="G90" s="24"/>
      <c r="I90" s="210"/>
      <c r="J90" s="211"/>
      <c r="K90" s="210"/>
    </row>
    <row r="91" spans="1:11" s="11" customFormat="1" ht="23">
      <c r="A91" s="108" t="s">
        <v>28</v>
      </c>
      <c r="C91" s="109"/>
      <c r="E91" s="24"/>
      <c r="F91" s="24"/>
      <c r="G91" s="24"/>
      <c r="I91" s="24"/>
      <c r="J91" s="24"/>
      <c r="K91" s="5"/>
    </row>
    <row r="92" spans="1:11" s="11" customFormat="1" ht="23">
      <c r="A92" s="205" t="s">
        <v>29</v>
      </c>
      <c r="B92" s="22"/>
      <c r="C92" s="109"/>
      <c r="E92" s="24"/>
      <c r="F92" s="24"/>
      <c r="G92" s="24"/>
      <c r="I92" s="24"/>
      <c r="J92" s="24"/>
      <c r="K92" s="5"/>
    </row>
    <row r="93" spans="1:11" s="11" customFormat="1" ht="23.5" thickBot="1">
      <c r="A93" s="66" t="s">
        <v>104</v>
      </c>
      <c r="B93" s="22"/>
      <c r="C93" s="109"/>
      <c r="E93" s="212">
        <v>2100000</v>
      </c>
      <c r="F93" s="64"/>
      <c r="G93" s="212">
        <v>2100000</v>
      </c>
      <c r="H93" s="192"/>
      <c r="I93" s="212">
        <v>2100000</v>
      </c>
      <c r="J93" s="64"/>
      <c r="K93" s="212">
        <v>2100000</v>
      </c>
    </row>
    <row r="94" spans="1:11" s="11" customFormat="1" ht="23.5" thickTop="1">
      <c r="A94" s="205" t="s">
        <v>100</v>
      </c>
      <c r="B94" s="22"/>
      <c r="C94" s="109"/>
      <c r="E94" s="64"/>
      <c r="F94" s="64"/>
      <c r="G94" s="64"/>
      <c r="H94" s="192"/>
      <c r="I94" s="64"/>
      <c r="J94" s="64"/>
      <c r="K94" s="64"/>
    </row>
    <row r="95" spans="1:11" s="11" customFormat="1" ht="23">
      <c r="A95" s="66" t="s">
        <v>110</v>
      </c>
      <c r="B95" s="6"/>
      <c r="C95" s="109"/>
      <c r="E95" s="192">
        <v>2100000</v>
      </c>
      <c r="F95" s="64"/>
      <c r="G95" s="192">
        <v>2100000</v>
      </c>
      <c r="H95" s="192"/>
      <c r="I95" s="64">
        <v>2100000</v>
      </c>
      <c r="J95" s="192"/>
      <c r="K95" s="192">
        <v>2100000</v>
      </c>
    </row>
    <row r="96" spans="1:11" s="11" customFormat="1" ht="23">
      <c r="A96" s="66" t="s">
        <v>111</v>
      </c>
      <c r="B96" s="6"/>
      <c r="C96" s="109"/>
      <c r="E96" s="192">
        <v>9218839</v>
      </c>
      <c r="F96" s="64"/>
      <c r="G96" s="192">
        <v>9218839</v>
      </c>
      <c r="H96" s="192"/>
      <c r="I96" s="192">
        <v>9218839</v>
      </c>
      <c r="J96" s="64"/>
      <c r="K96" s="192">
        <v>9218839</v>
      </c>
    </row>
    <row r="97" spans="1:17" s="11" customFormat="1" ht="23">
      <c r="A97" s="66" t="s">
        <v>136</v>
      </c>
      <c r="B97" s="6"/>
      <c r="C97" s="109"/>
      <c r="E97" s="192"/>
      <c r="F97" s="64"/>
      <c r="G97" s="192"/>
      <c r="H97" s="192"/>
      <c r="I97" s="192"/>
      <c r="J97" s="64"/>
      <c r="K97" s="192"/>
    </row>
    <row r="98" spans="1:17" s="11" customFormat="1" ht="23">
      <c r="A98" s="66" t="s">
        <v>137</v>
      </c>
      <c r="B98" s="6"/>
      <c r="C98" s="109"/>
      <c r="E98" s="192">
        <v>-211166</v>
      </c>
      <c r="F98" s="64"/>
      <c r="G98" s="192">
        <v>-211166</v>
      </c>
      <c r="H98" s="192"/>
      <c r="I98" s="192">
        <v>-211166</v>
      </c>
      <c r="J98" s="64"/>
      <c r="K98" s="192">
        <v>-211166</v>
      </c>
    </row>
    <row r="99" spans="1:17" s="11" customFormat="1" ht="23">
      <c r="A99" s="205" t="s">
        <v>153</v>
      </c>
      <c r="B99" s="6"/>
      <c r="C99" s="109"/>
      <c r="E99" s="64"/>
      <c r="F99" s="64"/>
      <c r="G99" s="64"/>
      <c r="H99" s="192"/>
      <c r="I99" s="64"/>
      <c r="J99" s="64"/>
      <c r="K99" s="64"/>
    </row>
    <row r="100" spans="1:17" s="11" customFormat="1" ht="23">
      <c r="A100" s="205" t="s">
        <v>139</v>
      </c>
      <c r="B100" s="6"/>
      <c r="C100" s="109"/>
      <c r="E100" s="64"/>
      <c r="F100" s="64"/>
      <c r="G100" s="64"/>
      <c r="H100" s="192"/>
      <c r="I100" s="64"/>
      <c r="J100" s="64"/>
      <c r="K100" s="64"/>
      <c r="Q100" s="213"/>
    </row>
    <row r="101" spans="1:17" s="11" customFormat="1" ht="23">
      <c r="A101" s="205" t="s">
        <v>138</v>
      </c>
      <c r="B101" s="6"/>
      <c r="C101" s="109"/>
      <c r="E101" s="64">
        <v>210000</v>
      </c>
      <c r="F101" s="64"/>
      <c r="G101" s="64">
        <v>210000</v>
      </c>
      <c r="H101" s="192"/>
      <c r="I101" s="64">
        <v>210000</v>
      </c>
      <c r="J101" s="64"/>
      <c r="K101" s="64">
        <v>210000</v>
      </c>
    </row>
    <row r="102" spans="1:17" s="11" customFormat="1" ht="23">
      <c r="A102" s="205" t="s">
        <v>30</v>
      </c>
      <c r="B102" s="6"/>
      <c r="C102" s="108"/>
      <c r="E102" s="192">
        <v>-15316292</v>
      </c>
      <c r="F102" s="64"/>
      <c r="G102" s="192">
        <v>-16191390</v>
      </c>
      <c r="H102" s="192"/>
      <c r="I102" s="64">
        <v>-15222701</v>
      </c>
      <c r="J102" s="64"/>
      <c r="K102" s="64">
        <v>-16205145</v>
      </c>
    </row>
    <row r="103" spans="1:17" s="11" customFormat="1" ht="23">
      <c r="A103" s="205" t="s">
        <v>31</v>
      </c>
      <c r="B103" s="6"/>
      <c r="C103" s="108"/>
      <c r="E103" s="206">
        <v>22118442</v>
      </c>
      <c r="F103" s="64"/>
      <c r="G103" s="206">
        <v>21691953</v>
      </c>
      <c r="H103" s="192"/>
      <c r="I103" s="206">
        <v>22118442</v>
      </c>
      <c r="J103" s="64"/>
      <c r="K103" s="206">
        <v>21691953</v>
      </c>
    </row>
    <row r="104" spans="1:17" s="11" customFormat="1" ht="21" customHeight="1">
      <c r="A104" s="205" t="s">
        <v>78</v>
      </c>
      <c r="B104" s="6"/>
      <c r="C104" s="108"/>
      <c r="E104" s="21">
        <f>SUM(E95:E103)</f>
        <v>18119823</v>
      </c>
      <c r="F104" s="64"/>
      <c r="G104" s="21">
        <f>SUM(G95:G103)</f>
        <v>16818236</v>
      </c>
      <c r="H104" s="192"/>
      <c r="I104" s="21">
        <f>SUM(I95:I103)</f>
        <v>18213414</v>
      </c>
      <c r="J104" s="64"/>
      <c r="K104" s="21">
        <f>SUM(K95:K103)</f>
        <v>16804481</v>
      </c>
    </row>
    <row r="105" spans="1:17" s="11" customFormat="1" ht="21" customHeight="1">
      <c r="A105" s="205" t="s">
        <v>32</v>
      </c>
      <c r="B105" s="22"/>
      <c r="C105" s="108"/>
      <c r="E105" s="187">
        <v>-51855</v>
      </c>
      <c r="F105" s="64"/>
      <c r="G105" s="187">
        <v>-54692</v>
      </c>
      <c r="H105" s="192"/>
      <c r="I105" s="206">
        <v>0</v>
      </c>
      <c r="J105" s="64"/>
      <c r="K105" s="206">
        <v>0</v>
      </c>
    </row>
    <row r="106" spans="1:17" s="11" customFormat="1" ht="21" customHeight="1">
      <c r="A106" s="214" t="s">
        <v>33</v>
      </c>
      <c r="B106" s="6"/>
      <c r="C106" s="108"/>
      <c r="E106" s="215">
        <f>SUM(E104:E105)</f>
        <v>18067968</v>
      </c>
      <c r="F106" s="64"/>
      <c r="G106" s="215">
        <f>SUM(G104:G105)</f>
        <v>16763544</v>
      </c>
      <c r="H106" s="192"/>
      <c r="I106" s="215">
        <f>SUM(I104:I105)</f>
        <v>18213414</v>
      </c>
      <c r="J106" s="64"/>
      <c r="K106" s="215">
        <f>SUM(K104:K105)</f>
        <v>16804481</v>
      </c>
    </row>
    <row r="107" spans="1:17" s="11" customFormat="1" ht="21" customHeight="1" thickBot="1">
      <c r="A107" s="107" t="s">
        <v>34</v>
      </c>
      <c r="C107" s="108"/>
      <c r="E107" s="212">
        <f>SUM(E78,E106)</f>
        <v>62542913</v>
      </c>
      <c r="F107" s="64"/>
      <c r="G107" s="212">
        <f>SUM(G78,G106)</f>
        <v>62245549</v>
      </c>
      <c r="H107" s="192"/>
      <c r="I107" s="212">
        <f>SUM(I78,I106)</f>
        <v>59063336</v>
      </c>
      <c r="J107" s="64"/>
      <c r="K107" s="212">
        <f>SUM(K78,K106)</f>
        <v>58759869</v>
      </c>
    </row>
    <row r="108" spans="1:17" s="11" customFormat="1" ht="21" customHeight="1" thickTop="1">
      <c r="A108" s="108"/>
      <c r="C108" s="216"/>
      <c r="E108" s="217"/>
      <c r="F108" s="192"/>
      <c r="G108" s="217"/>
      <c r="H108" s="192"/>
      <c r="I108" s="217"/>
      <c r="J108" s="192"/>
      <c r="K108" s="217"/>
    </row>
    <row r="109" spans="1:17" ht="23.25" customHeight="1">
      <c r="A109" s="43" t="s">
        <v>155</v>
      </c>
      <c r="C109" s="58"/>
      <c r="E109" s="59"/>
      <c r="G109" s="59"/>
      <c r="I109" s="59"/>
      <c r="K109" s="59"/>
    </row>
    <row r="110" spans="1:17" ht="23.25" customHeight="1">
      <c r="C110" s="58"/>
    </row>
    <row r="111" spans="1:17" ht="23.25" customHeight="1">
      <c r="B111" s="57"/>
      <c r="C111" s="58"/>
    </row>
    <row r="112" spans="1:17" ht="23.25" customHeight="1">
      <c r="A112" s="56"/>
      <c r="B112" s="57"/>
      <c r="C112" s="58"/>
    </row>
    <row r="113" spans="1:11" ht="23.25" customHeight="1">
      <c r="I113" s="57"/>
    </row>
    <row r="114" spans="1:11" ht="23.25" customHeight="1">
      <c r="A114" s="60"/>
      <c r="B114" s="57"/>
      <c r="C114" s="58"/>
      <c r="F114" s="61"/>
      <c r="G114" s="61"/>
      <c r="H114" s="60"/>
      <c r="I114" s="61"/>
      <c r="J114" s="61"/>
      <c r="K114" s="61"/>
    </row>
    <row r="115" spans="1:11" s="63" customFormat="1" ht="23.25" customHeight="1">
      <c r="A115" s="62" t="s">
        <v>35</v>
      </c>
      <c r="F115" s="221" t="s">
        <v>35</v>
      </c>
      <c r="G115" s="221"/>
      <c r="H115" s="221"/>
      <c r="I115" s="221"/>
      <c r="J115" s="221"/>
      <c r="K115" s="221"/>
    </row>
    <row r="116" spans="1:11" ht="23"/>
    <row r="117" spans="1:11" ht="23">
      <c r="E117" s="59"/>
      <c r="G117" s="59"/>
      <c r="I117" s="59"/>
      <c r="K117" s="59"/>
    </row>
    <row r="118" spans="1:11" ht="23">
      <c r="E118" s="59"/>
      <c r="F118" s="59"/>
      <c r="G118" s="59"/>
      <c r="H118" s="59"/>
      <c r="I118" s="59"/>
      <c r="J118" s="59"/>
      <c r="K118" s="59"/>
    </row>
    <row r="119" spans="1:11" ht="23"/>
    <row r="120" spans="1:11" ht="23"/>
    <row r="121" spans="1:11" ht="23"/>
    <row r="122" spans="1:11" ht="23"/>
    <row r="123" spans="1:11" ht="23"/>
  </sheetData>
  <mergeCells count="10">
    <mergeCell ref="E85:G85"/>
    <mergeCell ref="I5:K5"/>
    <mergeCell ref="I85:K85"/>
    <mergeCell ref="I41:K41"/>
    <mergeCell ref="F115:K115"/>
    <mergeCell ref="A3:K3"/>
    <mergeCell ref="A39:K39"/>
    <mergeCell ref="A83:K83"/>
    <mergeCell ref="E5:G5"/>
    <mergeCell ref="E41:G41"/>
  </mergeCells>
  <pageMargins left="0.78740157480314965" right="0.39370078740157483" top="0.59055118110236227" bottom="0.39370078740157483" header="0.35433070866141736" footer="0.31496062992125984"/>
  <pageSetup paperSize="9" scale="73" fitToWidth="0" fitToHeight="0" orientation="portrait" r:id="rId1"/>
  <headerFooter differentOddEven="1"/>
  <rowBreaks count="2" manualBreakCount="2">
    <brk id="36" max="16383" man="1"/>
    <brk id="80" max="16383" man="1"/>
  </rowBreaks>
  <ignoredErrors>
    <ignoredError sqref="E7:K7 E43:K43 E87:K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5"/>
  <sheetViews>
    <sheetView showGridLines="0" view="pageBreakPreview" zoomScale="60" zoomScaleNormal="120" workbookViewId="0">
      <selection activeCell="C26" sqref="C26"/>
    </sheetView>
  </sheetViews>
  <sheetFormatPr defaultColWidth="10.7265625" defaultRowHeight="21" customHeight="1"/>
  <cols>
    <col min="1" max="1" width="56.453125" style="10" customWidth="1"/>
    <col min="2" max="2" width="1.7265625" style="11" customWidth="1"/>
    <col min="3" max="3" width="9" style="10" bestFit="1" customWidth="1"/>
    <col min="4" max="4" width="1.54296875" style="11" customWidth="1"/>
    <col min="5" max="5" width="14.54296875" style="11" customWidth="1"/>
    <col min="6" max="6" width="1.54296875" style="11" customWidth="1"/>
    <col min="7" max="7" width="14.54296875" style="11" customWidth="1"/>
    <col min="8" max="8" width="1.54296875" style="11" customWidth="1"/>
    <col min="9" max="9" width="14.54296875" style="11" bestFit="1" customWidth="1"/>
    <col min="10" max="10" width="1.54296875" style="11" customWidth="1"/>
    <col min="11" max="11" width="14.54296875" style="5" bestFit="1" customWidth="1"/>
    <col min="12" max="12" width="4.26953125" style="11" customWidth="1"/>
    <col min="13" max="13" width="14" style="73" bestFit="1" customWidth="1"/>
    <col min="14" max="14" width="8.1796875" style="11" bestFit="1" customWidth="1"/>
    <col min="15" max="15" width="14" style="73" bestFit="1" customWidth="1"/>
    <col min="16" max="16384" width="10.7265625" style="11"/>
  </cols>
  <sheetData>
    <row r="1" spans="1:15" s="6" customFormat="1" ht="21" customHeight="1">
      <c r="B1" s="8"/>
      <c r="C1" s="4"/>
      <c r="D1" s="3"/>
      <c r="E1" s="3"/>
      <c r="F1" s="3"/>
      <c r="G1" s="3"/>
      <c r="H1" s="3"/>
      <c r="I1" s="3"/>
      <c r="J1" s="3"/>
      <c r="K1" s="24" t="s">
        <v>147</v>
      </c>
      <c r="M1" s="70"/>
      <c r="O1" s="70"/>
    </row>
    <row r="2" spans="1:15" s="6" customFormat="1" ht="21" customHeight="1">
      <c r="A2" s="2" t="s">
        <v>102</v>
      </c>
      <c r="B2" s="8"/>
      <c r="C2" s="4"/>
      <c r="D2" s="3"/>
      <c r="E2" s="3"/>
      <c r="F2" s="3"/>
      <c r="G2" s="3"/>
      <c r="H2" s="3"/>
      <c r="I2" s="3"/>
      <c r="J2" s="3"/>
      <c r="K2" s="5"/>
      <c r="M2" s="70"/>
      <c r="O2" s="70"/>
    </row>
    <row r="3" spans="1:15" s="6" customFormat="1" ht="21" customHeight="1">
      <c r="A3" s="2" t="s">
        <v>45</v>
      </c>
      <c r="B3" s="8"/>
      <c r="C3" s="4"/>
      <c r="D3" s="3"/>
      <c r="E3" s="3"/>
      <c r="F3" s="3"/>
      <c r="G3" s="3"/>
      <c r="H3" s="3"/>
      <c r="I3" s="3"/>
      <c r="J3" s="3"/>
      <c r="K3" s="5"/>
      <c r="M3" s="70"/>
      <c r="O3" s="70"/>
    </row>
    <row r="4" spans="1:15" s="6" customFormat="1" ht="21" customHeight="1">
      <c r="A4" s="2" t="s">
        <v>216</v>
      </c>
      <c r="B4" s="8"/>
      <c r="C4" s="4"/>
      <c r="D4" s="3"/>
      <c r="E4" s="3"/>
      <c r="F4" s="3"/>
      <c r="G4" s="3"/>
      <c r="H4" s="3"/>
      <c r="I4" s="3"/>
      <c r="J4" s="3"/>
      <c r="K4" s="5"/>
      <c r="M4" s="70"/>
      <c r="O4" s="70"/>
    </row>
    <row r="5" spans="1:15" s="6" customFormat="1" ht="21" customHeight="1">
      <c r="B5" s="71"/>
      <c r="C5" s="72"/>
      <c r="D5" s="3"/>
      <c r="E5" s="3"/>
      <c r="F5" s="3"/>
      <c r="G5" s="3"/>
      <c r="H5" s="3"/>
      <c r="I5" s="8"/>
      <c r="J5" s="3"/>
      <c r="K5" s="9" t="s">
        <v>143</v>
      </c>
      <c r="M5" s="70"/>
      <c r="O5" s="70"/>
    </row>
    <row r="6" spans="1:15" ht="21" customHeight="1">
      <c r="E6" s="199"/>
      <c r="F6" s="199" t="s">
        <v>1</v>
      </c>
      <c r="G6" s="199"/>
      <c r="H6" s="12"/>
      <c r="I6" s="219" t="s">
        <v>2</v>
      </c>
      <c r="J6" s="219"/>
      <c r="K6" s="219"/>
    </row>
    <row r="7" spans="1:15" ht="21" customHeight="1">
      <c r="C7" s="74" t="s">
        <v>3</v>
      </c>
      <c r="D7" s="14"/>
      <c r="E7" s="74">
        <v>2566</v>
      </c>
      <c r="F7" s="16"/>
      <c r="G7" s="74">
        <v>2565</v>
      </c>
      <c r="H7" s="17"/>
      <c r="I7" s="74">
        <v>2566</v>
      </c>
      <c r="J7" s="16"/>
      <c r="K7" s="74">
        <v>2565</v>
      </c>
    </row>
    <row r="8" spans="1:15" ht="21" customHeight="1">
      <c r="A8" s="18" t="s">
        <v>116</v>
      </c>
      <c r="C8" s="13"/>
      <c r="D8" s="14"/>
      <c r="E8" s="198"/>
      <c r="F8" s="16"/>
      <c r="G8" s="15"/>
      <c r="H8" s="17"/>
      <c r="I8" s="15"/>
      <c r="J8" s="16"/>
      <c r="K8" s="15"/>
    </row>
    <row r="9" spans="1:15" ht="21" customHeight="1">
      <c r="A9" s="18" t="s">
        <v>36</v>
      </c>
      <c r="K9" s="11"/>
    </row>
    <row r="10" spans="1:15" ht="21" customHeight="1">
      <c r="A10" s="67" t="s">
        <v>91</v>
      </c>
      <c r="B10" s="22"/>
      <c r="C10" s="75"/>
      <c r="E10" s="198">
        <v>4122817</v>
      </c>
      <c r="F10" s="198"/>
      <c r="G10" s="198">
        <v>930948</v>
      </c>
      <c r="H10" s="198"/>
      <c r="I10" s="198">
        <v>4128676</v>
      </c>
      <c r="J10" s="198"/>
      <c r="K10" s="198">
        <v>930951</v>
      </c>
    </row>
    <row r="11" spans="1:15" ht="21" customHeight="1">
      <c r="A11" s="20" t="s">
        <v>37</v>
      </c>
      <c r="B11" s="22"/>
      <c r="C11" s="75"/>
      <c r="E11" s="198">
        <v>1010208</v>
      </c>
      <c r="F11" s="198"/>
      <c r="G11" s="198">
        <v>503982</v>
      </c>
      <c r="H11" s="198"/>
      <c r="I11" s="198">
        <v>0</v>
      </c>
      <c r="J11" s="198"/>
      <c r="K11" s="198">
        <v>0</v>
      </c>
    </row>
    <row r="12" spans="1:15" ht="21" customHeight="1">
      <c r="A12" s="66" t="s">
        <v>92</v>
      </c>
      <c r="B12" s="22"/>
      <c r="C12" s="75"/>
      <c r="E12" s="198">
        <v>19891</v>
      </c>
      <c r="F12" s="198"/>
      <c r="G12" s="198">
        <v>7091</v>
      </c>
      <c r="H12" s="198"/>
      <c r="I12" s="198">
        <v>19900</v>
      </c>
      <c r="J12" s="198"/>
      <c r="K12" s="198">
        <v>7092</v>
      </c>
    </row>
    <row r="13" spans="1:15" ht="21" customHeight="1">
      <c r="A13" s="66" t="s">
        <v>93</v>
      </c>
      <c r="B13" s="22"/>
      <c r="C13" s="75"/>
      <c r="E13" s="198">
        <v>120471</v>
      </c>
      <c r="F13" s="198"/>
      <c r="G13" s="198">
        <v>35513</v>
      </c>
      <c r="H13" s="198"/>
      <c r="I13" s="198">
        <v>3930</v>
      </c>
      <c r="J13" s="198"/>
      <c r="K13" s="198">
        <v>35513</v>
      </c>
    </row>
    <row r="14" spans="1:15" ht="21" customHeight="1">
      <c r="A14" s="65" t="s">
        <v>189</v>
      </c>
      <c r="B14" s="22"/>
      <c r="C14" s="75">
        <v>6</v>
      </c>
      <c r="E14" s="198">
        <v>30</v>
      </c>
      <c r="F14" s="198"/>
      <c r="G14" s="198">
        <v>20</v>
      </c>
      <c r="H14" s="198"/>
      <c r="I14" s="198">
        <v>231379</v>
      </c>
      <c r="J14" s="198"/>
      <c r="K14" s="198">
        <v>102920</v>
      </c>
    </row>
    <row r="15" spans="1:15" ht="21" customHeight="1">
      <c r="A15" s="65" t="s">
        <v>201</v>
      </c>
      <c r="B15" s="22"/>
      <c r="C15" s="75"/>
      <c r="E15" s="198">
        <v>43624</v>
      </c>
      <c r="F15" s="198"/>
      <c r="G15" s="198">
        <v>37201</v>
      </c>
      <c r="H15" s="198"/>
      <c r="I15" s="198">
        <f>43109-165</f>
        <v>42944</v>
      </c>
      <c r="J15" s="198"/>
      <c r="K15" s="198">
        <v>36852</v>
      </c>
    </row>
    <row r="16" spans="1:15" ht="21" customHeight="1">
      <c r="A16" s="20" t="s">
        <v>38</v>
      </c>
      <c r="B16" s="22"/>
      <c r="C16" s="75"/>
      <c r="E16" s="187">
        <v>425968</v>
      </c>
      <c r="F16" s="198"/>
      <c r="G16" s="187">
        <v>183282</v>
      </c>
      <c r="H16" s="198"/>
      <c r="I16" s="187">
        <v>583106</v>
      </c>
      <c r="J16" s="198"/>
      <c r="K16" s="187">
        <f>187855+2</f>
        <v>187857</v>
      </c>
    </row>
    <row r="17" spans="1:16" ht="21" customHeight="1">
      <c r="A17" s="18" t="s">
        <v>39</v>
      </c>
      <c r="E17" s="187">
        <f>SUM(E10:E16)</f>
        <v>5743009</v>
      </c>
      <c r="F17" s="21"/>
      <c r="G17" s="187">
        <f>SUM(G10:G16)</f>
        <v>1698037</v>
      </c>
      <c r="H17" s="21"/>
      <c r="I17" s="187">
        <f>SUM(I10:I16)</f>
        <v>5009935</v>
      </c>
      <c r="J17" s="21"/>
      <c r="K17" s="187">
        <f>SUM(K10:K16)</f>
        <v>1301185</v>
      </c>
    </row>
    <row r="18" spans="1:16" ht="21" customHeight="1">
      <c r="A18" s="18" t="s">
        <v>40</v>
      </c>
      <c r="E18" s="21"/>
      <c r="F18" s="21"/>
      <c r="G18" s="21"/>
      <c r="H18" s="21"/>
      <c r="I18" s="21"/>
      <c r="J18" s="21"/>
      <c r="K18" s="21"/>
    </row>
    <row r="19" spans="1:16" ht="21" customHeight="1">
      <c r="A19" s="20" t="s">
        <v>41</v>
      </c>
      <c r="B19" s="22"/>
      <c r="C19" s="75"/>
      <c r="E19" s="198">
        <v>3816453</v>
      </c>
      <c r="F19" s="198"/>
      <c r="G19" s="198">
        <v>2041362</v>
      </c>
      <c r="H19" s="198"/>
      <c r="I19" s="198">
        <v>3369212</v>
      </c>
      <c r="J19" s="198"/>
      <c r="K19" s="198">
        <v>1658373</v>
      </c>
      <c r="N19" s="157"/>
      <c r="P19" s="157"/>
    </row>
    <row r="20" spans="1:16" ht="21" customHeight="1">
      <c r="A20" s="20" t="s">
        <v>126</v>
      </c>
      <c r="B20" s="22"/>
      <c r="C20" s="75"/>
      <c r="E20" s="198">
        <v>283230</v>
      </c>
      <c r="F20" s="198"/>
      <c r="G20" s="198">
        <v>138516</v>
      </c>
      <c r="H20" s="198"/>
      <c r="I20" s="198">
        <v>275952</v>
      </c>
      <c r="J20" s="198"/>
      <c r="K20" s="198">
        <v>133372</v>
      </c>
    </row>
    <row r="21" spans="1:16" ht="21" customHeight="1">
      <c r="A21" s="20" t="s">
        <v>42</v>
      </c>
      <c r="B21" s="22"/>
      <c r="C21" s="75"/>
      <c r="E21" s="198">
        <v>368672</v>
      </c>
      <c r="F21" s="198"/>
      <c r="G21" s="198">
        <v>307302</v>
      </c>
      <c r="H21" s="198"/>
      <c r="I21" s="198">
        <v>202826</v>
      </c>
      <c r="J21" s="198"/>
      <c r="K21" s="198">
        <v>185363</v>
      </c>
    </row>
    <row r="22" spans="1:16" ht="21" customHeight="1">
      <c r="A22" s="20" t="s">
        <v>43</v>
      </c>
      <c r="B22" s="22"/>
      <c r="C22" s="75"/>
      <c r="E22" s="187">
        <v>171</v>
      </c>
      <c r="F22" s="21"/>
      <c r="G22" s="187">
        <v>252</v>
      </c>
      <c r="H22" s="21"/>
      <c r="I22" s="198">
        <v>0</v>
      </c>
      <c r="J22" s="21"/>
      <c r="K22" s="187">
        <v>0</v>
      </c>
    </row>
    <row r="23" spans="1:16" ht="21" customHeight="1">
      <c r="A23" s="18" t="s">
        <v>44</v>
      </c>
      <c r="E23" s="29">
        <f>SUM(E19:E22)</f>
        <v>4468526</v>
      </c>
      <c r="F23" s="21"/>
      <c r="G23" s="29">
        <f>SUM(G19:G22)</f>
        <v>2487432</v>
      </c>
      <c r="H23" s="21"/>
      <c r="I23" s="29">
        <f>SUM(I19:I22)</f>
        <v>3847990</v>
      </c>
      <c r="J23" s="21"/>
      <c r="K23" s="29">
        <f>SUM(K19:K22)</f>
        <v>1977108</v>
      </c>
    </row>
    <row r="24" spans="1:16" ht="21" customHeight="1">
      <c r="A24" s="18" t="s">
        <v>231</v>
      </c>
      <c r="E24" s="198">
        <f>E17-E23</f>
        <v>1274483</v>
      </c>
      <c r="F24" s="21"/>
      <c r="G24" s="198">
        <f>G17-G23</f>
        <v>-789395</v>
      </c>
      <c r="H24" s="21"/>
      <c r="I24" s="198">
        <f>I17-I23</f>
        <v>1161945</v>
      </c>
      <c r="J24" s="21"/>
      <c r="K24" s="198">
        <f>K17-K23</f>
        <v>-675923</v>
      </c>
    </row>
    <row r="25" spans="1:16" ht="21" customHeight="1">
      <c r="A25" s="20" t="s">
        <v>205</v>
      </c>
      <c r="C25" s="75"/>
      <c r="E25" s="192">
        <v>0</v>
      </c>
      <c r="F25" s="21"/>
      <c r="G25" s="198">
        <v>0</v>
      </c>
      <c r="H25" s="21"/>
      <c r="I25" s="198">
        <v>-2628</v>
      </c>
      <c r="J25" s="21"/>
      <c r="K25" s="198">
        <v>-41268</v>
      </c>
    </row>
    <row r="26" spans="1:16" ht="21" customHeight="1">
      <c r="A26" s="20" t="s">
        <v>171</v>
      </c>
      <c r="C26" s="75"/>
      <c r="E26" s="198">
        <v>122163</v>
      </c>
      <c r="F26" s="198"/>
      <c r="G26" s="198">
        <v>103832</v>
      </c>
      <c r="H26" s="198"/>
      <c r="I26" s="198">
        <v>0</v>
      </c>
      <c r="J26" s="198"/>
      <c r="K26" s="98">
        <v>0</v>
      </c>
      <c r="L26" s="25"/>
      <c r="N26" s="25"/>
    </row>
    <row r="27" spans="1:16" ht="21" customHeight="1">
      <c r="A27" s="65" t="s">
        <v>174</v>
      </c>
      <c r="B27" s="22"/>
      <c r="C27" s="75"/>
      <c r="E27" s="198">
        <v>12476</v>
      </c>
      <c r="F27" s="198"/>
      <c r="G27" s="198">
        <v>764</v>
      </c>
      <c r="H27" s="198"/>
      <c r="I27" s="198">
        <v>15480</v>
      </c>
      <c r="J27" s="198"/>
      <c r="K27" s="198">
        <v>2606</v>
      </c>
    </row>
    <row r="28" spans="1:16" ht="21" customHeight="1">
      <c r="A28" s="20" t="s">
        <v>159</v>
      </c>
      <c r="C28" s="75"/>
      <c r="E28" s="187">
        <v>-542657</v>
      </c>
      <c r="F28" s="21"/>
      <c r="G28" s="187">
        <v>-285115</v>
      </c>
      <c r="H28" s="21"/>
      <c r="I28" s="182">
        <v>-237946</v>
      </c>
      <c r="J28" s="21"/>
      <c r="K28" s="182">
        <v>-264961</v>
      </c>
    </row>
    <row r="29" spans="1:16" ht="21" customHeight="1">
      <c r="A29" s="7" t="s">
        <v>232</v>
      </c>
      <c r="B29" s="6"/>
      <c r="E29" s="21">
        <f>SUM(E24:E28)</f>
        <v>866465</v>
      </c>
      <c r="F29" s="21"/>
      <c r="G29" s="21">
        <f>SUM(G24:G28)</f>
        <v>-969914</v>
      </c>
      <c r="H29" s="21"/>
      <c r="I29" s="21">
        <f>SUM(I24:I28)</f>
        <v>936851</v>
      </c>
      <c r="J29" s="21"/>
      <c r="K29" s="21">
        <f>SUM(K24:K28)</f>
        <v>-979546</v>
      </c>
    </row>
    <row r="30" spans="1:16" ht="21" customHeight="1">
      <c r="A30" s="20" t="s">
        <v>202</v>
      </c>
      <c r="B30" s="6"/>
      <c r="C30" s="75">
        <v>13</v>
      </c>
      <c r="E30" s="187">
        <v>12984</v>
      </c>
      <c r="F30" s="198"/>
      <c r="G30" s="187">
        <v>-55601</v>
      </c>
      <c r="H30" s="198"/>
      <c r="I30" s="187">
        <v>45593</v>
      </c>
      <c r="J30" s="198"/>
      <c r="K30" s="187">
        <v>-42731</v>
      </c>
    </row>
    <row r="31" spans="1:16" ht="21" customHeight="1">
      <c r="A31" s="18" t="s">
        <v>233</v>
      </c>
      <c r="E31" s="100">
        <f>SUM(E29:E30)</f>
        <v>879449</v>
      </c>
      <c r="F31" s="198"/>
      <c r="G31" s="100">
        <f>SUM(G29:G30)</f>
        <v>-1025515</v>
      </c>
      <c r="H31" s="198"/>
      <c r="I31" s="187">
        <f>SUM(I29:I30)</f>
        <v>982444</v>
      </c>
      <c r="J31" s="198"/>
      <c r="K31" s="187">
        <f>SUM(K29:K30)</f>
        <v>-1022277</v>
      </c>
    </row>
    <row r="32" spans="1:16" ht="9.75" customHeight="1">
      <c r="A32" s="18"/>
      <c r="E32" s="99"/>
      <c r="F32" s="198"/>
      <c r="G32" s="99"/>
      <c r="H32" s="198"/>
      <c r="I32" s="198"/>
      <c r="J32" s="198"/>
      <c r="K32" s="198"/>
    </row>
    <row r="33" spans="1:22" s="65" customFormat="1" ht="21" customHeight="1">
      <c r="A33" s="76" t="s">
        <v>76</v>
      </c>
      <c r="C33" s="77"/>
      <c r="D33" s="78"/>
      <c r="E33" s="79"/>
      <c r="F33" s="183"/>
      <c r="G33" s="79"/>
      <c r="H33" s="79"/>
      <c r="I33" s="183"/>
      <c r="J33" s="80"/>
      <c r="K33" s="183"/>
      <c r="M33" s="73"/>
      <c r="O33" s="73"/>
    </row>
    <row r="34" spans="1:22" s="65" customFormat="1" ht="21" customHeight="1">
      <c r="A34" s="68" t="s">
        <v>112</v>
      </c>
      <c r="C34" s="77"/>
      <c r="D34" s="78"/>
      <c r="E34" s="79"/>
      <c r="F34" s="183"/>
      <c r="G34" s="79"/>
      <c r="H34" s="79"/>
      <c r="I34" s="183"/>
      <c r="J34" s="80"/>
      <c r="K34" s="183"/>
      <c r="M34" s="73"/>
      <c r="O34" s="73"/>
    </row>
    <row r="35" spans="1:22" s="65" customFormat="1" ht="21" customHeight="1">
      <c r="A35" s="20" t="s">
        <v>130</v>
      </c>
      <c r="C35" s="81"/>
      <c r="D35" s="78"/>
      <c r="E35" s="189">
        <v>0</v>
      </c>
      <c r="F35" s="82"/>
      <c r="G35" s="189">
        <v>0</v>
      </c>
      <c r="H35" s="190"/>
      <c r="I35" s="189">
        <v>-124</v>
      </c>
      <c r="J35" s="189"/>
      <c r="K35" s="189">
        <v>2959</v>
      </c>
      <c r="M35" s="73"/>
      <c r="O35" s="73"/>
      <c r="Q35" s="11"/>
      <c r="T35" s="11"/>
      <c r="V35" s="11"/>
    </row>
    <row r="36" spans="1:22" s="65" customFormat="1" ht="21" customHeight="1">
      <c r="A36" s="69" t="s">
        <v>206</v>
      </c>
      <c r="C36" s="77"/>
      <c r="D36" s="78"/>
      <c r="E36" s="189">
        <v>534</v>
      </c>
      <c r="F36" s="183"/>
      <c r="G36" s="189">
        <v>13893</v>
      </c>
      <c r="H36" s="79"/>
      <c r="I36" s="189">
        <v>672</v>
      </c>
      <c r="J36" s="189"/>
      <c r="K36" s="189">
        <v>10605</v>
      </c>
      <c r="M36" s="73"/>
      <c r="O36" s="73"/>
      <c r="Q36" s="11"/>
      <c r="T36" s="11"/>
      <c r="V36" s="11"/>
    </row>
    <row r="37" spans="1:22" s="65" customFormat="1" ht="21" customHeight="1">
      <c r="A37" s="69" t="s">
        <v>113</v>
      </c>
      <c r="C37" s="75">
        <v>13</v>
      </c>
      <c r="D37" s="78"/>
      <c r="E37" s="188">
        <v>-134</v>
      </c>
      <c r="F37" s="189"/>
      <c r="G37" s="188">
        <v>0</v>
      </c>
      <c r="H37" s="80"/>
      <c r="I37" s="188">
        <v>-134</v>
      </c>
      <c r="J37" s="80"/>
      <c r="K37" s="188">
        <v>0</v>
      </c>
      <c r="M37" s="73"/>
      <c r="O37" s="73"/>
      <c r="Q37" s="11"/>
      <c r="T37" s="11"/>
      <c r="V37" s="11"/>
    </row>
    <row r="38" spans="1:22" s="65" customFormat="1" ht="21" customHeight="1">
      <c r="A38" s="69" t="s">
        <v>112</v>
      </c>
      <c r="C38" s="77"/>
      <c r="D38" s="78"/>
      <c r="M38" s="73"/>
      <c r="O38" s="73"/>
    </row>
    <row r="39" spans="1:22" s="65" customFormat="1" ht="21" customHeight="1">
      <c r="A39" s="69" t="s">
        <v>114</v>
      </c>
      <c r="C39" s="77"/>
      <c r="D39" s="78"/>
      <c r="E39" s="191">
        <f>SUM(E35:E38)</f>
        <v>400</v>
      </c>
      <c r="F39" s="189"/>
      <c r="G39" s="191">
        <f>SUM(G35:G38)</f>
        <v>13893</v>
      </c>
      <c r="H39" s="80"/>
      <c r="I39" s="191">
        <f>SUM(I35:I38)</f>
        <v>414</v>
      </c>
      <c r="J39" s="80"/>
      <c r="K39" s="191">
        <f>SUM(K35:K38)</f>
        <v>13564</v>
      </c>
      <c r="M39" s="73"/>
      <c r="O39" s="73"/>
      <c r="Q39" s="11"/>
    </row>
    <row r="40" spans="1:22" s="65" customFormat="1" ht="21" customHeight="1">
      <c r="A40" s="68" t="s">
        <v>160</v>
      </c>
      <c r="C40" s="77"/>
      <c r="D40" s="78"/>
      <c r="E40" s="190"/>
      <c r="F40" s="82"/>
      <c r="G40" s="190"/>
      <c r="H40" s="190"/>
      <c r="I40" s="190"/>
      <c r="J40" s="190"/>
      <c r="K40" s="190"/>
      <c r="M40" s="73"/>
      <c r="O40" s="73"/>
    </row>
    <row r="41" spans="1:22" s="65" customFormat="1" ht="21" customHeight="1">
      <c r="A41" s="20" t="s">
        <v>130</v>
      </c>
      <c r="C41" s="81"/>
      <c r="D41" s="78"/>
      <c r="E41" s="189">
        <v>0</v>
      </c>
      <c r="F41" s="82"/>
      <c r="G41" s="189">
        <v>0</v>
      </c>
      <c r="H41" s="190"/>
      <c r="I41" s="189">
        <v>82000</v>
      </c>
      <c r="J41" s="189"/>
      <c r="K41" s="189">
        <v>328000</v>
      </c>
      <c r="M41" s="11"/>
      <c r="O41" s="73"/>
      <c r="Q41" s="11"/>
      <c r="T41" s="11"/>
      <c r="V41" s="11"/>
    </row>
    <row r="42" spans="1:22" s="65" customFormat="1" ht="21" customHeight="1">
      <c r="A42" s="69" t="s">
        <v>207</v>
      </c>
      <c r="C42" s="77"/>
      <c r="D42" s="78"/>
      <c r="E42" s="190"/>
      <c r="F42" s="82"/>
      <c r="G42" s="190"/>
      <c r="H42" s="190"/>
      <c r="I42" s="190"/>
      <c r="J42" s="190"/>
      <c r="K42" s="190"/>
      <c r="M42" s="73"/>
      <c r="O42" s="73"/>
    </row>
    <row r="43" spans="1:22" s="65" customFormat="1" ht="21" customHeight="1">
      <c r="A43" s="69" t="s">
        <v>161</v>
      </c>
      <c r="C43" s="77"/>
      <c r="D43" s="78"/>
      <c r="E43" s="190">
        <v>532594</v>
      </c>
      <c r="F43" s="82"/>
      <c r="G43" s="190">
        <v>2067087</v>
      </c>
      <c r="H43" s="190"/>
      <c r="I43" s="190">
        <v>430094</v>
      </c>
      <c r="J43" s="190"/>
      <c r="K43" s="190">
        <v>1657087</v>
      </c>
      <c r="M43" s="73"/>
      <c r="O43" s="73"/>
      <c r="Q43" s="11"/>
      <c r="T43" s="11"/>
      <c r="V43" s="11"/>
    </row>
    <row r="44" spans="1:22" s="65" customFormat="1" ht="21" customHeight="1">
      <c r="A44" s="69" t="s">
        <v>113</v>
      </c>
      <c r="C44" s="75">
        <v>13</v>
      </c>
      <c r="D44" s="78"/>
      <c r="E44" s="191">
        <v>-106519</v>
      </c>
      <c r="F44" s="189"/>
      <c r="G44" s="191">
        <v>-413417</v>
      </c>
      <c r="H44" s="80"/>
      <c r="I44" s="191">
        <v>-86019</v>
      </c>
      <c r="J44" s="80"/>
      <c r="K44" s="191">
        <v>-331417</v>
      </c>
      <c r="M44" s="73"/>
      <c r="O44" s="73"/>
      <c r="Q44" s="11"/>
      <c r="T44" s="11"/>
      <c r="V44" s="11"/>
    </row>
    <row r="45" spans="1:22" s="65" customFormat="1" ht="21" customHeight="1">
      <c r="A45" s="69" t="s">
        <v>160</v>
      </c>
      <c r="C45" s="77"/>
      <c r="D45" s="78"/>
      <c r="E45" s="190"/>
      <c r="F45" s="82"/>
      <c r="G45" s="190"/>
      <c r="H45" s="190"/>
      <c r="I45" s="190"/>
      <c r="J45" s="190"/>
      <c r="K45" s="190"/>
      <c r="M45" s="73"/>
      <c r="O45" s="73"/>
    </row>
    <row r="46" spans="1:22" s="65" customFormat="1" ht="21" customHeight="1">
      <c r="A46" s="69" t="s">
        <v>114</v>
      </c>
      <c r="C46" s="77"/>
      <c r="D46" s="78"/>
      <c r="E46" s="191">
        <f>SUM(E41:E45)</f>
        <v>426075</v>
      </c>
      <c r="F46" s="189"/>
      <c r="G46" s="191">
        <f>SUM(G41:G45)</f>
        <v>1653670</v>
      </c>
      <c r="H46" s="80"/>
      <c r="I46" s="191">
        <f>SUM(I41:I45)</f>
        <v>426075</v>
      </c>
      <c r="J46" s="80"/>
      <c r="K46" s="191">
        <f>SUM(K41:K45)</f>
        <v>1653670</v>
      </c>
      <c r="M46" s="73"/>
      <c r="O46" s="73"/>
      <c r="Q46" s="11"/>
    </row>
    <row r="47" spans="1:22" s="65" customFormat="1" ht="21" customHeight="1">
      <c r="A47" s="76" t="s">
        <v>148</v>
      </c>
      <c r="C47" s="83"/>
      <c r="D47" s="78"/>
      <c r="E47" s="84">
        <f>SUM(E39,E46)</f>
        <v>426475</v>
      </c>
      <c r="F47" s="189"/>
      <c r="G47" s="84">
        <f>SUM(G39,G46)</f>
        <v>1667563</v>
      </c>
      <c r="H47" s="80"/>
      <c r="I47" s="84">
        <f>SUM(I39,I46)</f>
        <v>426489</v>
      </c>
      <c r="J47" s="80"/>
      <c r="K47" s="84">
        <f>SUM(K39,K46)</f>
        <v>1667234</v>
      </c>
      <c r="M47" s="73"/>
      <c r="O47" s="73"/>
      <c r="Q47" s="11"/>
    </row>
    <row r="48" spans="1:22" s="65" customFormat="1" ht="9" customHeight="1">
      <c r="A48" s="76"/>
      <c r="C48" s="83"/>
      <c r="D48" s="78"/>
      <c r="E48" s="82"/>
      <c r="F48" s="189"/>
      <c r="G48" s="82"/>
      <c r="H48" s="80"/>
      <c r="I48" s="82"/>
      <c r="J48" s="80"/>
      <c r="K48" s="82"/>
      <c r="M48" s="73"/>
      <c r="O48" s="73"/>
      <c r="Q48" s="11"/>
    </row>
    <row r="49" spans="1:22" s="65" customFormat="1" ht="21" customHeight="1" thickBot="1">
      <c r="A49" s="76" t="s">
        <v>149</v>
      </c>
      <c r="C49" s="83"/>
      <c r="D49" s="78"/>
      <c r="E49" s="85">
        <f>E31+E47</f>
        <v>1305924</v>
      </c>
      <c r="F49" s="189"/>
      <c r="G49" s="85">
        <f>G31+G47</f>
        <v>642048</v>
      </c>
      <c r="H49" s="80"/>
      <c r="I49" s="85">
        <f>I31+I47</f>
        <v>1408933</v>
      </c>
      <c r="J49" s="80"/>
      <c r="K49" s="85">
        <f>K31+K47</f>
        <v>644957</v>
      </c>
      <c r="M49" s="73"/>
      <c r="O49" s="73"/>
      <c r="Q49" s="11"/>
      <c r="T49" s="11"/>
      <c r="V49" s="11"/>
    </row>
    <row r="50" spans="1:22" s="65" customFormat="1" ht="25.5" customHeight="1" thickTop="1">
      <c r="A50" s="76"/>
      <c r="C50" s="83"/>
      <c r="D50" s="78"/>
      <c r="E50" s="189"/>
      <c r="F50" s="86"/>
      <c r="H50" s="79"/>
      <c r="I50" s="87"/>
      <c r="J50" s="88"/>
      <c r="M50" s="73"/>
      <c r="O50" s="73"/>
    </row>
    <row r="51" spans="1:22" ht="21" customHeight="1">
      <c r="A51" s="10" t="s">
        <v>155</v>
      </c>
      <c r="C51" s="89"/>
      <c r="E51" s="23"/>
      <c r="I51" s="23"/>
      <c r="J51" s="24"/>
    </row>
    <row r="52" spans="1:22" s="6" customFormat="1" ht="21" customHeight="1">
      <c r="B52" s="8"/>
      <c r="C52" s="4"/>
      <c r="D52" s="3"/>
      <c r="E52" s="3"/>
      <c r="F52" s="3"/>
      <c r="G52" s="3"/>
      <c r="H52" s="3"/>
      <c r="I52" s="3"/>
      <c r="J52" s="3"/>
      <c r="K52" s="24" t="s">
        <v>147</v>
      </c>
      <c r="M52" s="70"/>
      <c r="O52" s="70"/>
    </row>
    <row r="53" spans="1:22" s="6" customFormat="1" ht="21" customHeight="1">
      <c r="A53" s="2" t="s">
        <v>102</v>
      </c>
      <c r="B53" s="8"/>
      <c r="C53" s="4"/>
      <c r="D53" s="3"/>
      <c r="E53" s="3"/>
      <c r="F53" s="3"/>
      <c r="G53" s="3"/>
      <c r="H53" s="3"/>
      <c r="I53" s="3"/>
      <c r="J53" s="3"/>
      <c r="K53" s="5"/>
      <c r="M53" s="70"/>
      <c r="O53" s="70"/>
    </row>
    <row r="54" spans="1:22" s="6" customFormat="1" ht="21" customHeight="1">
      <c r="A54" s="2" t="s">
        <v>77</v>
      </c>
      <c r="B54" s="8"/>
      <c r="C54" s="4"/>
      <c r="D54" s="3"/>
      <c r="E54" s="3"/>
      <c r="F54" s="3"/>
      <c r="G54" s="3"/>
      <c r="H54" s="3"/>
      <c r="I54" s="3"/>
      <c r="J54" s="3"/>
      <c r="K54" s="5"/>
      <c r="M54" s="70"/>
      <c r="O54" s="70"/>
    </row>
    <row r="55" spans="1:22" s="6" customFormat="1" ht="21" customHeight="1">
      <c r="A55" s="2" t="s">
        <v>216</v>
      </c>
      <c r="B55" s="8"/>
      <c r="C55" s="4"/>
      <c r="D55" s="3"/>
      <c r="E55" s="3"/>
      <c r="F55" s="3"/>
      <c r="G55" s="3"/>
      <c r="H55" s="3"/>
      <c r="I55" s="3"/>
      <c r="J55" s="3"/>
      <c r="K55" s="5"/>
      <c r="M55" s="70"/>
      <c r="O55" s="70"/>
    </row>
    <row r="56" spans="1:22" s="6" customFormat="1" ht="21" customHeight="1">
      <c r="B56" s="8"/>
      <c r="C56" s="4"/>
      <c r="D56" s="3"/>
      <c r="E56" s="3"/>
      <c r="F56" s="3"/>
      <c r="G56" s="3"/>
      <c r="H56" s="3"/>
      <c r="I56" s="8"/>
      <c r="J56" s="3"/>
      <c r="K56" s="9" t="s">
        <v>143</v>
      </c>
      <c r="M56" s="70"/>
      <c r="O56" s="70"/>
    </row>
    <row r="57" spans="1:22" ht="21" customHeight="1">
      <c r="E57" s="199"/>
      <c r="F57" s="199" t="s">
        <v>1</v>
      </c>
      <c r="G57" s="199"/>
      <c r="H57" s="12"/>
      <c r="I57" s="219" t="s">
        <v>2</v>
      </c>
      <c r="J57" s="219"/>
      <c r="K57" s="219"/>
    </row>
    <row r="58" spans="1:22" ht="21" customHeight="1">
      <c r="D58" s="14"/>
      <c r="E58" s="90" t="s">
        <v>217</v>
      </c>
      <c r="F58" s="16"/>
      <c r="G58" s="90" t="s">
        <v>196</v>
      </c>
      <c r="H58" s="17"/>
      <c r="I58" s="90" t="s">
        <v>217</v>
      </c>
      <c r="J58" s="16"/>
      <c r="K58" s="90" t="s">
        <v>196</v>
      </c>
    </row>
    <row r="59" spans="1:22" s="65" customFormat="1" ht="21" customHeight="1">
      <c r="A59" s="76" t="s">
        <v>234</v>
      </c>
      <c r="C59" s="88"/>
      <c r="D59" s="91"/>
      <c r="E59" s="88"/>
      <c r="F59" s="86"/>
      <c r="G59" s="189"/>
      <c r="H59" s="80"/>
      <c r="I59" s="189"/>
      <c r="J59" s="88"/>
      <c r="K59" s="92"/>
      <c r="M59" s="73"/>
      <c r="O59" s="73"/>
    </row>
    <row r="60" spans="1:22" s="65" customFormat="1" ht="21" customHeight="1" thickBot="1">
      <c r="A60" s="10" t="s">
        <v>79</v>
      </c>
      <c r="C60" s="88"/>
      <c r="D60" s="91"/>
      <c r="E60" s="23">
        <f>E62-E61</f>
        <v>875098</v>
      </c>
      <c r="F60" s="192"/>
      <c r="G60" s="23">
        <f>G62-G61</f>
        <v>-1019984</v>
      </c>
      <c r="H60" s="192"/>
      <c r="I60" s="184">
        <f>I31</f>
        <v>982444</v>
      </c>
      <c r="J60" s="64"/>
      <c r="K60" s="184">
        <f>K31</f>
        <v>-1022277</v>
      </c>
      <c r="M60" s="73"/>
      <c r="O60" s="73"/>
      <c r="T60" s="11"/>
      <c r="V60" s="11"/>
    </row>
    <row r="61" spans="1:22" s="65" customFormat="1" ht="21" customHeight="1" thickTop="1">
      <c r="A61" s="10" t="s">
        <v>127</v>
      </c>
      <c r="C61" s="88"/>
      <c r="D61" s="91"/>
      <c r="E61" s="186">
        <v>4351</v>
      </c>
      <c r="F61" s="192"/>
      <c r="G61" s="186">
        <v>-5531</v>
      </c>
      <c r="H61" s="192"/>
      <c r="I61" s="64"/>
      <c r="J61" s="64"/>
      <c r="K61" s="64"/>
      <c r="M61" s="73"/>
      <c r="O61" s="73"/>
      <c r="T61" s="11"/>
    </row>
    <row r="62" spans="1:22" s="65" customFormat="1" ht="21" customHeight="1" thickBot="1">
      <c r="A62" s="69"/>
      <c r="D62" s="91"/>
      <c r="E62" s="185">
        <f>E31</f>
        <v>879449</v>
      </c>
      <c r="F62" s="198"/>
      <c r="G62" s="185">
        <f>G31</f>
        <v>-1025515</v>
      </c>
      <c r="H62" s="198"/>
      <c r="I62" s="198"/>
      <c r="J62" s="198"/>
      <c r="K62" s="198"/>
      <c r="M62" s="194"/>
      <c r="N62" s="194"/>
      <c r="O62" s="73"/>
      <c r="T62" s="11"/>
    </row>
    <row r="63" spans="1:22" ht="21" customHeight="1" thickTop="1">
      <c r="A63" s="18" t="s">
        <v>46</v>
      </c>
      <c r="E63" s="64"/>
      <c r="F63" s="192"/>
      <c r="G63" s="64"/>
      <c r="H63" s="192"/>
      <c r="I63" s="64"/>
      <c r="J63" s="64"/>
      <c r="K63" s="64"/>
      <c r="M63" s="194"/>
      <c r="N63" s="194"/>
    </row>
    <row r="64" spans="1:22" ht="21" customHeight="1" thickBot="1">
      <c r="A64" s="10" t="s">
        <v>79</v>
      </c>
      <c r="C64" s="75"/>
      <c r="E64" s="23">
        <f>E66-E65</f>
        <v>1301587</v>
      </c>
      <c r="F64" s="192"/>
      <c r="G64" s="186">
        <f>G66-G65</f>
        <v>647250</v>
      </c>
      <c r="H64" s="192"/>
      <c r="I64" s="184">
        <f>I49</f>
        <v>1408933</v>
      </c>
      <c r="J64" s="64"/>
      <c r="K64" s="184">
        <f>K49</f>
        <v>644957</v>
      </c>
      <c r="N64" s="194"/>
    </row>
    <row r="65" spans="1:15" ht="21" customHeight="1" thickTop="1">
      <c r="A65" s="10" t="s">
        <v>127</v>
      </c>
      <c r="C65" s="75"/>
      <c r="E65" s="186">
        <v>4337</v>
      </c>
      <c r="F65" s="192"/>
      <c r="G65" s="186">
        <v>-5202</v>
      </c>
      <c r="H65" s="192"/>
      <c r="I65" s="64"/>
      <c r="J65" s="64"/>
      <c r="K65" s="64"/>
      <c r="N65" s="194"/>
    </row>
    <row r="66" spans="1:15" ht="21" customHeight="1" thickBot="1">
      <c r="E66" s="185">
        <f>E49</f>
        <v>1305924</v>
      </c>
      <c r="F66" s="198"/>
      <c r="G66" s="185">
        <f>G49</f>
        <v>642048</v>
      </c>
      <c r="H66" s="198"/>
      <c r="I66" s="198"/>
      <c r="J66" s="198"/>
      <c r="K66" s="198"/>
    </row>
    <row r="67" spans="1:15" ht="21" customHeight="1" thickTop="1">
      <c r="A67" s="18" t="s">
        <v>172</v>
      </c>
      <c r="E67" s="24"/>
      <c r="G67" s="24"/>
      <c r="I67" s="24"/>
      <c r="J67" s="24"/>
      <c r="K67" s="24"/>
    </row>
    <row r="68" spans="1:15" ht="21" customHeight="1">
      <c r="A68" s="20" t="s">
        <v>173</v>
      </c>
      <c r="B68" s="22"/>
      <c r="C68" s="75"/>
      <c r="E68" s="24"/>
      <c r="G68" s="24"/>
      <c r="H68" s="24"/>
      <c r="I68" s="24"/>
      <c r="J68" s="24"/>
      <c r="K68" s="24"/>
    </row>
    <row r="69" spans="1:15" ht="21" customHeight="1" thickBot="1">
      <c r="A69" s="20" t="s">
        <v>235</v>
      </c>
      <c r="B69" s="6"/>
      <c r="C69" s="75"/>
      <c r="E69" s="93">
        <f>E60/E71</f>
        <v>0.41671333333333332</v>
      </c>
      <c r="F69" s="94"/>
      <c r="G69" s="93">
        <f>G60/G71</f>
        <v>-0.48804720160349946</v>
      </c>
      <c r="H69" s="94"/>
      <c r="I69" s="93">
        <f>SUM(I60/I71)</f>
        <v>0.46783047619047619</v>
      </c>
      <c r="J69" s="95"/>
      <c r="K69" s="93">
        <f>SUM(K60/K71)</f>
        <v>-0.4891443680622643</v>
      </c>
    </row>
    <row r="70" spans="1:15" ht="21" customHeight="1" thickTop="1">
      <c r="A70" s="20"/>
      <c r="B70" s="6"/>
      <c r="C70" s="75"/>
      <c r="E70" s="96"/>
      <c r="F70" s="94"/>
      <c r="G70" s="96"/>
      <c r="H70" s="94"/>
      <c r="I70" s="97"/>
      <c r="J70" s="95"/>
      <c r="K70" s="97"/>
    </row>
    <row r="71" spans="1:15" ht="21" customHeight="1" thickBot="1">
      <c r="A71" s="20" t="s">
        <v>150</v>
      </c>
      <c r="B71" s="6"/>
      <c r="C71" s="75"/>
      <c r="E71" s="184">
        <v>2100000</v>
      </c>
      <c r="F71" s="27"/>
      <c r="G71" s="184">
        <v>2089929</v>
      </c>
      <c r="H71" s="27"/>
      <c r="I71" s="184">
        <v>2100000</v>
      </c>
      <c r="J71" s="186"/>
      <c r="K71" s="184">
        <v>2089929</v>
      </c>
    </row>
    <row r="72" spans="1:15" ht="21" customHeight="1" thickTop="1">
      <c r="A72" s="20"/>
      <c r="B72" s="6"/>
      <c r="C72" s="75"/>
      <c r="E72" s="96"/>
      <c r="F72" s="94"/>
      <c r="G72" s="96"/>
      <c r="H72" s="94"/>
      <c r="I72" s="97"/>
      <c r="J72" s="95"/>
      <c r="K72" s="97"/>
    </row>
    <row r="73" spans="1:15" ht="21" customHeight="1">
      <c r="A73" s="20"/>
      <c r="B73" s="6"/>
      <c r="E73" s="23"/>
      <c r="G73" s="23"/>
      <c r="I73" s="23"/>
      <c r="J73" s="24"/>
      <c r="K73" s="19"/>
    </row>
    <row r="74" spans="1:15" ht="21" customHeight="1">
      <c r="A74" s="10" t="s">
        <v>155</v>
      </c>
      <c r="C74" s="89"/>
      <c r="E74" s="23"/>
      <c r="G74" s="23"/>
      <c r="I74" s="23"/>
      <c r="J74" s="24"/>
      <c r="K74" s="19"/>
    </row>
    <row r="75" spans="1:15" s="6" customFormat="1" ht="21" customHeight="1">
      <c r="B75" s="8"/>
      <c r="C75" s="4"/>
      <c r="D75" s="3"/>
      <c r="E75" s="3"/>
      <c r="F75" s="3"/>
      <c r="G75" s="3"/>
      <c r="H75" s="3"/>
      <c r="I75" s="3"/>
      <c r="J75" s="3"/>
      <c r="K75" s="9"/>
      <c r="M75" s="70"/>
      <c r="O75" s="70"/>
    </row>
  </sheetData>
  <mergeCells count="2">
    <mergeCell ref="I6:K6"/>
    <mergeCell ref="I57:K57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dimension ref="A1:AD37"/>
  <sheetViews>
    <sheetView showGridLines="0" view="pageBreakPreview" zoomScale="50" zoomScaleNormal="70" zoomScaleSheetLayoutView="50" workbookViewId="0">
      <selection activeCell="V32" sqref="V32"/>
    </sheetView>
  </sheetViews>
  <sheetFormatPr defaultColWidth="9.26953125" defaultRowHeight="21" customHeight="1"/>
  <cols>
    <col min="1" max="1" width="29.7265625" style="116" customWidth="1"/>
    <col min="2" max="2" width="6.54296875" style="116" customWidth="1"/>
    <col min="3" max="3" width="2" style="116" customWidth="1"/>
    <col min="4" max="4" width="8.7265625" style="116" customWidth="1"/>
    <col min="5" max="5" width="1.26953125" style="116" customWidth="1"/>
    <col min="6" max="6" width="15.7265625" style="116" customWidth="1"/>
    <col min="7" max="7" width="1.54296875" style="116" customWidth="1"/>
    <col min="8" max="8" width="15.7265625" style="116" customWidth="1"/>
    <col min="9" max="9" width="1.54296875" style="116" customWidth="1"/>
    <col min="10" max="10" width="16.7265625" style="116" customWidth="1"/>
    <col min="11" max="11" width="1.7265625" style="116" customWidth="1"/>
    <col min="12" max="12" width="15.7265625" style="116" customWidth="1"/>
    <col min="13" max="13" width="1.54296875" style="116" customWidth="1"/>
    <col min="14" max="14" width="15.7265625" style="116" customWidth="1"/>
    <col min="15" max="15" width="1.54296875" style="116" customWidth="1"/>
    <col min="16" max="16" width="15.7265625" style="116" customWidth="1"/>
    <col min="17" max="17" width="1.7265625" style="116" customWidth="1"/>
    <col min="18" max="18" width="15.7265625" style="116" customWidth="1"/>
    <col min="19" max="19" width="1.54296875" style="116" customWidth="1"/>
    <col min="20" max="20" width="19.7265625" style="116" customWidth="1"/>
    <col min="21" max="21" width="1.7265625" style="116" customWidth="1"/>
    <col min="22" max="22" width="18.453125" style="116" customWidth="1"/>
    <col min="23" max="23" width="1.7265625" style="116" customWidth="1"/>
    <col min="24" max="24" width="15.7265625" style="116" customWidth="1"/>
    <col min="25" max="25" width="1.7265625" style="116" customWidth="1"/>
    <col min="26" max="26" width="15.7265625" style="116" customWidth="1"/>
    <col min="27" max="27" width="1.7265625" style="116" customWidth="1"/>
    <col min="28" max="28" width="15.7265625" style="116" customWidth="1"/>
    <col min="29" max="29" width="1.7265625" style="116" customWidth="1"/>
    <col min="30" max="30" width="15.7265625" style="116" customWidth="1"/>
    <col min="31" max="16384" width="9.26953125" style="116"/>
  </cols>
  <sheetData>
    <row r="1" spans="1:30" s="101" customFormat="1" ht="21" customHeight="1">
      <c r="B1" s="102"/>
      <c r="C1" s="103"/>
      <c r="D1" s="104"/>
      <c r="E1" s="104"/>
      <c r="F1" s="104"/>
      <c r="G1" s="104"/>
      <c r="H1" s="104"/>
      <c r="I1" s="104"/>
      <c r="J1" s="104"/>
      <c r="M1" s="105"/>
      <c r="AD1" s="106" t="s">
        <v>147</v>
      </c>
    </row>
    <row r="2" spans="1:30" s="101" customFormat="1" ht="21" customHeight="1">
      <c r="A2" s="31" t="s">
        <v>102</v>
      </c>
      <c r="B2" s="102"/>
      <c r="C2" s="103"/>
      <c r="D2" s="104"/>
      <c r="E2" s="104"/>
      <c r="F2" s="104"/>
      <c r="G2" s="104"/>
      <c r="H2" s="104"/>
      <c r="I2" s="104"/>
      <c r="J2" s="104"/>
      <c r="K2" s="32"/>
      <c r="M2" s="105"/>
    </row>
    <row r="3" spans="1:30" s="101" customFormat="1" ht="21" customHeight="1">
      <c r="A3" s="31" t="s">
        <v>63</v>
      </c>
      <c r="B3" s="102"/>
      <c r="C3" s="103"/>
      <c r="D3" s="104"/>
      <c r="E3" s="104"/>
      <c r="F3" s="104"/>
      <c r="G3" s="104"/>
      <c r="H3" s="104"/>
      <c r="I3" s="104"/>
      <c r="J3" s="104"/>
      <c r="K3" s="32"/>
      <c r="M3" s="105"/>
    </row>
    <row r="4" spans="1:30" s="101" customFormat="1" ht="21" customHeight="1">
      <c r="A4" s="31" t="s">
        <v>216</v>
      </c>
      <c r="B4" s="102"/>
      <c r="C4" s="103"/>
      <c r="D4" s="104"/>
      <c r="E4" s="104"/>
      <c r="F4" s="104"/>
      <c r="G4" s="104"/>
      <c r="H4" s="104"/>
      <c r="I4" s="104"/>
      <c r="J4" s="104"/>
      <c r="K4" s="32"/>
      <c r="M4" s="105"/>
    </row>
    <row r="5" spans="1:30" s="113" customFormat="1" ht="21" customHeight="1">
      <c r="A5" s="110"/>
      <c r="B5" s="110"/>
      <c r="C5" s="110"/>
      <c r="D5" s="111"/>
      <c r="E5" s="111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D5" s="114" t="s">
        <v>143</v>
      </c>
    </row>
    <row r="6" spans="1:30" ht="21" customHeight="1">
      <c r="A6" s="32"/>
      <c r="B6" s="32"/>
      <c r="C6" s="115"/>
      <c r="D6" s="115"/>
      <c r="E6" s="115"/>
      <c r="F6" s="223" t="s">
        <v>1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</row>
    <row r="7" spans="1:30" ht="21" customHeight="1">
      <c r="A7" s="32"/>
      <c r="B7" s="32"/>
      <c r="C7" s="104"/>
      <c r="D7" s="104"/>
      <c r="E7" s="104"/>
      <c r="F7" s="222" t="s">
        <v>78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117"/>
      <c r="AB7" s="32"/>
      <c r="AC7" s="117"/>
      <c r="AD7" s="117"/>
    </row>
    <row r="8" spans="1:30" ht="21" customHeight="1">
      <c r="A8" s="32"/>
      <c r="B8" s="32"/>
      <c r="C8" s="104"/>
      <c r="D8" s="32"/>
      <c r="E8" s="10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224" t="s">
        <v>31</v>
      </c>
      <c r="U8" s="224"/>
      <c r="V8" s="224"/>
      <c r="W8" s="224"/>
      <c r="X8" s="224"/>
      <c r="Y8" s="32"/>
      <c r="Z8" s="32"/>
      <c r="AA8" s="32"/>
      <c r="AB8" s="32" t="s">
        <v>64</v>
      </c>
      <c r="AC8" s="117"/>
      <c r="AD8" s="117"/>
    </row>
    <row r="9" spans="1:30" ht="21" customHeight="1">
      <c r="A9" s="32"/>
      <c r="B9" s="32"/>
      <c r="C9" s="104"/>
      <c r="D9" s="32"/>
      <c r="E9" s="104"/>
      <c r="F9" s="32"/>
      <c r="G9" s="32"/>
      <c r="H9" s="32"/>
      <c r="I9" s="32"/>
      <c r="J9" s="32" t="s">
        <v>107</v>
      </c>
      <c r="K9" s="32"/>
      <c r="L9" s="32"/>
      <c r="M9" s="32"/>
      <c r="N9" s="32"/>
      <c r="O9" s="32"/>
      <c r="P9" s="32"/>
      <c r="Q9" s="32"/>
      <c r="R9" s="32"/>
      <c r="S9" s="32"/>
      <c r="T9" s="222" t="s">
        <v>115</v>
      </c>
      <c r="U9" s="222"/>
      <c r="V9" s="222"/>
      <c r="W9" s="32"/>
      <c r="X9" s="32"/>
      <c r="Y9" s="32"/>
      <c r="Z9" s="32"/>
      <c r="AA9" s="117"/>
      <c r="AB9" s="32" t="s">
        <v>66</v>
      </c>
      <c r="AC9" s="117"/>
      <c r="AD9" s="117"/>
    </row>
    <row r="10" spans="1:30" s="32" customFormat="1" ht="21" customHeight="1">
      <c r="J10" s="32" t="s">
        <v>108</v>
      </c>
      <c r="L10" s="225" t="s">
        <v>153</v>
      </c>
      <c r="M10" s="225"/>
      <c r="N10" s="225"/>
      <c r="O10" s="225"/>
      <c r="P10" s="225"/>
      <c r="V10" s="32" t="s">
        <v>175</v>
      </c>
      <c r="X10" s="32" t="s">
        <v>65</v>
      </c>
      <c r="Z10" s="32" t="s">
        <v>65</v>
      </c>
      <c r="AB10" s="32" t="s">
        <v>68</v>
      </c>
      <c r="AD10" s="32" t="s">
        <v>65</v>
      </c>
    </row>
    <row r="11" spans="1:30" s="32" customFormat="1" ht="21" customHeight="1">
      <c r="E11" s="116"/>
      <c r="F11" s="32" t="s">
        <v>28</v>
      </c>
      <c r="H11" s="32" t="s">
        <v>106</v>
      </c>
      <c r="J11" s="32" t="s">
        <v>132</v>
      </c>
      <c r="L11" s="222" t="s">
        <v>71</v>
      </c>
      <c r="M11" s="222"/>
      <c r="N11" s="222"/>
      <c r="T11" s="32" t="s">
        <v>175</v>
      </c>
      <c r="V11" s="32" t="s">
        <v>177</v>
      </c>
      <c r="X11" s="32" t="s">
        <v>67</v>
      </c>
      <c r="Z11" s="32" t="s">
        <v>27</v>
      </c>
      <c r="AB11" s="32" t="s">
        <v>74</v>
      </c>
      <c r="AD11" s="32" t="s">
        <v>69</v>
      </c>
    </row>
    <row r="12" spans="1:30" s="32" customFormat="1" ht="21" customHeight="1">
      <c r="F12" s="118" t="s">
        <v>70</v>
      </c>
      <c r="H12" s="118" t="s">
        <v>105</v>
      </c>
      <c r="J12" s="118" t="s">
        <v>133</v>
      </c>
      <c r="L12" s="118" t="s">
        <v>140</v>
      </c>
      <c r="N12" s="118" t="s">
        <v>141</v>
      </c>
      <c r="P12" s="118" t="s">
        <v>72</v>
      </c>
      <c r="R12" s="118" t="s">
        <v>125</v>
      </c>
      <c r="T12" s="118" t="s">
        <v>176</v>
      </c>
      <c r="V12" s="118" t="s">
        <v>178</v>
      </c>
      <c r="X12" s="118" t="s">
        <v>73</v>
      </c>
      <c r="Z12" s="118" t="s">
        <v>80</v>
      </c>
      <c r="AB12" s="118" t="s">
        <v>81</v>
      </c>
      <c r="AD12" s="118" t="s">
        <v>75</v>
      </c>
    </row>
    <row r="13" spans="1:30" ht="21" customHeight="1">
      <c r="A13" s="119" t="s">
        <v>194</v>
      </c>
      <c r="C13" s="32"/>
      <c r="D13" s="32"/>
      <c r="E13" s="32"/>
      <c r="F13" s="120">
        <v>2100000</v>
      </c>
      <c r="G13" s="120"/>
      <c r="H13" s="120">
        <v>9319656</v>
      </c>
      <c r="I13" s="120"/>
      <c r="J13" s="120">
        <v>-211166</v>
      </c>
      <c r="K13" s="120"/>
      <c r="L13" s="120">
        <v>210000</v>
      </c>
      <c r="M13" s="120"/>
      <c r="N13" s="158">
        <v>464936</v>
      </c>
      <c r="O13" s="158"/>
      <c r="P13" s="158">
        <v>-14597233</v>
      </c>
      <c r="Q13" s="120"/>
      <c r="R13" s="120">
        <v>-464936</v>
      </c>
      <c r="S13" s="120"/>
      <c r="T13" s="120">
        <v>16454854</v>
      </c>
      <c r="U13" s="120"/>
      <c r="V13" s="120">
        <v>-77788</v>
      </c>
      <c r="W13" s="120"/>
      <c r="X13" s="120">
        <f>SUM(T13:V13)</f>
        <v>16377066</v>
      </c>
      <c r="Y13" s="120"/>
      <c r="Z13" s="120">
        <f>SUM(F13:R13,X13)</f>
        <v>13198323</v>
      </c>
      <c r="AA13" s="120"/>
      <c r="AB13" s="120">
        <v>-36388</v>
      </c>
      <c r="AC13" s="120"/>
      <c r="AD13" s="120">
        <f t="shared" ref="AD13:AD15" si="0">SUM(Z13:AB13)</f>
        <v>13161935</v>
      </c>
    </row>
    <row r="14" spans="1:30" ht="21" customHeight="1">
      <c r="A14" s="121" t="s">
        <v>168</v>
      </c>
      <c r="C14" s="32"/>
      <c r="D14" s="32"/>
      <c r="E14" s="32"/>
      <c r="F14" s="123">
        <v>0</v>
      </c>
      <c r="G14" s="120"/>
      <c r="H14" s="123">
        <v>0</v>
      </c>
      <c r="I14" s="120"/>
      <c r="J14" s="123">
        <v>0</v>
      </c>
      <c r="K14" s="120"/>
      <c r="L14" s="123">
        <v>0</v>
      </c>
      <c r="M14" s="120"/>
      <c r="N14" s="159">
        <v>0</v>
      </c>
      <c r="O14" s="158"/>
      <c r="P14" s="159">
        <v>-1019984</v>
      </c>
      <c r="Q14" s="120"/>
      <c r="R14" s="123">
        <v>0</v>
      </c>
      <c r="S14" s="120"/>
      <c r="T14" s="123">
        <v>0</v>
      </c>
      <c r="U14" s="120"/>
      <c r="V14" s="123">
        <v>0</v>
      </c>
      <c r="W14" s="120"/>
      <c r="X14" s="123">
        <f>SUM(T14:V14)</f>
        <v>0</v>
      </c>
      <c r="Y14" s="120"/>
      <c r="Z14" s="123">
        <f>SUM(F14:R14,X14)</f>
        <v>-1019984</v>
      </c>
      <c r="AA14" s="120"/>
      <c r="AB14" s="123">
        <v>-5531</v>
      </c>
      <c r="AC14" s="120"/>
      <c r="AD14" s="123">
        <f t="shared" si="0"/>
        <v>-1025515</v>
      </c>
    </row>
    <row r="15" spans="1:30" ht="21" customHeight="1">
      <c r="A15" s="121" t="s">
        <v>148</v>
      </c>
      <c r="C15" s="32"/>
      <c r="D15" s="122"/>
      <c r="E15" s="32"/>
      <c r="F15" s="124">
        <v>0</v>
      </c>
      <c r="G15" s="120"/>
      <c r="H15" s="124">
        <v>0</v>
      </c>
      <c r="I15" s="120"/>
      <c r="J15" s="124">
        <v>0</v>
      </c>
      <c r="K15" s="120"/>
      <c r="L15" s="124">
        <v>0</v>
      </c>
      <c r="M15" s="120"/>
      <c r="N15" s="160">
        <v>0</v>
      </c>
      <c r="O15" s="158"/>
      <c r="P15" s="160">
        <v>0</v>
      </c>
      <c r="Q15" s="120"/>
      <c r="R15" s="124">
        <v>0</v>
      </c>
      <c r="S15" s="120"/>
      <c r="T15" s="124">
        <v>1653670</v>
      </c>
      <c r="U15" s="120"/>
      <c r="V15" s="124">
        <v>13564</v>
      </c>
      <c r="W15" s="120"/>
      <c r="X15" s="124">
        <f>SUM(T15:V15)</f>
        <v>1667234</v>
      </c>
      <c r="Y15" s="120"/>
      <c r="Z15" s="124">
        <f>SUM(F15:R15,X15)</f>
        <v>1667234</v>
      </c>
      <c r="AA15" s="120"/>
      <c r="AB15" s="124">
        <v>329</v>
      </c>
      <c r="AC15" s="120"/>
      <c r="AD15" s="124">
        <f t="shared" si="0"/>
        <v>1667563</v>
      </c>
    </row>
    <row r="16" spans="1:30" ht="21" customHeight="1">
      <c r="A16" s="121" t="s">
        <v>149</v>
      </c>
      <c r="C16" s="32"/>
      <c r="D16" s="122"/>
      <c r="E16" s="32"/>
      <c r="F16" s="120">
        <f>SUM(F14:F15)</f>
        <v>0</v>
      </c>
      <c r="G16" s="120"/>
      <c r="H16" s="120">
        <f>SUM(H14:H15)</f>
        <v>0</v>
      </c>
      <c r="I16" s="120"/>
      <c r="J16" s="120">
        <f>SUM(J14:J15)</f>
        <v>0</v>
      </c>
      <c r="K16" s="120"/>
      <c r="L16" s="120">
        <f>SUM(L14:L15)</f>
        <v>0</v>
      </c>
      <c r="M16" s="120"/>
      <c r="N16" s="158">
        <f>SUM(N14:N15)</f>
        <v>0</v>
      </c>
      <c r="O16" s="158"/>
      <c r="P16" s="158">
        <f>SUM(P14:P15)</f>
        <v>-1019984</v>
      </c>
      <c r="Q16" s="120"/>
      <c r="R16" s="120">
        <f>SUM(R14:R15)</f>
        <v>0</v>
      </c>
      <c r="S16" s="120"/>
      <c r="T16" s="120">
        <f>SUM(T14:T15)</f>
        <v>1653670</v>
      </c>
      <c r="U16" s="120"/>
      <c r="V16" s="120">
        <f>SUM(V14:V15)</f>
        <v>13564</v>
      </c>
      <c r="W16" s="120"/>
      <c r="X16" s="120">
        <f>SUM(X14:X15)</f>
        <v>1667234</v>
      </c>
      <c r="Y16" s="120"/>
      <c r="Z16" s="120">
        <f>SUM(Z14:Z15)</f>
        <v>647250</v>
      </c>
      <c r="AA16" s="120"/>
      <c r="AB16" s="120">
        <f>SUM(AB14:AB15)</f>
        <v>-5202</v>
      </c>
      <c r="AC16" s="120"/>
      <c r="AD16" s="120">
        <f>SUM(AD14:AD15)</f>
        <v>642048</v>
      </c>
    </row>
    <row r="17" spans="1:30" ht="21" customHeight="1">
      <c r="A17" s="121" t="s">
        <v>198</v>
      </c>
      <c r="C17" s="32"/>
      <c r="D17" s="122"/>
      <c r="E17" s="32"/>
      <c r="F17" s="120">
        <v>0</v>
      </c>
      <c r="G17" s="120"/>
      <c r="H17" s="120">
        <v>-100817</v>
      </c>
      <c r="I17" s="120"/>
      <c r="J17" s="120">
        <v>0</v>
      </c>
      <c r="K17" s="120"/>
      <c r="L17" s="120">
        <v>0</v>
      </c>
      <c r="M17" s="120"/>
      <c r="N17" s="158">
        <v>-464936</v>
      </c>
      <c r="O17" s="158"/>
      <c r="P17" s="158">
        <v>464936</v>
      </c>
      <c r="Q17" s="120"/>
      <c r="R17" s="120">
        <v>464936</v>
      </c>
      <c r="S17" s="120"/>
      <c r="T17" s="120">
        <v>0</v>
      </c>
      <c r="U17" s="120"/>
      <c r="V17" s="120">
        <v>0</v>
      </c>
      <c r="W17" s="120"/>
      <c r="X17" s="120">
        <f>SUM(T17:V17)</f>
        <v>0</v>
      </c>
      <c r="Y17" s="120"/>
      <c r="Z17" s="120">
        <f>SUM(F17:R17,X17)</f>
        <v>364119</v>
      </c>
      <c r="AA17" s="120"/>
      <c r="AB17" s="120">
        <v>0</v>
      </c>
      <c r="AC17" s="120"/>
      <c r="AD17" s="120">
        <f t="shared" ref="AD17" si="1">SUM(Z17:AB17)</f>
        <v>364119</v>
      </c>
    </row>
    <row r="18" spans="1:30" ht="21" customHeight="1">
      <c r="A18" s="121" t="s">
        <v>203</v>
      </c>
      <c r="C18" s="32"/>
      <c r="D18" s="122"/>
      <c r="E18" s="32"/>
      <c r="F18" s="120"/>
      <c r="G18" s="120"/>
      <c r="H18" s="120"/>
      <c r="I18" s="120"/>
      <c r="J18" s="120"/>
      <c r="K18" s="120"/>
      <c r="L18" s="120"/>
      <c r="M18" s="120"/>
      <c r="N18" s="158"/>
      <c r="O18" s="158"/>
      <c r="P18" s="158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</row>
    <row r="19" spans="1:30" ht="21" customHeight="1">
      <c r="A19" s="121" t="s">
        <v>204</v>
      </c>
      <c r="C19" s="32"/>
      <c r="D19" s="122"/>
      <c r="E19" s="32"/>
      <c r="F19" s="120">
        <v>0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20"/>
      <c r="N19" s="158">
        <v>0</v>
      </c>
      <c r="O19" s="158"/>
      <c r="P19" s="158">
        <v>0</v>
      </c>
      <c r="Q19" s="120"/>
      <c r="R19" s="120">
        <v>0</v>
      </c>
      <c r="S19" s="120"/>
      <c r="T19" s="120">
        <v>0</v>
      </c>
      <c r="U19" s="120"/>
      <c r="V19" s="120">
        <v>0</v>
      </c>
      <c r="W19" s="120"/>
      <c r="X19" s="120">
        <v>0</v>
      </c>
      <c r="Y19" s="120"/>
      <c r="Z19" s="120">
        <v>0</v>
      </c>
      <c r="AA19" s="120"/>
      <c r="AB19" s="120">
        <v>-750</v>
      </c>
      <c r="AC19" s="120"/>
      <c r="AD19" s="120">
        <f t="shared" ref="AD19" si="2">SUM(Z19:AB19)</f>
        <v>-750</v>
      </c>
    </row>
    <row r="20" spans="1:30" ht="21" customHeight="1" thickBot="1">
      <c r="A20" s="125" t="s">
        <v>195</v>
      </c>
      <c r="C20" s="32"/>
      <c r="E20" s="32"/>
      <c r="F20" s="126">
        <f>SUM(F13,F16:F19)</f>
        <v>2100000</v>
      </c>
      <c r="G20" s="120"/>
      <c r="H20" s="126">
        <f>SUM(H13,H16:H19)</f>
        <v>9218839</v>
      </c>
      <c r="I20" s="120"/>
      <c r="J20" s="126">
        <f>SUM(J13,J16:J19)</f>
        <v>-211166</v>
      </c>
      <c r="K20" s="120"/>
      <c r="L20" s="126">
        <f>SUM(L13,L16:L19)</f>
        <v>210000</v>
      </c>
      <c r="M20" s="120"/>
      <c r="N20" s="161">
        <f>SUM(N13,N16:N19)</f>
        <v>0</v>
      </c>
      <c r="O20" s="158"/>
      <c r="P20" s="161">
        <f>SUM(P13,P16:P19)</f>
        <v>-15152281</v>
      </c>
      <c r="Q20" s="120"/>
      <c r="R20" s="126">
        <f>SUM(R13,R16:R19)</f>
        <v>0</v>
      </c>
      <c r="S20" s="120"/>
      <c r="T20" s="126">
        <f>SUM(T13,T16:T19)</f>
        <v>18108524</v>
      </c>
      <c r="U20" s="120"/>
      <c r="V20" s="126">
        <f>SUM(V13,V16:V19)</f>
        <v>-64224</v>
      </c>
      <c r="W20" s="120"/>
      <c r="X20" s="126">
        <f>SUM(X13,X16:X19)</f>
        <v>18044300</v>
      </c>
      <c r="Y20" s="120"/>
      <c r="Z20" s="126">
        <f>SUM(Z13,Z16:Z19)</f>
        <v>14209692</v>
      </c>
      <c r="AA20" s="120"/>
      <c r="AB20" s="126">
        <f>SUM(AB13,AB16:AB19)</f>
        <v>-42340</v>
      </c>
      <c r="AC20" s="120"/>
      <c r="AD20" s="126">
        <f>SUM(AD13,AD16:AD19)</f>
        <v>14167352</v>
      </c>
    </row>
    <row r="21" spans="1:30" ht="21" customHeight="1" thickTop="1">
      <c r="A21" s="125"/>
      <c r="C21" s="32"/>
      <c r="E21" s="32"/>
      <c r="F21" s="127"/>
      <c r="G21" s="120"/>
      <c r="H21" s="127"/>
      <c r="I21" s="120"/>
      <c r="J21" s="127"/>
      <c r="K21" s="120"/>
      <c r="L21" s="127"/>
      <c r="M21" s="120"/>
      <c r="N21" s="127"/>
      <c r="O21" s="120"/>
      <c r="P21" s="127"/>
      <c r="Q21" s="120"/>
      <c r="R21" s="127"/>
      <c r="S21" s="120"/>
      <c r="T21" s="127"/>
      <c r="U21" s="120"/>
      <c r="V21" s="127"/>
      <c r="W21" s="120"/>
      <c r="X21" s="127"/>
      <c r="Y21" s="120"/>
      <c r="Z21" s="127"/>
      <c r="AA21" s="120"/>
      <c r="AB21" s="127"/>
      <c r="AC21" s="120"/>
      <c r="AD21" s="127"/>
    </row>
    <row r="22" spans="1:30" ht="21" customHeight="1">
      <c r="A22" s="119" t="s">
        <v>218</v>
      </c>
      <c r="C22" s="32"/>
      <c r="E22" s="32"/>
      <c r="F22" s="120">
        <v>2100000</v>
      </c>
      <c r="G22" s="120"/>
      <c r="H22" s="120">
        <v>9218839</v>
      </c>
      <c r="I22" s="120"/>
      <c r="J22" s="120">
        <v>-211166</v>
      </c>
      <c r="K22" s="120"/>
      <c r="L22" s="120">
        <v>210000</v>
      </c>
      <c r="M22" s="120"/>
      <c r="N22" s="158">
        <v>0</v>
      </c>
      <c r="O22" s="158"/>
      <c r="P22" s="158">
        <v>-16191390</v>
      </c>
      <c r="Q22" s="120"/>
      <c r="R22" s="120">
        <v>0</v>
      </c>
      <c r="S22" s="120"/>
      <c r="T22" s="120">
        <v>21705748</v>
      </c>
      <c r="U22" s="120"/>
      <c r="V22" s="120">
        <v>-13795</v>
      </c>
      <c r="W22" s="120"/>
      <c r="X22" s="120">
        <f>SUM(T22:V22)</f>
        <v>21691953</v>
      </c>
      <c r="Y22" s="120"/>
      <c r="Z22" s="120">
        <f>SUM(F22:R22,X22)</f>
        <v>16818236</v>
      </c>
      <c r="AA22" s="120"/>
      <c r="AB22" s="120">
        <v>-54692</v>
      </c>
      <c r="AC22" s="120"/>
      <c r="AD22" s="120">
        <f t="shared" ref="AD22:AD24" si="3">SUM(Z22:AB22)</f>
        <v>16763544</v>
      </c>
    </row>
    <row r="23" spans="1:30" ht="21" customHeight="1">
      <c r="A23" s="121" t="s">
        <v>236</v>
      </c>
      <c r="C23" s="32"/>
      <c r="D23" s="122"/>
      <c r="E23" s="32"/>
      <c r="F23" s="123">
        <v>0</v>
      </c>
      <c r="G23" s="120"/>
      <c r="H23" s="123">
        <v>0</v>
      </c>
      <c r="I23" s="120"/>
      <c r="J23" s="123">
        <v>0</v>
      </c>
      <c r="K23" s="120"/>
      <c r="L23" s="123">
        <v>0</v>
      </c>
      <c r="M23" s="120"/>
      <c r="N23" s="159">
        <v>0</v>
      </c>
      <c r="O23" s="158"/>
      <c r="P23" s="159">
        <f>PL!E60</f>
        <v>875098</v>
      </c>
      <c r="Q23" s="120"/>
      <c r="R23" s="123">
        <v>0</v>
      </c>
      <c r="S23" s="120"/>
      <c r="T23" s="123">
        <v>0</v>
      </c>
      <c r="U23" s="120"/>
      <c r="V23" s="123">
        <v>0</v>
      </c>
      <c r="W23" s="120"/>
      <c r="X23" s="123">
        <f>SUM(T23:V23)</f>
        <v>0</v>
      </c>
      <c r="Y23" s="120"/>
      <c r="Z23" s="123">
        <f>SUM(F23:R23,X23)</f>
        <v>875098</v>
      </c>
      <c r="AA23" s="120"/>
      <c r="AB23" s="123">
        <f>PL!E61</f>
        <v>4351</v>
      </c>
      <c r="AC23" s="120"/>
      <c r="AD23" s="123">
        <f t="shared" si="3"/>
        <v>879449</v>
      </c>
    </row>
    <row r="24" spans="1:30" ht="21" customHeight="1">
      <c r="A24" s="121" t="s">
        <v>148</v>
      </c>
      <c r="C24" s="32"/>
      <c r="D24" s="122"/>
      <c r="E24" s="32"/>
      <c r="F24" s="124">
        <v>0</v>
      </c>
      <c r="G24" s="120"/>
      <c r="H24" s="124">
        <v>0</v>
      </c>
      <c r="I24" s="120"/>
      <c r="J24" s="124">
        <v>0</v>
      </c>
      <c r="K24" s="120"/>
      <c r="L24" s="124">
        <v>0</v>
      </c>
      <c r="M24" s="120"/>
      <c r="N24" s="160">
        <v>0</v>
      </c>
      <c r="O24" s="158"/>
      <c r="P24" s="160">
        <v>0</v>
      </c>
      <c r="Q24" s="120"/>
      <c r="R24" s="124">
        <v>0</v>
      </c>
      <c r="S24" s="120"/>
      <c r="T24" s="124">
        <f>PL!I41+PL!I43+PL!I44</f>
        <v>426075</v>
      </c>
      <c r="U24" s="120"/>
      <c r="V24" s="124">
        <f>PL!I35+PL!I36+PL!I37</f>
        <v>414</v>
      </c>
      <c r="W24" s="120"/>
      <c r="X24" s="124">
        <f>SUM(T24:V24)</f>
        <v>426489</v>
      </c>
      <c r="Y24" s="120"/>
      <c r="Z24" s="124">
        <f>SUM(F24:R24,X24)</f>
        <v>426489</v>
      </c>
      <c r="AA24" s="120"/>
      <c r="AB24" s="124">
        <f>PL!E65-PL!E61</f>
        <v>-14</v>
      </c>
      <c r="AC24" s="120"/>
      <c r="AD24" s="124">
        <f t="shared" si="3"/>
        <v>426475</v>
      </c>
    </row>
    <row r="25" spans="1:30" ht="21" customHeight="1">
      <c r="A25" s="121" t="s">
        <v>149</v>
      </c>
      <c r="C25" s="32"/>
      <c r="D25" s="122"/>
      <c r="E25" s="32"/>
      <c r="F25" s="120">
        <f>SUM(F23:F24)</f>
        <v>0</v>
      </c>
      <c r="G25" s="120"/>
      <c r="H25" s="120">
        <f>SUM(H23:H24)</f>
        <v>0</v>
      </c>
      <c r="I25" s="120"/>
      <c r="J25" s="120">
        <f>SUM(J23:J24)</f>
        <v>0</v>
      </c>
      <c r="K25" s="120"/>
      <c r="L25" s="120">
        <f>SUM(L23:L24)</f>
        <v>0</v>
      </c>
      <c r="M25" s="120"/>
      <c r="N25" s="158">
        <f>SUM(N23:N24)</f>
        <v>0</v>
      </c>
      <c r="O25" s="158"/>
      <c r="P25" s="158">
        <f>SUM(P23:P24)</f>
        <v>875098</v>
      </c>
      <c r="Q25" s="120"/>
      <c r="R25" s="120">
        <f>SUM(R23:R24)</f>
        <v>0</v>
      </c>
      <c r="S25" s="120"/>
      <c r="T25" s="120">
        <f>SUM(T23:T24)</f>
        <v>426075</v>
      </c>
      <c r="U25" s="120"/>
      <c r="V25" s="120">
        <f>SUM(V23:V24)</f>
        <v>414</v>
      </c>
      <c r="W25" s="120"/>
      <c r="X25" s="120">
        <f>SUM(X23:X24)</f>
        <v>426489</v>
      </c>
      <c r="Y25" s="120"/>
      <c r="Z25" s="120">
        <f>SUM(Z23:Z24)</f>
        <v>1301587</v>
      </c>
      <c r="AA25" s="120"/>
      <c r="AB25" s="120">
        <f>SUM(AB23:AB24)</f>
        <v>4337</v>
      </c>
      <c r="AC25" s="120"/>
      <c r="AD25" s="120">
        <f>SUM(AD23:AD24)</f>
        <v>1305924</v>
      </c>
    </row>
    <row r="26" spans="1:30" ht="21" customHeight="1">
      <c r="A26" s="121" t="s">
        <v>203</v>
      </c>
      <c r="C26" s="32"/>
      <c r="D26" s="122"/>
      <c r="E26" s="196">
        <v>7187960</v>
      </c>
      <c r="F26" s="120"/>
      <c r="G26" s="120"/>
      <c r="H26" s="120"/>
      <c r="I26" s="120"/>
      <c r="J26" s="120"/>
      <c r="K26" s="120"/>
      <c r="L26" s="120"/>
      <c r="M26" s="120"/>
      <c r="N26" s="158"/>
      <c r="O26" s="158"/>
      <c r="P26" s="158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</row>
    <row r="27" spans="1:30" ht="21" customHeight="1">
      <c r="A27" s="121" t="s">
        <v>204</v>
      </c>
      <c r="C27" s="32"/>
      <c r="D27" s="122"/>
      <c r="E27" s="32"/>
      <c r="F27" s="120">
        <v>0</v>
      </c>
      <c r="G27" s="120"/>
      <c r="H27" s="120">
        <v>0</v>
      </c>
      <c r="I27" s="120"/>
      <c r="J27" s="120">
        <v>0</v>
      </c>
      <c r="K27" s="120"/>
      <c r="L27" s="120">
        <v>0</v>
      </c>
      <c r="M27" s="120"/>
      <c r="N27" s="158">
        <v>0</v>
      </c>
      <c r="O27" s="158"/>
      <c r="P27" s="158">
        <v>0</v>
      </c>
      <c r="Q27" s="120"/>
      <c r="R27" s="120">
        <v>0</v>
      </c>
      <c r="S27" s="120"/>
      <c r="T27" s="120">
        <v>0</v>
      </c>
      <c r="U27" s="120"/>
      <c r="V27" s="120">
        <v>0</v>
      </c>
      <c r="W27" s="120"/>
      <c r="X27" s="120">
        <v>0</v>
      </c>
      <c r="Y27" s="120"/>
      <c r="Z27" s="120">
        <v>0</v>
      </c>
      <c r="AA27" s="120"/>
      <c r="AB27" s="193">
        <v>-1500</v>
      </c>
      <c r="AC27" s="120"/>
      <c r="AD27" s="120">
        <f>SUM(Z27:AB27)</f>
        <v>-1500</v>
      </c>
    </row>
    <row r="28" spans="1:30" ht="21" customHeight="1" thickBot="1">
      <c r="A28" s="125" t="s">
        <v>219</v>
      </c>
      <c r="C28" s="32"/>
      <c r="E28" s="32"/>
      <c r="F28" s="126">
        <f>SUM(F22,F25:F27)</f>
        <v>2100000</v>
      </c>
      <c r="G28" s="120"/>
      <c r="H28" s="126">
        <f>SUM(H22,H25:H27)</f>
        <v>9218839</v>
      </c>
      <c r="I28" s="120"/>
      <c r="J28" s="126">
        <f>SUM(J22,J25:J27)</f>
        <v>-211166</v>
      </c>
      <c r="K28" s="120"/>
      <c r="L28" s="126">
        <f>SUM(L22,L25:L27)</f>
        <v>210000</v>
      </c>
      <c r="M28" s="120"/>
      <c r="N28" s="161">
        <f>SUM(N22,N25:N27)</f>
        <v>0</v>
      </c>
      <c r="O28" s="158"/>
      <c r="P28" s="161">
        <f>SUM(P22,P25:P27)</f>
        <v>-15316292</v>
      </c>
      <c r="Q28" s="120"/>
      <c r="R28" s="126">
        <f>SUM(R22,R25:R27)</f>
        <v>0</v>
      </c>
      <c r="S28" s="120"/>
      <c r="T28" s="126">
        <f>SUM(T22,T25:T27)</f>
        <v>22131823</v>
      </c>
      <c r="U28" s="120"/>
      <c r="V28" s="126">
        <f>SUM(V22,V25:V27)</f>
        <v>-13381</v>
      </c>
      <c r="W28" s="120"/>
      <c r="X28" s="126">
        <f>SUM(X22,X25:X27)</f>
        <v>22118442</v>
      </c>
      <c r="Y28" s="120"/>
      <c r="Z28" s="126">
        <f>SUM(Z22,Z25:Z27)</f>
        <v>18119823</v>
      </c>
      <c r="AA28" s="120"/>
      <c r="AB28" s="126">
        <f>SUM(AB22,AB25:AB27)</f>
        <v>-51855</v>
      </c>
      <c r="AC28" s="120"/>
      <c r="AD28" s="126">
        <f>SUM(AD22,AD25:AD27)</f>
        <v>18067968</v>
      </c>
    </row>
    <row r="29" spans="1:30" ht="21" customHeight="1" thickTop="1">
      <c r="A29" s="125"/>
      <c r="C29" s="32"/>
      <c r="E29" s="32"/>
      <c r="F29" s="127"/>
      <c r="G29" s="120"/>
      <c r="H29" s="127"/>
      <c r="I29" s="120"/>
      <c r="J29" s="127"/>
      <c r="K29" s="120"/>
      <c r="L29" s="127"/>
      <c r="M29" s="120"/>
      <c r="N29" s="127"/>
      <c r="O29" s="120"/>
      <c r="P29" s="127"/>
      <c r="Q29" s="120"/>
      <c r="R29" s="127"/>
      <c r="S29" s="120"/>
      <c r="T29" s="127"/>
      <c r="U29" s="120"/>
      <c r="V29" s="127"/>
      <c r="W29" s="120"/>
      <c r="X29" s="127"/>
      <c r="Y29" s="120"/>
      <c r="Z29" s="127"/>
      <c r="AA29" s="120"/>
      <c r="AB29" s="127"/>
      <c r="AC29" s="120"/>
      <c r="AD29" s="127"/>
    </row>
    <row r="30" spans="1:30" ht="18" customHeight="1">
      <c r="A30" s="125"/>
      <c r="C30" s="32"/>
      <c r="D30" s="32"/>
      <c r="E30" s="32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</row>
    <row r="31" spans="1:30" ht="18" customHeight="1"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</row>
    <row r="32" spans="1:30" ht="21" customHeight="1">
      <c r="A32" s="121" t="s">
        <v>155</v>
      </c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</row>
    <row r="33" spans="1:30" ht="21" customHeight="1">
      <c r="A33" s="121"/>
    </row>
    <row r="35" spans="1:30" ht="21" customHeight="1"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</row>
    <row r="36" spans="1:30" ht="21" customHeight="1"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AA36" s="128"/>
      <c r="AB36" s="128"/>
      <c r="AC36" s="128"/>
      <c r="AD36" s="128"/>
    </row>
    <row r="37" spans="1:30" ht="21" customHeight="1"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</row>
  </sheetData>
  <mergeCells count="6">
    <mergeCell ref="L11:N11"/>
    <mergeCell ref="F6:AD6"/>
    <mergeCell ref="F7:Z7"/>
    <mergeCell ref="T8:X8"/>
    <mergeCell ref="T9:V9"/>
    <mergeCell ref="L10:P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dimension ref="A1:AB33"/>
  <sheetViews>
    <sheetView showGridLines="0" view="pageBreakPreview" zoomScale="60" zoomScaleNormal="85" workbookViewId="0">
      <selection activeCell="C21" sqref="C21"/>
    </sheetView>
  </sheetViews>
  <sheetFormatPr defaultColWidth="9.26953125" defaultRowHeight="21" customHeight="1"/>
  <cols>
    <col min="1" max="1" width="12.7265625" style="11" customWidth="1"/>
    <col min="2" max="2" width="24.7265625" style="11" customWidth="1"/>
    <col min="3" max="3" width="4.54296875" style="11" customWidth="1"/>
    <col min="4" max="4" width="8.7265625" style="11" customWidth="1"/>
    <col min="5" max="5" width="1.26953125" style="11" customWidth="1"/>
    <col min="6" max="6" width="16.26953125" style="11" customWidth="1"/>
    <col min="7" max="7" width="1.7265625" style="11" customWidth="1"/>
    <col min="8" max="8" width="16.26953125" style="11" customWidth="1"/>
    <col min="9" max="9" width="2" style="11" customWidth="1"/>
    <col min="10" max="10" width="16.26953125" style="11" customWidth="1"/>
    <col min="11" max="11" width="1.7265625" style="11" customWidth="1"/>
    <col min="12" max="12" width="16.26953125" style="11" customWidth="1"/>
    <col min="13" max="13" width="1.7265625" style="11" customWidth="1"/>
    <col min="14" max="14" width="16.26953125" style="11" customWidth="1"/>
    <col min="15" max="15" width="1.7265625" style="11" customWidth="1"/>
    <col min="16" max="16" width="16.26953125" style="11" customWidth="1"/>
    <col min="17" max="17" width="1.7265625" style="11" customWidth="1"/>
    <col min="18" max="18" width="16.26953125" style="11" customWidth="1"/>
    <col min="19" max="19" width="2" style="11" customWidth="1"/>
    <col min="20" max="20" width="17" style="11" customWidth="1"/>
    <col min="21" max="21" width="1.7265625" style="11" customWidth="1"/>
    <col min="22" max="22" width="17.7265625" style="11" customWidth="1"/>
    <col min="23" max="23" width="1.7265625" style="11" customWidth="1"/>
    <col min="24" max="24" width="15" style="11" customWidth="1"/>
    <col min="25" max="25" width="1.7265625" style="11" customWidth="1"/>
    <col min="26" max="26" width="16.26953125" style="11" customWidth="1"/>
    <col min="27" max="27" width="1.7265625" style="11" customWidth="1"/>
    <col min="28" max="28" width="16.26953125" style="11" customWidth="1"/>
    <col min="29" max="29" width="0.7265625" style="11" customWidth="1"/>
    <col min="30" max="16384" width="9.26953125" style="11"/>
  </cols>
  <sheetData>
    <row r="1" spans="1:28" s="6" customFormat="1" ht="21" customHeight="1">
      <c r="B1" s="8"/>
      <c r="C1" s="4"/>
      <c r="D1" s="3"/>
      <c r="E1" s="3"/>
      <c r="F1" s="3"/>
      <c r="G1" s="3"/>
      <c r="H1" s="3"/>
      <c r="I1" s="3"/>
      <c r="J1" s="3"/>
      <c r="M1" s="70"/>
      <c r="AB1" s="24" t="s">
        <v>147</v>
      </c>
    </row>
    <row r="2" spans="1:28" s="6" customFormat="1" ht="21" customHeight="1">
      <c r="A2" s="2" t="s">
        <v>102</v>
      </c>
      <c r="B2" s="8"/>
      <c r="C2" s="4"/>
      <c r="D2" s="3"/>
      <c r="E2" s="3"/>
      <c r="F2" s="3"/>
      <c r="G2" s="3"/>
      <c r="H2" s="3"/>
      <c r="I2" s="3"/>
      <c r="J2" s="3"/>
      <c r="K2" s="5"/>
      <c r="M2" s="70"/>
    </row>
    <row r="3" spans="1:28" s="6" customFormat="1" ht="21" customHeight="1">
      <c r="A3" s="2" t="s">
        <v>82</v>
      </c>
      <c r="B3" s="8"/>
      <c r="C3" s="4"/>
      <c r="D3" s="3"/>
      <c r="E3" s="3"/>
      <c r="F3" s="3"/>
      <c r="G3" s="3"/>
      <c r="H3" s="3"/>
      <c r="I3" s="3"/>
      <c r="J3" s="3"/>
      <c r="K3" s="5"/>
      <c r="M3" s="70"/>
    </row>
    <row r="4" spans="1:28" s="6" customFormat="1" ht="21" customHeight="1">
      <c r="A4" s="2" t="s">
        <v>216</v>
      </c>
      <c r="B4" s="8"/>
      <c r="C4" s="4"/>
      <c r="D4" s="3"/>
      <c r="E4" s="3"/>
      <c r="F4" s="3"/>
      <c r="G4" s="3"/>
      <c r="H4" s="3"/>
      <c r="I4" s="3"/>
      <c r="J4" s="3"/>
      <c r="K4" s="5"/>
      <c r="M4" s="70"/>
    </row>
    <row r="5" spans="1:28" s="25" customFormat="1" ht="21" customHeight="1">
      <c r="A5" s="19"/>
      <c r="B5" s="19"/>
      <c r="C5" s="19"/>
      <c r="D5" s="129"/>
      <c r="E5" s="129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23" t="s">
        <v>143</v>
      </c>
    </row>
    <row r="6" spans="1:28" ht="21" customHeight="1">
      <c r="A6" s="5"/>
      <c r="B6" s="5"/>
      <c r="C6" s="5"/>
      <c r="D6" s="12"/>
      <c r="E6" s="12"/>
      <c r="F6" s="219" t="s">
        <v>2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</row>
    <row r="7" spans="1:28" ht="21" customHeight="1">
      <c r="A7" s="5"/>
      <c r="B7" s="5"/>
      <c r="C7" s="5"/>
      <c r="D7" s="12"/>
      <c r="E7" s="12"/>
      <c r="F7" s="131"/>
      <c r="G7" s="131"/>
      <c r="H7" s="131"/>
      <c r="I7" s="131"/>
      <c r="J7" s="132"/>
      <c r="K7" s="132"/>
      <c r="L7" s="131"/>
      <c r="M7" s="131"/>
      <c r="N7" s="131"/>
      <c r="O7" s="131"/>
      <c r="P7" s="131"/>
      <c r="Q7" s="131"/>
      <c r="R7" s="131"/>
      <c r="S7" s="131"/>
      <c r="T7" s="226" t="s">
        <v>31</v>
      </c>
      <c r="U7" s="226"/>
      <c r="V7" s="226"/>
      <c r="W7" s="226"/>
      <c r="X7" s="226"/>
      <c r="Y7" s="226"/>
      <c r="Z7" s="226"/>
      <c r="AA7" s="133"/>
      <c r="AB7" s="133"/>
    </row>
    <row r="8" spans="1:28" ht="21" customHeight="1">
      <c r="A8" s="5"/>
      <c r="B8" s="5"/>
      <c r="C8" s="5"/>
      <c r="D8" s="12"/>
      <c r="E8" s="12"/>
      <c r="F8" s="131"/>
      <c r="G8" s="131"/>
      <c r="H8" s="131"/>
      <c r="I8" s="131"/>
      <c r="J8" s="5"/>
      <c r="K8" s="5"/>
      <c r="L8" s="131"/>
      <c r="M8" s="131"/>
      <c r="N8" s="131"/>
      <c r="O8" s="131"/>
      <c r="P8" s="131"/>
      <c r="Q8" s="131"/>
      <c r="R8" s="131"/>
      <c r="S8" s="131"/>
      <c r="T8" s="226" t="s">
        <v>115</v>
      </c>
      <c r="U8" s="226"/>
      <c r="V8" s="226"/>
      <c r="W8" s="226"/>
      <c r="X8" s="226"/>
      <c r="Y8" s="5"/>
      <c r="Z8" s="5"/>
      <c r="AA8" s="5"/>
      <c r="AB8" s="5"/>
    </row>
    <row r="9" spans="1:28" s="5" customFormat="1" ht="21" customHeight="1">
      <c r="J9" s="5" t="s">
        <v>107</v>
      </c>
      <c r="T9" s="5" t="s">
        <v>134</v>
      </c>
      <c r="X9" s="5" t="s">
        <v>175</v>
      </c>
    </row>
    <row r="10" spans="1:28" s="5" customFormat="1" ht="21" customHeight="1">
      <c r="J10" s="5" t="s">
        <v>108</v>
      </c>
      <c r="L10" s="227" t="s">
        <v>153</v>
      </c>
      <c r="M10" s="227"/>
      <c r="N10" s="227"/>
      <c r="O10" s="227"/>
      <c r="P10" s="227"/>
      <c r="T10" s="5" t="s">
        <v>94</v>
      </c>
      <c r="X10" s="5" t="s">
        <v>179</v>
      </c>
      <c r="Z10" s="5" t="s">
        <v>65</v>
      </c>
      <c r="AB10" s="5" t="s">
        <v>65</v>
      </c>
    </row>
    <row r="11" spans="1:28" s="5" customFormat="1" ht="21" customHeight="1">
      <c r="F11" s="5" t="s">
        <v>28</v>
      </c>
      <c r="H11" s="5" t="s">
        <v>106</v>
      </c>
      <c r="J11" s="5" t="s">
        <v>132</v>
      </c>
      <c r="L11" s="226" t="s">
        <v>71</v>
      </c>
      <c r="M11" s="226"/>
      <c r="N11" s="226"/>
      <c r="T11" s="5" t="s">
        <v>135</v>
      </c>
      <c r="V11" s="5" t="s">
        <v>175</v>
      </c>
      <c r="X11" s="5" t="s">
        <v>180</v>
      </c>
      <c r="Z11" s="5" t="s">
        <v>67</v>
      </c>
      <c r="AB11" s="5" t="s">
        <v>69</v>
      </c>
    </row>
    <row r="12" spans="1:28" s="5" customFormat="1" ht="21" customHeight="1">
      <c r="F12" s="134" t="s">
        <v>70</v>
      </c>
      <c r="H12" s="134" t="s">
        <v>105</v>
      </c>
      <c r="J12" s="134" t="s">
        <v>133</v>
      </c>
      <c r="L12" s="134" t="s">
        <v>140</v>
      </c>
      <c r="N12" s="134" t="s">
        <v>141</v>
      </c>
      <c r="P12" s="134" t="s">
        <v>72</v>
      </c>
      <c r="R12" s="134" t="s">
        <v>125</v>
      </c>
      <c r="T12" s="134" t="s">
        <v>133</v>
      </c>
      <c r="V12" s="134" t="s">
        <v>176</v>
      </c>
      <c r="X12" s="134" t="s">
        <v>181</v>
      </c>
      <c r="Z12" s="134" t="s">
        <v>73</v>
      </c>
      <c r="AB12" s="134" t="s">
        <v>75</v>
      </c>
    </row>
    <row r="13" spans="1:28" ht="21" customHeight="1">
      <c r="A13" s="135" t="s">
        <v>194</v>
      </c>
      <c r="D13" s="5"/>
      <c r="F13" s="26">
        <v>2100000</v>
      </c>
      <c r="G13" s="26"/>
      <c r="H13" s="26">
        <v>9319656</v>
      </c>
      <c r="I13" s="21"/>
      <c r="J13" s="26">
        <v>-211166</v>
      </c>
      <c r="K13" s="26"/>
      <c r="L13" s="26">
        <v>210000</v>
      </c>
      <c r="M13" s="26"/>
      <c r="N13" s="26">
        <v>464936</v>
      </c>
      <c r="O13" s="26"/>
      <c r="P13" s="26">
        <v>-14573457</v>
      </c>
      <c r="Q13" s="26"/>
      <c r="R13" s="26">
        <v>-464936</v>
      </c>
      <c r="S13" s="21"/>
      <c r="T13" s="26">
        <v>3247831</v>
      </c>
      <c r="U13" s="26"/>
      <c r="V13" s="26">
        <v>13200056</v>
      </c>
      <c r="W13" s="26"/>
      <c r="X13" s="26">
        <v>-70821</v>
      </c>
      <c r="Y13" s="26"/>
      <c r="Z13" s="26">
        <f>SUM(T13:X13)</f>
        <v>16377066</v>
      </c>
      <c r="AA13" s="26"/>
      <c r="AB13" s="26">
        <f>SUM(F13:R13,Z13)</f>
        <v>13222099</v>
      </c>
    </row>
    <row r="14" spans="1:28" ht="21" customHeight="1">
      <c r="A14" s="108" t="s">
        <v>168</v>
      </c>
      <c r="D14" s="5"/>
      <c r="F14" s="136">
        <v>0</v>
      </c>
      <c r="G14" s="26"/>
      <c r="H14" s="137">
        <v>0</v>
      </c>
      <c r="I14" s="21"/>
      <c r="J14" s="136">
        <v>0</v>
      </c>
      <c r="K14" s="26"/>
      <c r="L14" s="136">
        <v>0</v>
      </c>
      <c r="M14" s="26"/>
      <c r="N14" s="136">
        <v>0</v>
      </c>
      <c r="O14" s="26"/>
      <c r="P14" s="136">
        <v>-1022277</v>
      </c>
      <c r="Q14" s="26"/>
      <c r="R14" s="137">
        <v>0</v>
      </c>
      <c r="S14" s="21"/>
      <c r="T14" s="137">
        <v>0</v>
      </c>
      <c r="U14" s="26"/>
      <c r="V14" s="136">
        <v>0</v>
      </c>
      <c r="W14" s="26"/>
      <c r="X14" s="136">
        <v>0</v>
      </c>
      <c r="Y14" s="26"/>
      <c r="Z14" s="136">
        <f>SUM(T14:X14)</f>
        <v>0</v>
      </c>
      <c r="AA14" s="26"/>
      <c r="AB14" s="136">
        <f>SUM(F14:R14,Z14)</f>
        <v>-1022277</v>
      </c>
    </row>
    <row r="15" spans="1:28" ht="21" customHeight="1">
      <c r="A15" s="108" t="s">
        <v>148</v>
      </c>
      <c r="D15" s="109"/>
      <c r="F15" s="138">
        <v>0</v>
      </c>
      <c r="G15" s="26"/>
      <c r="H15" s="139">
        <v>0</v>
      </c>
      <c r="I15" s="21"/>
      <c r="J15" s="138">
        <v>0</v>
      </c>
      <c r="K15" s="26"/>
      <c r="L15" s="138">
        <v>0</v>
      </c>
      <c r="M15" s="26"/>
      <c r="N15" s="138">
        <v>0</v>
      </c>
      <c r="O15" s="26"/>
      <c r="P15" s="138">
        <v>0</v>
      </c>
      <c r="Q15" s="26"/>
      <c r="R15" s="139">
        <v>0</v>
      </c>
      <c r="S15" s="21"/>
      <c r="T15" s="139">
        <v>330959</v>
      </c>
      <c r="U15" s="26"/>
      <c r="V15" s="138">
        <v>1325670</v>
      </c>
      <c r="W15" s="26"/>
      <c r="X15" s="138">
        <v>10605</v>
      </c>
      <c r="Y15" s="26"/>
      <c r="Z15" s="138">
        <f>SUM(T15:X15)</f>
        <v>1667234</v>
      </c>
      <c r="AA15" s="26"/>
      <c r="AB15" s="138">
        <f>SUM(F15:R15,Z15)</f>
        <v>1667234</v>
      </c>
    </row>
    <row r="16" spans="1:28" ht="21" customHeight="1">
      <c r="A16" s="108" t="s">
        <v>149</v>
      </c>
      <c r="D16" s="109"/>
      <c r="E16" s="5"/>
      <c r="F16" s="21">
        <f>SUM(F14:F15)</f>
        <v>0</v>
      </c>
      <c r="G16" s="26"/>
      <c r="H16" s="21">
        <f>SUM(H14:H15)</f>
        <v>0</v>
      </c>
      <c r="I16" s="21"/>
      <c r="J16" s="21">
        <f>SUM(J14:J15)</f>
        <v>0</v>
      </c>
      <c r="K16" s="26"/>
      <c r="L16" s="21">
        <f>SUM(L14:L15)</f>
        <v>0</v>
      </c>
      <c r="M16" s="26"/>
      <c r="N16" s="21">
        <f>SUM(N14:N15)</f>
        <v>0</v>
      </c>
      <c r="O16" s="26"/>
      <c r="P16" s="21">
        <f>SUM(P14:P15)</f>
        <v>-1022277</v>
      </c>
      <c r="Q16" s="26"/>
      <c r="R16" s="21">
        <f>SUM(R14:R15)</f>
        <v>0</v>
      </c>
      <c r="S16" s="21"/>
      <c r="T16" s="21">
        <f>SUM(T14:T15)</f>
        <v>330959</v>
      </c>
      <c r="U16" s="26"/>
      <c r="V16" s="21">
        <f>SUM(V14:V15)</f>
        <v>1325670</v>
      </c>
      <c r="W16" s="26"/>
      <c r="X16" s="21">
        <f>SUM(X14:X15)</f>
        <v>10605</v>
      </c>
      <c r="Y16" s="26"/>
      <c r="Z16" s="21">
        <f>SUM(Z14:Z15)</f>
        <v>1667234</v>
      </c>
      <c r="AA16" s="26"/>
      <c r="AB16" s="21">
        <f>SUM(AB14:AB15)</f>
        <v>644957</v>
      </c>
    </row>
    <row r="17" spans="1:28" ht="21" customHeight="1">
      <c r="A17" s="108" t="s">
        <v>198</v>
      </c>
      <c r="D17" s="109"/>
      <c r="E17" s="5"/>
      <c r="F17" s="21">
        <v>0</v>
      </c>
      <c r="G17" s="26"/>
      <c r="H17" s="21">
        <v>-100817</v>
      </c>
      <c r="I17" s="21"/>
      <c r="J17" s="21">
        <v>0</v>
      </c>
      <c r="K17" s="26"/>
      <c r="L17" s="21">
        <v>0</v>
      </c>
      <c r="M17" s="26"/>
      <c r="N17" s="21">
        <v>-464936</v>
      </c>
      <c r="O17" s="26"/>
      <c r="P17" s="21">
        <v>464936</v>
      </c>
      <c r="Q17" s="26"/>
      <c r="R17" s="21">
        <v>464936</v>
      </c>
      <c r="S17" s="21"/>
      <c r="T17" s="21">
        <v>0</v>
      </c>
      <c r="U17" s="26"/>
      <c r="V17" s="21">
        <v>0</v>
      </c>
      <c r="W17" s="26"/>
      <c r="X17" s="21">
        <v>0</v>
      </c>
      <c r="Y17" s="26"/>
      <c r="Z17" s="21">
        <f>SUM(T17:X17)</f>
        <v>0</v>
      </c>
      <c r="AA17" s="26"/>
      <c r="AB17" s="21">
        <f>SUM(F17:R17,Z17)</f>
        <v>364119</v>
      </c>
    </row>
    <row r="18" spans="1:28" ht="21" customHeight="1" thickBot="1">
      <c r="A18" s="107" t="s">
        <v>195</v>
      </c>
      <c r="D18" s="5"/>
      <c r="E18" s="5"/>
      <c r="F18" s="28">
        <f>SUM(F13,F16:F17)</f>
        <v>2100000</v>
      </c>
      <c r="G18" s="21"/>
      <c r="H18" s="28">
        <f>SUM(H13,H16:H17)</f>
        <v>9218839</v>
      </c>
      <c r="I18" s="21"/>
      <c r="J18" s="28">
        <f>SUM(J13,J16:J17)</f>
        <v>-211166</v>
      </c>
      <c r="K18" s="21"/>
      <c r="L18" s="28">
        <f>SUM(L13,L16:L17)</f>
        <v>210000</v>
      </c>
      <c r="M18" s="21"/>
      <c r="N18" s="28">
        <f>SUM(N13,N16:N17)</f>
        <v>0</v>
      </c>
      <c r="O18" s="21"/>
      <c r="P18" s="28">
        <f>SUM(P13,P16:P17)</f>
        <v>-15130798</v>
      </c>
      <c r="Q18" s="21"/>
      <c r="R18" s="28">
        <f>SUM(R13,R16:R17)</f>
        <v>0</v>
      </c>
      <c r="S18" s="21"/>
      <c r="T18" s="28">
        <f>SUM(T13,T16:T17)</f>
        <v>3578790</v>
      </c>
      <c r="U18" s="21"/>
      <c r="V18" s="28">
        <f>SUM(V13,V16:V17)</f>
        <v>14525726</v>
      </c>
      <c r="W18" s="21"/>
      <c r="X18" s="28">
        <f>SUM(X13,X16:X17)</f>
        <v>-60216</v>
      </c>
      <c r="Y18" s="21"/>
      <c r="Z18" s="28">
        <f>SUM(Z13,Z16:Z17)</f>
        <v>18044300</v>
      </c>
      <c r="AA18" s="21"/>
      <c r="AB18" s="28">
        <f>SUM(AB13,AB16:AB17)</f>
        <v>14231175</v>
      </c>
    </row>
    <row r="19" spans="1:28" ht="21" customHeight="1" thickTop="1">
      <c r="A19" s="107"/>
      <c r="D19" s="5"/>
      <c r="E19" s="5"/>
      <c r="F19" s="30"/>
      <c r="G19" s="21"/>
      <c r="H19" s="30"/>
      <c r="I19" s="21"/>
      <c r="J19" s="30"/>
      <c r="K19" s="21"/>
      <c r="L19" s="30"/>
      <c r="M19" s="21"/>
      <c r="N19" s="30"/>
      <c r="O19" s="21"/>
      <c r="P19" s="30"/>
      <c r="Q19" s="21"/>
      <c r="R19" s="30"/>
      <c r="S19" s="21"/>
      <c r="T19" s="30"/>
      <c r="U19" s="21"/>
      <c r="V19" s="30"/>
      <c r="W19" s="21"/>
      <c r="X19" s="30"/>
      <c r="Y19" s="21"/>
      <c r="Z19" s="30"/>
      <c r="AA19" s="21"/>
      <c r="AB19" s="30"/>
    </row>
    <row r="20" spans="1:28" ht="21" customHeight="1">
      <c r="A20" s="135" t="s">
        <v>218</v>
      </c>
      <c r="D20" s="109"/>
      <c r="F20" s="26">
        <v>2100000</v>
      </c>
      <c r="G20" s="26"/>
      <c r="H20" s="26">
        <v>9218839</v>
      </c>
      <c r="I20" s="21"/>
      <c r="J20" s="26">
        <v>-211166</v>
      </c>
      <c r="K20" s="26"/>
      <c r="L20" s="26">
        <v>210000</v>
      </c>
      <c r="M20" s="26"/>
      <c r="N20" s="26">
        <v>0</v>
      </c>
      <c r="O20" s="26"/>
      <c r="P20" s="26">
        <v>-16205145</v>
      </c>
      <c r="Q20" s="26"/>
      <c r="R20" s="26">
        <v>0</v>
      </c>
      <c r="S20" s="21"/>
      <c r="T20" s="26">
        <v>4238212</v>
      </c>
      <c r="U20" s="26"/>
      <c r="V20" s="26">
        <v>17466951</v>
      </c>
      <c r="W20" s="26"/>
      <c r="X20" s="26">
        <v>-13210</v>
      </c>
      <c r="Y20" s="26"/>
      <c r="Z20" s="26">
        <f>SUM(T20:X20)</f>
        <v>21691953</v>
      </c>
      <c r="AA20" s="26"/>
      <c r="AB20" s="26">
        <f>SUM(F20:R20,Z20)</f>
        <v>16804481</v>
      </c>
    </row>
    <row r="21" spans="1:28" ht="21" customHeight="1">
      <c r="A21" s="108" t="s">
        <v>236</v>
      </c>
      <c r="D21" s="109"/>
      <c r="F21" s="136">
        <v>0</v>
      </c>
      <c r="G21" s="26"/>
      <c r="H21" s="137">
        <v>0</v>
      </c>
      <c r="I21" s="21"/>
      <c r="J21" s="136">
        <v>0</v>
      </c>
      <c r="K21" s="26"/>
      <c r="L21" s="136">
        <v>0</v>
      </c>
      <c r="M21" s="26"/>
      <c r="N21" s="136">
        <v>0</v>
      </c>
      <c r="O21" s="26"/>
      <c r="P21" s="136">
        <f>PL!I31</f>
        <v>982444</v>
      </c>
      <c r="Q21" s="26"/>
      <c r="R21" s="137">
        <v>0</v>
      </c>
      <c r="S21" s="21"/>
      <c r="T21" s="137">
        <v>0</v>
      </c>
      <c r="U21" s="26"/>
      <c r="V21" s="136">
        <v>0</v>
      </c>
      <c r="W21" s="26"/>
      <c r="X21" s="136">
        <v>0</v>
      </c>
      <c r="Y21" s="26"/>
      <c r="Z21" s="136">
        <f>SUM(T21:X21)</f>
        <v>0</v>
      </c>
      <c r="AA21" s="26"/>
      <c r="AB21" s="136">
        <f>SUM(F21:R21,Z21)</f>
        <v>982444</v>
      </c>
    </row>
    <row r="22" spans="1:28" ht="21" customHeight="1">
      <c r="A22" s="108" t="s">
        <v>148</v>
      </c>
      <c r="D22" s="109"/>
      <c r="F22" s="138">
        <v>0</v>
      </c>
      <c r="G22" s="26"/>
      <c r="H22" s="139">
        <v>0</v>
      </c>
      <c r="I22" s="21"/>
      <c r="J22" s="138">
        <v>0</v>
      </c>
      <c r="K22" s="26"/>
      <c r="L22" s="138">
        <v>0</v>
      </c>
      <c r="M22" s="26"/>
      <c r="N22" s="138">
        <v>0</v>
      </c>
      <c r="O22" s="26"/>
      <c r="P22" s="138">
        <v>0</v>
      </c>
      <c r="Q22" s="26"/>
      <c r="R22" s="139">
        <v>0</v>
      </c>
      <c r="S22" s="21"/>
      <c r="T22" s="139">
        <f>PL!I35+PL!I41</f>
        <v>81876</v>
      </c>
      <c r="U22" s="26"/>
      <c r="V22" s="138">
        <f>PL!I43+PL!I44</f>
        <v>344075</v>
      </c>
      <c r="W22" s="26"/>
      <c r="X22" s="138">
        <f>PL!I36+PL!I37</f>
        <v>538</v>
      </c>
      <c r="Y22" s="26"/>
      <c r="Z22" s="138">
        <f>SUM(T22:X22)</f>
        <v>426489</v>
      </c>
      <c r="AA22" s="26"/>
      <c r="AB22" s="138">
        <f>SUM(F22:R22,Z22)</f>
        <v>426489</v>
      </c>
    </row>
    <row r="23" spans="1:28" ht="21" customHeight="1">
      <c r="A23" s="108" t="s">
        <v>149</v>
      </c>
      <c r="D23" s="109"/>
      <c r="E23" s="5"/>
      <c r="F23" s="21">
        <f>SUM(F21:F22)</f>
        <v>0</v>
      </c>
      <c r="G23" s="26"/>
      <c r="H23" s="21">
        <f>SUM(H21:H22)</f>
        <v>0</v>
      </c>
      <c r="I23" s="21"/>
      <c r="J23" s="21">
        <f>SUM(J21:J22)</f>
        <v>0</v>
      </c>
      <c r="K23" s="26"/>
      <c r="L23" s="21">
        <f>SUM(L21:L22)</f>
        <v>0</v>
      </c>
      <c r="M23" s="26"/>
      <c r="N23" s="21">
        <f>SUM(N21:N22)</f>
        <v>0</v>
      </c>
      <c r="O23" s="26"/>
      <c r="P23" s="21">
        <f>SUM(P21:P22)</f>
        <v>982444</v>
      </c>
      <c r="Q23" s="26"/>
      <c r="R23" s="21">
        <f>SUM(R21:R22)</f>
        <v>0</v>
      </c>
      <c r="S23" s="21"/>
      <c r="T23" s="21">
        <f>SUM(T21:T22)</f>
        <v>81876</v>
      </c>
      <c r="U23" s="26"/>
      <c r="V23" s="21">
        <f>SUM(V21:V22)</f>
        <v>344075</v>
      </c>
      <c r="W23" s="26"/>
      <c r="X23" s="21">
        <f>SUM(X21:X22)</f>
        <v>538</v>
      </c>
      <c r="Y23" s="26"/>
      <c r="Z23" s="21">
        <f>SUM(Z21:Z22)</f>
        <v>426489</v>
      </c>
      <c r="AA23" s="26"/>
      <c r="AB23" s="21">
        <f>SUM(AB21:AB22)</f>
        <v>1408933</v>
      </c>
    </row>
    <row r="24" spans="1:28" ht="21" customHeight="1" thickBot="1">
      <c r="A24" s="107" t="s">
        <v>219</v>
      </c>
      <c r="D24" s="5"/>
      <c r="E24" s="5"/>
      <c r="F24" s="28">
        <f>SUM(F20,F23:F23)</f>
        <v>2100000</v>
      </c>
      <c r="G24" s="21"/>
      <c r="H24" s="28">
        <f>SUM(H20,H23:H23)</f>
        <v>9218839</v>
      </c>
      <c r="I24" s="21"/>
      <c r="J24" s="28">
        <f>SUM(J20,J23:J23)</f>
        <v>-211166</v>
      </c>
      <c r="K24" s="21"/>
      <c r="L24" s="28">
        <f>SUM(L20,L23:L23)</f>
        <v>210000</v>
      </c>
      <c r="M24" s="21"/>
      <c r="N24" s="28">
        <f>SUM(N20,N23:N23)</f>
        <v>0</v>
      </c>
      <c r="O24" s="21"/>
      <c r="P24" s="28">
        <f>SUM(P20,P23:P23)</f>
        <v>-15222701</v>
      </c>
      <c r="Q24" s="21"/>
      <c r="R24" s="28">
        <f>SUM(R20,R23:R23)</f>
        <v>0</v>
      </c>
      <c r="S24" s="21"/>
      <c r="T24" s="28">
        <f>SUM(T20,T23:T23)</f>
        <v>4320088</v>
      </c>
      <c r="U24" s="21"/>
      <c r="V24" s="28">
        <f>SUM(V20,V23:V23)</f>
        <v>17811026</v>
      </c>
      <c r="W24" s="21"/>
      <c r="X24" s="28">
        <f>SUM(X20,X23:X23)</f>
        <v>-12672</v>
      </c>
      <c r="Y24" s="21"/>
      <c r="Z24" s="28">
        <f>SUM(Z20,Z23:Z23)</f>
        <v>22118442</v>
      </c>
      <c r="AA24" s="21"/>
      <c r="AB24" s="28">
        <f>SUM(AB20,AB23:AB23)</f>
        <v>18213414</v>
      </c>
    </row>
    <row r="25" spans="1:28" ht="21" customHeight="1" thickTop="1">
      <c r="A25" s="107"/>
      <c r="D25" s="5"/>
      <c r="E25" s="195">
        <v>407314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ht="21" customHeight="1">
      <c r="E26" s="195">
        <v>7187960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1:28" ht="21" customHeight="1">
      <c r="A27" s="108" t="s">
        <v>155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94"/>
      <c r="AA27" s="26"/>
      <c r="AB27" s="26"/>
    </row>
    <row r="30" spans="1:28" ht="21" customHeight="1"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21" customHeight="1"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ht="21" customHeight="1"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6:28" ht="21" customHeight="1"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</sheetData>
  <mergeCells count="5">
    <mergeCell ref="F6:AB6"/>
    <mergeCell ref="T7:Z7"/>
    <mergeCell ref="T8:X8"/>
    <mergeCell ref="L10:P10"/>
    <mergeCell ref="L11:N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9D90-338E-41B4-BAF2-20197D345FF0}">
  <dimension ref="A1:M86"/>
  <sheetViews>
    <sheetView showGridLines="0" view="pageBreakPreview" zoomScale="70" zoomScaleNormal="120" zoomScaleSheetLayoutView="70" workbookViewId="0">
      <selection activeCell="K85" sqref="K85"/>
    </sheetView>
  </sheetViews>
  <sheetFormatPr defaultColWidth="10.81640625" defaultRowHeight="21.75" customHeight="1"/>
  <cols>
    <col min="1" max="1" width="48" style="148" customWidth="1"/>
    <col min="2" max="2" width="3" style="179" customWidth="1"/>
    <col min="3" max="3" width="6.1796875" style="148" customWidth="1"/>
    <col min="4" max="4" width="2" style="179" customWidth="1"/>
    <col min="5" max="5" width="15.54296875" style="179" customWidth="1"/>
    <col min="6" max="6" width="1.81640625" style="179" customWidth="1"/>
    <col min="7" max="7" width="15.54296875" style="179" customWidth="1"/>
    <col min="8" max="8" width="1.81640625" style="179" customWidth="1"/>
    <col min="9" max="9" width="17.54296875" style="178" bestFit="1" customWidth="1"/>
    <col min="10" max="10" width="1.81640625" style="179" customWidth="1"/>
    <col min="11" max="11" width="16.54296875" style="154" bestFit="1" customWidth="1"/>
    <col min="12" max="12" width="0.81640625" style="179" customWidth="1"/>
    <col min="13" max="13" width="15" style="179" bestFit="1" customWidth="1"/>
    <col min="14" max="14" width="3.453125" style="179" customWidth="1"/>
    <col min="15" max="15" width="12.1796875" style="179" bestFit="1" customWidth="1"/>
    <col min="16" max="16" width="3.453125" style="179" customWidth="1"/>
    <col min="17" max="17" width="15" style="179" bestFit="1" customWidth="1"/>
    <col min="18" max="18" width="3.453125" style="179" customWidth="1"/>
    <col min="19" max="16384" width="10.81640625" style="179"/>
  </cols>
  <sheetData>
    <row r="1" spans="1:11" s="155" customFormat="1" ht="21.65" customHeight="1">
      <c r="A1" s="162"/>
      <c r="B1" s="163"/>
      <c r="C1" s="164"/>
      <c r="D1" s="163"/>
      <c r="E1" s="163"/>
      <c r="F1" s="163"/>
      <c r="G1" s="163"/>
      <c r="H1" s="163"/>
      <c r="I1" s="140"/>
      <c r="J1" s="163"/>
      <c r="K1" s="153" t="s">
        <v>147</v>
      </c>
    </row>
    <row r="2" spans="1:11" s="155" customFormat="1" ht="21.65" customHeight="1">
      <c r="A2" s="162" t="s">
        <v>102</v>
      </c>
      <c r="B2" s="163"/>
      <c r="C2" s="164"/>
      <c r="D2" s="163"/>
      <c r="E2" s="163"/>
      <c r="F2" s="163"/>
      <c r="G2" s="163"/>
      <c r="H2" s="163"/>
      <c r="I2" s="140"/>
      <c r="J2" s="163"/>
      <c r="K2" s="154"/>
    </row>
    <row r="3" spans="1:11" s="155" customFormat="1" ht="21.65" customHeight="1">
      <c r="A3" s="156" t="s">
        <v>47</v>
      </c>
      <c r="B3" s="165"/>
      <c r="C3" s="164"/>
      <c r="D3" s="163"/>
      <c r="E3" s="163"/>
      <c r="F3" s="163"/>
      <c r="G3" s="163"/>
      <c r="H3" s="163"/>
      <c r="I3" s="140"/>
      <c r="J3" s="163"/>
      <c r="K3" s="154"/>
    </row>
    <row r="4" spans="1:11" s="155" customFormat="1" ht="21.65" customHeight="1">
      <c r="A4" s="166" t="s">
        <v>216</v>
      </c>
      <c r="B4" s="165"/>
      <c r="C4" s="164"/>
      <c r="D4" s="163"/>
      <c r="E4" s="163"/>
      <c r="F4" s="163"/>
      <c r="G4" s="163"/>
      <c r="H4" s="163"/>
      <c r="I4" s="140"/>
      <c r="J4" s="163"/>
      <c r="K4" s="154"/>
    </row>
    <row r="5" spans="1:11" s="155" customFormat="1" ht="21.65" customHeight="1">
      <c r="B5" s="165"/>
      <c r="C5" s="164"/>
      <c r="D5" s="163"/>
      <c r="E5" s="163"/>
      <c r="F5" s="163"/>
      <c r="G5" s="163"/>
      <c r="H5" s="163"/>
      <c r="I5" s="141"/>
      <c r="J5" s="163"/>
      <c r="K5" s="167" t="s">
        <v>143</v>
      </c>
    </row>
    <row r="6" spans="1:11" ht="21.65" customHeight="1">
      <c r="E6" s="168"/>
      <c r="F6" s="168" t="s">
        <v>1</v>
      </c>
      <c r="G6" s="168"/>
      <c r="H6" s="169"/>
      <c r="I6" s="142"/>
      <c r="J6" s="168" t="s">
        <v>2</v>
      </c>
      <c r="K6" s="168"/>
    </row>
    <row r="7" spans="1:11" ht="21.65" customHeight="1">
      <c r="C7" s="170"/>
      <c r="D7" s="171"/>
      <c r="E7" s="172">
        <v>2566</v>
      </c>
      <c r="F7" s="173"/>
      <c r="G7" s="172">
        <v>2565</v>
      </c>
      <c r="H7" s="174"/>
      <c r="I7" s="172">
        <v>2566</v>
      </c>
      <c r="J7" s="173"/>
      <c r="K7" s="172">
        <v>2565</v>
      </c>
    </row>
    <row r="8" spans="1:11" ht="21.65" customHeight="1">
      <c r="A8" s="150" t="s">
        <v>48</v>
      </c>
      <c r="B8" s="169"/>
      <c r="C8" s="175"/>
      <c r="E8" s="154"/>
      <c r="F8" s="154"/>
      <c r="G8" s="154"/>
      <c r="I8" s="143"/>
      <c r="J8" s="154"/>
    </row>
    <row r="9" spans="1:11" ht="21.65" customHeight="1">
      <c r="A9" s="148" t="s">
        <v>239</v>
      </c>
      <c r="C9" s="175"/>
      <c r="E9" s="180">
        <f>[1]PL!E29</f>
        <v>866465</v>
      </c>
      <c r="F9" s="180"/>
      <c r="G9" s="180">
        <f>[2]PL!G31</f>
        <v>-969914</v>
      </c>
      <c r="H9" s="180"/>
      <c r="I9" s="180">
        <f>[1]PL!I29</f>
        <v>936851</v>
      </c>
      <c r="J9" s="180"/>
      <c r="K9" s="180">
        <f>[2]PL!K31</f>
        <v>-979546</v>
      </c>
    </row>
    <row r="10" spans="1:11" ht="21.65" customHeight="1">
      <c r="A10" s="148" t="s">
        <v>246</v>
      </c>
      <c r="C10" s="175"/>
      <c r="E10" s="180"/>
      <c r="F10" s="180"/>
      <c r="G10" s="180"/>
      <c r="H10" s="180"/>
      <c r="I10" s="143"/>
      <c r="J10" s="180"/>
      <c r="K10" s="143"/>
    </row>
    <row r="11" spans="1:11" ht="21.65" customHeight="1">
      <c r="A11" s="148" t="s">
        <v>49</v>
      </c>
      <c r="C11" s="175"/>
      <c r="E11" s="180"/>
      <c r="F11" s="180"/>
      <c r="G11" s="180"/>
      <c r="H11" s="180"/>
      <c r="I11" s="143"/>
      <c r="J11" s="180"/>
      <c r="K11" s="143"/>
    </row>
    <row r="12" spans="1:11" ht="21.65" customHeight="1">
      <c r="A12" s="151" t="s">
        <v>50</v>
      </c>
      <c r="C12" s="175"/>
      <c r="E12" s="180">
        <v>493654</v>
      </c>
      <c r="F12" s="180"/>
      <c r="G12" s="180">
        <v>627714</v>
      </c>
      <c r="H12" s="180"/>
      <c r="I12" s="143">
        <v>412537</v>
      </c>
      <c r="J12" s="180"/>
      <c r="K12" s="143">
        <v>539013</v>
      </c>
    </row>
    <row r="13" spans="1:11" ht="21.65" customHeight="1">
      <c r="A13" s="151" t="s">
        <v>182</v>
      </c>
      <c r="C13" s="175"/>
      <c r="E13" s="180">
        <v>176</v>
      </c>
      <c r="F13" s="180"/>
      <c r="G13" s="180">
        <v>2556</v>
      </c>
      <c r="H13" s="180"/>
      <c r="I13" s="143">
        <v>3207</v>
      </c>
      <c r="J13" s="180"/>
      <c r="K13" s="143">
        <v>2968</v>
      </c>
    </row>
    <row r="14" spans="1:11" ht="21.65" customHeight="1">
      <c r="A14" s="151" t="s">
        <v>154</v>
      </c>
      <c r="C14" s="175"/>
      <c r="E14" s="180">
        <v>-19</v>
      </c>
      <c r="F14" s="180"/>
      <c r="G14" s="180">
        <v>0</v>
      </c>
      <c r="H14" s="180"/>
      <c r="I14" s="180">
        <v>-19</v>
      </c>
      <c r="J14" s="180"/>
      <c r="K14" s="180">
        <v>0</v>
      </c>
    </row>
    <row r="15" spans="1:11" ht="21.65" customHeight="1">
      <c r="A15" s="148" t="s">
        <v>208</v>
      </c>
      <c r="C15" s="175"/>
      <c r="E15" s="180">
        <v>33702</v>
      </c>
      <c r="F15" s="180"/>
      <c r="G15" s="180">
        <v>57</v>
      </c>
      <c r="H15" s="180"/>
      <c r="I15" s="143">
        <v>29034</v>
      </c>
      <c r="J15" s="180"/>
      <c r="K15" s="143">
        <v>-270</v>
      </c>
    </row>
    <row r="16" spans="1:11" ht="21.65" customHeight="1">
      <c r="A16" s="148" t="s">
        <v>237</v>
      </c>
      <c r="C16" s="175"/>
      <c r="E16" s="180">
        <v>-1706</v>
      </c>
      <c r="F16" s="180"/>
      <c r="G16" s="180">
        <v>0</v>
      </c>
      <c r="H16" s="180"/>
      <c r="I16" s="143">
        <v>-144706</v>
      </c>
      <c r="J16" s="180"/>
      <c r="K16" s="180">
        <v>0</v>
      </c>
    </row>
    <row r="17" spans="1:11" ht="21.65" customHeight="1">
      <c r="A17" s="148" t="s">
        <v>209</v>
      </c>
      <c r="C17" s="175"/>
      <c r="E17" s="180">
        <v>0</v>
      </c>
      <c r="F17" s="180"/>
      <c r="G17" s="180">
        <v>0</v>
      </c>
      <c r="H17" s="180"/>
      <c r="I17" s="143">
        <v>2628</v>
      </c>
      <c r="J17" s="180"/>
      <c r="K17" s="143">
        <v>41268</v>
      </c>
    </row>
    <row r="18" spans="1:11" ht="21.65" customHeight="1">
      <c r="A18" s="151" t="s">
        <v>183</v>
      </c>
      <c r="B18" s="155"/>
      <c r="C18" s="175"/>
      <c r="E18" s="180">
        <v>-122163</v>
      </c>
      <c r="F18" s="180"/>
      <c r="G18" s="180">
        <v>-103832</v>
      </c>
      <c r="H18" s="180"/>
      <c r="I18" s="180">
        <v>0</v>
      </c>
      <c r="J18" s="180"/>
      <c r="K18" s="180">
        <v>0</v>
      </c>
    </row>
    <row r="19" spans="1:11" ht="21.65" customHeight="1">
      <c r="A19" s="148" t="s">
        <v>101</v>
      </c>
      <c r="B19" s="155"/>
      <c r="C19" s="175"/>
      <c r="E19" s="180">
        <v>35918</v>
      </c>
      <c r="F19" s="180"/>
      <c r="G19" s="180">
        <v>28773</v>
      </c>
      <c r="H19" s="180"/>
      <c r="I19" s="143">
        <v>22994</v>
      </c>
      <c r="J19" s="180"/>
      <c r="K19" s="143">
        <v>21313</v>
      </c>
    </row>
    <row r="20" spans="1:11" ht="21.65" customHeight="1">
      <c r="A20" s="148" t="s">
        <v>242</v>
      </c>
      <c r="B20" s="155"/>
      <c r="C20" s="175"/>
      <c r="E20" s="180">
        <v>-69424</v>
      </c>
      <c r="F20" s="180"/>
      <c r="G20" s="180">
        <v>-57706</v>
      </c>
      <c r="H20" s="180"/>
      <c r="I20" s="143">
        <v>-69564</v>
      </c>
      <c r="J20" s="180"/>
      <c r="K20" s="143">
        <v>-57707</v>
      </c>
    </row>
    <row r="21" spans="1:11" ht="21.65" customHeight="1">
      <c r="A21" s="148" t="s">
        <v>241</v>
      </c>
      <c r="B21" s="155"/>
      <c r="C21" s="175"/>
      <c r="E21" s="180">
        <v>17657</v>
      </c>
      <c r="F21" s="180"/>
      <c r="G21" s="180">
        <v>0</v>
      </c>
      <c r="H21" s="180"/>
      <c r="I21" s="180">
        <v>15918</v>
      </c>
      <c r="J21" s="180"/>
      <c r="K21" s="180">
        <v>0</v>
      </c>
    </row>
    <row r="22" spans="1:11" ht="21.65" customHeight="1">
      <c r="A22" s="148" t="s">
        <v>184</v>
      </c>
      <c r="B22" s="155"/>
      <c r="C22" s="175"/>
      <c r="E22" s="180">
        <v>-30</v>
      </c>
      <c r="F22" s="180"/>
      <c r="G22" s="180">
        <v>-20</v>
      </c>
      <c r="H22" s="180"/>
      <c r="I22" s="143">
        <v>-231379</v>
      </c>
      <c r="J22" s="180"/>
      <c r="K22" s="143">
        <v>-102920</v>
      </c>
    </row>
    <row r="23" spans="1:11" ht="21.65" customHeight="1">
      <c r="A23" s="148" t="s">
        <v>185</v>
      </c>
      <c r="B23" s="155"/>
      <c r="C23" s="175"/>
      <c r="E23" s="180">
        <v>-12476</v>
      </c>
      <c r="F23" s="180"/>
      <c r="G23" s="180">
        <v>-764</v>
      </c>
      <c r="H23" s="180"/>
      <c r="I23" s="143">
        <v>-15480</v>
      </c>
      <c r="J23" s="180"/>
      <c r="K23" s="143">
        <v>-2606</v>
      </c>
    </row>
    <row r="24" spans="1:11" ht="21.65" customHeight="1">
      <c r="A24" s="148" t="s">
        <v>186</v>
      </c>
      <c r="B24" s="155"/>
      <c r="C24" s="175"/>
      <c r="E24" s="181">
        <v>542657</v>
      </c>
      <c r="F24" s="180"/>
      <c r="G24" s="181">
        <v>285115</v>
      </c>
      <c r="H24" s="180"/>
      <c r="I24" s="100">
        <v>237946</v>
      </c>
      <c r="J24" s="180"/>
      <c r="K24" s="100">
        <v>264961</v>
      </c>
    </row>
    <row r="25" spans="1:11" ht="21.65" customHeight="1">
      <c r="A25" s="148" t="s">
        <v>247</v>
      </c>
      <c r="C25" s="175"/>
      <c r="E25" s="180"/>
      <c r="F25" s="180"/>
      <c r="G25" s="180"/>
      <c r="H25" s="180"/>
      <c r="I25" s="143"/>
      <c r="J25" s="180"/>
      <c r="K25" s="143"/>
    </row>
    <row r="26" spans="1:11" ht="21.65" customHeight="1">
      <c r="A26" s="148" t="s">
        <v>51</v>
      </c>
      <c r="C26" s="175"/>
      <c r="E26" s="180">
        <f>SUM(E9:E25)</f>
        <v>1784411</v>
      </c>
      <c r="F26" s="180"/>
      <c r="G26" s="180">
        <f>SUM(G9:G25)</f>
        <v>-188021</v>
      </c>
      <c r="H26" s="180"/>
      <c r="I26" s="143">
        <f>SUM(I9:I24)</f>
        <v>1199967</v>
      </c>
      <c r="J26" s="180"/>
      <c r="K26" s="143">
        <f>SUM(K9:K24)</f>
        <v>-273526</v>
      </c>
    </row>
    <row r="27" spans="1:11" ht="21.65" customHeight="1">
      <c r="A27" s="148" t="s">
        <v>52</v>
      </c>
      <c r="C27" s="175"/>
      <c r="E27" s="197"/>
      <c r="F27" s="180"/>
      <c r="G27" s="180"/>
      <c r="H27" s="180"/>
      <c r="I27" s="143"/>
      <c r="J27" s="180"/>
      <c r="K27" s="143"/>
    </row>
    <row r="28" spans="1:11" ht="21.65" customHeight="1">
      <c r="A28" s="148" t="s">
        <v>85</v>
      </c>
      <c r="C28" s="175"/>
      <c r="E28" s="180">
        <v>13288</v>
      </c>
      <c r="F28" s="180"/>
      <c r="G28" s="180">
        <v>-122498</v>
      </c>
      <c r="H28" s="180"/>
      <c r="I28" s="143">
        <v>-32892</v>
      </c>
      <c r="J28" s="180"/>
      <c r="K28" s="143">
        <v>-70895</v>
      </c>
    </row>
    <row r="29" spans="1:11" ht="21.65" customHeight="1">
      <c r="A29" s="148" t="s">
        <v>53</v>
      </c>
      <c r="C29" s="175"/>
      <c r="E29" s="180">
        <v>-424</v>
      </c>
      <c r="F29" s="180"/>
      <c r="G29" s="180">
        <v>10064</v>
      </c>
      <c r="H29" s="180"/>
      <c r="I29" s="178">
        <v>-1459</v>
      </c>
      <c r="J29" s="180"/>
      <c r="K29" s="178">
        <v>5721</v>
      </c>
    </row>
    <row r="30" spans="1:11" ht="21.65" customHeight="1">
      <c r="A30" s="151" t="s">
        <v>54</v>
      </c>
      <c r="B30" s="149"/>
      <c r="C30" s="175"/>
      <c r="E30" s="180">
        <v>180043</v>
      </c>
      <c r="F30" s="180"/>
      <c r="G30" s="180">
        <v>30681</v>
      </c>
      <c r="H30" s="180"/>
      <c r="I30" s="143">
        <v>135151</v>
      </c>
      <c r="J30" s="180"/>
      <c r="K30" s="143">
        <v>19772</v>
      </c>
    </row>
    <row r="31" spans="1:11" ht="21.65" customHeight="1">
      <c r="A31" s="148" t="s">
        <v>169</v>
      </c>
      <c r="C31" s="175"/>
      <c r="E31" s="180">
        <v>51980</v>
      </c>
      <c r="F31" s="180"/>
      <c r="G31" s="180">
        <v>3810</v>
      </c>
      <c r="H31" s="180"/>
      <c r="I31" s="143">
        <v>34011</v>
      </c>
      <c r="J31" s="180"/>
      <c r="K31" s="143">
        <v>2942</v>
      </c>
    </row>
    <row r="32" spans="1:11" ht="21.65" customHeight="1">
      <c r="A32" s="148" t="s">
        <v>55</v>
      </c>
      <c r="C32" s="175"/>
      <c r="E32" s="197"/>
      <c r="F32" s="197"/>
      <c r="G32" s="197"/>
      <c r="H32" s="197"/>
      <c r="J32" s="197"/>
      <c r="K32" s="178"/>
    </row>
    <row r="33" spans="1:13" ht="21.65" customHeight="1">
      <c r="A33" s="151" t="s">
        <v>86</v>
      </c>
      <c r="B33" s="155"/>
      <c r="C33" s="175"/>
      <c r="E33" s="180">
        <v>-190630</v>
      </c>
      <c r="F33" s="180"/>
      <c r="G33" s="180">
        <v>-68069</v>
      </c>
      <c r="H33" s="180"/>
      <c r="I33" s="143">
        <v>-169242</v>
      </c>
      <c r="J33" s="180"/>
      <c r="K33" s="143">
        <v>13011</v>
      </c>
    </row>
    <row r="34" spans="1:13" ht="21.65" customHeight="1">
      <c r="A34" s="151" t="s">
        <v>56</v>
      </c>
      <c r="B34" s="155"/>
      <c r="C34" s="175"/>
      <c r="E34" s="180">
        <v>82597</v>
      </c>
      <c r="F34" s="180"/>
      <c r="G34" s="180">
        <v>223489</v>
      </c>
      <c r="H34" s="180"/>
      <c r="I34" s="143">
        <v>46615</v>
      </c>
      <c r="J34" s="180"/>
      <c r="K34" s="143">
        <v>207716</v>
      </c>
    </row>
    <row r="35" spans="1:13" ht="21.65" customHeight="1">
      <c r="A35" s="151" t="s">
        <v>128</v>
      </c>
      <c r="B35" s="155"/>
      <c r="C35" s="175"/>
      <c r="E35" s="180">
        <v>-4562</v>
      </c>
      <c r="F35" s="180"/>
      <c r="G35" s="180">
        <v>-1317</v>
      </c>
      <c r="H35" s="180"/>
      <c r="I35" s="143">
        <v>-4562</v>
      </c>
      <c r="J35" s="180"/>
      <c r="K35" s="143">
        <v>-1317</v>
      </c>
    </row>
    <row r="36" spans="1:13" ht="21.65" customHeight="1">
      <c r="A36" s="148" t="s">
        <v>57</v>
      </c>
      <c r="B36" s="155"/>
      <c r="C36" s="175"/>
      <c r="E36" s="181">
        <v>1709</v>
      </c>
      <c r="F36" s="180"/>
      <c r="G36" s="181">
        <v>-1811</v>
      </c>
      <c r="H36" s="180"/>
      <c r="I36" s="181">
        <v>0</v>
      </c>
      <c r="J36" s="180"/>
      <c r="K36" s="181">
        <v>-1706</v>
      </c>
    </row>
    <row r="37" spans="1:13" ht="21.65" customHeight="1">
      <c r="A37" s="151" t="s">
        <v>252</v>
      </c>
      <c r="B37" s="155"/>
      <c r="C37" s="175"/>
      <c r="E37" s="180">
        <f>SUM(E26:E36)</f>
        <v>1918412</v>
      </c>
      <c r="F37" s="180"/>
      <c r="G37" s="180">
        <f>SUM(G26:G36)</f>
        <v>-113672</v>
      </c>
      <c r="H37" s="180"/>
      <c r="I37" s="143">
        <f>SUM(I26:I36)</f>
        <v>1207589</v>
      </c>
      <c r="J37" s="180"/>
      <c r="K37" s="143">
        <f>SUM(K26:K36)</f>
        <v>-98282</v>
      </c>
    </row>
    <row r="38" spans="1:13" ht="21.65" customHeight="1">
      <c r="A38" s="151" t="s">
        <v>58</v>
      </c>
      <c r="C38" s="175"/>
      <c r="E38" s="181">
        <v>-33092</v>
      </c>
      <c r="F38" s="180"/>
      <c r="G38" s="181">
        <v>-12302</v>
      </c>
      <c r="H38" s="180"/>
      <c r="I38" s="100">
        <v>-7183</v>
      </c>
      <c r="J38" s="180"/>
      <c r="K38" s="100">
        <v>-2916</v>
      </c>
    </row>
    <row r="39" spans="1:13" ht="21.65" customHeight="1">
      <c r="A39" s="156" t="s">
        <v>248</v>
      </c>
      <c r="B39" s="149"/>
      <c r="C39" s="175"/>
      <c r="E39" s="181">
        <f>SUM(E37:E38)</f>
        <v>1885320</v>
      </c>
      <c r="F39" s="180"/>
      <c r="G39" s="181">
        <f>SUM(G37:G38)</f>
        <v>-125974</v>
      </c>
      <c r="H39" s="180"/>
      <c r="I39" s="100">
        <f>SUM(I37:I38)</f>
        <v>1200406</v>
      </c>
      <c r="J39" s="180"/>
      <c r="K39" s="100">
        <f>SUM(K37:K38)</f>
        <v>-101198</v>
      </c>
    </row>
    <row r="40" spans="1:13" ht="21.75" customHeight="1">
      <c r="C40" s="175"/>
      <c r="E40" s="153"/>
      <c r="F40" s="153"/>
      <c r="G40" s="153"/>
      <c r="I40" s="144"/>
      <c r="J40" s="153"/>
      <c r="K40" s="179"/>
    </row>
    <row r="41" spans="1:13" ht="21.75" customHeight="1">
      <c r="A41" s="148" t="s">
        <v>155</v>
      </c>
      <c r="B41" s="149"/>
      <c r="C41" s="175"/>
      <c r="F41" s="153"/>
    </row>
    <row r="42" spans="1:13" s="155" customFormat="1" ht="21.65" customHeight="1">
      <c r="A42" s="162"/>
      <c r="B42" s="163"/>
      <c r="C42" s="164"/>
      <c r="D42" s="163"/>
      <c r="E42" s="163"/>
      <c r="F42" s="163"/>
      <c r="G42" s="163"/>
      <c r="H42" s="163"/>
      <c r="I42" s="140"/>
      <c r="J42" s="163"/>
      <c r="K42" s="153" t="s">
        <v>147</v>
      </c>
      <c r="M42" s="179"/>
    </row>
    <row r="43" spans="1:13" s="155" customFormat="1" ht="21.65" customHeight="1">
      <c r="A43" s="162" t="s">
        <v>102</v>
      </c>
      <c r="B43" s="163"/>
      <c r="C43" s="164"/>
      <c r="D43" s="163"/>
      <c r="E43" s="163"/>
      <c r="F43" s="163"/>
      <c r="G43" s="163"/>
      <c r="H43" s="163"/>
      <c r="I43" s="140"/>
      <c r="J43" s="163"/>
      <c r="K43" s="154"/>
      <c r="M43" s="179"/>
    </row>
    <row r="44" spans="1:13" s="155" customFormat="1" ht="21.65" customHeight="1">
      <c r="A44" s="156" t="s">
        <v>59</v>
      </c>
      <c r="B44" s="165"/>
      <c r="C44" s="164"/>
      <c r="D44" s="163"/>
      <c r="E44" s="163"/>
      <c r="F44" s="163"/>
      <c r="G44" s="163"/>
      <c r="H44" s="163"/>
      <c r="I44" s="140"/>
      <c r="J44" s="163"/>
      <c r="K44" s="154"/>
      <c r="M44" s="179"/>
    </row>
    <row r="45" spans="1:13" s="155" customFormat="1" ht="21.65" customHeight="1">
      <c r="A45" s="166" t="s">
        <v>216</v>
      </c>
      <c r="B45" s="165"/>
      <c r="C45" s="164"/>
      <c r="D45" s="163"/>
      <c r="E45" s="163"/>
      <c r="F45" s="163"/>
      <c r="G45" s="163"/>
      <c r="H45" s="163"/>
      <c r="I45" s="140"/>
      <c r="J45" s="163"/>
      <c r="K45" s="154"/>
      <c r="M45" s="179"/>
    </row>
    <row r="46" spans="1:13" s="155" customFormat="1" ht="21" customHeight="1">
      <c r="B46" s="165"/>
      <c r="C46" s="164"/>
      <c r="D46" s="163"/>
      <c r="E46" s="163"/>
      <c r="F46" s="163"/>
      <c r="G46" s="163"/>
      <c r="H46" s="163"/>
      <c r="I46" s="141"/>
      <c r="J46" s="163"/>
      <c r="K46" s="167" t="s">
        <v>143</v>
      </c>
      <c r="M46" s="179"/>
    </row>
    <row r="47" spans="1:13" ht="21" customHeight="1">
      <c r="E47" s="168"/>
      <c r="F47" s="168" t="s">
        <v>1</v>
      </c>
      <c r="G47" s="168"/>
      <c r="H47" s="169"/>
      <c r="I47" s="142"/>
      <c r="J47" s="168" t="s">
        <v>2</v>
      </c>
      <c r="K47" s="168"/>
    </row>
    <row r="48" spans="1:13" ht="21" customHeight="1">
      <c r="C48" s="170"/>
      <c r="D48" s="171"/>
      <c r="E48" s="172">
        <v>2566</v>
      </c>
      <c r="F48" s="173"/>
      <c r="G48" s="172">
        <v>2565</v>
      </c>
      <c r="H48" s="174"/>
      <c r="I48" s="172">
        <v>2566</v>
      </c>
      <c r="J48" s="173"/>
      <c r="K48" s="172">
        <v>2565</v>
      </c>
    </row>
    <row r="49" spans="1:11" ht="21" customHeight="1">
      <c r="A49" s="150" t="s">
        <v>60</v>
      </c>
      <c r="B49" s="169"/>
      <c r="C49" s="175"/>
      <c r="E49" s="153"/>
      <c r="F49" s="153"/>
      <c r="G49" s="153"/>
      <c r="I49" s="144"/>
      <c r="J49" s="153"/>
    </row>
    <row r="50" spans="1:11" ht="21" customHeight="1">
      <c r="A50" s="148" t="s">
        <v>238</v>
      </c>
      <c r="C50" s="175"/>
      <c r="E50" s="180">
        <v>-72509</v>
      </c>
      <c r="F50" s="180"/>
      <c r="G50" s="180">
        <v>1210</v>
      </c>
      <c r="H50" s="176"/>
      <c r="I50" s="145">
        <v>-72509</v>
      </c>
      <c r="J50" s="176"/>
      <c r="K50" s="145">
        <v>1210</v>
      </c>
    </row>
    <row r="51" spans="1:11" ht="21" customHeight="1">
      <c r="A51" s="148" t="s">
        <v>251</v>
      </c>
      <c r="C51" s="175"/>
      <c r="E51" s="180">
        <v>2403851</v>
      </c>
      <c r="F51" s="180"/>
      <c r="G51" s="180">
        <v>0</v>
      </c>
      <c r="H51" s="176"/>
      <c r="I51" s="180">
        <v>2500000</v>
      </c>
      <c r="J51" s="176"/>
      <c r="K51" s="180">
        <v>0</v>
      </c>
    </row>
    <row r="52" spans="1:11" ht="21" customHeight="1">
      <c r="A52" s="148" t="s">
        <v>120</v>
      </c>
      <c r="C52" s="175"/>
      <c r="E52" s="180">
        <v>-128167</v>
      </c>
      <c r="F52" s="180"/>
      <c r="G52" s="180">
        <v>-16598</v>
      </c>
      <c r="H52" s="176"/>
      <c r="I52" s="145">
        <v>-99937</v>
      </c>
      <c r="J52" s="176"/>
      <c r="K52" s="145">
        <v>-13641</v>
      </c>
    </row>
    <row r="53" spans="1:11" ht="21" customHeight="1">
      <c r="A53" s="148" t="s">
        <v>121</v>
      </c>
      <c r="C53" s="175"/>
      <c r="E53" s="180">
        <v>-458</v>
      </c>
      <c r="F53" s="180"/>
      <c r="G53" s="180">
        <v>-1459</v>
      </c>
      <c r="H53" s="176"/>
      <c r="I53" s="180">
        <v>-458</v>
      </c>
      <c r="J53" s="176"/>
      <c r="K53" s="180">
        <v>-1459</v>
      </c>
    </row>
    <row r="54" spans="1:11" ht="21" customHeight="1">
      <c r="A54" s="148" t="s">
        <v>212</v>
      </c>
      <c r="C54" s="175"/>
      <c r="E54" s="180">
        <v>0</v>
      </c>
      <c r="F54" s="180"/>
      <c r="G54" s="180">
        <v>0</v>
      </c>
      <c r="H54" s="176"/>
      <c r="I54" s="180">
        <v>0</v>
      </c>
      <c r="J54" s="176"/>
      <c r="K54" s="180">
        <v>-35000</v>
      </c>
    </row>
    <row r="55" spans="1:11" ht="21" customHeight="1">
      <c r="A55" s="148" t="s">
        <v>190</v>
      </c>
      <c r="C55" s="175"/>
      <c r="E55" s="180">
        <v>12808</v>
      </c>
      <c r="F55" s="180"/>
      <c r="G55" s="180">
        <v>752</v>
      </c>
      <c r="H55" s="176"/>
      <c r="I55" s="145">
        <v>13145</v>
      </c>
      <c r="J55" s="176"/>
      <c r="K55" s="145">
        <v>443</v>
      </c>
    </row>
    <row r="56" spans="1:11" ht="21" customHeight="1">
      <c r="A56" s="148" t="s">
        <v>109</v>
      </c>
      <c r="C56" s="175"/>
      <c r="E56" s="180">
        <v>0</v>
      </c>
      <c r="F56" s="180"/>
      <c r="G56" s="180">
        <v>0</v>
      </c>
      <c r="H56" s="176"/>
      <c r="I56" s="145">
        <v>999</v>
      </c>
      <c r="J56" s="176"/>
      <c r="K56" s="145">
        <v>66250</v>
      </c>
    </row>
    <row r="57" spans="1:11" ht="21" customHeight="1">
      <c r="A57" s="148" t="s">
        <v>99</v>
      </c>
      <c r="C57" s="175"/>
      <c r="E57" s="180">
        <v>102724</v>
      </c>
      <c r="F57" s="180"/>
      <c r="G57" s="180">
        <v>102900</v>
      </c>
      <c r="H57" s="176"/>
      <c r="I57" s="145">
        <v>102724</v>
      </c>
      <c r="J57" s="176"/>
      <c r="K57" s="145">
        <v>102900</v>
      </c>
    </row>
    <row r="58" spans="1:11" ht="21" customHeight="1">
      <c r="A58" s="148" t="s">
        <v>191</v>
      </c>
      <c r="C58" s="175"/>
      <c r="E58" s="180">
        <v>30</v>
      </c>
      <c r="F58" s="180"/>
      <c r="G58" s="180">
        <v>20</v>
      </c>
      <c r="H58" s="176"/>
      <c r="I58" s="145">
        <v>30</v>
      </c>
      <c r="J58" s="176"/>
      <c r="K58" s="145">
        <v>20</v>
      </c>
    </row>
    <row r="59" spans="1:11" ht="21" customHeight="1">
      <c r="A59" s="148" t="s">
        <v>151</v>
      </c>
      <c r="C59" s="175"/>
      <c r="E59" s="180">
        <v>1020703</v>
      </c>
      <c r="F59" s="180"/>
      <c r="G59" s="180">
        <v>3695</v>
      </c>
      <c r="H59" s="176"/>
      <c r="I59" s="145">
        <v>1020657</v>
      </c>
      <c r="J59" s="176"/>
      <c r="K59" s="145">
        <v>461</v>
      </c>
    </row>
    <row r="60" spans="1:11" ht="21" customHeight="1">
      <c r="A60" s="150" t="s">
        <v>249</v>
      </c>
      <c r="C60" s="175"/>
      <c r="E60" s="152">
        <f>SUM(E50:E59)</f>
        <v>3338982</v>
      </c>
      <c r="F60" s="180"/>
      <c r="G60" s="152">
        <f>SUM(G50:G59)</f>
        <v>90520</v>
      </c>
      <c r="H60" s="180"/>
      <c r="I60" s="146">
        <f>SUM(I50:I59)</f>
        <v>3464651</v>
      </c>
      <c r="J60" s="180"/>
      <c r="K60" s="146">
        <f>SUM(K50:K59)</f>
        <v>121184</v>
      </c>
    </row>
    <row r="61" spans="1:11" ht="21" customHeight="1">
      <c r="A61" s="150" t="s">
        <v>61</v>
      </c>
      <c r="B61" s="169"/>
      <c r="C61" s="175"/>
      <c r="E61" s="180"/>
      <c r="F61" s="180"/>
      <c r="G61" s="180"/>
      <c r="H61" s="180"/>
      <c r="I61" s="143"/>
      <c r="J61" s="180"/>
      <c r="K61" s="143"/>
    </row>
    <row r="62" spans="1:11" ht="21" customHeight="1">
      <c r="A62" s="151" t="s">
        <v>245</v>
      </c>
      <c r="B62" s="149"/>
      <c r="C62" s="175"/>
      <c r="E62" s="180">
        <v>-426271</v>
      </c>
      <c r="F62" s="180"/>
      <c r="G62" s="180">
        <v>416124</v>
      </c>
      <c r="H62" s="180"/>
      <c r="I62" s="180">
        <v>-460000</v>
      </c>
      <c r="J62" s="180"/>
      <c r="K62" s="180">
        <v>400000</v>
      </c>
    </row>
    <row r="63" spans="1:11" ht="21" customHeight="1">
      <c r="A63" s="151" t="s">
        <v>213</v>
      </c>
      <c r="B63" s="149"/>
      <c r="C63" s="175"/>
      <c r="E63" s="180">
        <v>0</v>
      </c>
      <c r="F63" s="180"/>
      <c r="G63" s="180">
        <v>-225000</v>
      </c>
      <c r="H63" s="180"/>
      <c r="I63" s="180">
        <v>0</v>
      </c>
      <c r="J63" s="180"/>
      <c r="K63" s="180">
        <v>-225000</v>
      </c>
    </row>
    <row r="64" spans="1:11" ht="21" customHeight="1">
      <c r="A64" s="151" t="s">
        <v>97</v>
      </c>
      <c r="B64" s="149"/>
      <c r="C64" s="175"/>
      <c r="E64" s="180">
        <v>0</v>
      </c>
      <c r="F64" s="180"/>
      <c r="G64" s="180">
        <v>60000</v>
      </c>
      <c r="H64" s="180"/>
      <c r="I64" s="180">
        <v>0</v>
      </c>
      <c r="J64" s="180"/>
      <c r="K64" s="180">
        <v>0</v>
      </c>
    </row>
    <row r="65" spans="1:11" ht="21" customHeight="1">
      <c r="A65" s="148" t="s">
        <v>62</v>
      </c>
      <c r="C65" s="175"/>
      <c r="E65" s="180">
        <v>-435276</v>
      </c>
      <c r="F65" s="180"/>
      <c r="G65" s="180">
        <v>-55024</v>
      </c>
      <c r="H65" s="180"/>
      <c r="I65" s="143">
        <v>-419938</v>
      </c>
      <c r="J65" s="180"/>
      <c r="K65" s="143">
        <v>-45640</v>
      </c>
    </row>
    <row r="66" spans="1:11" ht="21" customHeight="1">
      <c r="A66" s="148" t="s">
        <v>162</v>
      </c>
      <c r="B66" s="149"/>
      <c r="C66" s="175"/>
      <c r="E66" s="180">
        <v>-354593</v>
      </c>
      <c r="F66" s="180"/>
      <c r="G66" s="180">
        <v>-426772</v>
      </c>
      <c r="H66" s="180"/>
      <c r="I66" s="143">
        <v>-328433</v>
      </c>
      <c r="J66" s="180"/>
      <c r="K66" s="143">
        <v>-404305</v>
      </c>
    </row>
    <row r="67" spans="1:11" ht="21" customHeight="1">
      <c r="A67" s="151" t="s">
        <v>187</v>
      </c>
      <c r="C67" s="175"/>
      <c r="E67" s="180">
        <v>-540674</v>
      </c>
      <c r="F67" s="180"/>
      <c r="G67" s="180">
        <v>-356800</v>
      </c>
      <c r="H67" s="180"/>
      <c r="I67" s="143">
        <v>-239870</v>
      </c>
      <c r="J67" s="180"/>
      <c r="K67" s="143">
        <v>-336647</v>
      </c>
    </row>
    <row r="68" spans="1:11" ht="21" customHeight="1">
      <c r="A68" s="151" t="s">
        <v>199</v>
      </c>
      <c r="C68" s="175"/>
      <c r="E68" s="180">
        <v>0</v>
      </c>
      <c r="F68" s="180"/>
      <c r="G68" s="180">
        <v>364119</v>
      </c>
      <c r="H68" s="180"/>
      <c r="I68" s="180">
        <v>0</v>
      </c>
      <c r="J68" s="180"/>
      <c r="K68" s="180">
        <v>364119</v>
      </c>
    </row>
    <row r="69" spans="1:11" ht="21" customHeight="1">
      <c r="A69" s="148" t="s">
        <v>131</v>
      </c>
      <c r="C69" s="175"/>
      <c r="E69" s="180">
        <v>-1500</v>
      </c>
      <c r="F69" s="180"/>
      <c r="G69" s="180">
        <v>-750</v>
      </c>
      <c r="H69" s="180"/>
      <c r="I69" s="180">
        <v>0</v>
      </c>
      <c r="J69" s="180"/>
      <c r="K69" s="180">
        <v>0</v>
      </c>
    </row>
    <row r="70" spans="1:11" ht="21" customHeight="1">
      <c r="A70" s="150" t="s">
        <v>119</v>
      </c>
      <c r="C70" s="175"/>
      <c r="E70" s="152">
        <f>SUM(E62:E69)</f>
        <v>-1758314</v>
      </c>
      <c r="F70" s="180"/>
      <c r="G70" s="152">
        <f>SUM(G62:G69)</f>
        <v>-224103</v>
      </c>
      <c r="H70" s="180"/>
      <c r="I70" s="146">
        <f>SUM(I62:I69)</f>
        <v>-1448241</v>
      </c>
      <c r="J70" s="180"/>
      <c r="K70" s="146">
        <f>SUM(K62:K69)</f>
        <v>-247473</v>
      </c>
    </row>
    <row r="71" spans="1:11" ht="21" customHeight="1">
      <c r="A71" s="150" t="s">
        <v>244</v>
      </c>
      <c r="C71" s="175"/>
      <c r="E71" s="180">
        <f>SUM(E39,E60,E70)</f>
        <v>3465988</v>
      </c>
      <c r="F71" s="180"/>
      <c r="G71" s="180">
        <f>SUM(G39,G60,G70)</f>
        <v>-259557</v>
      </c>
      <c r="H71" s="180"/>
      <c r="I71" s="143">
        <f>SUM(I39,I60,I70)</f>
        <v>3216816</v>
      </c>
      <c r="J71" s="180"/>
      <c r="K71" s="143">
        <f>SUM(K39,K60,K70)</f>
        <v>-227487</v>
      </c>
    </row>
    <row r="72" spans="1:11" ht="21" customHeight="1">
      <c r="A72" s="151" t="s">
        <v>152</v>
      </c>
      <c r="B72" s="155"/>
      <c r="C72" s="175"/>
      <c r="E72" s="181">
        <v>3591692</v>
      </c>
      <c r="F72" s="180"/>
      <c r="G72" s="181">
        <v>2125935</v>
      </c>
      <c r="H72" s="180"/>
      <c r="I72" s="100">
        <v>2810669</v>
      </c>
      <c r="J72" s="180"/>
      <c r="K72" s="100">
        <v>1458554</v>
      </c>
    </row>
    <row r="73" spans="1:11" ht="21" customHeight="1" thickBot="1">
      <c r="A73" s="166" t="s">
        <v>200</v>
      </c>
      <c r="B73" s="149"/>
      <c r="C73" s="175"/>
      <c r="E73" s="177">
        <f>SUM(E71:E72)</f>
        <v>7057680</v>
      </c>
      <c r="F73" s="180"/>
      <c r="G73" s="177">
        <f>SUM(G71:G72)</f>
        <v>1866378</v>
      </c>
      <c r="H73" s="180"/>
      <c r="I73" s="147">
        <f>SUM(I71:I72)</f>
        <v>6027485</v>
      </c>
      <c r="J73" s="180"/>
      <c r="K73" s="147">
        <f>SUM(K71:K72)</f>
        <v>1231067</v>
      </c>
    </row>
    <row r="74" spans="1:11" ht="23.5" thickTop="1">
      <c r="C74" s="175"/>
      <c r="D74" s="154"/>
      <c r="F74" s="180"/>
      <c r="H74" s="180"/>
      <c r="I74" s="179"/>
      <c r="J74" s="180"/>
      <c r="K74" s="179"/>
    </row>
    <row r="75" spans="1:11" ht="21" customHeight="1">
      <c r="A75" s="150" t="s">
        <v>95</v>
      </c>
      <c r="C75" s="175"/>
      <c r="D75" s="154"/>
      <c r="E75" s="154"/>
      <c r="F75" s="154"/>
      <c r="G75" s="154"/>
      <c r="H75" s="154"/>
      <c r="J75" s="154"/>
      <c r="K75" s="178"/>
    </row>
    <row r="76" spans="1:11" ht="21" customHeight="1">
      <c r="A76" s="148" t="s">
        <v>96</v>
      </c>
      <c r="C76" s="175"/>
      <c r="D76" s="154"/>
      <c r="E76" s="154"/>
      <c r="F76" s="154"/>
      <c r="G76" s="154"/>
      <c r="H76" s="154"/>
      <c r="J76" s="154"/>
      <c r="K76" s="178"/>
    </row>
    <row r="77" spans="1:11" ht="21" customHeight="1">
      <c r="A77" s="148" t="s">
        <v>250</v>
      </c>
      <c r="C77" s="175"/>
      <c r="D77" s="154"/>
      <c r="E77" s="154">
        <v>128625</v>
      </c>
      <c r="F77" s="154"/>
      <c r="G77" s="180">
        <v>0</v>
      </c>
      <c r="H77" s="154"/>
      <c r="I77" s="178">
        <v>261124</v>
      </c>
      <c r="J77" s="154"/>
      <c r="K77" s="180">
        <v>0</v>
      </c>
    </row>
    <row r="78" spans="1:11" ht="21" customHeight="1">
      <c r="A78" s="148" t="s">
        <v>243</v>
      </c>
      <c r="C78" s="175"/>
      <c r="D78" s="154"/>
      <c r="E78" s="179">
        <v>24252</v>
      </c>
      <c r="F78" s="180"/>
      <c r="G78" s="179">
        <v>1248</v>
      </c>
      <c r="H78" s="180"/>
      <c r="I78" s="178">
        <v>22048</v>
      </c>
      <c r="J78" s="180"/>
      <c r="K78" s="178">
        <v>1629</v>
      </c>
    </row>
    <row r="79" spans="1:11" ht="21" customHeight="1">
      <c r="A79" s="148" t="s">
        <v>188</v>
      </c>
      <c r="C79" s="175"/>
      <c r="D79" s="154"/>
      <c r="E79" s="179">
        <v>-268349</v>
      </c>
      <c r="F79" s="180"/>
      <c r="G79" s="179">
        <v>-15066</v>
      </c>
      <c r="H79" s="180"/>
      <c r="I79" s="180">
        <v>-268349</v>
      </c>
      <c r="J79" s="180"/>
      <c r="K79" s="180">
        <v>-8534</v>
      </c>
    </row>
    <row r="80" spans="1:11" ht="21" customHeight="1">
      <c r="A80" s="148" t="s">
        <v>214</v>
      </c>
      <c r="C80" s="175"/>
      <c r="D80" s="154"/>
      <c r="F80" s="180"/>
      <c r="H80" s="180"/>
      <c r="I80" s="180"/>
      <c r="J80" s="180"/>
      <c r="K80" s="180"/>
    </row>
    <row r="81" spans="1:11" ht="21" customHeight="1">
      <c r="A81" s="148" t="s">
        <v>215</v>
      </c>
      <c r="C81" s="175"/>
      <c r="D81" s="154"/>
      <c r="E81" s="180">
        <v>0</v>
      </c>
      <c r="F81" s="180"/>
      <c r="G81" s="179">
        <v>-75035</v>
      </c>
      <c r="H81" s="180"/>
      <c r="I81" s="180">
        <v>0</v>
      </c>
      <c r="J81" s="180"/>
      <c r="K81" s="179">
        <v>-75035</v>
      </c>
    </row>
    <row r="82" spans="1:11" ht="21" customHeight="1">
      <c r="A82" s="148" t="s">
        <v>210</v>
      </c>
      <c r="C82" s="175"/>
      <c r="D82" s="154"/>
      <c r="F82" s="180"/>
      <c r="H82" s="180"/>
      <c r="I82" s="179"/>
      <c r="J82" s="180"/>
      <c r="K82" s="179"/>
    </row>
    <row r="83" spans="1:11" ht="21" customHeight="1">
      <c r="A83" s="148" t="s">
        <v>170</v>
      </c>
      <c r="C83" s="175"/>
      <c r="D83" s="154"/>
      <c r="E83" s="179">
        <v>-426075</v>
      </c>
      <c r="F83" s="180"/>
      <c r="G83" s="179">
        <v>-1653670</v>
      </c>
      <c r="H83" s="180"/>
      <c r="I83" s="179">
        <v>-344075</v>
      </c>
      <c r="J83" s="180"/>
      <c r="K83" s="179">
        <v>-1325670</v>
      </c>
    </row>
    <row r="84" spans="1:11" ht="21" customHeight="1">
      <c r="C84" s="175"/>
      <c r="D84" s="154"/>
      <c r="F84" s="180"/>
      <c r="H84" s="180"/>
      <c r="I84" s="179"/>
      <c r="J84" s="180"/>
      <c r="K84" s="179"/>
    </row>
    <row r="85" spans="1:11" ht="21" customHeight="1">
      <c r="C85" s="175"/>
      <c r="D85" s="154"/>
      <c r="F85" s="180"/>
      <c r="G85" s="180"/>
      <c r="H85" s="180"/>
      <c r="J85" s="180"/>
      <c r="K85" s="180"/>
    </row>
    <row r="86" spans="1:11" ht="21" customHeight="1">
      <c r="A86" s="148" t="s">
        <v>155</v>
      </c>
      <c r="B86" s="149"/>
      <c r="C86" s="175"/>
      <c r="E86" s="153"/>
      <c r="F86" s="153"/>
      <c r="G86" s="153"/>
      <c r="K86" s="179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0" ma:contentTypeDescription="Create a new document." ma:contentTypeScope="" ma:versionID="c4c623e234672a85fb1a36b7c67ac3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bdd2b23fa59c389424de9a46780d2590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4AF814-198B-4FE7-BE81-C335C4EC70D1}"/>
</file>

<file path=customXml/itemProps3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2023-05-10T06:16:19Z</cp:lastPrinted>
  <dcterms:created xsi:type="dcterms:W3CDTF">2011-03-08T09:02:15Z</dcterms:created>
  <dcterms:modified xsi:type="dcterms:W3CDTF">2023-05-11T05:00:52Z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