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3\Q1'23\"/>
    </mc:Choice>
  </mc:AlternateContent>
  <xr:revisionPtr revIDLastSave="0" documentId="13_ncr:1_{D30D4982-86AF-41DE-B951-5BAEA8CE1C0F}" xr6:coauthVersionLast="47" xr6:coauthVersionMax="47" xr10:uidLastSave="{00000000-0000-0000-0000-000000000000}"/>
  <bookViews>
    <workbookView xWindow="-120" yWindow="-120" windowWidth="29040" windowHeight="15840" firstSheet="2" activeTab="4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flow'!$A$1:$J$89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12" l="1"/>
  <c r="F69" i="12"/>
  <c r="H69" i="12"/>
  <c r="J69" i="12"/>
  <c r="K32" i="16" l="1"/>
  <c r="E18" i="16"/>
  <c r="E32" i="16" l="1"/>
  <c r="E33" i="16" s="1"/>
  <c r="P19" i="18" l="1"/>
  <c r="P13" i="18"/>
  <c r="K75" i="16"/>
  <c r="K77" i="16" s="1"/>
  <c r="I75" i="16"/>
  <c r="I77" i="16" s="1"/>
  <c r="G75" i="16"/>
  <c r="G77" i="16" s="1"/>
  <c r="E75" i="16"/>
  <c r="E77" i="16" s="1"/>
  <c r="K61" i="16"/>
  <c r="K62" i="16" s="1"/>
  <c r="I61" i="16"/>
  <c r="G61" i="16"/>
  <c r="G62" i="16" s="1"/>
  <c r="E61" i="16"/>
  <c r="E62" i="16" s="1"/>
  <c r="K52" i="16"/>
  <c r="I52" i="16"/>
  <c r="G52" i="16"/>
  <c r="E52" i="16"/>
  <c r="I32" i="16"/>
  <c r="G32" i="16"/>
  <c r="K18" i="16"/>
  <c r="K33" i="16" s="1"/>
  <c r="I18" i="16"/>
  <c r="I33" i="16" s="1"/>
  <c r="G18" i="16"/>
  <c r="G33" i="16" s="1"/>
  <c r="G78" i="16" l="1"/>
  <c r="K78" i="16"/>
  <c r="I62" i="16"/>
  <c r="G79" i="16"/>
  <c r="I78" i="16"/>
  <c r="E78" i="16"/>
  <c r="E79" i="16" s="1"/>
  <c r="K79" i="16"/>
  <c r="I79" i="16" l="1"/>
  <c r="J62" i="12"/>
  <c r="F62" i="12"/>
  <c r="H17" i="18"/>
  <c r="F17" i="18"/>
  <c r="P16" i="18"/>
  <c r="P17" i="18" s="1"/>
  <c r="N16" i="18"/>
  <c r="N17" i="18" s="1"/>
  <c r="J16" i="18"/>
  <c r="J17" i="18" s="1"/>
  <c r="H16" i="18"/>
  <c r="F16" i="18"/>
  <c r="P15" i="18"/>
  <c r="R15" i="18" s="1"/>
  <c r="P14" i="18"/>
  <c r="L16" i="18"/>
  <c r="L17" i="18" s="1"/>
  <c r="R13" i="18"/>
  <c r="O17" i="17"/>
  <c r="O18" i="17" s="1"/>
  <c r="K17" i="17"/>
  <c r="K18" i="17" s="1"/>
  <c r="I17" i="17"/>
  <c r="I18" i="17" s="1"/>
  <c r="G17" i="17"/>
  <c r="G18" i="17" s="1"/>
  <c r="E17" i="17"/>
  <c r="Q16" i="17"/>
  <c r="Q17" i="17" s="1"/>
  <c r="Q18" i="17" s="1"/>
  <c r="Q15" i="17"/>
  <c r="M17" i="17"/>
  <c r="M18" i="17" s="1"/>
  <c r="Q14" i="17"/>
  <c r="S14" i="17" s="1"/>
  <c r="J30" i="11"/>
  <c r="J20" i="11"/>
  <c r="J14" i="11"/>
  <c r="J21" i="11" s="1"/>
  <c r="J24" i="11" s="1"/>
  <c r="J26" i="11" s="1"/>
  <c r="F40" i="11"/>
  <c r="F30" i="11"/>
  <c r="F20" i="11"/>
  <c r="F14" i="11"/>
  <c r="F21" i="11" s="1"/>
  <c r="F24" i="11" s="1"/>
  <c r="F26" i="11" s="1"/>
  <c r="F31" i="11" s="1"/>
  <c r="F34" i="11" s="1"/>
  <c r="R19" i="18"/>
  <c r="U21" i="17"/>
  <c r="J9" i="12" l="1"/>
  <c r="J30" i="12" s="1"/>
  <c r="J42" i="12" s="1"/>
  <c r="J45" i="12" s="1"/>
  <c r="J70" i="12" s="1"/>
  <c r="J72" i="12" s="1"/>
  <c r="F9" i="12"/>
  <c r="F30" i="12" s="1"/>
  <c r="F42" i="12" s="1"/>
  <c r="F45" i="12" s="1"/>
  <c r="F70" i="12" s="1"/>
  <c r="F72" i="12" s="1"/>
  <c r="R14" i="18"/>
  <c r="R16" i="18" s="1"/>
  <c r="R17" i="18" s="1"/>
  <c r="S17" i="17"/>
  <c r="E18" i="17"/>
  <c r="S15" i="17"/>
  <c r="S18" i="17"/>
  <c r="W14" i="17"/>
  <c r="S16" i="17"/>
  <c r="W16" i="17" s="1"/>
  <c r="J34" i="11"/>
  <c r="J39" i="11" s="1"/>
  <c r="J31" i="11"/>
  <c r="F39" i="11"/>
  <c r="F36" i="11"/>
  <c r="F45" i="11" l="1"/>
  <c r="F41" i="11"/>
  <c r="N22" i="18" l="1"/>
  <c r="N23" i="18" s="1"/>
  <c r="N24" i="18" s="1"/>
  <c r="J22" i="18"/>
  <c r="J23" i="18" s="1"/>
  <c r="J24" i="18" s="1"/>
  <c r="H22" i="18"/>
  <c r="H23" i="18" s="1"/>
  <c r="H24" i="18" s="1"/>
  <c r="F22" i="18"/>
  <c r="F23" i="18" s="1"/>
  <c r="F24" i="18" s="1"/>
  <c r="P21" i="18"/>
  <c r="R21" i="18" s="1"/>
  <c r="P20" i="18"/>
  <c r="P22" i="18" s="1"/>
  <c r="P23" i="18" s="1"/>
  <c r="P24" i="18" s="1"/>
  <c r="U23" i="17"/>
  <c r="U24" i="17" s="1"/>
  <c r="U25" i="17" s="1"/>
  <c r="O23" i="17"/>
  <c r="O24" i="17" s="1"/>
  <c r="K23" i="17"/>
  <c r="K24" i="17" s="1"/>
  <c r="K25" i="17" s="1"/>
  <c r="I23" i="17"/>
  <c r="I24" i="17" s="1"/>
  <c r="I25" i="17" s="1"/>
  <c r="G23" i="17"/>
  <c r="G24" i="17" s="1"/>
  <c r="G25" i="17" s="1"/>
  <c r="E23" i="17"/>
  <c r="E24" i="17" s="1"/>
  <c r="E25" i="17" s="1"/>
  <c r="Q22" i="17"/>
  <c r="S22" i="17" s="1"/>
  <c r="W22" i="17" s="1"/>
  <c r="Q21" i="17"/>
  <c r="Q23" i="17" s="1"/>
  <c r="Q20" i="17"/>
  <c r="S20" i="17" l="1"/>
  <c r="W20" i="17" s="1"/>
  <c r="Q24" i="17"/>
  <c r="Q25" i="17" s="1"/>
  <c r="D40" i="11" l="1"/>
  <c r="H62" i="12" l="1"/>
  <c r="D14" i="11" l="1"/>
  <c r="H14" i="11"/>
  <c r="D62" i="12" l="1"/>
  <c r="H30" i="11" l="1"/>
  <c r="D30" i="11"/>
  <c r="H20" i="11" l="1"/>
  <c r="H21" i="11" s="1"/>
  <c r="H24" i="11" s="1"/>
  <c r="D20" i="11"/>
  <c r="D21" i="11" s="1"/>
  <c r="D24" i="11" s="1"/>
  <c r="U17" i="17" l="1"/>
  <c r="U18" i="17" s="1"/>
  <c r="W15" i="17"/>
  <c r="W17" i="17" s="1"/>
  <c r="W18" i="17" s="1"/>
  <c r="D26" i="11"/>
  <c r="H9" i="12"/>
  <c r="H26" i="11"/>
  <c r="D9" i="12"/>
  <c r="D30" i="12" s="1"/>
  <c r="D31" i="11" l="1"/>
  <c r="D34" i="11" s="1"/>
  <c r="M21" i="17" s="1"/>
  <c r="H34" i="11"/>
  <c r="L20" i="18" s="1"/>
  <c r="H31" i="11"/>
  <c r="L22" i="18" l="1"/>
  <c r="L23" i="18" s="1"/>
  <c r="L24" i="18" s="1"/>
  <c r="R20" i="18"/>
  <c r="R22" i="18" s="1"/>
  <c r="R23" i="18" s="1"/>
  <c r="R24" i="18" s="1"/>
  <c r="M23" i="17"/>
  <c r="S21" i="17"/>
  <c r="W21" i="17" s="1"/>
  <c r="W23" i="17" s="1"/>
  <c r="W24" i="17" s="1"/>
  <c r="W25" i="17" s="1"/>
  <c r="D36" i="11"/>
  <c r="D39" i="11"/>
  <c r="D45" i="11" s="1"/>
  <c r="H39" i="11"/>
  <c r="H45" i="11" s="1"/>
  <c r="M24" i="17" l="1"/>
  <c r="M25" i="17" s="1"/>
  <c r="S23" i="17"/>
  <c r="S24" i="17" s="1"/>
  <c r="S25" i="17" s="1"/>
  <c r="D42" i="12"/>
  <c r="D45" i="12" s="1"/>
  <c r="D70" i="12" s="1"/>
  <c r="D72" i="12" s="1"/>
  <c r="H30" i="12"/>
  <c r="H42" i="12" l="1"/>
  <c r="H45" i="12" s="1"/>
  <c r="H70" i="12" s="1"/>
  <c r="H72" i="12" s="1"/>
  <c r="D41" i="11"/>
</calcChain>
</file>

<file path=xl/sharedStrings.xml><?xml version="1.0" encoding="utf-8"?>
<sst xmlns="http://schemas.openxmlformats.org/spreadsheetml/2006/main" count="321" uniqueCount="221">
  <si>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</si>
  <si>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</si>
  <si>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</si>
  <si>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</si>
  <si>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</si>
  <si>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</si>
  <si>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</si>
  <si>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</si>
  <si>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</si>
  <si>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</si>
  <si>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</si>
  <si>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</si>
  <si>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</si>
  <si>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</si>
  <si>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</si>
  <si>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</si>
  <si>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</si>
  <si>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</si>
  <si>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</si>
  <si>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</si>
  <si>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</si>
  <si>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</si>
  <si>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</si>
  <si>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</si>
  <si>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</si>
  <si>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</si>
  <si>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</si>
  <si>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</si>
  <si>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</si>
  <si>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</si>
  <si>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</si>
  <si>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</si>
  <si>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</si>
  <si>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</si>
  <si>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</si>
  <si>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</si>
  <si>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</si>
  <si>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</si>
  <si>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</si>
  <si>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</si>
  <si>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</si>
  <si>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</si>
  <si>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</si>
  <si>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</si>
  <si>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</si>
  <si>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</si>
  <si>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</si>
  <si>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</si>
  <si>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</si>
  <si>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</si>
  <si>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</si>
  <si>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</si>
  <si>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</si>
  <si>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</si>
  <si>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</si>
  <si>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</si>
  <si>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</si>
  <si>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</si>
  <si>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</si>
  <si>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</si>
  <si>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</si>
  <si>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</si>
  <si>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</si>
  <si>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</si>
  <si>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</si>
  <si>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</si>
  <si>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</si>
  <si>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</si>
  <si>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</si>
  <si>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</si>
  <si>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</si>
  <si>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</si>
  <si>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</si>
  <si>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</si>
  <si>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</si>
  <si>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</si>
  <si>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</si>
  <si>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</si>
  <si>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</si>
  <si>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</si>
  <si>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</si>
  <si>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</si>
  <si>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</si>
  <si>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</si>
  <si>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</si>
  <si>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</si>
  <si>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</si>
  <si>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</si>
  <si>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</si>
  <si>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</si>
  <si>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</si>
  <si>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</si>
  <si>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</si>
  <si>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</si>
  <si>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</si>
  <si>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</si>
  <si>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</si>
  <si>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</si>
  <si>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</si>
  <si>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</si>
  <si>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</si>
  <si>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</si>
  <si>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</si>
  <si>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</si>
  <si>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</si>
  <si>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</si>
  <si>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</si>
  <si>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</si>
  <si>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</si>
  <si>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</si>
  <si>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</si>
  <si>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</si>
  <si>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</si>
  <si>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</si>
  <si>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</si>
  <si>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</si>
  <si>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</si>
  <si>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Reduction of inventories to net realisable value (reversal)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</si>
  <si>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</si>
  <si>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</si>
  <si>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</si>
  <si>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</si>
  <si>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</si>
  <si>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</si>
  <si>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</si>
  <si>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</si>
  <si>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</si>
  <si>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</si>
  <si>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</si>
  <si>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</si>
  <si>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</si>
  <si>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</si>
  <si>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</si>
  <si>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</si>
  <si>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</si>
  <si>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</si>
  <si>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</si>
  <si>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</si>
  <si>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</si>
  <si>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</si>
  <si>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</si>
  <si>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</si>
  <si>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</si>
  <si>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</si>
  <si>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</si>
  <si>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</si>
  <si>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</si>
  <si>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</si>
  <si>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</si>
  <si>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</si>
  <si>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</si>
  <si>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</si>
  <si>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</si>
  <si>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</si>
  <si>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</si>
  <si>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</si>
  <si>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</si>
  <si>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Cash received from lease receivables</t>
  </si>
  <si>
    <t>Current portion of lease liabilities</t>
  </si>
  <si>
    <t>Lease liabilities - net of current portion</t>
  </si>
  <si>
    <t>Right-of-use assets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</si>
  <si>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</si>
  <si>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</si>
  <si>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</si>
  <si>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Loss for the period</t>
  </si>
  <si>
    <t>Repayment in liabilities under lease agreements</t>
  </si>
  <si>
    <t>(Unit: Baht per share)</t>
  </si>
  <si>
    <t xml:space="preserve">      from lease agreements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</si>
  <si>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</si>
  <si>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</si>
  <si>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</si>
  <si>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   changes from lease agreements</t>
  </si>
  <si>
    <t xml:space="preserve">   Unrealised loss on change in fair value of share return receivable</t>
  </si>
  <si>
    <t>Balance as at 1 January 2022</t>
  </si>
  <si>
    <t>Balance as at 31 March 2022</t>
  </si>
  <si>
    <t>Advance payment for purchase of assets</t>
  </si>
  <si>
    <t xml:space="preserve">   Gain on disposal of property, plant and equipment</t>
  </si>
  <si>
    <t xml:space="preserve">   Loss on impairment of property, plant and equipment (reversal)</t>
  </si>
  <si>
    <t>Net cash flows from (used in) operating activities</t>
  </si>
  <si>
    <t>Cash paid in advance for acquisition of property, plant and equipment</t>
  </si>
  <si>
    <t>Net cash flows used in investing activities</t>
  </si>
  <si>
    <t>Net increase (decrease) in cash and cash equivalents</t>
  </si>
  <si>
    <t xml:space="preserve">   Increase (decrease) in liabilities from acquisition of property,</t>
  </si>
  <si>
    <t>Profit (loss) from operating activities before changes</t>
  </si>
  <si>
    <t xml:space="preserve">   Loss on disposal of property, plant and equipment</t>
  </si>
  <si>
    <t xml:space="preserve">   Loss on write-off of right-of-use assets</t>
  </si>
  <si>
    <t>For the three-month period ended 31 March 2023</t>
  </si>
  <si>
    <t>2023</t>
  </si>
  <si>
    <t>Balance as at 1 January 2023</t>
  </si>
  <si>
    <t>Balance as at 31 March 2023</t>
  </si>
  <si>
    <t>As at 31 March 2023</t>
  </si>
  <si>
    <t>31 March 2023</t>
  </si>
  <si>
    <t>31 December 2022</t>
  </si>
  <si>
    <t>Investment in joint venture</t>
  </si>
  <si>
    <t>3, 4</t>
  </si>
  <si>
    <t>3, 12</t>
  </si>
  <si>
    <t>Share of loss from investment in joint venture </t>
  </si>
  <si>
    <t xml:space="preserve">   Share of loss from investment in joint venture</t>
  </si>
  <si>
    <t xml:space="preserve">   Gain on lease agreements cancellation</t>
  </si>
  <si>
    <t>Cash paid for repayment of long-term loan from related parties</t>
  </si>
  <si>
    <t>Cash received from long-term loans from related parties</t>
  </si>
  <si>
    <t>Profit (loss) from operations</t>
  </si>
  <si>
    <t>Profit (loss) before income tax expenses</t>
  </si>
  <si>
    <t>Profit (loss) for the period</t>
  </si>
  <si>
    <t>Tax expenses</t>
  </si>
  <si>
    <t>Basic profit (loss) per share</t>
  </si>
  <si>
    <t xml:space="preserve">   Profit (loss) attributable to equity holders of the Company</t>
  </si>
  <si>
    <t>Profit for the period</t>
  </si>
  <si>
    <t>2022</t>
  </si>
  <si>
    <t>Profit (loss) before tax</t>
  </si>
  <si>
    <t xml:space="preserve">   Gain from sublease agreement</t>
  </si>
  <si>
    <t>Net cash flows from (used in) financing activities</t>
  </si>
  <si>
    <t xml:space="preserve">   Decrease in right-of-use assets from the effect of </t>
  </si>
  <si>
    <t xml:space="preserve">   Decrease in right-of-use assets from lease agreement cancellation</t>
  </si>
  <si>
    <t xml:space="preserve">   Increase in right-of-use assets from new agreements</t>
  </si>
  <si>
    <t xml:space="preserve">   Decrease in lease liabilities from the effect of changes </t>
  </si>
  <si>
    <t xml:space="preserve">   Decrease in lease liabilities from lease agreement cancellation</t>
  </si>
  <si>
    <t xml:space="preserve">Adjustments to reconcile profit (loss) before tax to net cash </t>
  </si>
  <si>
    <t xml:space="preserve">   Expected credit losses (reversal)</t>
  </si>
  <si>
    <t xml:space="preserve">   Long-term employee benefits expenses </t>
  </si>
  <si>
    <t xml:space="preserve">   Write-off of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</si>
</sst>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</cellStyleXfs>
  <cellXfs count="178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38" fontId="11" fillId="0" borderId="0" xfId="2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37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Alignment="1">
      <alignment horizontal="left" vertical="center"/>
    </xf>
    <xf numFmtId="41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horizontal="left" vertical="center"/>
    </xf>
    <xf numFmtId="41" fontId="11" fillId="0" borderId="2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horizontal="right" vertical="center"/>
    </xf>
    <xf numFmtId="41" fontId="11" fillId="0" borderId="1" xfId="15" applyNumberFormat="1" applyFont="1" applyFill="1" applyBorder="1" applyAlignment="1">
      <alignment horizontal="right" vertical="center"/>
    </xf>
    <xf numFmtId="41" fontId="11" fillId="0" borderId="3" xfId="15" applyNumberFormat="1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5" fontId="3" fillId="0" borderId="0" xfId="15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left" vertical="center"/>
    </xf>
    <xf numFmtId="41" fontId="11" fillId="0" borderId="0" xfId="15" applyNumberFormat="1" applyFont="1" applyFill="1" applyBorder="1" applyAlignment="1">
      <alignment horizontal="left" vertical="center"/>
    </xf>
    <xf numFmtId="165" fontId="3" fillId="0" borderId="1" xfId="15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3" xfId="15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37" fontId="3" fillId="0" borderId="0" xfId="15" applyNumberFormat="1" applyFont="1" applyAlignment="1">
      <alignment horizontal="left"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0" xfId="17" applyNumberFormat="1" applyFont="1" applyAlignment="1">
      <alignment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43" fontId="3" fillId="0" borderId="0" xfId="15" applyNumberFormat="1" applyFont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43" fontId="3" fillId="0" borderId="0" xfId="13" applyNumberFormat="1" applyFont="1" applyFill="1" applyBorder="1" applyAlignment="1">
      <alignment vertical="center"/>
    </xf>
    <xf numFmtId="43" fontId="3" fillId="0" borderId="0" xfId="19" applyFont="1" applyFill="1" applyAlignment="1">
      <alignment vertical="center"/>
    </xf>
    <xf numFmtId="41" fontId="15" fillId="0" borderId="0" xfId="15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3" fillId="0" borderId="0" xfId="17" applyNumberFormat="1" applyFont="1" applyFill="1" applyAlignment="1">
      <alignment horizontal="right" vertical="center"/>
    </xf>
    <xf numFmtId="41" fontId="3" fillId="0" borderId="6" xfId="17" applyNumberFormat="1" applyFont="1" applyFill="1" applyBorder="1" applyAlignment="1">
      <alignment horizontal="right" vertical="center"/>
    </xf>
    <xf numFmtId="41" fontId="3" fillId="0" borderId="5" xfId="17" applyNumberFormat="1" applyFont="1" applyFill="1" applyBorder="1" applyAlignment="1">
      <alignment horizontal="right" vertical="center"/>
    </xf>
    <xf numFmtId="0" fontId="11" fillId="0" borderId="2" xfId="0" quotePrefix="1" applyNumberFormat="1" applyFont="1" applyFill="1" applyBorder="1" applyAlignment="1">
      <alignment horizontal="center" vertical="center"/>
    </xf>
    <xf numFmtId="41" fontId="11" fillId="0" borderId="0" xfId="15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</cellXfs>
  <cellStyles count="20">
    <cellStyle name="Comma" xfId="19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view="pageBreakPreview" topLeftCell="A64" zoomScale="70" zoomScaleNormal="56" zoomScaleSheetLayoutView="70" workbookViewId="0">
      <selection activeCell="G73" sqref="G73"/>
    </sheetView>
  </sheetViews>
  <sheetFormatPr defaultColWidth="10.5703125" defaultRowHeight="12.75"/>
  <cols>
    <col min="1" max="1" width="50.5703125" style="9" customWidth="1"/>
    <col min="2" max="2" width="1" style="9" customWidth="1"/>
    <col min="3" max="3" width="6.5703125" style="9" customWidth="1"/>
    <col min="4" max="4" width="1" style="9" customWidth="1"/>
    <col min="5" max="5" width="16.42578125" style="18" customWidth="1"/>
    <col min="6" max="6" width="0.5703125" style="18" customWidth="1"/>
    <col min="7" max="7" width="16.42578125" style="18" customWidth="1"/>
    <col min="8" max="8" width="0.5703125" style="18" customWidth="1"/>
    <col min="9" max="9" width="16.42578125" style="18" customWidth="1"/>
    <col min="10" max="10" width="0.5703125" style="18" customWidth="1"/>
    <col min="11" max="11" width="16.42578125" style="18" customWidth="1"/>
    <col min="12" max="12" width="0.5703125" style="9" customWidth="1"/>
    <col min="13" max="16384" width="10.5703125" style="9"/>
  </cols>
  <sheetData>
    <row r="1" spans="1:11" s="1" customFormat="1" ht="20.25" customHeight="1">
      <c r="A1" s="2" t="s">
        <v>95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0.25" customHeight="1">
      <c r="A2" s="2" t="s">
        <v>76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0.25" customHeight="1">
      <c r="A3" s="2" t="s">
        <v>190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0.2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" customHeight="1">
      <c r="A5" s="4"/>
      <c r="B5" s="4"/>
      <c r="C5" s="4"/>
      <c r="D5" s="3"/>
      <c r="E5" s="173" t="s">
        <v>13</v>
      </c>
      <c r="F5" s="173"/>
      <c r="G5" s="173"/>
      <c r="H5" s="20"/>
      <c r="I5" s="173" t="s">
        <v>14</v>
      </c>
      <c r="J5" s="173"/>
      <c r="K5" s="173"/>
    </row>
    <row r="6" spans="1:11" s="5" customFormat="1" ht="21" customHeight="1">
      <c r="A6" s="4"/>
      <c r="B6" s="4"/>
      <c r="C6" s="87" t="s">
        <v>12</v>
      </c>
      <c r="D6" s="14"/>
      <c r="E6" s="85" t="s">
        <v>191</v>
      </c>
      <c r="F6" s="21"/>
      <c r="G6" s="85" t="s">
        <v>192</v>
      </c>
      <c r="H6" s="20"/>
      <c r="I6" s="85" t="s">
        <v>191</v>
      </c>
      <c r="J6" s="21"/>
      <c r="K6" s="85" t="s">
        <v>192</v>
      </c>
    </row>
    <row r="7" spans="1:11" s="5" customFormat="1" ht="21" customHeight="1">
      <c r="A7" s="4"/>
      <c r="B7" s="4"/>
      <c r="C7" s="91"/>
      <c r="D7" s="14"/>
      <c r="E7" s="92" t="s">
        <v>127</v>
      </c>
      <c r="F7" s="21"/>
      <c r="G7" s="92" t="s">
        <v>129</v>
      </c>
      <c r="H7" s="20"/>
      <c r="I7" s="92" t="s">
        <v>127</v>
      </c>
      <c r="J7" s="21"/>
      <c r="K7" s="92" t="s">
        <v>129</v>
      </c>
    </row>
    <row r="8" spans="1:11" s="5" customFormat="1" ht="21" customHeight="1">
      <c r="A8" s="4"/>
      <c r="B8" s="4"/>
      <c r="C8" s="91"/>
      <c r="D8" s="14"/>
      <c r="E8" s="92" t="s">
        <v>128</v>
      </c>
      <c r="F8" s="21"/>
      <c r="G8" s="92"/>
      <c r="H8" s="20"/>
      <c r="I8" s="92" t="s">
        <v>128</v>
      </c>
      <c r="J8" s="21"/>
      <c r="K8" s="92"/>
    </row>
    <row r="9" spans="1:11" s="140" customFormat="1" ht="20.25" customHeight="1">
      <c r="A9" s="139" t="s">
        <v>1</v>
      </c>
      <c r="D9" s="18"/>
      <c r="E9" s="18"/>
      <c r="F9" s="18"/>
      <c r="G9" s="18"/>
      <c r="H9" s="18"/>
      <c r="I9" s="18"/>
      <c r="J9" s="18"/>
    </row>
    <row r="10" spans="1:11" s="140" customFormat="1" ht="20.25" customHeight="1">
      <c r="A10" s="139" t="s">
        <v>15</v>
      </c>
      <c r="E10" s="18"/>
      <c r="F10" s="18"/>
      <c r="G10" s="18"/>
      <c r="H10" s="18"/>
      <c r="I10" s="18"/>
      <c r="J10" s="18"/>
      <c r="K10" s="18"/>
    </row>
    <row r="11" spans="1:11" s="140" customFormat="1" ht="20.25" customHeight="1">
      <c r="A11" s="140" t="s">
        <v>2</v>
      </c>
      <c r="C11" s="141"/>
      <c r="E11" s="148">
        <v>200551</v>
      </c>
      <c r="F11" s="148"/>
      <c r="G11" s="148">
        <v>184903</v>
      </c>
      <c r="H11" s="148"/>
      <c r="I11" s="148">
        <v>161220</v>
      </c>
      <c r="J11" s="158"/>
      <c r="K11" s="148">
        <v>146322</v>
      </c>
    </row>
    <row r="12" spans="1:11" s="140" customFormat="1" ht="20.25" customHeight="1">
      <c r="A12" s="140" t="s">
        <v>123</v>
      </c>
      <c r="C12" s="141"/>
      <c r="E12" s="148">
        <v>4</v>
      </c>
      <c r="F12" s="148"/>
      <c r="G12" s="148">
        <v>4</v>
      </c>
      <c r="H12" s="148"/>
      <c r="I12" s="148">
        <v>1</v>
      </c>
      <c r="J12" s="158"/>
      <c r="K12" s="148">
        <v>1</v>
      </c>
    </row>
    <row r="13" spans="1:11" s="140" customFormat="1" ht="20.25" customHeight="1">
      <c r="A13" s="140" t="s">
        <v>3</v>
      </c>
      <c r="C13" s="141" t="s">
        <v>194</v>
      </c>
      <c r="E13" s="148">
        <v>36509</v>
      </c>
      <c r="F13" s="148"/>
      <c r="G13" s="148">
        <v>30153</v>
      </c>
      <c r="H13" s="148"/>
      <c r="I13" s="148">
        <v>34717</v>
      </c>
      <c r="J13" s="158"/>
      <c r="K13" s="148">
        <v>30969</v>
      </c>
    </row>
    <row r="14" spans="1:11" s="140" customFormat="1" ht="20.25" customHeight="1">
      <c r="A14" s="140" t="s">
        <v>154</v>
      </c>
      <c r="C14" s="141">
        <v>3</v>
      </c>
      <c r="E14" s="149">
        <v>53</v>
      </c>
      <c r="F14" s="148"/>
      <c r="G14" s="149">
        <v>0</v>
      </c>
      <c r="H14" s="148"/>
      <c r="I14" s="148">
        <v>408</v>
      </c>
      <c r="J14" s="158"/>
      <c r="K14" s="148">
        <v>347</v>
      </c>
    </row>
    <row r="15" spans="1:11" s="140" customFormat="1" ht="20.25" customHeight="1">
      <c r="A15" s="140" t="s">
        <v>149</v>
      </c>
      <c r="C15" s="141">
        <v>5</v>
      </c>
      <c r="E15" s="148">
        <v>13293</v>
      </c>
      <c r="F15" s="148"/>
      <c r="G15" s="148">
        <v>8945</v>
      </c>
      <c r="H15" s="148"/>
      <c r="I15" s="148">
        <v>13293</v>
      </c>
      <c r="J15" s="156"/>
      <c r="K15" s="148">
        <v>8945</v>
      </c>
    </row>
    <row r="16" spans="1:11" s="140" customFormat="1" ht="20.25" customHeight="1">
      <c r="A16" s="140" t="s">
        <v>96</v>
      </c>
      <c r="C16" s="141">
        <v>6</v>
      </c>
      <c r="E16" s="148">
        <v>37731</v>
      </c>
      <c r="F16" s="150"/>
      <c r="G16" s="148">
        <v>37794</v>
      </c>
      <c r="H16" s="150"/>
      <c r="I16" s="148">
        <v>34307</v>
      </c>
      <c r="J16" s="158"/>
      <c r="K16" s="148">
        <v>30487</v>
      </c>
    </row>
    <row r="17" spans="1:11" s="140" customFormat="1" ht="20.25" customHeight="1">
      <c r="A17" s="140" t="s">
        <v>4</v>
      </c>
      <c r="C17" s="141"/>
      <c r="E17" s="151">
        <v>14230</v>
      </c>
      <c r="F17" s="152"/>
      <c r="G17" s="151">
        <v>9932</v>
      </c>
      <c r="H17" s="150"/>
      <c r="I17" s="151">
        <v>11872</v>
      </c>
      <c r="J17" s="158"/>
      <c r="K17" s="151">
        <v>7772</v>
      </c>
    </row>
    <row r="18" spans="1:11" s="140" customFormat="1" ht="20.25" customHeight="1">
      <c r="A18" s="139" t="s">
        <v>5</v>
      </c>
      <c r="C18" s="141"/>
      <c r="E18" s="154">
        <f>SUM(E11:E17)</f>
        <v>302371</v>
      </c>
      <c r="F18" s="152"/>
      <c r="G18" s="154">
        <f>SUM(G11:G17)</f>
        <v>271731</v>
      </c>
      <c r="H18" s="150"/>
      <c r="I18" s="154">
        <f>SUM(I11:I17)</f>
        <v>255818</v>
      </c>
      <c r="J18" s="158"/>
      <c r="K18" s="154">
        <f>SUM(K11:K17)</f>
        <v>224843</v>
      </c>
    </row>
    <row r="19" spans="1:11" s="140" customFormat="1" ht="20.25" customHeight="1">
      <c r="A19" s="139" t="s">
        <v>6</v>
      </c>
      <c r="C19" s="141"/>
      <c r="E19" s="148"/>
      <c r="F19" s="155"/>
      <c r="G19" s="148"/>
      <c r="H19" s="148"/>
      <c r="I19" s="148"/>
      <c r="J19" s="156"/>
      <c r="K19" s="148"/>
    </row>
    <row r="20" spans="1:11" s="140" customFormat="1" ht="20.25" customHeight="1">
      <c r="A20" s="140" t="s">
        <v>155</v>
      </c>
      <c r="C20" s="141">
        <v>3</v>
      </c>
      <c r="E20" s="149">
        <v>220</v>
      </c>
      <c r="F20" s="149"/>
      <c r="G20" s="149">
        <v>0</v>
      </c>
      <c r="H20" s="149"/>
      <c r="I20" s="148">
        <v>22630</v>
      </c>
      <c r="J20" s="156"/>
      <c r="K20" s="148">
        <v>22508</v>
      </c>
    </row>
    <row r="21" spans="1:11" s="140" customFormat="1" ht="20.25" customHeight="1">
      <c r="A21" s="140" t="s">
        <v>150</v>
      </c>
      <c r="C21" s="141">
        <v>5</v>
      </c>
      <c r="E21" s="149">
        <v>26463</v>
      </c>
      <c r="F21" s="149"/>
      <c r="G21" s="149">
        <v>31089</v>
      </c>
      <c r="H21" s="149"/>
      <c r="I21" s="149">
        <v>26463</v>
      </c>
      <c r="J21" s="156"/>
      <c r="K21" s="149">
        <v>31089</v>
      </c>
    </row>
    <row r="22" spans="1:11" s="140" customFormat="1" ht="20.25" customHeight="1">
      <c r="A22" s="140" t="s">
        <v>7</v>
      </c>
      <c r="C22" s="141"/>
      <c r="E22" s="149">
        <v>0</v>
      </c>
      <c r="F22" s="149"/>
      <c r="G22" s="149">
        <v>0</v>
      </c>
      <c r="H22" s="149"/>
      <c r="I22" s="148">
        <v>101705</v>
      </c>
      <c r="J22" s="156"/>
      <c r="K22" s="148">
        <v>101705</v>
      </c>
    </row>
    <row r="23" spans="1:11" s="140" customFormat="1" ht="20.25" customHeight="1">
      <c r="A23" s="140" t="s">
        <v>193</v>
      </c>
      <c r="C23" s="141">
        <v>7</v>
      </c>
      <c r="E23" s="149">
        <v>49</v>
      </c>
      <c r="F23" s="149"/>
      <c r="G23" s="149">
        <v>424</v>
      </c>
      <c r="H23" s="149"/>
      <c r="I23" s="149">
        <v>0</v>
      </c>
      <c r="J23" s="156"/>
      <c r="K23" s="149">
        <v>0</v>
      </c>
    </row>
    <row r="24" spans="1:11" s="140" customFormat="1" ht="20.25" customHeight="1">
      <c r="A24" s="140" t="s">
        <v>85</v>
      </c>
      <c r="C24" s="141">
        <v>8</v>
      </c>
      <c r="E24" s="148">
        <v>1007754</v>
      </c>
      <c r="F24" s="149"/>
      <c r="G24" s="148">
        <v>1030820</v>
      </c>
      <c r="H24" s="149"/>
      <c r="I24" s="148">
        <v>938597</v>
      </c>
      <c r="J24" s="156"/>
      <c r="K24" s="148">
        <v>959458</v>
      </c>
    </row>
    <row r="25" spans="1:11" s="140" customFormat="1" ht="20.25" customHeight="1">
      <c r="A25" s="140" t="s">
        <v>160</v>
      </c>
      <c r="C25" s="141">
        <v>9</v>
      </c>
      <c r="E25" s="148">
        <v>631068</v>
      </c>
      <c r="F25" s="149"/>
      <c r="G25" s="148">
        <v>970788</v>
      </c>
      <c r="H25" s="149"/>
      <c r="I25" s="148">
        <v>608548</v>
      </c>
      <c r="J25" s="156"/>
      <c r="K25" s="148">
        <v>947268</v>
      </c>
    </row>
    <row r="26" spans="1:11" s="140" customFormat="1" ht="20.25" customHeight="1">
      <c r="A26" s="140" t="s">
        <v>124</v>
      </c>
      <c r="C26" s="141"/>
      <c r="E26" s="148">
        <v>24536</v>
      </c>
      <c r="F26" s="149"/>
      <c r="G26" s="148">
        <v>24536</v>
      </c>
      <c r="H26" s="149"/>
      <c r="I26" s="148">
        <v>20340</v>
      </c>
      <c r="J26" s="148"/>
      <c r="K26" s="148">
        <v>20340</v>
      </c>
    </row>
    <row r="27" spans="1:11" s="140" customFormat="1" ht="20.25" customHeight="1">
      <c r="A27" s="140" t="s">
        <v>125</v>
      </c>
      <c r="C27" s="141"/>
      <c r="E27" s="148">
        <v>6739</v>
      </c>
      <c r="F27" s="149"/>
      <c r="G27" s="148">
        <v>7244</v>
      </c>
      <c r="H27" s="149"/>
      <c r="I27" s="148">
        <v>6684</v>
      </c>
      <c r="J27" s="157"/>
      <c r="K27" s="148">
        <v>7185</v>
      </c>
    </row>
    <row r="28" spans="1:11" s="140" customFormat="1" ht="20.25" customHeight="1">
      <c r="A28" s="140" t="s">
        <v>97</v>
      </c>
      <c r="C28" s="141"/>
      <c r="E28" s="148">
        <v>865</v>
      </c>
      <c r="F28" s="149"/>
      <c r="G28" s="148">
        <v>905</v>
      </c>
      <c r="H28" s="149"/>
      <c r="I28" s="149">
        <v>0</v>
      </c>
      <c r="J28" s="157"/>
      <c r="K28" s="149">
        <v>0</v>
      </c>
    </row>
    <row r="29" spans="1:11" s="140" customFormat="1" ht="20.25" customHeight="1">
      <c r="A29" s="140" t="s">
        <v>138</v>
      </c>
      <c r="C29" s="141">
        <v>10</v>
      </c>
      <c r="E29" s="148">
        <v>75741</v>
      </c>
      <c r="F29" s="155"/>
      <c r="G29" s="148">
        <v>75984</v>
      </c>
      <c r="H29" s="148"/>
      <c r="I29" s="148">
        <v>74684</v>
      </c>
      <c r="J29" s="157"/>
      <c r="K29" s="148">
        <v>74927</v>
      </c>
    </row>
    <row r="30" spans="1:11" s="140" customFormat="1" ht="20.25" customHeight="1">
      <c r="A30" s="140" t="s">
        <v>175</v>
      </c>
      <c r="C30" s="142"/>
      <c r="E30" s="148">
        <v>1986</v>
      </c>
      <c r="F30" s="155"/>
      <c r="G30" s="148">
        <v>2988</v>
      </c>
      <c r="H30" s="148"/>
      <c r="I30" s="148">
        <v>1986</v>
      </c>
      <c r="J30" s="157"/>
      <c r="K30" s="148">
        <v>2988</v>
      </c>
    </row>
    <row r="31" spans="1:11" s="140" customFormat="1" ht="20.25" customHeight="1">
      <c r="A31" s="140" t="s">
        <v>8</v>
      </c>
      <c r="C31" s="142"/>
      <c r="E31" s="151">
        <v>2739</v>
      </c>
      <c r="F31" s="152"/>
      <c r="G31" s="151">
        <v>2593</v>
      </c>
      <c r="H31" s="150"/>
      <c r="I31" s="148">
        <v>2664</v>
      </c>
      <c r="J31" s="158"/>
      <c r="K31" s="148">
        <v>2483</v>
      </c>
    </row>
    <row r="32" spans="1:11" s="140" customFormat="1" ht="20.25" customHeight="1">
      <c r="A32" s="139" t="s">
        <v>9</v>
      </c>
      <c r="C32" s="142"/>
      <c r="E32" s="154">
        <f>SUM(E20:E31)</f>
        <v>1778160</v>
      </c>
      <c r="F32" s="155"/>
      <c r="G32" s="154">
        <f>SUM(G20:G31)</f>
        <v>2147371</v>
      </c>
      <c r="H32" s="148"/>
      <c r="I32" s="154">
        <f>SUM(I20:I31)</f>
        <v>1804301</v>
      </c>
      <c r="J32" s="156"/>
      <c r="K32" s="154">
        <f>SUM(K20:K31)</f>
        <v>2169951</v>
      </c>
    </row>
    <row r="33" spans="1:11" s="140" customFormat="1" ht="20.25" customHeight="1" thickBot="1">
      <c r="A33" s="139" t="s">
        <v>10</v>
      </c>
      <c r="C33" s="142"/>
      <c r="E33" s="143">
        <f>SUM(E18,E32)</f>
        <v>2080531</v>
      </c>
      <c r="G33" s="143">
        <f>SUM(G18,G32)</f>
        <v>2419102</v>
      </c>
      <c r="I33" s="143">
        <f>SUM(I18,I32)</f>
        <v>2060119</v>
      </c>
      <c r="J33" s="159"/>
      <c r="K33" s="143">
        <f>SUM(K18,K32)</f>
        <v>2394794</v>
      </c>
    </row>
    <row r="34" spans="1:11" s="140" customFormat="1" ht="20.25" customHeight="1" thickTop="1">
      <c r="A34" s="139"/>
      <c r="C34" s="142"/>
    </row>
    <row r="35" spans="1:11" ht="20.25" customHeight="1">
      <c r="A35" s="9" t="s">
        <v>11</v>
      </c>
      <c r="E35" s="9"/>
      <c r="F35" s="9"/>
      <c r="G35" s="9"/>
      <c r="H35" s="9"/>
      <c r="I35" s="9"/>
      <c r="J35" s="9"/>
      <c r="K35" s="9"/>
    </row>
    <row r="36" spans="1:11" s="1" customFormat="1" ht="20.25" customHeight="1">
      <c r="A36" s="2" t="s">
        <v>95</v>
      </c>
      <c r="B36" s="2"/>
      <c r="C36" s="2"/>
      <c r="E36" s="15"/>
      <c r="F36" s="15"/>
      <c r="G36" s="15"/>
      <c r="H36" s="15"/>
      <c r="I36" s="15"/>
      <c r="J36" s="15"/>
      <c r="K36" s="15"/>
    </row>
    <row r="37" spans="1:11" s="1" customFormat="1" ht="20.25" customHeight="1">
      <c r="A37" s="2" t="s">
        <v>89</v>
      </c>
      <c r="B37" s="2"/>
      <c r="C37" s="3"/>
      <c r="E37" s="15"/>
      <c r="F37" s="15"/>
      <c r="G37" s="15"/>
      <c r="H37" s="15"/>
      <c r="I37" s="15"/>
      <c r="J37" s="15"/>
      <c r="K37" s="15"/>
    </row>
    <row r="38" spans="1:11" s="16" customFormat="1" ht="20.25" customHeight="1">
      <c r="A38" s="2" t="s">
        <v>190</v>
      </c>
      <c r="B38" s="2"/>
      <c r="C38" s="3"/>
      <c r="E38" s="15"/>
      <c r="F38" s="15"/>
      <c r="G38" s="15"/>
      <c r="H38" s="15"/>
      <c r="I38" s="15"/>
      <c r="J38" s="15"/>
      <c r="K38" s="15"/>
    </row>
    <row r="39" spans="1:11" s="3" customFormat="1" ht="19.5" customHeight="1">
      <c r="E39" s="17"/>
      <c r="F39" s="18"/>
      <c r="G39" s="17"/>
      <c r="H39" s="18"/>
      <c r="I39" s="18"/>
      <c r="J39" s="18"/>
      <c r="K39" s="19" t="s">
        <v>0</v>
      </c>
    </row>
    <row r="40" spans="1:11" s="5" customFormat="1" ht="19.5" customHeight="1">
      <c r="A40" s="4"/>
      <c r="B40" s="4"/>
      <c r="C40" s="4"/>
      <c r="D40" s="3"/>
      <c r="E40" s="173" t="s">
        <v>13</v>
      </c>
      <c r="F40" s="173"/>
      <c r="G40" s="173"/>
      <c r="H40" s="20"/>
      <c r="I40" s="173" t="s">
        <v>14</v>
      </c>
      <c r="J40" s="173"/>
      <c r="K40" s="173"/>
    </row>
    <row r="41" spans="1:11" s="5" customFormat="1" ht="19.5" customHeight="1">
      <c r="A41" s="4"/>
      <c r="B41" s="4"/>
      <c r="C41" s="87" t="s">
        <v>12</v>
      </c>
      <c r="D41" s="14"/>
      <c r="E41" s="85" t="s">
        <v>191</v>
      </c>
      <c r="F41" s="21"/>
      <c r="G41" s="85" t="s">
        <v>192</v>
      </c>
      <c r="H41" s="20"/>
      <c r="I41" s="85" t="s">
        <v>191</v>
      </c>
      <c r="J41" s="21"/>
      <c r="K41" s="85" t="s">
        <v>192</v>
      </c>
    </row>
    <row r="42" spans="1:11" s="5" customFormat="1" ht="21" customHeight="1">
      <c r="A42" s="4"/>
      <c r="B42" s="4"/>
      <c r="C42" s="91"/>
      <c r="D42" s="14"/>
      <c r="E42" s="92" t="s">
        <v>127</v>
      </c>
      <c r="F42" s="21"/>
      <c r="G42" s="92" t="s">
        <v>129</v>
      </c>
      <c r="H42" s="20"/>
      <c r="I42" s="92" t="s">
        <v>127</v>
      </c>
      <c r="J42" s="21"/>
      <c r="K42" s="92" t="s">
        <v>129</v>
      </c>
    </row>
    <row r="43" spans="1:11" s="5" customFormat="1" ht="21" customHeight="1">
      <c r="A43" s="4"/>
      <c r="B43" s="4"/>
      <c r="C43" s="91"/>
      <c r="D43" s="14"/>
      <c r="E43" s="92" t="s">
        <v>128</v>
      </c>
      <c r="F43" s="21"/>
      <c r="G43" s="92"/>
      <c r="H43" s="20"/>
      <c r="I43" s="92" t="s">
        <v>128</v>
      </c>
      <c r="J43" s="21"/>
      <c r="K43" s="92"/>
    </row>
    <row r="44" spans="1:11" s="140" customFormat="1" ht="20.25" customHeight="1">
      <c r="A44" s="139" t="s">
        <v>16</v>
      </c>
      <c r="E44" s="167"/>
      <c r="F44" s="18"/>
      <c r="G44" s="167"/>
      <c r="H44" s="167"/>
      <c r="I44" s="167"/>
      <c r="J44" s="17"/>
      <c r="K44" s="167"/>
    </row>
    <row r="45" spans="1:11" s="140" customFormat="1" ht="20.25" customHeight="1">
      <c r="A45" s="139" t="s">
        <v>17</v>
      </c>
      <c r="E45" s="18"/>
      <c r="F45" s="18"/>
      <c r="G45" s="18"/>
      <c r="H45" s="18"/>
      <c r="I45" s="18"/>
      <c r="J45" s="18"/>
      <c r="K45" s="18"/>
    </row>
    <row r="46" spans="1:11" s="140" customFormat="1" ht="20.25" customHeight="1">
      <c r="A46" s="140" t="s">
        <v>18</v>
      </c>
      <c r="C46" s="141">
        <v>3</v>
      </c>
      <c r="E46" s="148">
        <v>98531</v>
      </c>
      <c r="F46" s="160"/>
      <c r="G46" s="148">
        <v>94140</v>
      </c>
      <c r="H46" s="160"/>
      <c r="I46" s="148">
        <v>110525</v>
      </c>
      <c r="J46" s="157"/>
      <c r="K46" s="148">
        <v>113847</v>
      </c>
    </row>
    <row r="47" spans="1:11" s="140" customFormat="1" ht="20.25" customHeight="1">
      <c r="A47" s="140" t="s">
        <v>139</v>
      </c>
      <c r="C47" s="141">
        <v>11</v>
      </c>
      <c r="E47" s="148">
        <v>129017</v>
      </c>
      <c r="F47" s="160"/>
      <c r="G47" s="148">
        <v>169918</v>
      </c>
      <c r="H47" s="160"/>
      <c r="I47" s="148">
        <v>125840</v>
      </c>
      <c r="J47" s="157"/>
      <c r="K47" s="148">
        <v>159180</v>
      </c>
    </row>
    <row r="48" spans="1:11" s="140" customFormat="1" ht="20.25" customHeight="1">
      <c r="A48" s="140" t="s">
        <v>158</v>
      </c>
      <c r="C48" s="141" t="s">
        <v>195</v>
      </c>
      <c r="E48" s="148">
        <v>144937</v>
      </c>
      <c r="F48" s="160"/>
      <c r="G48" s="148">
        <v>179702</v>
      </c>
      <c r="H48" s="160"/>
      <c r="I48" s="148">
        <v>142006</v>
      </c>
      <c r="J48" s="157"/>
      <c r="K48" s="148">
        <v>176681</v>
      </c>
    </row>
    <row r="49" spans="1:11" s="140" customFormat="1" ht="20.25" customHeight="1">
      <c r="A49" s="140" t="s">
        <v>98</v>
      </c>
      <c r="E49" s="148">
        <v>2446</v>
      </c>
      <c r="F49" s="148"/>
      <c r="G49" s="148">
        <v>1765</v>
      </c>
      <c r="H49" s="148"/>
      <c r="I49" s="149">
        <v>0</v>
      </c>
      <c r="J49" s="157"/>
      <c r="K49" s="149">
        <v>0</v>
      </c>
    </row>
    <row r="50" spans="1:11" s="140" customFormat="1" ht="20.25" customHeight="1">
      <c r="A50" s="140" t="s">
        <v>151</v>
      </c>
      <c r="C50" s="141"/>
      <c r="E50" s="148">
        <v>58493</v>
      </c>
      <c r="F50" s="148"/>
      <c r="G50" s="148">
        <v>57194</v>
      </c>
      <c r="H50" s="148"/>
      <c r="I50" s="148">
        <v>56574</v>
      </c>
      <c r="J50" s="157"/>
      <c r="K50" s="148">
        <v>55057</v>
      </c>
    </row>
    <row r="51" spans="1:11" s="140" customFormat="1" ht="20.25" customHeight="1">
      <c r="A51" s="140" t="s">
        <v>94</v>
      </c>
      <c r="C51" s="141"/>
      <c r="E51" s="148">
        <v>8880</v>
      </c>
      <c r="F51" s="148"/>
      <c r="G51" s="148">
        <v>7409</v>
      </c>
      <c r="H51" s="148"/>
      <c r="I51" s="148">
        <v>7921</v>
      </c>
      <c r="J51" s="157"/>
      <c r="K51" s="148">
        <v>6339</v>
      </c>
    </row>
    <row r="52" spans="1:11" s="140" customFormat="1" ht="20.25" customHeight="1">
      <c r="A52" s="139" t="s">
        <v>19</v>
      </c>
      <c r="E52" s="154">
        <f>SUM(E46:E51)</f>
        <v>442304</v>
      </c>
      <c r="F52" s="150"/>
      <c r="G52" s="154">
        <f>SUM(G46:G51)</f>
        <v>510128</v>
      </c>
      <c r="H52" s="150"/>
      <c r="I52" s="154">
        <f>SUM(I46:I51)</f>
        <v>442866</v>
      </c>
      <c r="J52" s="164"/>
      <c r="K52" s="154">
        <f>SUM(K46:K51)</f>
        <v>511104</v>
      </c>
    </row>
    <row r="53" spans="1:11" s="140" customFormat="1" ht="20.25" customHeight="1">
      <c r="A53" s="139" t="s">
        <v>20</v>
      </c>
      <c r="C53" s="141"/>
      <c r="E53" s="148"/>
      <c r="F53" s="148"/>
      <c r="G53" s="148"/>
      <c r="H53" s="150"/>
      <c r="I53" s="162"/>
      <c r="J53" s="164"/>
      <c r="K53" s="162"/>
    </row>
    <row r="54" spans="1:11" s="140" customFormat="1" ht="20.25" customHeight="1">
      <c r="A54" s="140" t="s">
        <v>140</v>
      </c>
      <c r="C54" s="141">
        <v>11</v>
      </c>
      <c r="E54" s="148">
        <v>228008</v>
      </c>
      <c r="F54" s="161"/>
      <c r="G54" s="148">
        <v>441717</v>
      </c>
      <c r="H54" s="161"/>
      <c r="I54" s="148">
        <v>222035</v>
      </c>
      <c r="J54" s="158"/>
      <c r="K54" s="148">
        <v>408305</v>
      </c>
    </row>
    <row r="55" spans="1:11" s="140" customFormat="1" ht="20.25" customHeight="1">
      <c r="A55" s="140" t="s">
        <v>161</v>
      </c>
      <c r="C55" s="141">
        <v>3</v>
      </c>
      <c r="E55" s="149">
        <v>200000</v>
      </c>
      <c r="F55" s="161"/>
      <c r="G55" s="149">
        <v>0</v>
      </c>
      <c r="H55" s="161"/>
      <c r="I55" s="148">
        <v>210000</v>
      </c>
      <c r="J55" s="158"/>
      <c r="K55" s="148">
        <v>28000</v>
      </c>
    </row>
    <row r="56" spans="1:11" s="140" customFormat="1" ht="20.25" customHeight="1">
      <c r="A56" s="140" t="s">
        <v>159</v>
      </c>
      <c r="C56" s="141" t="s">
        <v>195</v>
      </c>
      <c r="E56" s="148">
        <v>556273</v>
      </c>
      <c r="F56" s="161"/>
      <c r="G56" s="148">
        <v>863745</v>
      </c>
      <c r="H56" s="161"/>
      <c r="I56" s="148">
        <v>555388</v>
      </c>
      <c r="J56" s="158"/>
      <c r="K56" s="148">
        <v>862202</v>
      </c>
    </row>
    <row r="57" spans="1:11" s="140" customFormat="1" ht="20.25" customHeight="1">
      <c r="A57" s="140" t="s">
        <v>152</v>
      </c>
      <c r="C57" s="141"/>
      <c r="E57" s="148">
        <v>730</v>
      </c>
      <c r="F57" s="148"/>
      <c r="G57" s="148">
        <v>971</v>
      </c>
      <c r="H57" s="150"/>
      <c r="I57" s="148">
        <v>730</v>
      </c>
      <c r="J57" s="158"/>
      <c r="K57" s="148">
        <v>971</v>
      </c>
    </row>
    <row r="58" spans="1:11" s="140" customFormat="1" ht="20.25" customHeight="1">
      <c r="A58" s="140" t="s">
        <v>21</v>
      </c>
      <c r="C58" s="141"/>
      <c r="E58" s="148">
        <v>5688</v>
      </c>
      <c r="F58" s="150"/>
      <c r="G58" s="148">
        <v>5513</v>
      </c>
      <c r="H58" s="150"/>
      <c r="I58" s="148">
        <v>4581</v>
      </c>
      <c r="J58" s="158"/>
      <c r="K58" s="148">
        <v>4436</v>
      </c>
    </row>
    <row r="59" spans="1:11" s="140" customFormat="1" ht="20.25" customHeight="1">
      <c r="A59" s="140" t="s">
        <v>86</v>
      </c>
      <c r="C59" s="141"/>
      <c r="E59" s="148">
        <v>11598</v>
      </c>
      <c r="F59" s="150"/>
      <c r="G59" s="148">
        <v>10870</v>
      </c>
      <c r="H59" s="150"/>
      <c r="I59" s="148">
        <v>11598</v>
      </c>
      <c r="J59" s="158"/>
      <c r="K59" s="148">
        <v>10870</v>
      </c>
    </row>
    <row r="60" spans="1:11" s="140" customFormat="1" ht="20.25" customHeight="1">
      <c r="A60" s="140" t="s">
        <v>99</v>
      </c>
      <c r="C60" s="142"/>
      <c r="E60" s="151">
        <v>16468</v>
      </c>
      <c r="F60" s="150"/>
      <c r="G60" s="151">
        <v>17157</v>
      </c>
      <c r="H60" s="150"/>
      <c r="I60" s="151">
        <v>15427</v>
      </c>
      <c r="J60" s="158"/>
      <c r="K60" s="151">
        <v>16212</v>
      </c>
    </row>
    <row r="61" spans="1:11" s="140" customFormat="1" ht="20.25" customHeight="1">
      <c r="A61" s="139" t="s">
        <v>22</v>
      </c>
      <c r="E61" s="151">
        <f>SUM(E54:E60)</f>
        <v>1018765</v>
      </c>
      <c r="F61" s="148"/>
      <c r="G61" s="151">
        <f>SUM(G54:G60)</f>
        <v>1339973</v>
      </c>
      <c r="H61" s="150"/>
      <c r="I61" s="151">
        <f>SUM(I54:I60)</f>
        <v>1019759</v>
      </c>
      <c r="J61" s="164"/>
      <c r="K61" s="151">
        <f>SUM(K54:K60)</f>
        <v>1330996</v>
      </c>
    </row>
    <row r="62" spans="1:11" s="140" customFormat="1" ht="20.25" customHeight="1">
      <c r="A62" s="139" t="s">
        <v>23</v>
      </c>
      <c r="E62" s="151">
        <f>SUM(E52,E61)</f>
        <v>1461069</v>
      </c>
      <c r="F62" s="148"/>
      <c r="G62" s="151">
        <f>SUM(G52,G61)</f>
        <v>1850101</v>
      </c>
      <c r="H62" s="150"/>
      <c r="I62" s="151">
        <f>SUM(I52,I61)</f>
        <v>1462625</v>
      </c>
      <c r="J62" s="156"/>
      <c r="K62" s="151">
        <f>SUM(K52,K61)</f>
        <v>1842100</v>
      </c>
    </row>
    <row r="63" spans="1:11" s="140" customFormat="1" ht="20.25" customHeight="1">
      <c r="A63" s="139" t="s">
        <v>74</v>
      </c>
    </row>
    <row r="64" spans="1:11" s="140" customFormat="1" ht="20.25" customHeight="1">
      <c r="A64" s="140" t="s">
        <v>24</v>
      </c>
      <c r="C64" s="141"/>
    </row>
    <row r="65" spans="1:11" s="140" customFormat="1" ht="20.25" customHeight="1">
      <c r="A65" s="140" t="s">
        <v>87</v>
      </c>
      <c r="C65" s="141"/>
    </row>
    <row r="66" spans="1:11" s="140" customFormat="1" ht="20.25" customHeight="1" thickBot="1">
      <c r="A66" s="144" t="s">
        <v>162</v>
      </c>
      <c r="C66" s="141"/>
      <c r="E66" s="163">
        <v>213750</v>
      </c>
      <c r="F66" s="148"/>
      <c r="G66" s="163">
        <v>213750</v>
      </c>
      <c r="H66" s="148"/>
      <c r="I66" s="163">
        <v>213750</v>
      </c>
      <c r="J66" s="156"/>
      <c r="K66" s="163">
        <v>213750</v>
      </c>
    </row>
    <row r="67" spans="1:11" s="140" customFormat="1" ht="20.25" customHeight="1" thickTop="1">
      <c r="A67" s="140" t="s">
        <v>134</v>
      </c>
      <c r="C67" s="141"/>
      <c r="E67" s="148"/>
      <c r="F67" s="148"/>
      <c r="G67" s="148"/>
      <c r="H67" s="148"/>
      <c r="I67" s="148"/>
      <c r="J67" s="156"/>
      <c r="K67" s="148"/>
    </row>
    <row r="68" spans="1:11" s="140" customFormat="1" ht="20.25" customHeight="1">
      <c r="A68" s="144" t="s">
        <v>163</v>
      </c>
      <c r="C68" s="141"/>
      <c r="E68" s="148">
        <v>213750</v>
      </c>
      <c r="F68" s="148"/>
      <c r="G68" s="148">
        <v>213750</v>
      </c>
      <c r="H68" s="150"/>
      <c r="I68" s="148">
        <v>213750</v>
      </c>
      <c r="J68" s="164"/>
      <c r="K68" s="148">
        <v>213750</v>
      </c>
    </row>
    <row r="69" spans="1:11" s="140" customFormat="1" ht="20.25" customHeight="1">
      <c r="A69" s="140" t="s">
        <v>100</v>
      </c>
      <c r="C69" s="141"/>
      <c r="E69" s="148">
        <v>278906</v>
      </c>
      <c r="F69" s="148"/>
      <c r="G69" s="148">
        <v>278906</v>
      </c>
      <c r="H69" s="150"/>
      <c r="I69" s="148">
        <v>278906</v>
      </c>
      <c r="J69" s="164"/>
      <c r="K69" s="148">
        <v>278906</v>
      </c>
    </row>
    <row r="70" spans="1:11" s="140" customFormat="1" ht="20.25" customHeight="1">
      <c r="A70" s="140" t="s">
        <v>153</v>
      </c>
      <c r="C70" s="141"/>
      <c r="E70" s="148">
        <v>-46226</v>
      </c>
      <c r="F70" s="148"/>
      <c r="G70" s="148">
        <v>-46226</v>
      </c>
      <c r="H70" s="150"/>
      <c r="I70" s="149">
        <v>0</v>
      </c>
      <c r="J70" s="164"/>
      <c r="K70" s="149">
        <v>0</v>
      </c>
    </row>
    <row r="71" spans="1:11" s="140" customFormat="1" ht="20.25" customHeight="1">
      <c r="A71" s="140" t="s">
        <v>66</v>
      </c>
      <c r="E71" s="148"/>
      <c r="F71" s="148"/>
      <c r="G71" s="148"/>
      <c r="H71" s="162"/>
      <c r="I71" s="148"/>
      <c r="J71" s="164"/>
      <c r="K71" s="148"/>
    </row>
    <row r="72" spans="1:11" s="140" customFormat="1" ht="20.25" customHeight="1">
      <c r="A72" s="140" t="s">
        <v>25</v>
      </c>
      <c r="C72" s="141"/>
      <c r="E72" s="148">
        <v>17399</v>
      </c>
      <c r="F72" s="148"/>
      <c r="G72" s="148">
        <v>17399</v>
      </c>
      <c r="H72" s="162"/>
      <c r="I72" s="148">
        <v>14250</v>
      </c>
      <c r="J72" s="158"/>
      <c r="K72" s="148">
        <v>14250</v>
      </c>
    </row>
    <row r="73" spans="1:11" s="140" customFormat="1" ht="20.25" customHeight="1">
      <c r="A73" s="140" t="s">
        <v>101</v>
      </c>
      <c r="C73" s="141"/>
      <c r="E73" s="148">
        <v>30251</v>
      </c>
      <c r="F73" s="150"/>
      <c r="G73" s="148">
        <v>-20209</v>
      </c>
      <c r="H73" s="162"/>
      <c r="I73" s="148">
        <v>-34790</v>
      </c>
      <c r="J73" s="158"/>
      <c r="K73" s="148">
        <v>-79590</v>
      </c>
    </row>
    <row r="74" spans="1:11" s="140" customFormat="1" ht="20.25" customHeight="1">
      <c r="A74" s="140" t="s">
        <v>113</v>
      </c>
      <c r="C74" s="141"/>
      <c r="E74" s="151">
        <v>125378</v>
      </c>
      <c r="F74" s="150"/>
      <c r="G74" s="151">
        <v>125378</v>
      </c>
      <c r="H74" s="150"/>
      <c r="I74" s="151">
        <v>125378</v>
      </c>
      <c r="J74" s="158"/>
      <c r="K74" s="151">
        <v>125378</v>
      </c>
    </row>
    <row r="75" spans="1:11" s="140" customFormat="1" ht="20.25" customHeight="1">
      <c r="A75" s="140" t="s">
        <v>88</v>
      </c>
      <c r="C75" s="141"/>
      <c r="E75" s="150">
        <f>SUM(E68:E74)</f>
        <v>619458</v>
      </c>
      <c r="F75" s="150"/>
      <c r="G75" s="150">
        <f>SUM(G68:G74)</f>
        <v>568998</v>
      </c>
      <c r="H75" s="150"/>
      <c r="I75" s="150">
        <f>SUM(I68:I74)</f>
        <v>597494</v>
      </c>
      <c r="J75" s="164"/>
      <c r="K75" s="150">
        <f>SUM(K68:K74)</f>
        <v>552694</v>
      </c>
    </row>
    <row r="76" spans="1:11" s="140" customFormat="1" ht="20.25" customHeight="1">
      <c r="A76" s="140" t="s">
        <v>26</v>
      </c>
      <c r="C76" s="141"/>
      <c r="E76" s="151">
        <v>4</v>
      </c>
      <c r="F76" s="148"/>
      <c r="G76" s="151">
        <v>3</v>
      </c>
      <c r="H76" s="150"/>
      <c r="I76" s="153">
        <v>0</v>
      </c>
      <c r="J76" s="157"/>
      <c r="K76" s="153">
        <v>0</v>
      </c>
    </row>
    <row r="77" spans="1:11" s="140" customFormat="1" ht="20.25" customHeight="1">
      <c r="A77" s="139" t="s">
        <v>79</v>
      </c>
      <c r="C77" s="141"/>
      <c r="E77" s="151">
        <f>SUM(E75:E76)</f>
        <v>619462</v>
      </c>
      <c r="F77" s="148"/>
      <c r="G77" s="151">
        <f>SUM(G75:G76)</f>
        <v>569001</v>
      </c>
      <c r="H77" s="150"/>
      <c r="I77" s="151">
        <f>SUM(I75:I76)</f>
        <v>597494</v>
      </c>
      <c r="J77" s="156"/>
      <c r="K77" s="151">
        <f>SUM(K75:K76)</f>
        <v>552694</v>
      </c>
    </row>
    <row r="78" spans="1:11" s="140" customFormat="1" ht="20.25" customHeight="1" thickBot="1">
      <c r="A78" s="139" t="s">
        <v>80</v>
      </c>
      <c r="C78" s="141"/>
      <c r="E78" s="163">
        <f>SUM(E77,E62)</f>
        <v>2080531</v>
      </c>
      <c r="F78" s="148"/>
      <c r="G78" s="163">
        <f>SUM(G77,G62)</f>
        <v>2419102</v>
      </c>
      <c r="H78" s="150"/>
      <c r="I78" s="163">
        <f>SUM(I77,I62)</f>
        <v>2060119</v>
      </c>
      <c r="J78" s="156"/>
      <c r="K78" s="163">
        <f>SUM(K77,K62)</f>
        <v>2394794</v>
      </c>
    </row>
    <row r="79" spans="1:11" s="140" customFormat="1" ht="13.5" customHeight="1" thickTop="1">
      <c r="E79" s="165">
        <f>E78-E33</f>
        <v>0</v>
      </c>
      <c r="F79" s="165"/>
      <c r="G79" s="165">
        <f>G78-G33</f>
        <v>0</v>
      </c>
      <c r="H79" s="165"/>
      <c r="I79" s="165">
        <f>I78-I33</f>
        <v>0</v>
      </c>
      <c r="J79" s="165"/>
      <c r="K79" s="165">
        <f>K78-K33</f>
        <v>0</v>
      </c>
    </row>
    <row r="80" spans="1:11" ht="20.25" customHeight="1">
      <c r="A80" s="9" t="s">
        <v>11</v>
      </c>
      <c r="E80" s="22"/>
      <c r="G80" s="22"/>
      <c r="H80" s="22"/>
      <c r="I80" s="22"/>
      <c r="K80" s="22"/>
    </row>
    <row r="81" spans="1:11" ht="19.5" customHeight="1">
      <c r="E81" s="22"/>
      <c r="G81" s="22"/>
      <c r="H81" s="22"/>
      <c r="I81" s="22"/>
      <c r="K81" s="22"/>
    </row>
    <row r="82" spans="1:11" ht="29.25" customHeight="1">
      <c r="E82" s="22"/>
      <c r="G82" s="22"/>
      <c r="H82" s="22"/>
      <c r="I82" s="22"/>
      <c r="K82" s="22"/>
    </row>
    <row r="83" spans="1:11" ht="20.25" customHeight="1">
      <c r="A83" s="13"/>
      <c r="B83" s="11"/>
    </row>
    <row r="84" spans="1:11" ht="20.25" customHeight="1">
      <c r="A84" s="11"/>
      <c r="B84" s="11"/>
    </row>
    <row r="85" spans="1:11" ht="20.25" customHeight="1">
      <c r="C85" s="9" t="s">
        <v>27</v>
      </c>
    </row>
    <row r="86" spans="1:11" ht="20.25" customHeight="1">
      <c r="A86" s="13"/>
      <c r="B86" s="11"/>
    </row>
  </sheetData>
  <mergeCells count="4">
    <mergeCell ref="E5:G5"/>
    <mergeCell ref="I5:K5"/>
    <mergeCell ref="E40:G40"/>
    <mergeCell ref="I40:K40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view="pageBreakPreview" topLeftCell="A27" zoomScale="70" zoomScaleNormal="100" zoomScaleSheetLayoutView="70" workbookViewId="0">
      <selection activeCell="F31" sqref="F31"/>
    </sheetView>
  </sheetViews>
  <sheetFormatPr defaultColWidth="10.5703125" defaultRowHeight="18.75" customHeight="1"/>
  <cols>
    <col min="1" max="1" width="46.42578125" style="84" customWidth="1"/>
    <col min="2" max="2" width="6.42578125" style="84" customWidth="1"/>
    <col min="3" max="3" width="0.5703125" style="84" customWidth="1"/>
    <col min="4" max="4" width="14.5703125" style="84" customWidth="1"/>
    <col min="5" max="5" width="1.5703125" style="84" customWidth="1"/>
    <col min="6" max="6" width="14.5703125" style="84" customWidth="1"/>
    <col min="7" max="7" width="1.5703125" style="84" customWidth="1"/>
    <col min="8" max="8" width="12.5703125" style="84" customWidth="1"/>
    <col min="9" max="9" width="1.5703125" style="84" customWidth="1"/>
    <col min="10" max="10" width="13.42578125" style="84" customWidth="1"/>
    <col min="11" max="11" width="1.5703125" style="84" customWidth="1"/>
    <col min="12" max="16384" width="10.5703125" style="84"/>
  </cols>
  <sheetData>
    <row r="1" spans="1:10" s="9" customFormat="1" ht="19.5" customHeight="1">
      <c r="A1" s="11"/>
      <c r="J1" s="56" t="s">
        <v>28</v>
      </c>
    </row>
    <row r="2" spans="1:10" s="9" customFormat="1" ht="19.5" customHeight="1">
      <c r="A2" s="2" t="s">
        <v>95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s="9" customFormat="1" ht="19.5" customHeight="1">
      <c r="A3" s="2" t="s">
        <v>77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s="3" customFormat="1" ht="19.5" customHeight="1">
      <c r="A4" s="1" t="s">
        <v>186</v>
      </c>
      <c r="B4" s="58"/>
      <c r="C4" s="58"/>
      <c r="D4" s="58"/>
      <c r="E4" s="58"/>
      <c r="F4" s="58"/>
      <c r="G4" s="57"/>
      <c r="H4" s="59"/>
      <c r="I4" s="57"/>
      <c r="J4" s="59"/>
    </row>
    <row r="5" spans="1:10" s="3" customFormat="1" ht="19.5" customHeight="1">
      <c r="D5" s="60"/>
      <c r="F5" s="60"/>
      <c r="H5" s="9"/>
      <c r="J5" s="56" t="s">
        <v>0</v>
      </c>
    </row>
    <row r="6" spans="1:10" s="5" customFormat="1" ht="19.5" customHeight="1">
      <c r="A6" s="4"/>
      <c r="B6" s="4"/>
      <c r="C6" s="3"/>
      <c r="D6" s="61"/>
      <c r="E6" s="61" t="s">
        <v>13</v>
      </c>
      <c r="F6" s="61"/>
      <c r="G6" s="4"/>
      <c r="H6" s="61"/>
      <c r="I6" s="62" t="s">
        <v>14</v>
      </c>
      <c r="J6" s="61"/>
    </row>
    <row r="7" spans="1:10" s="5" customFormat="1" ht="19.5" customHeight="1">
      <c r="B7" s="87" t="s">
        <v>12</v>
      </c>
      <c r="C7" s="3"/>
      <c r="D7" s="96" t="s">
        <v>187</v>
      </c>
      <c r="E7" s="6"/>
      <c r="F7" s="86">
        <v>2022</v>
      </c>
      <c r="G7" s="7"/>
      <c r="H7" s="96" t="s">
        <v>187</v>
      </c>
      <c r="I7" s="6"/>
      <c r="J7" s="86">
        <v>2022</v>
      </c>
    </row>
    <row r="8" spans="1:10" s="5" customFormat="1" ht="19.5" customHeight="1">
      <c r="A8" s="65" t="s">
        <v>29</v>
      </c>
      <c r="B8" s="63"/>
      <c r="C8" s="3"/>
      <c r="D8" s="64"/>
      <c r="E8" s="6"/>
      <c r="F8" s="66"/>
      <c r="G8" s="7"/>
      <c r="H8" s="64"/>
      <c r="I8" s="6"/>
      <c r="J8" s="66"/>
    </row>
    <row r="9" spans="1:10" s="9" customFormat="1" ht="19.5" customHeight="1">
      <c r="A9" s="8" t="s">
        <v>30</v>
      </c>
      <c r="B9" s="12"/>
    </row>
    <row r="10" spans="1:10" s="9" customFormat="1" ht="19.5" customHeight="1">
      <c r="A10" s="9" t="s">
        <v>102</v>
      </c>
      <c r="D10" s="132">
        <v>22816</v>
      </c>
      <c r="E10" s="67"/>
      <c r="F10" s="132">
        <v>40936</v>
      </c>
      <c r="G10" s="67"/>
      <c r="H10" s="78">
        <v>9360</v>
      </c>
      <c r="I10" s="67"/>
      <c r="J10" s="78">
        <v>8606</v>
      </c>
    </row>
    <row r="11" spans="1:10" s="9" customFormat="1" ht="19.5" customHeight="1">
      <c r="A11" s="9" t="s">
        <v>103</v>
      </c>
      <c r="B11" s="12"/>
      <c r="D11" s="132">
        <v>297416</v>
      </c>
      <c r="E11" s="67"/>
      <c r="F11" s="132">
        <v>69085</v>
      </c>
      <c r="G11" s="67"/>
      <c r="H11" s="78">
        <v>289006</v>
      </c>
      <c r="I11" s="67"/>
      <c r="J11" s="78">
        <v>68169</v>
      </c>
    </row>
    <row r="12" spans="1:10" s="9" customFormat="1" ht="19.5" customHeight="1">
      <c r="A12" s="9" t="s">
        <v>156</v>
      </c>
      <c r="B12" s="12"/>
      <c r="D12" s="132">
        <v>259</v>
      </c>
      <c r="E12" s="67"/>
      <c r="F12" s="132">
        <v>401</v>
      </c>
      <c r="G12" s="67"/>
      <c r="H12" s="78">
        <v>935</v>
      </c>
      <c r="I12" s="67"/>
      <c r="J12" s="78">
        <v>1068</v>
      </c>
    </row>
    <row r="13" spans="1:10" s="9" customFormat="1" ht="19.5" customHeight="1">
      <c r="A13" s="9" t="s">
        <v>31</v>
      </c>
      <c r="D13" s="132">
        <v>5361</v>
      </c>
      <c r="E13" s="67"/>
      <c r="F13" s="132">
        <v>3707</v>
      </c>
      <c r="G13" s="67"/>
      <c r="H13" s="78">
        <v>6086</v>
      </c>
      <c r="I13" s="67"/>
      <c r="J13" s="78">
        <v>4608</v>
      </c>
    </row>
    <row r="14" spans="1:10" s="9" customFormat="1" ht="19.5" customHeight="1">
      <c r="A14" s="8" t="s">
        <v>32</v>
      </c>
      <c r="D14" s="72">
        <f>SUM(D10:D13)</f>
        <v>325852</v>
      </c>
      <c r="E14" s="67"/>
      <c r="F14" s="72">
        <f>SUM(F10:F13)</f>
        <v>114129</v>
      </c>
      <c r="G14" s="69"/>
      <c r="H14" s="72">
        <f>SUM(H10:H13)</f>
        <v>305387</v>
      </c>
      <c r="I14" s="67"/>
      <c r="J14" s="72">
        <f>SUM(J10:J13)</f>
        <v>82451</v>
      </c>
    </row>
    <row r="15" spans="1:10" s="9" customFormat="1" ht="19.5" customHeight="1">
      <c r="A15" s="8" t="s">
        <v>33</v>
      </c>
      <c r="B15" s="12"/>
      <c r="D15" s="67"/>
      <c r="E15" s="67"/>
      <c r="F15" s="67"/>
      <c r="G15" s="67"/>
      <c r="H15" s="67"/>
      <c r="I15" s="67"/>
      <c r="J15" s="67"/>
    </row>
    <row r="16" spans="1:10" s="9" customFormat="1" ht="19.5" customHeight="1">
      <c r="A16" s="9" t="s">
        <v>104</v>
      </c>
      <c r="D16" s="132">
        <v>13478</v>
      </c>
      <c r="E16" s="67"/>
      <c r="F16" s="132">
        <v>24046</v>
      </c>
      <c r="G16" s="67"/>
      <c r="H16" s="78">
        <v>5826</v>
      </c>
      <c r="I16" s="67"/>
      <c r="J16" s="78">
        <v>6282</v>
      </c>
    </row>
    <row r="17" spans="1:10" s="9" customFormat="1" ht="19.5" customHeight="1">
      <c r="A17" s="9" t="s">
        <v>105</v>
      </c>
      <c r="D17" s="132">
        <v>218297</v>
      </c>
      <c r="E17" s="67"/>
      <c r="F17" s="132">
        <v>105107</v>
      </c>
      <c r="G17" s="67"/>
      <c r="H17" s="78">
        <v>217844</v>
      </c>
      <c r="I17" s="67"/>
      <c r="J17" s="78">
        <v>102280</v>
      </c>
    </row>
    <row r="18" spans="1:10" s="9" customFormat="1" ht="19.5" customHeight="1">
      <c r="A18" s="9" t="s">
        <v>144</v>
      </c>
      <c r="D18" s="132">
        <v>10554</v>
      </c>
      <c r="E18" s="67"/>
      <c r="F18" s="132">
        <v>7090</v>
      </c>
      <c r="G18" s="67"/>
      <c r="H18" s="78">
        <v>7894</v>
      </c>
      <c r="I18" s="67"/>
      <c r="J18" s="78">
        <v>5260</v>
      </c>
    </row>
    <row r="19" spans="1:10" s="11" customFormat="1" ht="19.5" customHeight="1">
      <c r="A19" s="11" t="s">
        <v>34</v>
      </c>
      <c r="B19" s="12"/>
      <c r="C19" s="9"/>
      <c r="D19" s="135">
        <v>16447</v>
      </c>
      <c r="E19" s="67"/>
      <c r="F19" s="135">
        <v>21765</v>
      </c>
      <c r="G19" s="67"/>
      <c r="H19" s="133">
        <v>13392</v>
      </c>
      <c r="I19" s="67"/>
      <c r="J19" s="133">
        <v>19169</v>
      </c>
    </row>
    <row r="20" spans="1:10" s="11" customFormat="1" ht="19.5" customHeight="1">
      <c r="A20" s="8" t="s">
        <v>35</v>
      </c>
      <c r="D20" s="68">
        <f>SUM(D16:D19)</f>
        <v>258776</v>
      </c>
      <c r="E20" s="67"/>
      <c r="F20" s="68">
        <f>SUM(F16:F19)</f>
        <v>158008</v>
      </c>
      <c r="G20" s="69"/>
      <c r="H20" s="68">
        <f>SUM(H16:H19)</f>
        <v>244956</v>
      </c>
      <c r="I20" s="67"/>
      <c r="J20" s="68">
        <f>SUM(J16:J19)</f>
        <v>132991</v>
      </c>
    </row>
    <row r="21" spans="1:10" s="9" customFormat="1" ht="19.5" customHeight="1">
      <c r="A21" s="8" t="s">
        <v>201</v>
      </c>
      <c r="B21" s="12"/>
      <c r="D21" s="69">
        <f>D14-D20</f>
        <v>67076</v>
      </c>
      <c r="E21" s="67"/>
      <c r="F21" s="69">
        <f>F14-F20</f>
        <v>-43879</v>
      </c>
      <c r="G21" s="69"/>
      <c r="H21" s="69">
        <f>H14-H20</f>
        <v>60431</v>
      </c>
      <c r="I21" s="67"/>
      <c r="J21" s="69">
        <f>J14-J20</f>
        <v>-50540</v>
      </c>
    </row>
    <row r="22" spans="1:10" s="9" customFormat="1" ht="19.5" customHeight="1">
      <c r="A22" s="9" t="s">
        <v>196</v>
      </c>
      <c r="B22" s="177">
        <v>7.2</v>
      </c>
      <c r="D22" s="69">
        <v>-320</v>
      </c>
      <c r="E22" s="67"/>
      <c r="F22" s="69">
        <v>0</v>
      </c>
      <c r="G22" s="69"/>
      <c r="H22" s="69">
        <v>0</v>
      </c>
      <c r="I22" s="67"/>
      <c r="J22" s="69">
        <v>0</v>
      </c>
    </row>
    <row r="23" spans="1:10" s="9" customFormat="1" ht="19.5" customHeight="1">
      <c r="A23" s="9" t="s">
        <v>36</v>
      </c>
      <c r="B23" s="10"/>
      <c r="D23" s="135">
        <v>-14844</v>
      </c>
      <c r="E23" s="67"/>
      <c r="F23" s="135">
        <v>-10409</v>
      </c>
      <c r="G23" s="67"/>
      <c r="H23" s="133">
        <v>-14903</v>
      </c>
      <c r="I23" s="67"/>
      <c r="J23" s="133">
        <v>-10293</v>
      </c>
    </row>
    <row r="24" spans="1:10" s="9" customFormat="1" ht="19.5" customHeight="1">
      <c r="A24" s="8" t="s">
        <v>202</v>
      </c>
      <c r="B24" s="10"/>
      <c r="D24" s="67">
        <f>SUM(D21:D23)</f>
        <v>51912</v>
      </c>
      <c r="E24" s="67"/>
      <c r="F24" s="67">
        <f>SUM(F21:F23)</f>
        <v>-54288</v>
      </c>
      <c r="G24" s="67"/>
      <c r="H24" s="67">
        <f>SUM(H21:H23)</f>
        <v>45528</v>
      </c>
      <c r="I24" s="67"/>
      <c r="J24" s="67">
        <f>SUM(J21:J23)</f>
        <v>-60833</v>
      </c>
    </row>
    <row r="25" spans="1:10" s="9" customFormat="1" ht="19.5" customHeight="1">
      <c r="A25" s="9" t="s">
        <v>204</v>
      </c>
      <c r="B25" s="12">
        <v>13</v>
      </c>
      <c r="D25" s="132">
        <v>-1451</v>
      </c>
      <c r="E25" s="67">
        <v>-1451</v>
      </c>
      <c r="F25" s="132">
        <v>-3148</v>
      </c>
      <c r="G25" s="67"/>
      <c r="H25" s="78">
        <v>-728</v>
      </c>
      <c r="I25" s="67"/>
      <c r="J25" s="78">
        <v>-1111</v>
      </c>
    </row>
    <row r="26" spans="1:10" s="11" customFormat="1" ht="19.5" customHeight="1">
      <c r="A26" s="70" t="s">
        <v>203</v>
      </c>
      <c r="B26" s="10"/>
      <c r="D26" s="72">
        <f>SUM(D24:D25)</f>
        <v>50461</v>
      </c>
      <c r="E26" s="69"/>
      <c r="F26" s="72">
        <f>SUM(F24:F25)</f>
        <v>-57436</v>
      </c>
      <c r="G26" s="69"/>
      <c r="H26" s="72">
        <f>SUM(H24:H25)</f>
        <v>44800</v>
      </c>
      <c r="I26" s="69"/>
      <c r="J26" s="72">
        <f>SUM(J24:J25)</f>
        <v>-61944</v>
      </c>
    </row>
    <row r="27" spans="1:10" s="11" customFormat="1" ht="19.5" customHeight="1">
      <c r="A27" s="70"/>
      <c r="B27" s="10"/>
      <c r="D27" s="69"/>
      <c r="E27" s="69"/>
      <c r="F27" s="69"/>
      <c r="G27" s="69"/>
      <c r="H27" s="69"/>
      <c r="I27" s="69"/>
      <c r="J27" s="69"/>
    </row>
    <row r="28" spans="1:10" s="11" customFormat="1" ht="19.5" customHeight="1">
      <c r="A28" s="70" t="s">
        <v>122</v>
      </c>
      <c r="B28" s="10"/>
      <c r="D28" s="69"/>
      <c r="E28" s="69"/>
      <c r="F28" s="69"/>
      <c r="G28" s="69"/>
      <c r="H28" s="69"/>
      <c r="I28" s="69"/>
      <c r="J28" s="69"/>
    </row>
    <row r="29" spans="1:10" s="11" customFormat="1" ht="19.5" customHeight="1">
      <c r="A29" s="89" t="s">
        <v>116</v>
      </c>
      <c r="B29" s="10"/>
      <c r="D29" s="68">
        <v>0</v>
      </c>
      <c r="E29" s="69"/>
      <c r="F29" s="68">
        <v>0</v>
      </c>
      <c r="G29" s="69"/>
      <c r="H29" s="68">
        <v>0</v>
      </c>
      <c r="I29" s="69"/>
      <c r="J29" s="68">
        <v>0</v>
      </c>
    </row>
    <row r="30" spans="1:10" s="9" customFormat="1" ht="19.5" customHeight="1">
      <c r="A30" s="71" t="s">
        <v>135</v>
      </c>
      <c r="B30" s="12"/>
      <c r="D30" s="95">
        <f>SUM(D29)</f>
        <v>0</v>
      </c>
      <c r="E30" s="74"/>
      <c r="F30" s="95">
        <f>SUM(F29)</f>
        <v>0</v>
      </c>
      <c r="G30" s="75"/>
      <c r="H30" s="95">
        <f>SUM(H29)</f>
        <v>0</v>
      </c>
      <c r="I30" s="74"/>
      <c r="J30" s="95">
        <f>SUM(J29)</f>
        <v>0</v>
      </c>
    </row>
    <row r="31" spans="1:10" s="9" customFormat="1" ht="19.5" customHeight="1" thickBot="1">
      <c r="A31" s="71" t="s">
        <v>37</v>
      </c>
      <c r="B31" s="12"/>
      <c r="D31" s="73">
        <f>SUM(D26,D30)</f>
        <v>50461</v>
      </c>
      <c r="E31" s="74"/>
      <c r="F31" s="73">
        <f>SUM(F26,F30)</f>
        <v>-57436</v>
      </c>
      <c r="G31" s="75"/>
      <c r="H31" s="73">
        <f>SUM(H26,H30)</f>
        <v>44800</v>
      </c>
      <c r="I31" s="74"/>
      <c r="J31" s="73">
        <f>SUM(J26,J30)</f>
        <v>-61944</v>
      </c>
    </row>
    <row r="32" spans="1:10" s="9" customFormat="1" ht="19.5" customHeight="1" thickTop="1">
      <c r="A32" s="76"/>
      <c r="B32" s="12"/>
      <c r="D32" s="69"/>
      <c r="E32" s="67"/>
      <c r="F32" s="69"/>
      <c r="G32" s="69"/>
      <c r="H32" s="69"/>
      <c r="I32" s="67"/>
      <c r="J32" s="69"/>
    </row>
    <row r="33" spans="1:10" s="9" customFormat="1" ht="18.75" customHeight="1">
      <c r="A33" s="2" t="s">
        <v>106</v>
      </c>
      <c r="B33" s="77"/>
      <c r="D33" s="69"/>
      <c r="E33" s="67"/>
      <c r="F33" s="69"/>
      <c r="G33" s="69"/>
      <c r="H33" s="69"/>
      <c r="I33" s="67"/>
      <c r="J33" s="69"/>
    </row>
    <row r="34" spans="1:10" s="9" customFormat="1" ht="18.75" customHeight="1" thickBot="1">
      <c r="A34" s="3" t="s">
        <v>38</v>
      </c>
      <c r="B34" s="12"/>
      <c r="D34" s="14">
        <f>D31-D35</f>
        <v>50460</v>
      </c>
      <c r="E34" s="67"/>
      <c r="F34" s="14">
        <f>F31-F35</f>
        <v>-57436</v>
      </c>
      <c r="G34" s="69"/>
      <c r="H34" s="79">
        <f>SUM(H26)</f>
        <v>44800</v>
      </c>
      <c r="I34" s="80"/>
      <c r="J34" s="79">
        <f>SUM(J26)</f>
        <v>-61944</v>
      </c>
    </row>
    <row r="35" spans="1:10" s="9" customFormat="1" ht="18.75" customHeight="1" thickTop="1">
      <c r="A35" s="3" t="s">
        <v>26</v>
      </c>
      <c r="B35" s="77"/>
      <c r="D35" s="67">
        <v>1</v>
      </c>
      <c r="E35" s="67"/>
      <c r="F35" s="67">
        <v>0</v>
      </c>
      <c r="G35" s="69"/>
      <c r="H35" s="69"/>
      <c r="I35" s="67"/>
      <c r="J35" s="69"/>
    </row>
    <row r="36" spans="1:10" s="9" customFormat="1" ht="18.75" customHeight="1" thickBot="1">
      <c r="A36" s="3"/>
      <c r="B36" s="77"/>
      <c r="D36" s="81">
        <f>SUM(D34:D35)</f>
        <v>50461</v>
      </c>
      <c r="E36" s="82"/>
      <c r="F36" s="81">
        <f>SUM(F34:F35)</f>
        <v>-57436</v>
      </c>
      <c r="G36" s="69"/>
      <c r="H36" s="82"/>
      <c r="I36" s="69"/>
      <c r="J36" s="82"/>
    </row>
    <row r="37" spans="1:10" s="9" customFormat="1" ht="18.75" customHeight="1" thickTop="1">
      <c r="A37" s="3"/>
      <c r="B37" s="77"/>
      <c r="D37" s="69"/>
      <c r="E37" s="67"/>
      <c r="F37" s="69"/>
      <c r="G37" s="69"/>
      <c r="H37" s="69"/>
      <c r="I37" s="69"/>
      <c r="J37" s="69"/>
    </row>
    <row r="38" spans="1:10" s="9" customFormat="1" ht="18.75" customHeight="1">
      <c r="A38" s="2" t="s">
        <v>39</v>
      </c>
      <c r="B38" s="77"/>
      <c r="D38" s="69"/>
      <c r="E38" s="67"/>
      <c r="F38" s="69"/>
      <c r="G38" s="69"/>
      <c r="H38" s="69"/>
      <c r="I38" s="67"/>
      <c r="J38" s="69"/>
    </row>
    <row r="39" spans="1:10" s="9" customFormat="1" ht="18.75" customHeight="1" thickBot="1">
      <c r="A39" s="3" t="s">
        <v>38</v>
      </c>
      <c r="B39" s="77"/>
      <c r="D39" s="69">
        <f>D34</f>
        <v>50460</v>
      </c>
      <c r="E39" s="67"/>
      <c r="F39" s="69">
        <f>F34</f>
        <v>-57436</v>
      </c>
      <c r="G39" s="69"/>
      <c r="H39" s="83">
        <f>H34</f>
        <v>44800</v>
      </c>
      <c r="I39" s="80"/>
      <c r="J39" s="83">
        <f>J34</f>
        <v>-61944</v>
      </c>
    </row>
    <row r="40" spans="1:10" s="9" customFormat="1" ht="18.75" customHeight="1" thickTop="1">
      <c r="A40" s="3" t="s">
        <v>26</v>
      </c>
      <c r="B40" s="77"/>
      <c r="D40" s="67">
        <f>D35</f>
        <v>1</v>
      </c>
      <c r="E40" s="14"/>
      <c r="F40" s="67">
        <f>F35</f>
        <v>0</v>
      </c>
      <c r="G40" s="69"/>
      <c r="H40" s="67"/>
      <c r="I40" s="67"/>
      <c r="J40" s="67"/>
    </row>
    <row r="41" spans="1:10" s="9" customFormat="1" ht="18.75" customHeight="1" thickBot="1">
      <c r="A41" s="3"/>
      <c r="B41" s="77"/>
      <c r="D41" s="81">
        <f>SUM(D39:D40)</f>
        <v>50461</v>
      </c>
      <c r="E41" s="82"/>
      <c r="F41" s="81">
        <f>SUM(F39:F40)</f>
        <v>-57436</v>
      </c>
      <c r="G41" s="69"/>
      <c r="H41" s="82"/>
      <c r="I41" s="69"/>
      <c r="J41" s="82"/>
    </row>
    <row r="42" spans="1:10" s="9" customFormat="1" ht="18.75" customHeight="1" thickTop="1">
      <c r="A42" s="78"/>
      <c r="B42" s="3"/>
      <c r="C42" s="3"/>
      <c r="D42" s="60"/>
      <c r="E42" s="3"/>
      <c r="F42" s="60"/>
      <c r="G42" s="3"/>
      <c r="I42" s="3"/>
      <c r="J42" s="56" t="s">
        <v>166</v>
      </c>
    </row>
    <row r="43" spans="1:10" s="9" customFormat="1" ht="18.75" customHeight="1">
      <c r="A43" s="2" t="s">
        <v>40</v>
      </c>
      <c r="B43" s="12"/>
      <c r="D43" s="69"/>
      <c r="E43" s="67"/>
      <c r="F43" s="69"/>
      <c r="G43" s="69"/>
      <c r="H43" s="69"/>
      <c r="I43" s="67"/>
      <c r="J43" s="138"/>
    </row>
    <row r="44" spans="1:10" s="9" customFormat="1" ht="18.75" customHeight="1">
      <c r="A44" s="3" t="s">
        <v>205</v>
      </c>
      <c r="B44" s="12"/>
      <c r="D44" s="69"/>
      <c r="E44" s="67"/>
      <c r="F44" s="69"/>
      <c r="G44" s="69"/>
      <c r="H44" s="69"/>
      <c r="I44" s="67"/>
      <c r="J44" s="69"/>
    </row>
    <row r="45" spans="1:10" s="9" customFormat="1" ht="18.75" customHeight="1" thickBot="1">
      <c r="A45" s="3" t="s">
        <v>206</v>
      </c>
      <c r="B45" s="77"/>
      <c r="D45" s="136">
        <f>D39/(854999928/1000)</f>
        <v>5.9017548829547975E-2</v>
      </c>
      <c r="E45" s="93"/>
      <c r="F45" s="136">
        <f>F39/(854999928/1000)</f>
        <v>-6.7176613844112512E-2</v>
      </c>
      <c r="G45" s="94"/>
      <c r="H45" s="136">
        <f>H39/(854999928/1000)</f>
        <v>5.2397665231148423E-2</v>
      </c>
      <c r="I45" s="94"/>
      <c r="J45" s="137">
        <v>-7.2449128907996818E-2</v>
      </c>
    </row>
    <row r="46" spans="1:10" s="9" customFormat="1" ht="18.75" customHeight="1" thickTop="1">
      <c r="A46" s="3"/>
      <c r="B46" s="77"/>
      <c r="D46" s="69"/>
      <c r="E46" s="67"/>
      <c r="F46" s="69"/>
      <c r="G46" s="69"/>
      <c r="H46" s="69"/>
      <c r="I46" s="67"/>
      <c r="J46" s="69"/>
    </row>
    <row r="47" spans="1:10" s="9" customFormat="1" ht="18.75" customHeight="1">
      <c r="A47" s="3"/>
      <c r="B47" s="77"/>
      <c r="D47" s="69"/>
      <c r="E47" s="67"/>
      <c r="F47" s="69"/>
      <c r="G47" s="69"/>
      <c r="H47" s="69"/>
      <c r="I47" s="67"/>
      <c r="J47" s="69"/>
    </row>
    <row r="48" spans="1:10" s="9" customFormat="1" ht="18.75" customHeight="1">
      <c r="A48" s="7" t="s">
        <v>11</v>
      </c>
      <c r="B48" s="12"/>
      <c r="D48" s="69"/>
      <c r="E48" s="67"/>
      <c r="F48" s="69"/>
      <c r="G48" s="69"/>
      <c r="H48" s="69"/>
      <c r="I48" s="67"/>
      <c r="J48" s="69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view="pageBreakPreview" topLeftCell="D1" zoomScale="55" zoomScaleNormal="100" zoomScaleSheetLayoutView="55" workbookViewId="0">
      <selection activeCell="O18" sqref="O18"/>
    </sheetView>
  </sheetViews>
  <sheetFormatPr defaultColWidth="9.42578125" defaultRowHeight="19.5" customHeight="1"/>
  <cols>
    <col min="1" max="2" width="11.42578125" style="111" customWidth="1"/>
    <col min="3" max="3" width="15.42578125" style="111" customWidth="1"/>
    <col min="4" max="4" width="1.5703125" style="118" customWidth="1"/>
    <col min="5" max="5" width="13.5703125" style="111" customWidth="1"/>
    <col min="6" max="6" width="1.5703125" style="111" customWidth="1"/>
    <col min="7" max="7" width="13.5703125" style="111" customWidth="1"/>
    <col min="8" max="8" width="1.5703125" style="111" customWidth="1"/>
    <col min="9" max="9" width="16.42578125" style="111" customWidth="1"/>
    <col min="10" max="10" width="1.5703125" style="111" customWidth="1"/>
    <col min="11" max="11" width="13.5703125" style="111" customWidth="1"/>
    <col min="12" max="12" width="1.5703125" style="111" customWidth="1"/>
    <col min="13" max="13" width="13.5703125" style="111" customWidth="1"/>
    <col min="14" max="14" width="1.5703125" style="111" customWidth="1"/>
    <col min="15" max="15" width="19.42578125" style="111" customWidth="1"/>
    <col min="16" max="16" width="1.5703125" style="111" customWidth="1"/>
    <col min="17" max="17" width="15.5703125" style="111" customWidth="1"/>
    <col min="18" max="18" width="1.5703125" style="111" customWidth="1"/>
    <col min="19" max="19" width="13.5703125" style="111" customWidth="1"/>
    <col min="20" max="20" width="1.5703125" style="111" customWidth="1"/>
    <col min="21" max="21" width="13.5703125" style="111" customWidth="1"/>
    <col min="22" max="22" width="1.5703125" style="111" customWidth="1"/>
    <col min="23" max="23" width="13.5703125" style="111" customWidth="1"/>
    <col min="24" max="24" width="0.5703125" style="111" customWidth="1"/>
    <col min="25" max="16384" width="9.42578125" style="111"/>
  </cols>
  <sheetData>
    <row r="1" spans="1:23" ht="19.5" customHeight="1">
      <c r="B1" s="108"/>
      <c r="C1" s="108"/>
      <c r="D1" s="109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10"/>
      <c r="R1" s="108"/>
      <c r="S1" s="110"/>
      <c r="T1" s="108"/>
      <c r="U1" s="108"/>
      <c r="V1" s="108"/>
      <c r="W1" s="114" t="s">
        <v>28</v>
      </c>
    </row>
    <row r="2" spans="1:23" ht="19.5" customHeight="1">
      <c r="A2" s="107" t="s">
        <v>95</v>
      </c>
      <c r="B2" s="108"/>
      <c r="C2" s="108"/>
      <c r="D2" s="109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10"/>
      <c r="R2" s="108"/>
      <c r="S2" s="110"/>
      <c r="T2" s="108"/>
      <c r="U2" s="108"/>
      <c r="V2" s="108"/>
      <c r="W2" s="108"/>
    </row>
    <row r="3" spans="1:23" ht="19.5" customHeight="1">
      <c r="A3" s="107" t="s">
        <v>75</v>
      </c>
      <c r="B3" s="108"/>
      <c r="C3" s="108"/>
      <c r="D3" s="109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</row>
    <row r="4" spans="1:23" ht="19.5" customHeight="1">
      <c r="A4" s="1" t="s">
        <v>186</v>
      </c>
      <c r="B4" s="108"/>
      <c r="C4" s="108"/>
      <c r="D4" s="109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23" ht="19.5" customHeight="1">
      <c r="B5" s="112"/>
      <c r="C5" s="112"/>
      <c r="D5" s="113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4"/>
      <c r="R5" s="112"/>
      <c r="S5" s="114"/>
      <c r="T5" s="112"/>
      <c r="U5" s="112"/>
      <c r="V5" s="112"/>
      <c r="W5" s="114" t="s">
        <v>0</v>
      </c>
    </row>
    <row r="6" spans="1:23" s="117" customFormat="1" ht="19.5" customHeight="1">
      <c r="A6" s="115"/>
      <c r="B6" s="115"/>
      <c r="C6" s="115"/>
      <c r="D6" s="116"/>
      <c r="E6" s="174" t="s">
        <v>13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1:23" s="117" customFormat="1" ht="19.5" customHeight="1">
      <c r="A7" s="115"/>
      <c r="B7" s="115"/>
      <c r="C7" s="115"/>
      <c r="D7" s="118"/>
      <c r="E7" s="175" t="s">
        <v>78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19"/>
      <c r="U7" s="120"/>
      <c r="V7" s="119"/>
      <c r="W7" s="119"/>
    </row>
    <row r="8" spans="1:23" s="117" customFormat="1" ht="19.5" customHeight="1">
      <c r="A8" s="115"/>
      <c r="B8" s="115"/>
      <c r="C8" s="115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75" t="s">
        <v>113</v>
      </c>
      <c r="P8" s="175"/>
      <c r="Q8" s="175"/>
      <c r="R8" s="118"/>
      <c r="S8" s="118"/>
      <c r="T8" s="119"/>
      <c r="U8" s="120"/>
      <c r="V8" s="119"/>
      <c r="W8" s="119"/>
    </row>
    <row r="9" spans="1:23" s="120" customFormat="1" ht="19.5" customHeight="1">
      <c r="D9" s="121"/>
      <c r="E9" s="121"/>
      <c r="N9" s="121"/>
      <c r="O9" s="121" t="s">
        <v>58</v>
      </c>
    </row>
    <row r="10" spans="1:23" s="120" customFormat="1" ht="19.5" customHeight="1">
      <c r="D10" s="121"/>
      <c r="I10" s="120" t="s">
        <v>136</v>
      </c>
      <c r="N10" s="121"/>
      <c r="O10" s="145" t="s">
        <v>59</v>
      </c>
      <c r="S10" s="120" t="s">
        <v>60</v>
      </c>
      <c r="U10" s="120" t="s">
        <v>61</v>
      </c>
    </row>
    <row r="11" spans="1:23" s="120" customFormat="1" ht="19.5" customHeight="1">
      <c r="D11" s="121"/>
      <c r="E11" s="121" t="s">
        <v>62</v>
      </c>
      <c r="I11" s="122" t="s">
        <v>137</v>
      </c>
      <c r="K11" s="176" t="s">
        <v>66</v>
      </c>
      <c r="L11" s="176"/>
      <c r="M11" s="176"/>
      <c r="N11" s="121"/>
      <c r="O11" s="120" t="s">
        <v>107</v>
      </c>
      <c r="Q11" s="120" t="s">
        <v>65</v>
      </c>
      <c r="S11" s="120" t="s">
        <v>63</v>
      </c>
      <c r="U11" s="120" t="s">
        <v>64</v>
      </c>
      <c r="W11" s="120" t="s">
        <v>65</v>
      </c>
    </row>
    <row r="12" spans="1:23" s="120" customFormat="1" ht="19.5" customHeight="1">
      <c r="D12" s="121"/>
      <c r="E12" s="121" t="s">
        <v>130</v>
      </c>
      <c r="I12" s="120" t="s">
        <v>110</v>
      </c>
      <c r="K12" s="121" t="s">
        <v>82</v>
      </c>
      <c r="L12" s="121"/>
      <c r="M12" s="121"/>
      <c r="N12" s="121"/>
      <c r="O12" s="121" t="s">
        <v>108</v>
      </c>
      <c r="Q12" s="120" t="s">
        <v>112</v>
      </c>
      <c r="S12" s="120" t="s">
        <v>67</v>
      </c>
      <c r="T12" s="121"/>
      <c r="U12" s="120" t="s">
        <v>68</v>
      </c>
      <c r="V12" s="121"/>
      <c r="W12" s="120" t="s">
        <v>69</v>
      </c>
    </row>
    <row r="13" spans="1:23" s="120" customFormat="1" ht="19.5" customHeight="1">
      <c r="D13" s="121"/>
      <c r="E13" s="145" t="s">
        <v>57</v>
      </c>
      <c r="G13" s="145" t="s">
        <v>100</v>
      </c>
      <c r="I13" s="145" t="s">
        <v>111</v>
      </c>
      <c r="K13" s="145" t="s">
        <v>81</v>
      </c>
      <c r="M13" s="145" t="s">
        <v>70</v>
      </c>
      <c r="N13" s="121"/>
      <c r="O13" s="145" t="s">
        <v>109</v>
      </c>
      <c r="Q13" s="145" t="s">
        <v>83</v>
      </c>
      <c r="S13" s="145" t="s">
        <v>71</v>
      </c>
      <c r="T13" s="121"/>
      <c r="U13" s="145" t="s">
        <v>72</v>
      </c>
      <c r="V13" s="121"/>
      <c r="W13" s="145" t="s">
        <v>73</v>
      </c>
    </row>
    <row r="14" spans="1:23" ht="19.5" customHeight="1">
      <c r="A14" s="107" t="s">
        <v>173</v>
      </c>
      <c r="D14" s="121"/>
      <c r="E14" s="128">
        <v>213750</v>
      </c>
      <c r="F14" s="128"/>
      <c r="G14" s="128">
        <v>278906</v>
      </c>
      <c r="H14" s="128"/>
      <c r="I14" s="128">
        <v>-46226</v>
      </c>
      <c r="J14" s="128"/>
      <c r="K14" s="128">
        <v>17399</v>
      </c>
      <c r="L14" s="128"/>
      <c r="M14" s="128">
        <v>64093</v>
      </c>
      <c r="N14" s="128"/>
      <c r="O14" s="128">
        <v>90567</v>
      </c>
      <c r="P14" s="128"/>
      <c r="Q14" s="128">
        <f>SUM(O14)</f>
        <v>90567</v>
      </c>
      <c r="R14" s="128"/>
      <c r="S14" s="128">
        <f>SUM(E14:N14,Q14)</f>
        <v>618489</v>
      </c>
      <c r="T14" s="128"/>
      <c r="U14" s="128">
        <v>3</v>
      </c>
      <c r="V14" s="128"/>
      <c r="W14" s="128">
        <f>SUM(S14:U14)</f>
        <v>618492</v>
      </c>
    </row>
    <row r="15" spans="1:23" ht="19.5" customHeight="1">
      <c r="A15" s="127" t="s">
        <v>164</v>
      </c>
      <c r="D15" s="121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v>0</v>
      </c>
      <c r="L15" s="128"/>
      <c r="M15" s="168">
        <v>-57436</v>
      </c>
      <c r="N15" s="168"/>
      <c r="O15" s="168">
        <v>0</v>
      </c>
      <c r="P15" s="128"/>
      <c r="Q15" s="128">
        <f t="shared" ref="Q15:Q16" si="0">SUM(O15:O15)</f>
        <v>0</v>
      </c>
      <c r="R15" s="128"/>
      <c r="S15" s="128">
        <f>SUM(E15:N15,Q15)</f>
        <v>-57436</v>
      </c>
      <c r="T15" s="128"/>
      <c r="U15" s="128">
        <v>0</v>
      </c>
      <c r="V15" s="128"/>
      <c r="W15" s="128">
        <f>SUM(S15:U15)</f>
        <v>-57436</v>
      </c>
    </row>
    <row r="16" spans="1:23" ht="19.5" customHeight="1">
      <c r="A16" s="127" t="s">
        <v>116</v>
      </c>
      <c r="D16" s="121"/>
      <c r="E16" s="128">
        <v>0</v>
      </c>
      <c r="F16" s="128"/>
      <c r="G16" s="128">
        <v>0</v>
      </c>
      <c r="H16" s="128"/>
      <c r="I16" s="128">
        <v>0</v>
      </c>
      <c r="J16" s="128"/>
      <c r="K16" s="128">
        <v>0</v>
      </c>
      <c r="L16" s="128"/>
      <c r="M16" s="168">
        <v>0</v>
      </c>
      <c r="N16" s="168"/>
      <c r="O16" s="168">
        <v>0</v>
      </c>
      <c r="P16" s="128"/>
      <c r="Q16" s="146">
        <f t="shared" si="0"/>
        <v>0</v>
      </c>
      <c r="R16" s="128"/>
      <c r="S16" s="146">
        <f>SUM(E16:N16,Q16)</f>
        <v>0</v>
      </c>
      <c r="T16" s="128"/>
      <c r="U16" s="128">
        <v>0</v>
      </c>
      <c r="V16" s="128"/>
      <c r="W16" s="128">
        <f>SUM(S16:U16)</f>
        <v>0</v>
      </c>
    </row>
    <row r="17" spans="1:23" ht="19.5" customHeight="1">
      <c r="A17" s="127" t="s">
        <v>141</v>
      </c>
      <c r="D17" s="121"/>
      <c r="E17" s="129">
        <f>SUM(E15:E16)</f>
        <v>0</v>
      </c>
      <c r="F17" s="128"/>
      <c r="G17" s="129">
        <f>SUM(G15:G16)</f>
        <v>0</v>
      </c>
      <c r="H17" s="128"/>
      <c r="I17" s="129">
        <f>SUM(I15:I16)</f>
        <v>0</v>
      </c>
      <c r="J17" s="128"/>
      <c r="K17" s="129">
        <f>SUM(K15:K16)</f>
        <v>0</v>
      </c>
      <c r="L17" s="128"/>
      <c r="M17" s="169">
        <f>SUM(M15:M16)</f>
        <v>-57436</v>
      </c>
      <c r="N17" s="168"/>
      <c r="O17" s="169">
        <f>SUM(O15:O16)</f>
        <v>0</v>
      </c>
      <c r="P17" s="128"/>
      <c r="Q17" s="129">
        <f>SUM(Q15:Q16)</f>
        <v>0</v>
      </c>
      <c r="R17" s="128"/>
      <c r="S17" s="128">
        <f>SUM(E17:N17,Q17)</f>
        <v>-57436</v>
      </c>
      <c r="T17" s="128"/>
      <c r="U17" s="129">
        <f>SUM(U15:U16)</f>
        <v>0</v>
      </c>
      <c r="V17" s="128"/>
      <c r="W17" s="129">
        <f>SUM(W15:W16)</f>
        <v>-57436</v>
      </c>
    </row>
    <row r="18" spans="1:23" ht="19.5" customHeight="1" thickBot="1">
      <c r="A18" s="107" t="s">
        <v>174</v>
      </c>
      <c r="D18" s="121"/>
      <c r="E18" s="130">
        <f>SUM(E14,E17:E17)</f>
        <v>213750</v>
      </c>
      <c r="F18" s="128"/>
      <c r="G18" s="130">
        <f>SUM(G14,G17:G17)</f>
        <v>278906</v>
      </c>
      <c r="H18" s="128"/>
      <c r="I18" s="130">
        <f>SUM(I14,I17:I17)</f>
        <v>-46226</v>
      </c>
      <c r="J18" s="128"/>
      <c r="K18" s="130">
        <f>SUM(K14,K17:K17)</f>
        <v>17399</v>
      </c>
      <c r="L18" s="128"/>
      <c r="M18" s="170">
        <f>SUM(M14,M17:M17)</f>
        <v>6657</v>
      </c>
      <c r="N18" s="168"/>
      <c r="O18" s="170">
        <f>SUM(O14,O17:O17)</f>
        <v>90567</v>
      </c>
      <c r="P18" s="128"/>
      <c r="Q18" s="130">
        <f>SUM(Q14,Q17:Q17)</f>
        <v>90567</v>
      </c>
      <c r="R18" s="128"/>
      <c r="S18" s="130">
        <f>SUM(S14,S17:S17)</f>
        <v>561053</v>
      </c>
      <c r="T18" s="128"/>
      <c r="U18" s="130">
        <f>SUM(U14,U17:U17)</f>
        <v>3</v>
      </c>
      <c r="V18" s="128"/>
      <c r="W18" s="130">
        <f>SUM(W14,W17:W17)</f>
        <v>561056</v>
      </c>
    </row>
    <row r="19" spans="1:23" ht="19.5" customHeight="1" thickTop="1">
      <c r="A19" s="117"/>
      <c r="D19" s="121"/>
      <c r="E19" s="128"/>
      <c r="F19" s="128"/>
      <c r="G19" s="128"/>
      <c r="H19" s="128"/>
      <c r="I19" s="128"/>
      <c r="J19" s="128"/>
      <c r="K19" s="128"/>
      <c r="L19" s="128"/>
      <c r="M19" s="168"/>
      <c r="N19" s="168"/>
      <c r="O19" s="168"/>
      <c r="P19" s="128"/>
      <c r="Q19" s="128"/>
      <c r="R19" s="128"/>
      <c r="S19" s="128"/>
      <c r="T19" s="128"/>
      <c r="U19" s="128"/>
      <c r="V19" s="128"/>
      <c r="W19" s="128"/>
    </row>
    <row r="20" spans="1:23" ht="19.5" customHeight="1">
      <c r="A20" s="107" t="s">
        <v>188</v>
      </c>
      <c r="D20" s="121"/>
      <c r="E20" s="128">
        <v>213750</v>
      </c>
      <c r="F20" s="128"/>
      <c r="G20" s="128">
        <v>278906</v>
      </c>
      <c r="H20" s="128"/>
      <c r="I20" s="128">
        <v>-46226</v>
      </c>
      <c r="J20" s="128"/>
      <c r="K20" s="128">
        <v>17399</v>
      </c>
      <c r="L20" s="128"/>
      <c r="M20" s="168">
        <v>-20209</v>
      </c>
      <c r="N20" s="168"/>
      <c r="O20" s="168">
        <v>125378</v>
      </c>
      <c r="P20" s="128"/>
      <c r="Q20" s="128">
        <f>SUM(O20)</f>
        <v>125378</v>
      </c>
      <c r="R20" s="128"/>
      <c r="S20" s="128">
        <f>SUM(E20:N20,Q20)</f>
        <v>568998</v>
      </c>
      <c r="T20" s="128"/>
      <c r="U20" s="128">
        <v>3</v>
      </c>
      <c r="V20" s="128"/>
      <c r="W20" s="128">
        <f>SUM(S20:U20)</f>
        <v>569001</v>
      </c>
    </row>
    <row r="21" spans="1:23" ht="19.5" customHeight="1">
      <c r="A21" s="127" t="s">
        <v>207</v>
      </c>
      <c r="D21" s="121"/>
      <c r="E21" s="128">
        <v>0</v>
      </c>
      <c r="F21" s="128"/>
      <c r="G21" s="128">
        <v>0</v>
      </c>
      <c r="H21" s="128"/>
      <c r="I21" s="128">
        <v>0</v>
      </c>
      <c r="J21" s="128"/>
      <c r="K21" s="128">
        <v>0</v>
      </c>
      <c r="L21" s="128"/>
      <c r="M21" s="168">
        <f>PL!D34</f>
        <v>50460</v>
      </c>
      <c r="N21" s="168"/>
      <c r="O21" s="168">
        <v>0</v>
      </c>
      <c r="P21" s="128"/>
      <c r="Q21" s="128">
        <f t="shared" ref="Q21:Q22" si="1">SUM(O21:O21)</f>
        <v>0</v>
      </c>
      <c r="R21" s="128"/>
      <c r="S21" s="128">
        <f>SUM(E21:N21,Q21)</f>
        <v>50460</v>
      </c>
      <c r="T21" s="128"/>
      <c r="U21" s="128">
        <f>PL!D35</f>
        <v>1</v>
      </c>
      <c r="V21" s="128"/>
      <c r="W21" s="128">
        <f>SUM(S21:U21)</f>
        <v>50461</v>
      </c>
    </row>
    <row r="22" spans="1:23" ht="19.5" customHeight="1">
      <c r="A22" s="127" t="s">
        <v>116</v>
      </c>
      <c r="D22" s="121"/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0</v>
      </c>
      <c r="N22" s="128"/>
      <c r="O22" s="128">
        <v>0</v>
      </c>
      <c r="P22" s="128"/>
      <c r="Q22" s="146">
        <f t="shared" si="1"/>
        <v>0</v>
      </c>
      <c r="R22" s="128"/>
      <c r="S22" s="146">
        <f>SUM(E22:N22,Q22)</f>
        <v>0</v>
      </c>
      <c r="T22" s="128"/>
      <c r="U22" s="128">
        <v>0</v>
      </c>
      <c r="V22" s="128"/>
      <c r="W22" s="128">
        <f>SUM(S22:U22)</f>
        <v>0</v>
      </c>
    </row>
    <row r="23" spans="1:23" ht="19.5" customHeight="1">
      <c r="A23" s="127" t="s">
        <v>141</v>
      </c>
      <c r="D23" s="121"/>
      <c r="E23" s="129">
        <f>SUM(E21:E22)</f>
        <v>0</v>
      </c>
      <c r="F23" s="128"/>
      <c r="G23" s="129">
        <f>SUM(G21:G22)</f>
        <v>0</v>
      </c>
      <c r="H23" s="128"/>
      <c r="I23" s="129">
        <f>SUM(I21:I22)</f>
        <v>0</v>
      </c>
      <c r="J23" s="128"/>
      <c r="K23" s="129">
        <f>SUM(K21:K22)</f>
        <v>0</v>
      </c>
      <c r="L23" s="128"/>
      <c r="M23" s="129">
        <f>SUM(M21:M22)</f>
        <v>50460</v>
      </c>
      <c r="N23" s="128"/>
      <c r="O23" s="129">
        <f>SUM(O21:O22)</f>
        <v>0</v>
      </c>
      <c r="P23" s="128"/>
      <c r="Q23" s="129">
        <f>SUM(Q21:Q22)</f>
        <v>0</v>
      </c>
      <c r="R23" s="128"/>
      <c r="S23" s="128">
        <f>SUM(E23:N23,Q23)</f>
        <v>50460</v>
      </c>
      <c r="T23" s="128"/>
      <c r="U23" s="129">
        <f>SUM(U21:U22)</f>
        <v>1</v>
      </c>
      <c r="V23" s="128"/>
      <c r="W23" s="129">
        <f>SUM(W21:W22)</f>
        <v>50461</v>
      </c>
    </row>
    <row r="24" spans="1:23" ht="19.5" customHeight="1" thickBot="1">
      <c r="A24" s="107" t="s">
        <v>189</v>
      </c>
      <c r="D24" s="121"/>
      <c r="E24" s="130">
        <f>SUM(E20,E23:E23)</f>
        <v>213750</v>
      </c>
      <c r="F24" s="128"/>
      <c r="G24" s="130">
        <f>SUM(G20,G23:G23)</f>
        <v>278906</v>
      </c>
      <c r="H24" s="128"/>
      <c r="I24" s="130">
        <f>SUM(I20,I23:I23)</f>
        <v>-46226</v>
      </c>
      <c r="J24" s="128"/>
      <c r="K24" s="130">
        <f>SUM(K20,K23:K23)</f>
        <v>17399</v>
      </c>
      <c r="L24" s="128"/>
      <c r="M24" s="130">
        <f>SUM(M20,M23:M23)</f>
        <v>30251</v>
      </c>
      <c r="N24" s="128"/>
      <c r="O24" s="130">
        <f>SUM(O20,O23:O23)</f>
        <v>125378</v>
      </c>
      <c r="P24" s="128"/>
      <c r="Q24" s="130">
        <f>SUM(Q20,Q23:Q23)</f>
        <v>125378</v>
      </c>
      <c r="R24" s="128"/>
      <c r="S24" s="130">
        <f>SUM(S20,S23:S23)</f>
        <v>619458</v>
      </c>
      <c r="T24" s="128"/>
      <c r="U24" s="130">
        <f>SUM(U20,U23:U23)</f>
        <v>4</v>
      </c>
      <c r="V24" s="128"/>
      <c r="W24" s="130">
        <f>SUM(W20,W23:W23)</f>
        <v>619462</v>
      </c>
    </row>
    <row r="25" spans="1:23" ht="19.5" customHeight="1" thickTop="1">
      <c r="A25" s="117"/>
      <c r="D25" s="121"/>
      <c r="E25" s="147">
        <f>E24-BS!E68</f>
        <v>0</v>
      </c>
      <c r="F25" s="147"/>
      <c r="G25" s="147">
        <f>G24-BS!E69</f>
        <v>0</v>
      </c>
      <c r="H25" s="147"/>
      <c r="I25" s="147">
        <f>I24-BS!E70</f>
        <v>0</v>
      </c>
      <c r="J25" s="147"/>
      <c r="K25" s="147">
        <f>K24-BS!E72</f>
        <v>0</v>
      </c>
      <c r="L25" s="147"/>
      <c r="M25" s="147">
        <f>M24-BS!E73</f>
        <v>0</v>
      </c>
      <c r="N25" s="147"/>
      <c r="O25" s="147"/>
      <c r="P25" s="147"/>
      <c r="Q25" s="147">
        <f>Q24-BS!E74</f>
        <v>0</v>
      </c>
      <c r="R25" s="147"/>
      <c r="S25" s="147">
        <f>S24-BS!E75</f>
        <v>0</v>
      </c>
      <c r="T25" s="147"/>
      <c r="U25" s="147">
        <f>U24-BS!E76</f>
        <v>0</v>
      </c>
      <c r="V25" s="147"/>
      <c r="W25" s="147">
        <f>W24-BS!E77</f>
        <v>0</v>
      </c>
    </row>
    <row r="26" spans="1:23" ht="19.5" customHeight="1">
      <c r="A26" s="127" t="s">
        <v>11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view="pageBreakPreview" topLeftCell="A11" zoomScale="70" zoomScaleNormal="100" zoomScaleSheetLayoutView="70" workbookViewId="0">
      <selection activeCell="A21" sqref="A21"/>
    </sheetView>
  </sheetViews>
  <sheetFormatPr defaultColWidth="9.42578125" defaultRowHeight="19.5" customHeight="1"/>
  <cols>
    <col min="1" max="2" width="11.42578125" style="111" customWidth="1"/>
    <col min="3" max="3" width="14" style="111" customWidth="1"/>
    <col min="4" max="4" width="7.42578125" style="131" customWidth="1"/>
    <col min="5" max="5" width="1.5703125" style="118" customWidth="1"/>
    <col min="6" max="6" width="13.5703125" style="111" customWidth="1"/>
    <col min="7" max="7" width="1.5703125" style="111" customWidth="1"/>
    <col min="8" max="8" width="13.5703125" style="111" customWidth="1"/>
    <col min="9" max="9" width="1.5703125" style="111" customWidth="1"/>
    <col min="10" max="10" width="13.5703125" style="111" customWidth="1"/>
    <col min="11" max="11" width="1.5703125" style="111" customWidth="1"/>
    <col min="12" max="12" width="13.5703125" style="111" customWidth="1"/>
    <col min="13" max="13" width="1.5703125" style="111" customWidth="1"/>
    <col min="14" max="14" width="16.5703125" style="111" customWidth="1"/>
    <col min="15" max="15" width="1.5703125" style="111" customWidth="1"/>
    <col min="16" max="16" width="15.42578125" style="111" customWidth="1"/>
    <col min="17" max="17" width="1.5703125" style="111" customWidth="1"/>
    <col min="18" max="18" width="13.5703125" style="111" customWidth="1"/>
    <col min="19" max="19" width="0.5703125" style="111" customWidth="1"/>
    <col min="20" max="16384" width="9.42578125" style="111"/>
  </cols>
  <sheetData>
    <row r="1" spans="1:19" ht="19.5" customHeight="1">
      <c r="B1" s="108"/>
      <c r="C1" s="108"/>
      <c r="D1" s="108"/>
      <c r="E1" s="109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10"/>
      <c r="Q1" s="108"/>
      <c r="R1" s="114" t="s">
        <v>28</v>
      </c>
    </row>
    <row r="2" spans="1:19" ht="19.5" customHeight="1">
      <c r="A2" s="107" t="s">
        <v>95</v>
      </c>
      <c r="B2" s="108"/>
      <c r="C2" s="108"/>
      <c r="D2" s="108"/>
      <c r="E2" s="109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10"/>
      <c r="Q2" s="108"/>
      <c r="R2" s="108"/>
    </row>
    <row r="3" spans="1:19" ht="19.5" customHeight="1">
      <c r="A3" s="107" t="s">
        <v>148</v>
      </c>
      <c r="B3" s="108"/>
      <c r="C3" s="108"/>
      <c r="D3" s="108"/>
      <c r="E3" s="109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9" ht="19.5" customHeight="1">
      <c r="A4" s="1" t="s">
        <v>186</v>
      </c>
      <c r="B4" s="108"/>
      <c r="C4" s="108"/>
      <c r="D4" s="108"/>
      <c r="E4" s="109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9" ht="19.5" customHeight="1">
      <c r="B5" s="112"/>
      <c r="C5" s="112"/>
      <c r="D5" s="123"/>
      <c r="E5" s="113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4"/>
      <c r="Q5" s="112"/>
      <c r="R5" s="114" t="s">
        <v>0</v>
      </c>
    </row>
    <row r="6" spans="1:19" s="117" customFormat="1" ht="19.5" customHeight="1">
      <c r="A6" s="115"/>
      <c r="B6" s="115"/>
      <c r="C6" s="115"/>
      <c r="D6" s="123"/>
      <c r="E6" s="116"/>
      <c r="F6" s="174" t="s">
        <v>14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9" s="117" customFormat="1" ht="19.5" customHeight="1">
      <c r="A7" s="115"/>
      <c r="B7" s="115"/>
      <c r="C7" s="115"/>
      <c r="D7" s="124"/>
      <c r="E7" s="118"/>
      <c r="F7" s="118"/>
      <c r="G7" s="118"/>
      <c r="H7" s="118"/>
      <c r="I7" s="118"/>
      <c r="J7" s="118"/>
      <c r="K7" s="118"/>
      <c r="L7" s="118"/>
      <c r="M7" s="176" t="s">
        <v>113</v>
      </c>
      <c r="N7" s="176"/>
      <c r="O7" s="176"/>
      <c r="P7" s="176"/>
      <c r="Q7" s="118"/>
      <c r="R7" s="119"/>
    </row>
    <row r="8" spans="1:19" s="120" customFormat="1" ht="19.5" customHeight="1">
      <c r="D8" s="125"/>
      <c r="E8" s="121"/>
      <c r="F8" s="121"/>
      <c r="M8" s="121"/>
      <c r="N8" s="121" t="s">
        <v>58</v>
      </c>
    </row>
    <row r="9" spans="1:19" s="120" customFormat="1" ht="19.5" customHeight="1">
      <c r="D9" s="125"/>
      <c r="E9" s="121"/>
      <c r="M9" s="121"/>
      <c r="N9" s="145" t="s">
        <v>59</v>
      </c>
    </row>
    <row r="10" spans="1:19" s="120" customFormat="1" ht="19.5" customHeight="1">
      <c r="D10" s="125"/>
      <c r="E10" s="121"/>
      <c r="F10" s="121" t="s">
        <v>62</v>
      </c>
      <c r="J10" s="176" t="s">
        <v>66</v>
      </c>
      <c r="K10" s="176"/>
      <c r="L10" s="176"/>
      <c r="M10" s="121"/>
      <c r="N10" s="120" t="s">
        <v>107</v>
      </c>
      <c r="P10" s="120" t="s">
        <v>65</v>
      </c>
      <c r="R10" s="120" t="s">
        <v>65</v>
      </c>
    </row>
    <row r="11" spans="1:19" s="120" customFormat="1" ht="19.5" customHeight="1">
      <c r="D11" s="125"/>
      <c r="E11" s="121"/>
      <c r="F11" s="121" t="s">
        <v>130</v>
      </c>
      <c r="J11" s="121" t="s">
        <v>82</v>
      </c>
      <c r="K11" s="121"/>
      <c r="L11" s="121"/>
      <c r="M11" s="121"/>
      <c r="N11" s="121" t="s">
        <v>108</v>
      </c>
      <c r="P11" s="120" t="s">
        <v>112</v>
      </c>
      <c r="R11" s="120" t="s">
        <v>69</v>
      </c>
    </row>
    <row r="12" spans="1:19" s="120" customFormat="1" ht="19.5" customHeight="1">
      <c r="D12" s="123"/>
      <c r="E12" s="121"/>
      <c r="F12" s="145" t="s">
        <v>57</v>
      </c>
      <c r="H12" s="145" t="s">
        <v>100</v>
      </c>
      <c r="J12" s="145" t="s">
        <v>81</v>
      </c>
      <c r="L12" s="145" t="s">
        <v>70</v>
      </c>
      <c r="M12" s="121"/>
      <c r="N12" s="145" t="s">
        <v>109</v>
      </c>
      <c r="P12" s="145" t="s">
        <v>83</v>
      </c>
      <c r="R12" s="145" t="s">
        <v>73</v>
      </c>
    </row>
    <row r="13" spans="1:19" ht="19.5" customHeight="1">
      <c r="A13" s="107" t="s">
        <v>173</v>
      </c>
      <c r="D13" s="123"/>
      <c r="E13" s="121"/>
      <c r="F13" s="128">
        <v>213750</v>
      </c>
      <c r="G13" s="128"/>
      <c r="H13" s="128">
        <v>278906</v>
      </c>
      <c r="I13" s="128"/>
      <c r="J13" s="128">
        <v>14250</v>
      </c>
      <c r="K13" s="128"/>
      <c r="L13" s="168">
        <v>15595</v>
      </c>
      <c r="M13" s="168"/>
      <c r="N13" s="168">
        <v>90567</v>
      </c>
      <c r="O13" s="168"/>
      <c r="P13" s="168">
        <f>SUM(N13)</f>
        <v>90567</v>
      </c>
      <c r="Q13" s="128"/>
      <c r="R13" s="128">
        <f>SUM(F13:L13,P13)</f>
        <v>613068</v>
      </c>
      <c r="S13" s="128"/>
    </row>
    <row r="14" spans="1:19" ht="19.5" customHeight="1">
      <c r="A14" s="127" t="s">
        <v>164</v>
      </c>
      <c r="D14" s="123"/>
      <c r="E14" s="121"/>
      <c r="F14" s="128">
        <v>0</v>
      </c>
      <c r="G14" s="128"/>
      <c r="H14" s="128">
        <v>0</v>
      </c>
      <c r="I14" s="128"/>
      <c r="J14" s="128">
        <v>0</v>
      </c>
      <c r="K14" s="128"/>
      <c r="L14" s="168">
        <v>-61944</v>
      </c>
      <c r="M14" s="168"/>
      <c r="N14" s="168">
        <v>0</v>
      </c>
      <c r="O14" s="168"/>
      <c r="P14" s="168">
        <f>SUM(N14)</f>
        <v>0</v>
      </c>
      <c r="Q14" s="128"/>
      <c r="R14" s="128">
        <f t="shared" ref="R14" si="0">SUM(F14:L14,P14)</f>
        <v>-61944</v>
      </c>
      <c r="S14" s="128"/>
    </row>
    <row r="15" spans="1:19" ht="19.5" customHeight="1">
      <c r="A15" s="127" t="s">
        <v>116</v>
      </c>
      <c r="D15" s="123"/>
      <c r="E15" s="121"/>
      <c r="F15" s="128">
        <v>0</v>
      </c>
      <c r="G15" s="128"/>
      <c r="H15" s="128">
        <v>0</v>
      </c>
      <c r="I15" s="128"/>
      <c r="J15" s="128">
        <v>0</v>
      </c>
      <c r="K15" s="128"/>
      <c r="L15" s="168">
        <v>0</v>
      </c>
      <c r="M15" s="168"/>
      <c r="N15" s="168">
        <v>0</v>
      </c>
      <c r="O15" s="168"/>
      <c r="P15" s="168">
        <f>SUM(N15)</f>
        <v>0</v>
      </c>
      <c r="Q15" s="128"/>
      <c r="R15" s="128">
        <f>SUM(F15:L15,P15)</f>
        <v>0</v>
      </c>
      <c r="S15" s="128"/>
    </row>
    <row r="16" spans="1:19" ht="19.5" customHeight="1">
      <c r="A16" s="127" t="s">
        <v>141</v>
      </c>
      <c r="D16" s="123"/>
      <c r="E16" s="121"/>
      <c r="F16" s="129">
        <f>SUM(F14:F14)</f>
        <v>0</v>
      </c>
      <c r="G16" s="128"/>
      <c r="H16" s="129">
        <f>SUM(H14:H14)</f>
        <v>0</v>
      </c>
      <c r="I16" s="128"/>
      <c r="J16" s="129">
        <f>SUM(J14:J14)</f>
        <v>0</v>
      </c>
      <c r="K16" s="128"/>
      <c r="L16" s="169">
        <f>SUM(L14:L14)</f>
        <v>-61944</v>
      </c>
      <c r="M16" s="168"/>
      <c r="N16" s="169">
        <f>SUM(N14:N14)</f>
        <v>0</v>
      </c>
      <c r="O16" s="168"/>
      <c r="P16" s="169">
        <f>SUM(P14:P14)</f>
        <v>0</v>
      </c>
      <c r="Q16" s="128"/>
      <c r="R16" s="129">
        <f>SUM(R14:R14)</f>
        <v>-61944</v>
      </c>
      <c r="S16" s="128"/>
    </row>
    <row r="17" spans="1:19" ht="19.5" customHeight="1" thickBot="1">
      <c r="A17" s="107" t="s">
        <v>174</v>
      </c>
      <c r="D17" s="126"/>
      <c r="E17" s="121"/>
      <c r="F17" s="130">
        <f>SUM(F13,F16:F16)</f>
        <v>213750</v>
      </c>
      <c r="G17" s="128"/>
      <c r="H17" s="130">
        <f>SUM(H13,H16:H16)</f>
        <v>278906</v>
      </c>
      <c r="I17" s="128"/>
      <c r="J17" s="130">
        <f>SUM(J13,J16:J16)</f>
        <v>14250</v>
      </c>
      <c r="K17" s="128"/>
      <c r="L17" s="170">
        <f>SUM(L13,L16:L16)</f>
        <v>-46349</v>
      </c>
      <c r="M17" s="168"/>
      <c r="N17" s="170">
        <f>SUM(N13,N16:N16)</f>
        <v>90567</v>
      </c>
      <c r="O17" s="168"/>
      <c r="P17" s="170">
        <f>SUM(P13,P16:P16)</f>
        <v>90567</v>
      </c>
      <c r="Q17" s="128"/>
      <c r="R17" s="130">
        <f>SUM(R13,R16:R16)</f>
        <v>551124</v>
      </c>
      <c r="S17" s="128"/>
    </row>
    <row r="18" spans="1:19" ht="19.5" customHeight="1" thickTop="1">
      <c r="A18" s="117"/>
      <c r="D18" s="123"/>
      <c r="E18" s="121"/>
      <c r="F18" s="128"/>
      <c r="G18" s="128"/>
      <c r="H18" s="128"/>
      <c r="I18" s="128"/>
      <c r="J18" s="128"/>
      <c r="K18" s="128"/>
      <c r="L18" s="168"/>
      <c r="M18" s="168"/>
      <c r="N18" s="168"/>
      <c r="O18" s="168"/>
      <c r="P18" s="168"/>
      <c r="Q18" s="128"/>
      <c r="R18" s="128"/>
      <c r="S18" s="128"/>
    </row>
    <row r="19" spans="1:19" ht="19.5" customHeight="1">
      <c r="A19" s="107" t="s">
        <v>188</v>
      </c>
      <c r="D19" s="123"/>
      <c r="E19" s="121"/>
      <c r="F19" s="128">
        <v>213750</v>
      </c>
      <c r="G19" s="128"/>
      <c r="H19" s="128">
        <v>278906</v>
      </c>
      <c r="I19" s="128"/>
      <c r="J19" s="128">
        <v>14250</v>
      </c>
      <c r="K19" s="128"/>
      <c r="L19" s="168">
        <v>-79590</v>
      </c>
      <c r="M19" s="168"/>
      <c r="N19" s="168">
        <v>125378</v>
      </c>
      <c r="O19" s="168"/>
      <c r="P19" s="168">
        <f>SUM(N19)</f>
        <v>125378</v>
      </c>
      <c r="Q19" s="128"/>
      <c r="R19" s="128">
        <f>SUM(F19:L19,P19)</f>
        <v>552694</v>
      </c>
      <c r="S19" s="128"/>
    </row>
    <row r="20" spans="1:19" ht="19.5" customHeight="1">
      <c r="A20" s="127" t="s">
        <v>207</v>
      </c>
      <c r="D20" s="123"/>
      <c r="E20" s="121"/>
      <c r="F20" s="128">
        <v>0</v>
      </c>
      <c r="G20" s="128"/>
      <c r="H20" s="128">
        <v>0</v>
      </c>
      <c r="I20" s="128"/>
      <c r="J20" s="128">
        <v>0</v>
      </c>
      <c r="K20" s="128"/>
      <c r="L20" s="168">
        <f>PL!H34</f>
        <v>44800</v>
      </c>
      <c r="M20" s="168"/>
      <c r="N20" s="168">
        <v>0</v>
      </c>
      <c r="O20" s="168"/>
      <c r="P20" s="168">
        <f>SUM(N20)</f>
        <v>0</v>
      </c>
      <c r="Q20" s="128"/>
      <c r="R20" s="128">
        <f t="shared" ref="R20" si="1">SUM(F20:L20,P20)</f>
        <v>44800</v>
      </c>
      <c r="S20" s="128"/>
    </row>
    <row r="21" spans="1:19" ht="19.5" customHeight="1">
      <c r="A21" s="127" t="s">
        <v>116</v>
      </c>
      <c r="D21" s="123"/>
      <c r="E21" s="121"/>
      <c r="F21" s="128">
        <v>0</v>
      </c>
      <c r="G21" s="128"/>
      <c r="H21" s="128">
        <v>0</v>
      </c>
      <c r="I21" s="128"/>
      <c r="J21" s="128">
        <v>0</v>
      </c>
      <c r="K21" s="128"/>
      <c r="L21" s="168">
        <v>0</v>
      </c>
      <c r="M21" s="168"/>
      <c r="N21" s="168">
        <v>0</v>
      </c>
      <c r="O21" s="168"/>
      <c r="P21" s="168">
        <f>SUM(N21)</f>
        <v>0</v>
      </c>
      <c r="Q21" s="128"/>
      <c r="R21" s="128">
        <f>SUM(F21:L21,P21)</f>
        <v>0</v>
      </c>
      <c r="S21" s="128"/>
    </row>
    <row r="22" spans="1:19" ht="19.5" customHeight="1">
      <c r="A22" s="127" t="s">
        <v>141</v>
      </c>
      <c r="D22" s="123"/>
      <c r="E22" s="121"/>
      <c r="F22" s="129">
        <f>SUM(F20:F20)</f>
        <v>0</v>
      </c>
      <c r="G22" s="128"/>
      <c r="H22" s="129">
        <f>SUM(H20:H20)</f>
        <v>0</v>
      </c>
      <c r="I22" s="128"/>
      <c r="J22" s="129">
        <f>SUM(J20:J20)</f>
        <v>0</v>
      </c>
      <c r="K22" s="128"/>
      <c r="L22" s="169">
        <f>SUM(L20:L20)</f>
        <v>44800</v>
      </c>
      <c r="M22" s="168"/>
      <c r="N22" s="169">
        <f>SUM(N20:N20)</f>
        <v>0</v>
      </c>
      <c r="O22" s="168"/>
      <c r="P22" s="169">
        <f>SUM(P20:P20)</f>
        <v>0</v>
      </c>
      <c r="Q22" s="128"/>
      <c r="R22" s="129">
        <f>SUM(R20:R20)</f>
        <v>44800</v>
      </c>
      <c r="S22" s="128"/>
    </row>
    <row r="23" spans="1:19" ht="19.5" customHeight="1" thickBot="1">
      <c r="A23" s="107" t="s">
        <v>189</v>
      </c>
      <c r="D23" s="126"/>
      <c r="E23" s="121"/>
      <c r="F23" s="130">
        <f>SUM(F19,F22:F22)</f>
        <v>213750</v>
      </c>
      <c r="G23" s="128"/>
      <c r="H23" s="130">
        <f>SUM(H19,H22:H22)</f>
        <v>278906</v>
      </c>
      <c r="I23" s="128"/>
      <c r="J23" s="130">
        <f>SUM(J19,J22:J22)</f>
        <v>14250</v>
      </c>
      <c r="K23" s="128"/>
      <c r="L23" s="170">
        <f>SUM(L19,L22:L22)</f>
        <v>-34790</v>
      </c>
      <c r="M23" s="168"/>
      <c r="N23" s="170">
        <f>SUM(N19,N22:N22)</f>
        <v>125378</v>
      </c>
      <c r="O23" s="168"/>
      <c r="P23" s="170">
        <f>SUM(P19,P22:P22)</f>
        <v>125378</v>
      </c>
      <c r="Q23" s="128"/>
      <c r="R23" s="130">
        <f>SUM(R19,R22:R22)</f>
        <v>597494</v>
      </c>
      <c r="S23" s="128"/>
    </row>
    <row r="24" spans="1:19" ht="19.5" customHeight="1" thickTop="1">
      <c r="A24" s="117"/>
      <c r="D24" s="90"/>
      <c r="E24" s="121"/>
      <c r="F24" s="147">
        <f>F23-BS!I68</f>
        <v>0</v>
      </c>
      <c r="G24" s="147"/>
      <c r="H24" s="147">
        <f>H23-BS!I69</f>
        <v>0</v>
      </c>
      <c r="I24" s="147"/>
      <c r="J24" s="147">
        <f>J23-BS!I72</f>
        <v>0</v>
      </c>
      <c r="K24" s="147"/>
      <c r="L24" s="147">
        <f>L23-BS!I73</f>
        <v>0</v>
      </c>
      <c r="M24" s="147"/>
      <c r="N24" s="147">
        <f>N23-BS!I74</f>
        <v>0</v>
      </c>
      <c r="O24" s="147"/>
      <c r="P24" s="147">
        <f>P23-BS!I74</f>
        <v>0</v>
      </c>
      <c r="Q24" s="147"/>
      <c r="R24" s="147">
        <f>R23-BS!I77</f>
        <v>0</v>
      </c>
      <c r="S24" s="147"/>
    </row>
    <row r="25" spans="1:19" ht="19.5" customHeight="1">
      <c r="A25" s="127" t="s">
        <v>11</v>
      </c>
      <c r="D25" s="90"/>
    </row>
    <row r="26" spans="1:19" ht="19.5" customHeight="1">
      <c r="D26" s="90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9"/>
  <sheetViews>
    <sheetView showGridLines="0" tabSelected="1" view="pageBreakPreview" topLeftCell="A58" zoomScaleNormal="100" zoomScaleSheetLayoutView="100" workbookViewId="0">
      <selection activeCell="D65" sqref="D65"/>
    </sheetView>
  </sheetViews>
  <sheetFormatPr defaultColWidth="10.5703125" defaultRowHeight="18.75" customHeight="1"/>
  <cols>
    <col min="1" max="1" width="50" style="24" customWidth="1"/>
    <col min="2" max="2" width="2.5703125" style="24" customWidth="1"/>
    <col min="3" max="3" width="0.42578125" style="24" customWidth="1"/>
    <col min="4" max="4" width="13.42578125" style="24" customWidth="1"/>
    <col min="5" max="5" width="1.5703125" style="24" customWidth="1"/>
    <col min="6" max="6" width="13.42578125" style="24" customWidth="1"/>
    <col min="7" max="7" width="1.5703125" style="24" customWidth="1"/>
    <col min="8" max="8" width="12.42578125" style="24" customWidth="1"/>
    <col min="9" max="9" width="1.5703125" style="24" customWidth="1"/>
    <col min="10" max="10" width="12.5703125" style="24" customWidth="1"/>
    <col min="11" max="11" width="1.5703125" style="24" customWidth="1"/>
    <col min="12" max="16384" width="10.5703125" style="24"/>
  </cols>
  <sheetData>
    <row r="1" spans="1:10" ht="19.5" customHeight="1">
      <c r="A1" s="26"/>
      <c r="B1" s="27"/>
      <c r="C1" s="27"/>
      <c r="D1" s="27"/>
      <c r="E1" s="27"/>
      <c r="F1" s="27"/>
      <c r="G1" s="27"/>
      <c r="H1" s="27"/>
      <c r="I1" s="27"/>
      <c r="J1" s="28" t="s">
        <v>28</v>
      </c>
    </row>
    <row r="2" spans="1:10" ht="19.5" customHeight="1">
      <c r="A2" s="29" t="s">
        <v>95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9.5" customHeight="1">
      <c r="A3" s="29" t="s">
        <v>92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23" customFormat="1" ht="19.5" customHeight="1">
      <c r="A4" s="29" t="s">
        <v>186</v>
      </c>
      <c r="B4" s="31"/>
      <c r="C4" s="31"/>
      <c r="D4" s="31"/>
      <c r="E4" s="31"/>
      <c r="F4" s="31"/>
      <c r="G4" s="30"/>
      <c r="H4" s="32"/>
      <c r="I4" s="30"/>
      <c r="J4" s="32"/>
    </row>
    <row r="5" spans="1:10" s="23" customFormat="1" ht="19.5" customHeight="1">
      <c r="A5" s="33"/>
      <c r="B5" s="33"/>
      <c r="C5" s="33"/>
      <c r="D5" s="34"/>
      <c r="E5" s="33"/>
      <c r="F5" s="34"/>
      <c r="G5" s="33"/>
      <c r="H5" s="27"/>
      <c r="I5" s="33"/>
      <c r="J5" s="28" t="s">
        <v>0</v>
      </c>
    </row>
    <row r="6" spans="1:10" s="25" customFormat="1" ht="19.5" customHeight="1">
      <c r="A6" s="35"/>
      <c r="B6" s="35"/>
      <c r="C6" s="33"/>
      <c r="D6" s="36"/>
      <c r="E6" s="36" t="s">
        <v>13</v>
      </c>
      <c r="F6" s="36"/>
      <c r="G6" s="35"/>
      <c r="H6" s="36"/>
      <c r="I6" s="37" t="s">
        <v>14</v>
      </c>
      <c r="J6" s="36"/>
    </row>
    <row r="7" spans="1:10" s="25" customFormat="1" ht="19.5" customHeight="1">
      <c r="A7" s="38"/>
      <c r="B7" s="39"/>
      <c r="C7" s="33"/>
      <c r="D7" s="88">
        <v>2023</v>
      </c>
      <c r="E7" s="40"/>
      <c r="F7" s="171" t="s">
        <v>208</v>
      </c>
      <c r="G7" s="41"/>
      <c r="H7" s="88">
        <v>2023</v>
      </c>
      <c r="I7" s="40"/>
      <c r="J7" s="171" t="s">
        <v>208</v>
      </c>
    </row>
    <row r="8" spans="1:10" s="25" customFormat="1" ht="19.5" customHeight="1">
      <c r="A8" s="42" t="s">
        <v>41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19.5" customHeight="1">
      <c r="A9" s="41" t="s">
        <v>209</v>
      </c>
      <c r="B9" s="27"/>
      <c r="C9" s="27"/>
      <c r="D9" s="43">
        <f>PL!D24</f>
        <v>51912</v>
      </c>
      <c r="E9" s="43"/>
      <c r="F9" s="43">
        <f>PL!F24</f>
        <v>-54288</v>
      </c>
      <c r="G9" s="43"/>
      <c r="H9" s="43">
        <f>PL!H24</f>
        <v>45528</v>
      </c>
      <c r="I9" s="43"/>
      <c r="J9" s="43">
        <f>PL!J24</f>
        <v>-60833</v>
      </c>
    </row>
    <row r="10" spans="1:10" ht="19.5" customHeight="1">
      <c r="A10" s="27" t="s">
        <v>217</v>
      </c>
      <c r="B10" s="27"/>
      <c r="C10" s="27"/>
      <c r="D10" s="43"/>
      <c r="E10" s="43"/>
      <c r="F10" s="43"/>
      <c r="G10" s="43"/>
      <c r="H10" s="43"/>
      <c r="I10" s="43"/>
      <c r="J10" s="43"/>
    </row>
    <row r="11" spans="1:10" ht="19.5" customHeight="1">
      <c r="A11" s="27" t="s">
        <v>90</v>
      </c>
      <c r="B11" s="27"/>
      <c r="C11" s="27"/>
      <c r="D11" s="43"/>
      <c r="E11" s="43"/>
      <c r="F11" s="43"/>
      <c r="G11" s="43"/>
      <c r="H11" s="43"/>
      <c r="I11" s="43"/>
      <c r="J11" s="43"/>
    </row>
    <row r="12" spans="1:10" ht="19.5" customHeight="1">
      <c r="A12" s="27" t="s">
        <v>42</v>
      </c>
      <c r="B12" s="27"/>
      <c r="C12" s="27"/>
      <c r="D12" s="43">
        <v>73365</v>
      </c>
      <c r="E12" s="43"/>
      <c r="F12" s="43">
        <v>75691</v>
      </c>
      <c r="G12" s="43"/>
      <c r="H12" s="43">
        <v>69915</v>
      </c>
      <c r="I12" s="43"/>
      <c r="J12" s="43">
        <v>72592</v>
      </c>
    </row>
    <row r="13" spans="1:10" ht="19.5" customHeight="1">
      <c r="A13" s="27" t="s">
        <v>172</v>
      </c>
      <c r="B13" s="27"/>
      <c r="C13" s="27"/>
      <c r="D13" s="43">
        <v>278</v>
      </c>
      <c r="E13" s="43"/>
      <c r="F13" s="43">
        <v>510</v>
      </c>
      <c r="G13" s="43"/>
      <c r="H13" s="43">
        <v>278</v>
      </c>
      <c r="I13" s="43"/>
      <c r="J13" s="43">
        <v>510</v>
      </c>
    </row>
    <row r="14" spans="1:10" ht="19.5" customHeight="1">
      <c r="A14" s="27" t="s">
        <v>197</v>
      </c>
      <c r="B14" s="27"/>
      <c r="C14" s="27"/>
      <c r="D14" s="43">
        <v>320</v>
      </c>
      <c r="E14" s="43"/>
      <c r="F14" s="43">
        <v>0</v>
      </c>
      <c r="G14" s="43"/>
      <c r="H14" s="43">
        <v>0</v>
      </c>
      <c r="I14" s="43"/>
      <c r="J14" s="43">
        <v>0</v>
      </c>
    </row>
    <row r="15" spans="1:10" ht="19.5" customHeight="1">
      <c r="A15" s="27" t="s">
        <v>218</v>
      </c>
      <c r="B15" s="27"/>
      <c r="C15" s="27"/>
      <c r="D15" s="43">
        <v>-702</v>
      </c>
      <c r="E15" s="43"/>
      <c r="F15" s="43">
        <v>-223</v>
      </c>
      <c r="G15" s="43"/>
      <c r="H15" s="44">
        <v>-700</v>
      </c>
      <c r="I15" s="43"/>
      <c r="J15" s="44">
        <v>-5</v>
      </c>
    </row>
    <row r="16" spans="1:10" ht="19.5" customHeight="1">
      <c r="A16" s="41" t="s">
        <v>117</v>
      </c>
      <c r="B16" s="27"/>
      <c r="C16" s="27"/>
      <c r="D16" s="43">
        <v>-816</v>
      </c>
      <c r="E16" s="43"/>
      <c r="F16" s="43">
        <v>-288</v>
      </c>
      <c r="G16" s="43"/>
      <c r="H16" s="44">
        <v>-613</v>
      </c>
      <c r="I16" s="43"/>
      <c r="J16" s="44">
        <v>-441</v>
      </c>
    </row>
    <row r="17" spans="1:10" ht="19.5" customHeight="1">
      <c r="A17" s="41" t="s">
        <v>176</v>
      </c>
      <c r="B17" s="27"/>
      <c r="C17" s="27"/>
      <c r="D17" s="44">
        <v>0</v>
      </c>
      <c r="E17" s="43"/>
      <c r="F17" s="44">
        <v>-1</v>
      </c>
      <c r="G17" s="43"/>
      <c r="H17" s="44">
        <v>0</v>
      </c>
      <c r="I17" s="43"/>
      <c r="J17" s="44">
        <v>0</v>
      </c>
    </row>
    <row r="18" spans="1:10" ht="19.5" customHeight="1">
      <c r="A18" s="41" t="s">
        <v>184</v>
      </c>
      <c r="B18" s="27"/>
      <c r="C18" s="27"/>
      <c r="D18" s="44">
        <v>0</v>
      </c>
      <c r="E18" s="43"/>
      <c r="F18" s="44">
        <v>3906</v>
      </c>
      <c r="G18" s="43"/>
      <c r="H18" s="44">
        <v>0</v>
      </c>
      <c r="I18" s="43"/>
      <c r="J18" s="44">
        <v>3906</v>
      </c>
    </row>
    <row r="19" spans="1:10" ht="19.5" customHeight="1">
      <c r="A19" s="41" t="s">
        <v>185</v>
      </c>
      <c r="B19" s="27"/>
      <c r="C19" s="27"/>
      <c r="D19" s="44">
        <v>68</v>
      </c>
      <c r="E19" s="43"/>
      <c r="F19" s="44">
        <v>33</v>
      </c>
      <c r="G19" s="43"/>
      <c r="H19" s="44">
        <v>68</v>
      </c>
      <c r="I19" s="43"/>
      <c r="J19" s="44">
        <v>33</v>
      </c>
    </row>
    <row r="20" spans="1:10" ht="19.5" customHeight="1">
      <c r="A20" s="41" t="s">
        <v>198</v>
      </c>
      <c r="B20" s="27"/>
      <c r="C20" s="27"/>
      <c r="D20" s="44">
        <v>-7916</v>
      </c>
      <c r="E20" s="43"/>
      <c r="F20" s="44">
        <v>0</v>
      </c>
      <c r="G20" s="43"/>
      <c r="H20" s="44">
        <v>-7916</v>
      </c>
      <c r="I20" s="43"/>
      <c r="J20" s="44">
        <v>0</v>
      </c>
    </row>
    <row r="21" spans="1:10" ht="19.5" customHeight="1">
      <c r="A21" s="41" t="s">
        <v>210</v>
      </c>
      <c r="B21" s="27"/>
      <c r="C21" s="27"/>
      <c r="D21" s="44">
        <v>-52</v>
      </c>
      <c r="E21" s="43"/>
      <c r="F21" s="44">
        <v>0</v>
      </c>
      <c r="G21" s="43"/>
      <c r="H21" s="44">
        <v>-107</v>
      </c>
      <c r="I21" s="43"/>
      <c r="J21" s="44">
        <v>0</v>
      </c>
    </row>
    <row r="22" spans="1:10" ht="19.5" customHeight="1">
      <c r="A22" s="41" t="s">
        <v>177</v>
      </c>
      <c r="B22" s="27"/>
      <c r="C22" s="27"/>
      <c r="D22" s="44">
        <v>0</v>
      </c>
      <c r="E22" s="43"/>
      <c r="F22" s="44">
        <v>-1438</v>
      </c>
      <c r="G22" s="43"/>
      <c r="H22" s="44">
        <v>0</v>
      </c>
      <c r="I22" s="43"/>
      <c r="J22" s="44">
        <v>-1438</v>
      </c>
    </row>
    <row r="23" spans="1:10" ht="19.5" customHeight="1">
      <c r="A23" s="41" t="s">
        <v>169</v>
      </c>
      <c r="B23" s="27"/>
      <c r="C23" s="27"/>
      <c r="D23" s="44">
        <v>-3896</v>
      </c>
      <c r="E23" s="43"/>
      <c r="F23" s="44">
        <v>-22288</v>
      </c>
      <c r="G23" s="43"/>
      <c r="H23" s="44">
        <v>-3896</v>
      </c>
      <c r="I23" s="43"/>
      <c r="J23" s="44">
        <v>-22162</v>
      </c>
    </row>
    <row r="24" spans="1:10" ht="19.5" customHeight="1">
      <c r="A24" s="41" t="s">
        <v>170</v>
      </c>
      <c r="B24" s="27"/>
      <c r="C24" s="27"/>
      <c r="D24" s="44">
        <v>-575</v>
      </c>
      <c r="E24" s="43"/>
      <c r="F24" s="44">
        <v>-2956</v>
      </c>
      <c r="G24" s="43"/>
      <c r="H24" s="44">
        <v>-575</v>
      </c>
      <c r="I24" s="43"/>
      <c r="J24" s="44">
        <v>-2949</v>
      </c>
    </row>
    <row r="25" spans="1:10" ht="19.5" customHeight="1">
      <c r="A25" s="33" t="s">
        <v>219</v>
      </c>
      <c r="B25" s="27"/>
      <c r="C25" s="27"/>
      <c r="D25" s="44">
        <v>175</v>
      </c>
      <c r="E25" s="43"/>
      <c r="F25" s="44">
        <v>349</v>
      </c>
      <c r="G25" s="43"/>
      <c r="H25" s="44">
        <v>145</v>
      </c>
      <c r="I25" s="43"/>
      <c r="J25" s="44">
        <v>310</v>
      </c>
    </row>
    <row r="26" spans="1:10" ht="19.5" customHeight="1">
      <c r="A26" s="33" t="s">
        <v>220</v>
      </c>
      <c r="B26" s="27"/>
      <c r="C26" s="27"/>
      <c r="D26" s="44">
        <v>610</v>
      </c>
      <c r="E26" s="43"/>
      <c r="F26" s="44">
        <v>66</v>
      </c>
      <c r="G26" s="43"/>
      <c r="H26" s="44">
        <v>610</v>
      </c>
      <c r="I26" s="43"/>
      <c r="J26" s="44">
        <v>0</v>
      </c>
    </row>
    <row r="27" spans="1:10" ht="19.5" customHeight="1">
      <c r="A27" s="27" t="s">
        <v>145</v>
      </c>
      <c r="B27" s="27"/>
      <c r="C27" s="27"/>
      <c r="D27" s="44">
        <v>-255</v>
      </c>
      <c r="E27" s="43"/>
      <c r="F27" s="44">
        <v>-396</v>
      </c>
      <c r="G27" s="43"/>
      <c r="H27" s="44">
        <v>-931</v>
      </c>
      <c r="I27" s="43"/>
      <c r="J27" s="44">
        <v>-1065</v>
      </c>
    </row>
    <row r="28" spans="1:10" ht="19.5" customHeight="1">
      <c r="A28" s="27" t="s">
        <v>84</v>
      </c>
      <c r="B28" s="27"/>
      <c r="C28" s="27"/>
      <c r="D28" s="46">
        <v>14844</v>
      </c>
      <c r="E28" s="43"/>
      <c r="F28" s="46">
        <v>10409</v>
      </c>
      <c r="G28" s="43"/>
      <c r="H28" s="51">
        <v>14903</v>
      </c>
      <c r="I28" s="43"/>
      <c r="J28" s="51">
        <v>10293</v>
      </c>
    </row>
    <row r="29" spans="1:10" ht="19.5" customHeight="1">
      <c r="A29" s="42" t="s">
        <v>183</v>
      </c>
      <c r="B29" s="27"/>
      <c r="C29" s="27"/>
      <c r="D29" s="48"/>
      <c r="E29" s="43"/>
      <c r="F29" s="48"/>
      <c r="G29" s="43"/>
      <c r="H29" s="53"/>
      <c r="I29" s="43"/>
      <c r="J29" s="53"/>
    </row>
    <row r="30" spans="1:10" ht="19.5" customHeight="1">
      <c r="A30" s="42" t="s">
        <v>43</v>
      </c>
      <c r="B30" s="27"/>
      <c r="C30" s="27"/>
      <c r="D30" s="50">
        <f>SUM(D9:D28)</f>
        <v>127360</v>
      </c>
      <c r="E30" s="43"/>
      <c r="F30" s="50">
        <f>SUM(F9:F28)</f>
        <v>9086</v>
      </c>
      <c r="G30" s="43"/>
      <c r="H30" s="50">
        <f>SUM(H9:H28)</f>
        <v>116709</v>
      </c>
      <c r="I30" s="43"/>
      <c r="J30" s="50">
        <f>SUM(J9:J28)</f>
        <v>-1249</v>
      </c>
    </row>
    <row r="31" spans="1:10" s="52" customFormat="1" ht="19.5" customHeight="1">
      <c r="A31" s="27" t="s">
        <v>44</v>
      </c>
      <c r="B31" s="27"/>
      <c r="C31" s="27"/>
      <c r="D31" s="43"/>
      <c r="E31" s="43"/>
      <c r="F31" s="43"/>
      <c r="G31" s="43"/>
      <c r="H31" s="43"/>
      <c r="I31" s="43"/>
      <c r="J31" s="43"/>
    </row>
    <row r="32" spans="1:10" s="52" customFormat="1" ht="19.5" customHeight="1">
      <c r="A32" s="27" t="s">
        <v>45</v>
      </c>
      <c r="B32" s="27"/>
      <c r="C32" s="27"/>
      <c r="D32" s="43">
        <v>-5654</v>
      </c>
      <c r="E32" s="43"/>
      <c r="F32" s="43">
        <v>-4418</v>
      </c>
      <c r="G32" s="43"/>
      <c r="H32" s="50">
        <v>-3049</v>
      </c>
      <c r="I32" s="43"/>
      <c r="J32" s="50">
        <v>-430</v>
      </c>
    </row>
    <row r="33" spans="1:10" s="52" customFormat="1" ht="19.5" customHeight="1">
      <c r="A33" s="27" t="s">
        <v>114</v>
      </c>
      <c r="B33" s="27"/>
      <c r="C33" s="27"/>
      <c r="D33" s="43">
        <v>879</v>
      </c>
      <c r="E33" s="43"/>
      <c r="F33" s="43">
        <v>2359</v>
      </c>
      <c r="G33" s="43"/>
      <c r="H33" s="50">
        <v>-3207</v>
      </c>
      <c r="I33" s="43"/>
      <c r="J33" s="50">
        <v>776</v>
      </c>
    </row>
    <row r="34" spans="1:10" ht="19.5" customHeight="1">
      <c r="A34" s="27" t="s">
        <v>46</v>
      </c>
      <c r="B34" s="27"/>
      <c r="C34" s="27"/>
      <c r="D34" s="43">
        <v>-3647</v>
      </c>
      <c r="E34" s="43"/>
      <c r="F34" s="43">
        <v>-8751</v>
      </c>
      <c r="G34" s="43"/>
      <c r="H34" s="50">
        <v>-3514</v>
      </c>
      <c r="I34" s="43"/>
      <c r="J34" s="50">
        <v>-6583</v>
      </c>
    </row>
    <row r="35" spans="1:10" ht="19.5" customHeight="1">
      <c r="A35" s="27" t="s">
        <v>143</v>
      </c>
      <c r="B35" s="27"/>
      <c r="C35" s="27"/>
      <c r="D35" s="43">
        <v>-31</v>
      </c>
      <c r="E35" s="43"/>
      <c r="F35" s="43">
        <v>-42</v>
      </c>
      <c r="G35" s="43"/>
      <c r="H35" s="43">
        <v>-31</v>
      </c>
      <c r="I35" s="43"/>
      <c r="J35" s="43">
        <v>-42</v>
      </c>
    </row>
    <row r="36" spans="1:10" ht="19.5" customHeight="1">
      <c r="A36" s="27" t="s">
        <v>47</v>
      </c>
      <c r="B36" s="27"/>
      <c r="C36" s="27"/>
      <c r="D36" s="50">
        <v>-753</v>
      </c>
      <c r="E36" s="43"/>
      <c r="F36" s="50">
        <v>-792</v>
      </c>
      <c r="G36" s="43"/>
      <c r="H36" s="43">
        <v>-775</v>
      </c>
      <c r="I36" s="43"/>
      <c r="J36" s="43">
        <v>-782</v>
      </c>
    </row>
    <row r="37" spans="1:10" s="52" customFormat="1" ht="19.5" customHeight="1">
      <c r="A37" s="27" t="s">
        <v>48</v>
      </c>
      <c r="B37" s="27"/>
      <c r="C37" s="27"/>
      <c r="D37" s="43"/>
      <c r="E37" s="43"/>
      <c r="F37" s="43"/>
      <c r="G37" s="43"/>
      <c r="H37" s="43"/>
      <c r="I37" s="43"/>
      <c r="J37" s="43"/>
    </row>
    <row r="38" spans="1:10" ht="19.5" customHeight="1">
      <c r="A38" s="27" t="s">
        <v>49</v>
      </c>
      <c r="B38" s="27"/>
      <c r="C38" s="27"/>
      <c r="D38" s="43">
        <v>8821</v>
      </c>
      <c r="E38" s="43"/>
      <c r="F38" s="43">
        <v>12382</v>
      </c>
      <c r="G38" s="43"/>
      <c r="H38" s="43">
        <v>1063</v>
      </c>
      <c r="I38" s="43"/>
      <c r="J38" s="43">
        <v>13527</v>
      </c>
    </row>
    <row r="39" spans="1:10" ht="19.5" customHeight="1">
      <c r="A39" s="27" t="s">
        <v>115</v>
      </c>
      <c r="B39" s="27"/>
      <c r="C39" s="27"/>
      <c r="D39" s="43">
        <v>1058</v>
      </c>
      <c r="E39" s="43"/>
      <c r="F39" s="43">
        <v>3514</v>
      </c>
      <c r="G39" s="43"/>
      <c r="H39" s="43">
        <v>1276</v>
      </c>
      <c r="I39" s="43"/>
      <c r="J39" s="43">
        <v>381</v>
      </c>
    </row>
    <row r="40" spans="1:10" ht="19.5" customHeight="1">
      <c r="A40" s="27" t="s">
        <v>93</v>
      </c>
      <c r="B40" s="27"/>
      <c r="C40" s="27"/>
      <c r="D40" s="43">
        <v>1471</v>
      </c>
      <c r="E40" s="43"/>
      <c r="F40" s="43">
        <v>996</v>
      </c>
      <c r="G40" s="43"/>
      <c r="H40" s="50">
        <v>1581</v>
      </c>
      <c r="I40" s="43"/>
      <c r="J40" s="50">
        <v>577</v>
      </c>
    </row>
    <row r="41" spans="1:10" ht="19.5" customHeight="1">
      <c r="A41" s="27" t="s">
        <v>50</v>
      </c>
      <c r="B41" s="27"/>
      <c r="C41" s="27"/>
      <c r="D41" s="45">
        <v>-801</v>
      </c>
      <c r="E41" s="43"/>
      <c r="F41" s="45">
        <v>-3135</v>
      </c>
      <c r="G41" s="43"/>
      <c r="H41" s="45">
        <v>-894</v>
      </c>
      <c r="I41" s="43"/>
      <c r="J41" s="45">
        <v>-3142</v>
      </c>
    </row>
    <row r="42" spans="1:10" ht="19.5" customHeight="1">
      <c r="A42" s="42" t="s">
        <v>41</v>
      </c>
      <c r="B42" s="27"/>
      <c r="C42" s="27"/>
      <c r="D42" s="47">
        <f>SUM(D30:D41)</f>
        <v>128703</v>
      </c>
      <c r="E42" s="47"/>
      <c r="F42" s="47">
        <f>SUM(F30:F41)</f>
        <v>11199</v>
      </c>
      <c r="G42" s="47"/>
      <c r="H42" s="47">
        <f>SUM(H30:H41)</f>
        <v>109159</v>
      </c>
      <c r="I42" s="47"/>
      <c r="J42" s="47">
        <f>SUM(J30:J41)</f>
        <v>3033</v>
      </c>
    </row>
    <row r="43" spans="1:10" ht="19.5" customHeight="1">
      <c r="A43" s="27" t="s">
        <v>118</v>
      </c>
      <c r="B43" s="27"/>
      <c r="C43" s="27"/>
      <c r="D43" s="47">
        <v>-14115</v>
      </c>
      <c r="E43" s="47"/>
      <c r="F43" s="47">
        <v>-7325</v>
      </c>
      <c r="G43" s="47"/>
      <c r="H43" s="47">
        <v>-14125</v>
      </c>
      <c r="I43" s="47"/>
      <c r="J43" s="47">
        <v>-7222</v>
      </c>
    </row>
    <row r="44" spans="1:10" ht="18.75" customHeight="1">
      <c r="A44" s="27" t="s">
        <v>119</v>
      </c>
      <c r="B44" s="27"/>
      <c r="C44" s="27"/>
      <c r="D44" s="47">
        <v>-455</v>
      </c>
      <c r="E44" s="43"/>
      <c r="F44" s="47">
        <v>-212</v>
      </c>
      <c r="G44" s="43"/>
      <c r="H44" s="47">
        <v>-372</v>
      </c>
      <c r="I44" s="43"/>
      <c r="J44" s="47">
        <v>-115</v>
      </c>
    </row>
    <row r="45" spans="1:10" ht="18.75" customHeight="1">
      <c r="A45" s="42" t="s">
        <v>178</v>
      </c>
      <c r="B45" s="27"/>
      <c r="C45" s="27"/>
      <c r="D45" s="49">
        <f>SUM(D42:D44)</f>
        <v>114133</v>
      </c>
      <c r="E45" s="47"/>
      <c r="F45" s="49">
        <f>SUM(F42:F44)</f>
        <v>3662</v>
      </c>
      <c r="G45" s="47"/>
      <c r="H45" s="49">
        <f>SUM(H42:H44)</f>
        <v>94662</v>
      </c>
      <c r="I45" s="47"/>
      <c r="J45" s="49">
        <f>SUM(J42:J44)</f>
        <v>-4304</v>
      </c>
    </row>
    <row r="46" spans="1:10" ht="18.75" customHeight="1">
      <c r="A46" s="27"/>
      <c r="B46" s="27"/>
      <c r="C46" s="27"/>
      <c r="D46" s="47"/>
      <c r="E46" s="47"/>
      <c r="F46" s="47"/>
      <c r="G46" s="47"/>
      <c r="H46" s="47"/>
      <c r="I46" s="33"/>
      <c r="J46" s="33"/>
    </row>
    <row r="47" spans="1:10" ht="18.75" customHeight="1">
      <c r="A47" s="27" t="s">
        <v>11</v>
      </c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18.75" customHeight="1">
      <c r="A48" s="26"/>
      <c r="B48" s="27"/>
      <c r="C48" s="27"/>
      <c r="D48" s="27"/>
      <c r="E48" s="27"/>
      <c r="F48" s="27"/>
      <c r="G48" s="27"/>
      <c r="H48" s="27"/>
      <c r="I48" s="27"/>
      <c r="J48" s="28" t="s">
        <v>28</v>
      </c>
    </row>
    <row r="49" spans="1:10" ht="18.75" customHeight="1">
      <c r="A49" s="29" t="s">
        <v>95</v>
      </c>
      <c r="B49" s="30"/>
      <c r="C49" s="30"/>
      <c r="D49" s="30"/>
      <c r="E49" s="30"/>
      <c r="F49" s="30"/>
      <c r="G49" s="30"/>
      <c r="H49" s="30"/>
      <c r="I49" s="30"/>
      <c r="J49" s="30"/>
    </row>
    <row r="50" spans="1:10" ht="18.75" customHeight="1">
      <c r="A50" s="29" t="s">
        <v>91</v>
      </c>
      <c r="B50" s="30"/>
      <c r="C50" s="30"/>
      <c r="D50" s="30"/>
      <c r="E50" s="30"/>
      <c r="F50" s="30"/>
      <c r="G50" s="30"/>
      <c r="H50" s="30"/>
      <c r="I50" s="30"/>
      <c r="J50" s="30"/>
    </row>
    <row r="51" spans="1:10" ht="18.75" customHeight="1">
      <c r="A51" s="29" t="s">
        <v>186</v>
      </c>
      <c r="B51" s="31"/>
      <c r="C51" s="31"/>
      <c r="D51" s="31"/>
      <c r="E51" s="31"/>
      <c r="F51" s="31"/>
      <c r="G51" s="30"/>
      <c r="H51" s="32"/>
      <c r="I51" s="30"/>
      <c r="J51" s="32"/>
    </row>
    <row r="52" spans="1:10" ht="18.75" customHeight="1">
      <c r="A52" s="33"/>
      <c r="B52" s="33"/>
      <c r="C52" s="33"/>
      <c r="D52" s="34"/>
      <c r="E52" s="33"/>
      <c r="F52" s="34"/>
      <c r="G52" s="33"/>
      <c r="H52" s="27"/>
      <c r="I52" s="33"/>
      <c r="J52" s="28" t="s">
        <v>0</v>
      </c>
    </row>
    <row r="53" spans="1:10" ht="18.75" customHeight="1">
      <c r="A53" s="35"/>
      <c r="B53" s="35"/>
      <c r="C53" s="33"/>
      <c r="D53" s="36"/>
      <c r="E53" s="36" t="s">
        <v>13</v>
      </c>
      <c r="F53" s="36"/>
      <c r="G53" s="35"/>
      <c r="H53" s="36"/>
      <c r="I53" s="37" t="s">
        <v>14</v>
      </c>
      <c r="J53" s="36"/>
    </row>
    <row r="54" spans="1:10" ht="18.75" customHeight="1">
      <c r="A54" s="38"/>
      <c r="B54" s="39"/>
      <c r="C54" s="33"/>
      <c r="D54" s="88">
        <v>2023</v>
      </c>
      <c r="E54" s="55"/>
      <c r="F54" s="171" t="s">
        <v>208</v>
      </c>
      <c r="G54" s="41"/>
      <c r="H54" s="88">
        <v>2023</v>
      </c>
      <c r="I54" s="55"/>
      <c r="J54" s="171" t="s">
        <v>208</v>
      </c>
    </row>
    <row r="55" spans="1:10" ht="18.75" customHeight="1">
      <c r="A55" s="42" t="s">
        <v>51</v>
      </c>
      <c r="B55" s="27"/>
      <c r="C55" s="27"/>
      <c r="D55" s="27"/>
      <c r="E55" s="27"/>
      <c r="F55" s="27"/>
      <c r="G55" s="27"/>
      <c r="H55" s="27"/>
      <c r="I55" s="27"/>
      <c r="J55" s="27"/>
    </row>
    <row r="56" spans="1:10" ht="18.75" customHeight="1">
      <c r="A56" s="27" t="s">
        <v>120</v>
      </c>
      <c r="B56" s="27"/>
      <c r="C56" s="27"/>
      <c r="D56" s="98">
        <v>-8695</v>
      </c>
      <c r="E56" s="100"/>
      <c r="F56" s="98">
        <v>-38179</v>
      </c>
      <c r="G56" s="100"/>
      <c r="H56" s="99">
        <v>-8493</v>
      </c>
      <c r="I56" s="100"/>
      <c r="J56" s="99">
        <v>-38179</v>
      </c>
    </row>
    <row r="57" spans="1:10" ht="18.75" customHeight="1">
      <c r="A57" s="27" t="s">
        <v>131</v>
      </c>
      <c r="B57" s="27"/>
      <c r="C57" s="27"/>
      <c r="D57" s="98">
        <v>0</v>
      </c>
      <c r="E57" s="100"/>
      <c r="F57" s="98">
        <v>-11</v>
      </c>
      <c r="G57" s="100"/>
      <c r="H57" s="98">
        <v>0</v>
      </c>
      <c r="I57" s="100"/>
      <c r="J57" s="98">
        <v>-11</v>
      </c>
    </row>
    <row r="58" spans="1:10" ht="18.75" customHeight="1">
      <c r="A58" s="27" t="s">
        <v>157</v>
      </c>
      <c r="B58" s="27"/>
      <c r="C58" s="27"/>
      <c r="D58" s="98">
        <v>13</v>
      </c>
      <c r="E58" s="100"/>
      <c r="F58" s="98">
        <v>0</v>
      </c>
      <c r="G58" s="100"/>
      <c r="H58" s="98">
        <v>104</v>
      </c>
      <c r="I58" s="100"/>
      <c r="J58" s="98">
        <v>78</v>
      </c>
    </row>
    <row r="59" spans="1:10" ht="18.75" customHeight="1">
      <c r="A59" s="27" t="s">
        <v>126</v>
      </c>
      <c r="B59" s="27"/>
      <c r="C59" s="27"/>
      <c r="D59" s="98">
        <v>2</v>
      </c>
      <c r="E59" s="100"/>
      <c r="F59" s="98">
        <v>1</v>
      </c>
      <c r="G59" s="100"/>
      <c r="H59" s="134">
        <v>2</v>
      </c>
      <c r="I59" s="100"/>
      <c r="J59" s="134">
        <v>0</v>
      </c>
    </row>
    <row r="60" spans="1:10" ht="18.75" customHeight="1">
      <c r="A60" s="27" t="s">
        <v>179</v>
      </c>
      <c r="B60" s="27"/>
      <c r="C60" s="27"/>
      <c r="D60" s="98">
        <v>-2011</v>
      </c>
      <c r="E60" s="100"/>
      <c r="F60" s="98">
        <v>-3451</v>
      </c>
      <c r="G60" s="99"/>
      <c r="H60" s="98">
        <v>-2011</v>
      </c>
      <c r="I60" s="99"/>
      <c r="J60" s="98">
        <v>-3451</v>
      </c>
    </row>
    <row r="61" spans="1:10" ht="18.75" customHeight="1">
      <c r="A61" s="27" t="s">
        <v>146</v>
      </c>
      <c r="B61" s="27"/>
      <c r="C61" s="27"/>
      <c r="D61" s="98">
        <v>7</v>
      </c>
      <c r="E61" s="100"/>
      <c r="F61" s="98">
        <v>20</v>
      </c>
      <c r="G61" s="100"/>
      <c r="H61" s="101">
        <v>687</v>
      </c>
      <c r="I61" s="100"/>
      <c r="J61" s="101">
        <v>692</v>
      </c>
    </row>
    <row r="62" spans="1:10" ht="18.75" customHeight="1">
      <c r="A62" s="42" t="s">
        <v>180</v>
      </c>
      <c r="B62" s="27"/>
      <c r="C62" s="27"/>
      <c r="D62" s="102">
        <f>SUM(D56:D61)</f>
        <v>-10684</v>
      </c>
      <c r="E62" s="99"/>
      <c r="F62" s="102">
        <f>SUM(F56:F61)</f>
        <v>-41620</v>
      </c>
      <c r="G62" s="99"/>
      <c r="H62" s="102">
        <f>SUM(H56:H61)</f>
        <v>-9711</v>
      </c>
      <c r="I62" s="99"/>
      <c r="J62" s="102">
        <f>SUM(J56:J61)</f>
        <v>-40871</v>
      </c>
    </row>
    <row r="63" spans="1:10" ht="19.5" customHeight="1">
      <c r="A63" s="42" t="s">
        <v>52</v>
      </c>
      <c r="B63" s="27"/>
      <c r="C63" s="27"/>
      <c r="D63" s="99"/>
      <c r="E63" s="99"/>
      <c r="F63" s="99"/>
      <c r="G63" s="99"/>
      <c r="H63" s="99"/>
      <c r="I63" s="99"/>
      <c r="J63" s="99"/>
    </row>
    <row r="64" spans="1:10" s="23" customFormat="1" ht="19.5" customHeight="1">
      <c r="A64" s="27" t="s">
        <v>165</v>
      </c>
      <c r="B64" s="27"/>
      <c r="C64" s="27"/>
      <c r="D64" s="104">
        <v>-33191</v>
      </c>
      <c r="E64" s="99"/>
      <c r="F64" s="104">
        <v>-21442</v>
      </c>
      <c r="G64" s="99"/>
      <c r="H64" s="98">
        <v>-32443</v>
      </c>
      <c r="I64" s="99"/>
      <c r="J64" s="98">
        <v>-20838</v>
      </c>
    </row>
    <row r="65" spans="1:10" s="23" customFormat="1" ht="19.5" customHeight="1">
      <c r="A65" s="27" t="s">
        <v>147</v>
      </c>
      <c r="B65" s="27"/>
      <c r="C65" s="27"/>
      <c r="D65" s="104">
        <v>10000</v>
      </c>
      <c r="E65" s="99"/>
      <c r="F65" s="104">
        <v>35000</v>
      </c>
      <c r="G65" s="99"/>
      <c r="H65" s="98">
        <v>10000</v>
      </c>
      <c r="I65" s="99"/>
      <c r="J65" s="98">
        <v>35000</v>
      </c>
    </row>
    <row r="66" spans="1:10" s="23" customFormat="1" ht="19.5" customHeight="1">
      <c r="A66" s="27" t="s">
        <v>200</v>
      </c>
      <c r="B66" s="27"/>
      <c r="C66" s="27"/>
      <c r="D66" s="104">
        <v>200000</v>
      </c>
      <c r="E66" s="99"/>
      <c r="F66" s="104">
        <v>0</v>
      </c>
      <c r="G66" s="99"/>
      <c r="H66" s="98">
        <v>200000</v>
      </c>
      <c r="I66" s="99"/>
      <c r="J66" s="98">
        <v>0</v>
      </c>
    </row>
    <row r="67" spans="1:10" s="25" customFormat="1" ht="19.5" customHeight="1">
      <c r="A67" s="27" t="s">
        <v>142</v>
      </c>
      <c r="B67" s="27"/>
      <c r="C67" s="27"/>
      <c r="D67" s="172">
        <v>-264610</v>
      </c>
      <c r="E67" s="99"/>
      <c r="F67" s="172">
        <v>0</v>
      </c>
      <c r="G67" s="99"/>
      <c r="H67" s="98">
        <v>-229610</v>
      </c>
      <c r="I67" s="99"/>
      <c r="J67" s="98">
        <v>0</v>
      </c>
    </row>
    <row r="68" spans="1:10" s="25" customFormat="1" ht="19.5" customHeight="1">
      <c r="A68" s="27" t="s">
        <v>199</v>
      </c>
      <c r="B68" s="27"/>
      <c r="C68" s="27"/>
      <c r="D68" s="103">
        <v>0</v>
      </c>
      <c r="E68" s="99"/>
      <c r="F68" s="103">
        <v>0</v>
      </c>
      <c r="G68" s="99"/>
      <c r="H68" s="101">
        <v>-18000</v>
      </c>
      <c r="I68" s="99"/>
      <c r="J68" s="101">
        <v>0</v>
      </c>
    </row>
    <row r="69" spans="1:10" s="25" customFormat="1" ht="19.5" customHeight="1">
      <c r="A69" s="42" t="s">
        <v>211</v>
      </c>
      <c r="B69" s="27"/>
      <c r="C69" s="27"/>
      <c r="D69" s="103">
        <f>SUM(D64:D68)</f>
        <v>-87801</v>
      </c>
      <c r="E69" s="99"/>
      <c r="F69" s="103">
        <f>SUM(F64:F68)</f>
        <v>13558</v>
      </c>
      <c r="G69" s="99"/>
      <c r="H69" s="103">
        <f>SUM(H64:H68)</f>
        <v>-70053</v>
      </c>
      <c r="I69" s="99"/>
      <c r="J69" s="103">
        <f>SUM(J64:J68)</f>
        <v>14162</v>
      </c>
    </row>
    <row r="70" spans="1:10" s="25" customFormat="1" ht="19.5" customHeight="1">
      <c r="A70" s="42" t="s">
        <v>181</v>
      </c>
      <c r="B70" s="27"/>
      <c r="C70" s="27"/>
      <c r="D70" s="99">
        <f>SUM(D45,D62,D69)</f>
        <v>15648</v>
      </c>
      <c r="E70" s="99"/>
      <c r="F70" s="99">
        <f>SUM(F45,F62,F69)</f>
        <v>-24400</v>
      </c>
      <c r="G70" s="99"/>
      <c r="H70" s="99">
        <f>SUM(H45,H62,H69)</f>
        <v>14898</v>
      </c>
      <c r="I70" s="99"/>
      <c r="J70" s="99">
        <f>SUM(J45,J62,J69)</f>
        <v>-31013</v>
      </c>
    </row>
    <row r="71" spans="1:10" ht="19.5" customHeight="1">
      <c r="A71" s="27" t="s">
        <v>53</v>
      </c>
      <c r="B71" s="27"/>
      <c r="C71" s="27"/>
      <c r="D71" s="105">
        <v>184903</v>
      </c>
      <c r="E71" s="99"/>
      <c r="F71" s="105">
        <v>109854</v>
      </c>
      <c r="G71" s="99"/>
      <c r="H71" s="105">
        <v>146322</v>
      </c>
      <c r="I71" s="99"/>
      <c r="J71" s="105">
        <v>79629</v>
      </c>
    </row>
    <row r="72" spans="1:10" ht="19.5" customHeight="1" thickBot="1">
      <c r="A72" s="42" t="s">
        <v>54</v>
      </c>
      <c r="B72" s="27"/>
      <c r="C72" s="27"/>
      <c r="D72" s="106">
        <f>SUM(D70:D71)</f>
        <v>200551</v>
      </c>
      <c r="E72" s="99"/>
      <c r="F72" s="106">
        <f>SUM(F70:F71)</f>
        <v>85454</v>
      </c>
      <c r="G72" s="99"/>
      <c r="H72" s="106">
        <f>SUM(H70:H71)</f>
        <v>161220</v>
      </c>
      <c r="I72" s="99"/>
      <c r="J72" s="106">
        <f>SUM(J70:J71)</f>
        <v>48616</v>
      </c>
    </row>
    <row r="73" spans="1:10" ht="19.5" customHeight="1" thickTop="1">
      <c r="A73" s="27"/>
      <c r="B73" s="27"/>
      <c r="C73" s="27"/>
      <c r="D73" s="166"/>
      <c r="E73" s="99"/>
      <c r="F73" s="166"/>
      <c r="G73" s="99"/>
      <c r="H73" s="166"/>
      <c r="I73" s="99"/>
      <c r="J73" s="166"/>
    </row>
    <row r="74" spans="1:10" ht="19.5" customHeight="1">
      <c r="A74" s="42" t="s">
        <v>55</v>
      </c>
      <c r="B74" s="27"/>
      <c r="C74" s="27"/>
      <c r="D74" s="99"/>
      <c r="E74" s="99"/>
      <c r="F74" s="99"/>
      <c r="G74" s="99"/>
      <c r="H74" s="99"/>
      <c r="I74" s="99"/>
      <c r="J74" s="99"/>
    </row>
    <row r="75" spans="1:10" ht="19.5" customHeight="1">
      <c r="A75" s="27" t="s">
        <v>56</v>
      </c>
      <c r="B75" s="27"/>
      <c r="C75" s="27"/>
      <c r="D75" s="99"/>
      <c r="E75" s="99"/>
      <c r="F75" s="99"/>
      <c r="G75" s="99"/>
      <c r="H75" s="99"/>
      <c r="I75" s="99"/>
      <c r="J75" s="99"/>
    </row>
    <row r="76" spans="1:10" ht="19.5" customHeight="1">
      <c r="A76" s="27" t="s">
        <v>182</v>
      </c>
      <c r="B76" s="27"/>
      <c r="C76" s="27"/>
    </row>
    <row r="77" spans="1:10" ht="19.5" customHeight="1">
      <c r="A77" s="27" t="s">
        <v>121</v>
      </c>
      <c r="B77" s="27"/>
      <c r="C77" s="27"/>
      <c r="D77" s="97">
        <v>-4431</v>
      </c>
      <c r="E77" s="99"/>
      <c r="F77" s="97">
        <v>15832</v>
      </c>
      <c r="G77" s="99"/>
      <c r="H77" s="97">
        <v>-4467</v>
      </c>
      <c r="I77" s="99"/>
      <c r="J77" s="97">
        <v>15832</v>
      </c>
    </row>
    <row r="78" spans="1:10" ht="19.5" customHeight="1">
      <c r="A78" s="27" t="s">
        <v>133</v>
      </c>
      <c r="B78" s="27"/>
      <c r="C78" s="27"/>
      <c r="D78" s="54"/>
      <c r="F78" s="54"/>
      <c r="H78" s="54"/>
      <c r="J78" s="54"/>
    </row>
    <row r="79" spans="1:10" ht="19.5" customHeight="1">
      <c r="A79" s="27" t="s">
        <v>132</v>
      </c>
      <c r="B79" s="27"/>
      <c r="C79" s="27"/>
      <c r="D79" s="24">
        <v>84</v>
      </c>
      <c r="E79" s="54"/>
      <c r="F79" s="24">
        <v>81</v>
      </c>
      <c r="G79" s="54"/>
      <c r="H79" s="24">
        <v>81</v>
      </c>
      <c r="I79" s="54"/>
      <c r="J79" s="24">
        <v>79</v>
      </c>
    </row>
    <row r="80" spans="1:10" ht="19.5" customHeight="1">
      <c r="A80" s="27" t="s">
        <v>212</v>
      </c>
      <c r="B80" s="27"/>
      <c r="C80" s="27"/>
      <c r="E80" s="54"/>
      <c r="G80" s="54"/>
      <c r="I80" s="54"/>
    </row>
    <row r="81" spans="1:10" ht="19.5" customHeight="1">
      <c r="A81" s="27" t="s">
        <v>171</v>
      </c>
      <c r="B81" s="27"/>
      <c r="C81" s="27"/>
      <c r="D81" s="24">
        <v>12668</v>
      </c>
      <c r="E81" s="54"/>
      <c r="F81" s="24">
        <v>14641</v>
      </c>
      <c r="G81" s="54"/>
      <c r="H81" s="24">
        <v>12668</v>
      </c>
      <c r="I81" s="54"/>
      <c r="J81" s="24">
        <v>11585</v>
      </c>
    </row>
    <row r="82" spans="1:10" ht="19.5" customHeight="1">
      <c r="A82" s="27" t="s">
        <v>213</v>
      </c>
      <c r="B82" s="27"/>
      <c r="C82" s="27"/>
      <c r="D82" s="24">
        <v>298188</v>
      </c>
      <c r="E82" s="54"/>
      <c r="F82" s="24">
        <v>33</v>
      </c>
      <c r="G82" s="54"/>
      <c r="H82" s="24">
        <v>298188</v>
      </c>
      <c r="I82" s="54"/>
      <c r="J82" s="24">
        <v>33</v>
      </c>
    </row>
    <row r="83" spans="1:10" ht="19.5" customHeight="1">
      <c r="A83" s="27" t="s">
        <v>214</v>
      </c>
      <c r="B83" s="27"/>
      <c r="C83" s="27"/>
      <c r="D83" s="24">
        <v>13582</v>
      </c>
      <c r="E83" s="54"/>
      <c r="F83" s="24">
        <v>263</v>
      </c>
      <c r="G83" s="54"/>
      <c r="H83" s="24">
        <v>13582</v>
      </c>
      <c r="I83" s="54"/>
      <c r="J83" s="24">
        <v>263</v>
      </c>
    </row>
    <row r="84" spans="1:10" ht="19.5" customHeight="1">
      <c r="A84" s="27" t="s">
        <v>215</v>
      </c>
      <c r="B84" s="27"/>
      <c r="C84" s="27"/>
      <c r="E84" s="54"/>
      <c r="G84" s="54"/>
      <c r="I84" s="54"/>
    </row>
    <row r="85" spans="1:10" ht="19.5" customHeight="1">
      <c r="A85" s="27" t="s">
        <v>167</v>
      </c>
      <c r="B85" s="27"/>
      <c r="C85" s="27"/>
      <c r="D85" s="24">
        <v>12668</v>
      </c>
      <c r="E85" s="54"/>
      <c r="F85" s="24">
        <v>14641</v>
      </c>
      <c r="G85" s="54"/>
      <c r="H85" s="24">
        <v>12668</v>
      </c>
      <c r="I85" s="54"/>
      <c r="J85" s="24">
        <v>14551</v>
      </c>
    </row>
    <row r="86" spans="1:10" ht="19.5" customHeight="1">
      <c r="A86" s="27" t="s">
        <v>216</v>
      </c>
      <c r="B86" s="27"/>
      <c r="C86" s="27"/>
      <c r="D86" s="24">
        <v>306035</v>
      </c>
      <c r="E86" s="54"/>
      <c r="F86" s="98">
        <v>0</v>
      </c>
      <c r="G86" s="54"/>
      <c r="H86" s="24">
        <v>306035</v>
      </c>
      <c r="I86" s="54"/>
      <c r="J86" s="98">
        <v>0</v>
      </c>
    </row>
    <row r="87" spans="1:10" ht="19.5" customHeight="1">
      <c r="A87" s="27" t="s">
        <v>168</v>
      </c>
      <c r="B87" s="27"/>
      <c r="C87" s="27"/>
      <c r="D87" s="43">
        <v>13553</v>
      </c>
      <c r="E87" s="43"/>
      <c r="F87" s="43">
        <v>263</v>
      </c>
      <c r="G87" s="43"/>
      <c r="H87" s="43">
        <v>13553</v>
      </c>
      <c r="I87" s="43"/>
      <c r="J87" s="43">
        <v>263</v>
      </c>
    </row>
    <row r="88" spans="1:10" ht="19.5" customHeight="1">
      <c r="A88" s="9"/>
      <c r="B88" s="27"/>
      <c r="C88" s="27"/>
      <c r="D88" s="43"/>
      <c r="E88" s="43"/>
      <c r="F88" s="43"/>
      <c r="G88" s="43"/>
      <c r="H88" s="43"/>
      <c r="I88" s="43"/>
      <c r="J88" s="43"/>
    </row>
    <row r="89" spans="1:10" ht="19.5" customHeight="1">
      <c r="A89" s="27" t="s">
        <v>11</v>
      </c>
      <c r="B89" s="27"/>
      <c r="C89" s="27"/>
      <c r="D89" s="27"/>
      <c r="E89" s="27"/>
      <c r="F89" s="27"/>
      <c r="G89" s="27"/>
      <c r="H89" s="27"/>
      <c r="I89" s="27"/>
      <c r="J89" s="27"/>
    </row>
  </sheetData>
  <printOptions gridLinesSet="0"/>
  <pageMargins left="0.75" right="0.196850393700787" top="0.78740157480314998" bottom="0.196850393700787" header="0.196850393700787" footer="0.196850393700787"/>
  <pageSetup paperSize="9" scale="85" orientation="portrait" r:id="rId1"/>
  <headerFooter alignWithMargins="0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77B26BE6235499E1233D10E481C96" ma:contentTypeVersion="2" ma:contentTypeDescription="สร้างเอกสารใหม่" ma:contentTypeScope="" ma:versionID="fe728350f9712fdedc0ddf94d0851648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7fab161cd6d1a094a3a277df8eabe37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C4F35A-56C3-4633-A0C2-86D40AA9EC2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2be3034-f67d-482e-a752-de46e82c8e9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D42ACF-4FA5-45D7-BCAD-639589162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56503</vt:lpwstr>
  </property>
  <property fmtid="{D5CDD505-2E9C-101B-9397-08002B2CF9AE}" pid="4" name="OptimizationTime">
    <vt:lpwstr>20230512_2229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2023-05-09T07:54:03Z</cp:lastPrinted>
  <dcterms:created xsi:type="dcterms:W3CDTF">2011-09-29T04:14:32Z</dcterms:created>
  <dcterms:modified xsi:type="dcterms:W3CDTF">2023-05-09T07:54:06Z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