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2-4" sheetId="1" r:id="rId1"/>
    <sheet name="5" sheetId="2" r:id="rId2"/>
    <sheet name="6" sheetId="3" r:id="rId3"/>
    <sheet name="7" sheetId="4" r:id="rId4"/>
    <sheet name="8-10" sheetId="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hidden="1">[1]A!#REF!</definedName>
    <definedName name="nut" hidden="1">[2]A!#REF!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4" l="1"/>
  <c r="H39" i="2"/>
  <c r="F25" i="5" l="1"/>
  <c r="F37" i="5" s="1"/>
  <c r="E81" i="1"/>
  <c r="E37" i="1"/>
  <c r="K121" i="1" l="1"/>
  <c r="K125" i="1" s="1"/>
  <c r="G121" i="1"/>
  <c r="G125" i="1" s="1"/>
  <c r="K81" i="1"/>
  <c r="K70" i="1"/>
  <c r="G81" i="1"/>
  <c r="G70" i="1"/>
  <c r="K37" i="1"/>
  <c r="K21" i="1"/>
  <c r="G37" i="1"/>
  <c r="G21" i="1"/>
  <c r="I121" i="1"/>
  <c r="I125" i="1" s="1"/>
  <c r="E121" i="1"/>
  <c r="E125" i="1" s="1"/>
  <c r="I81" i="1"/>
  <c r="I70" i="1"/>
  <c r="E70" i="1"/>
  <c r="E83" i="1" s="1"/>
  <c r="I37" i="1"/>
  <c r="I21" i="1"/>
  <c r="E21" i="1"/>
  <c r="E39" i="1" s="1"/>
  <c r="G83" i="1" l="1"/>
  <c r="G127" i="1" s="1"/>
  <c r="K39" i="1"/>
  <c r="K83" i="1"/>
  <c r="K127" i="1" s="1"/>
  <c r="G39" i="1"/>
  <c r="I39" i="1"/>
  <c r="I83" i="1"/>
  <c r="I127" i="1" s="1"/>
  <c r="E127" i="1"/>
  <c r="L83" i="5" l="1"/>
  <c r="L74" i="5"/>
  <c r="L25" i="5"/>
  <c r="L37" i="5" s="1"/>
  <c r="L41" i="5" s="1"/>
  <c r="H83" i="5"/>
  <c r="H74" i="5"/>
  <c r="H25" i="5"/>
  <c r="H37" i="5" s="1"/>
  <c r="H41" i="5" s="1"/>
  <c r="M25" i="4"/>
  <c r="K25" i="4"/>
  <c r="I25" i="4"/>
  <c r="G25" i="4"/>
  <c r="E25" i="4"/>
  <c r="O23" i="4"/>
  <c r="O22" i="4"/>
  <c r="O19" i="4"/>
  <c r="T29" i="3"/>
  <c r="P29" i="3"/>
  <c r="N29" i="3"/>
  <c r="L29" i="3"/>
  <c r="J29" i="3"/>
  <c r="H29" i="3"/>
  <c r="F29" i="3"/>
  <c r="R27" i="3"/>
  <c r="V27" i="3" s="1"/>
  <c r="R26" i="3"/>
  <c r="V26" i="3" s="1"/>
  <c r="R23" i="3"/>
  <c r="J42" i="2"/>
  <c r="J22" i="2"/>
  <c r="J15" i="2"/>
  <c r="F42" i="2"/>
  <c r="F22" i="2"/>
  <c r="F15" i="2"/>
  <c r="V23" i="3" l="1"/>
  <c r="V29" i="3" s="1"/>
  <c r="R29" i="3"/>
  <c r="L85" i="5"/>
  <c r="L88" i="5" s="1"/>
  <c r="F24" i="2"/>
  <c r="F30" i="2" s="1"/>
  <c r="F33" i="2" s="1"/>
  <c r="F36" i="2" s="1"/>
  <c r="J24" i="2"/>
  <c r="J30" i="2" s="1"/>
  <c r="J33" i="2" s="1"/>
  <c r="J36" i="2" s="1"/>
  <c r="H85" i="5"/>
  <c r="H88" i="5" s="1"/>
  <c r="O25" i="4"/>
  <c r="A99" i="5"/>
  <c r="A97" i="5"/>
  <c r="A96" i="5"/>
  <c r="J83" i="5"/>
  <c r="F83" i="5"/>
  <c r="J74" i="5"/>
  <c r="F74" i="5"/>
  <c r="A49" i="5"/>
  <c r="J25" i="5"/>
  <c r="M17" i="4"/>
  <c r="K17" i="4"/>
  <c r="I17" i="4"/>
  <c r="G17" i="4"/>
  <c r="E17" i="4"/>
  <c r="O15" i="4"/>
  <c r="O14" i="4"/>
  <c r="O11" i="4"/>
  <c r="P21" i="3"/>
  <c r="L21" i="3"/>
  <c r="J21" i="3"/>
  <c r="H21" i="3"/>
  <c r="F21" i="3"/>
  <c r="T21" i="3"/>
  <c r="R19" i="3"/>
  <c r="V19" i="3" s="1"/>
  <c r="R18" i="3"/>
  <c r="V18" i="3" s="1"/>
  <c r="R17" i="3"/>
  <c r="V17" i="3" s="1"/>
  <c r="R14" i="3"/>
  <c r="A3" i="3"/>
  <c r="A3" i="4" s="1"/>
  <c r="A3" i="5" s="1"/>
  <c r="A51" i="5" s="1"/>
  <c r="H42" i="2"/>
  <c r="D42" i="2"/>
  <c r="H22" i="2"/>
  <c r="D22" i="2"/>
  <c r="H15" i="2"/>
  <c r="D15" i="2"/>
  <c r="A94" i="1"/>
  <c r="A92" i="1"/>
  <c r="A91" i="1"/>
  <c r="A136" i="1" s="1"/>
  <c r="A49" i="1"/>
  <c r="A47" i="1"/>
  <c r="R21" i="3" l="1"/>
  <c r="J37" i="5"/>
  <c r="J41" i="5" s="1"/>
  <c r="J85" i="5" s="1"/>
  <c r="H24" i="2"/>
  <c r="H30" i="2" s="1"/>
  <c r="H33" i="2" s="1"/>
  <c r="H36" i="2" s="1"/>
  <c r="D24" i="2"/>
  <c r="D30" i="2" s="1"/>
  <c r="D33" i="2" s="1"/>
  <c r="D36" i="2" s="1"/>
  <c r="O17" i="4"/>
  <c r="V14" i="3"/>
  <c r="V21" i="3" s="1"/>
  <c r="N21" i="3"/>
  <c r="J88" i="5" l="1"/>
  <c r="F41" i="5"/>
  <c r="F85" i="5" s="1"/>
  <c r="F88" i="5" l="1"/>
</calcChain>
</file>

<file path=xl/sharedStrings.xml><?xml version="1.0" encoding="utf-8"?>
<sst xmlns="http://schemas.openxmlformats.org/spreadsheetml/2006/main" count="361" uniqueCount="190">
  <si>
    <t>บริษัท ดับบลิวพี เอ็นเนอร์ยี่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</si>
  <si>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</si>
  <si>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</si>
  <si>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</si>
  <si>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</si>
  <si>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</si>
  <si>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</si>
  <si>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</si>
  <si>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</si>
  <si>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</si>
  <si>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</si>
  <si>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</si>
  <si>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</si>
  <si>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</si>
  <si>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</si>
  <si>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</si>
  <si>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</si>
  <si>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</si>
  <si>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</si>
  <si>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</si>
  <si>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</si>
  <si>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</si>
  <si>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</si>
  <si>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</si>
  <si>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</si>
  <si>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</si>
  <si>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</si>
  <si>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</si>
  <si>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</si>
  <si>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</si>
  <si>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</si>
  <si>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</si>
  <si>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</si>
  <si>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</si>
  <si>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</si>
  <si>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</si>
  <si>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</si>
  <si>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</si>
  <si>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</si>
  <si>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</si>
  <si>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</si>
  <si>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</si>
  <si>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</si>
  <si>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</si>
  <si>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</si>
  <si>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</si>
  <si>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</si>
  <si>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</si>
  <si>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</si>
  <si>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</si>
  <si>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</si>
  <si>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</si>
  <si>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</si>
  <si>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</si>
  <si>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</si>
  <si>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</si>
  <si>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</si>
  <si>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</si>
  <si>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</si>
  <si>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</si>
  <si>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</si>
  <si>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</si>
  <si>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</si>
  <si>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</si>
  <si>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</si>
  <si>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</si>
  <si>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</si>
  <si>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</si>
  <si>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</si>
  <si>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</si>
  <si>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</si>
  <si>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</si>
  <si>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</si>
  <si>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</si>
  <si>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</si>
  <si>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</si>
  <si>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</si>
  <si>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</si>
  <si>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</si>
  <si>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</si>
  <si>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</si>
  <si>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</si>
  <si>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</si>
  <si>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</si>
  <si>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</si>
  <si>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</si>
  <si>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</si>
  <si>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</si>
  <si>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</si>
  <si>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</si>
  <si>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</si>
  <si>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</si>
  <si>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</si>
  <si>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</si>
  <si>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</si>
  <si>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</si>
  <si>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</si>
  <si>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</si>
  <si>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</si>
  <si>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 (ยังไม่ตรวจสอบ)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</si>
  <si>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</si>
  <si>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</si>
  <si>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</si>
  <si>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</si>
  <si>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</si>
  <si>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</si>
  <si>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</si>
  <si>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</si>
  <si>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</si>
  <si>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</si>
  <si>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</si>
  <si>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</si>
  <si>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</si>
  <si>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</si>
  <si>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</si>
  <si>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</si>
  <si>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</si>
  <si>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</si>
  <si>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</si>
  <si>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</si>
  <si>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</si>
  <si>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</si>
  <si>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จัดสรรสำรองตามกฎหมาย</t>
  </si>
  <si>
    <t>กำไร (ขาดทุน) เบ็ดเสร็จรวมสำหรับงวด</t>
  </si>
  <si>
    <t>ยอดคงเหลือต้นงวด วันที่ 1 มกราคม พ.ศ. 2565</t>
  </si>
  <si>
    <t>การจำหน่ายเงินลงทุนในบริษัทย่อย</t>
  </si>
  <si>
    <t>ยอดคงเหลือสิ้นงวด ณ วันที่ 31 มีนาคม พ.ศ. 2565</t>
  </si>
  <si>
    <t>ส่วนเกินมูลค่า</t>
  </si>
  <si>
    <t>งบกระแสเงินสด (ยังไม่ตรวจสอบ)</t>
  </si>
  <si>
    <t>กระแสเงินสดจากกิจกรรมดำเนินงาน</t>
  </si>
  <si>
    <t>รายการปรับปรุง :</t>
  </si>
  <si>
    <t>กำไรจากการจำหน่ายสินทรัพย์</t>
  </si>
  <si>
    <t>ขาดทุนจากการตัดจำหน่ายอุปกรณ์</t>
  </si>
  <si>
    <t>ผลขาดทุนด้านเครดิตที่คาดว่าจะเกิดขึ้น(กลับรายการ)</t>
  </si>
  <si>
    <t>กำไรจากการตีมูลค่ายุติธรรมของสินทรัพย์</t>
  </si>
  <si>
    <t>ทางการเงินวัดมูลค่าผ่านกำไรหรือขาดทุน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</si>
  <si>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</si>
  <si>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</si>
  <si>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</si>
  <si>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</si>
  <si>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</si>
  <si>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</si>
  <si>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</si>
  <si>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</si>
  <si>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</si>
  <si>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</si>
  <si>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</si>
  <si>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</si>
  <si>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</si>
  <si>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</si>
  <si>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</si>
  <si>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</si>
  <si>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</si>
  <si>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</si>
  <si>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</si>
  <si>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</si>
  <si>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การจำหน่ายเงินลงทุนในบริษัทย่อย - สุทธิจากเงินสดที่ได้มา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</si>
  <si>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</si>
  <si>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</si>
  <si>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</si>
  <si>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แก่บุคคลภายนอก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</si>
  <si>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</si>
  <si>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</si>
  <si>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</si>
  <si>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</si>
  <si>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</si>
  <si>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</si>
  <si>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</si>
  <si>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</si>
  <si>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</si>
  <si>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</si>
  <si>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</si>
  <si>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</si>
  <si>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</si>
  <si>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</si>
  <si>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การซื้ออุปกรณ์โดยยังมิได้ชำระเงิน</t>
  </si>
  <si>
    <t>สินทรัพย์สิทธิการใช้จากหนี้สินสัญญาเช่า</t>
  </si>
  <si>
    <t>ณ วันที่ 31 มีนาคม พ.ศ. 2566</t>
  </si>
  <si>
    <t>สำหรับงวดสามเดือนสิ้นสุดวันที่ 31 มีนาคม พ.ศ. 2566</t>
  </si>
  <si>
    <t>พ.ศ. 2566</t>
  </si>
  <si>
    <t>ยอดคงเหลือต้นงวด วันที่ 1 มกราคม พ.ศ. 2566</t>
  </si>
  <si>
    <t>ยอดคงเหลือสิ้นงวด ณ วันที่ 31 มีนาคม พ.ศ. 2566</t>
  </si>
  <si>
    <t>ยอดคงเหลือของรายการที่ไม่ใช่เงินสดสำหรับงวดสามเดือนสิ้นสุดวันที่ 31 มีนาคม พ.ศ. 2566 และ พ.ศ. 2565 มีดังนี้</t>
  </si>
  <si>
    <t>เงินสดรับจากเงินกู้ยืมระยะยาวจากสถาบันการเงิน</t>
  </si>
  <si>
    <t>เงินฝากสถาบันการเงินที่ติดภาระค้ำประกันลดลง</t>
  </si>
  <si>
    <t>ค่าเสื่อมราคาและค่าตัดจำหน่าย</t>
  </si>
  <si>
    <t>ค่าตัดจำหน่ายสินทรัพย์สิทธิการใช้</t>
  </si>
  <si>
    <t>11.1</t>
  </si>
  <si>
    <t>11.2</t>
  </si>
  <si>
    <t>กำไรสะสมยังไม่ได้จัดสรร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</si>
</sst>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;\(#,##0\);&quot;-&quot;;@"/>
    <numFmt numFmtId="190" formatCode="#,##0.00;[Red]\(#,##0.00\);"/>
    <numFmt numFmtId="191" formatCode="_(* #,##0_);_(* \(#,##0\);_(* &quot;-&quot;??_);_(@_)"/>
    <numFmt numFmtId="192" formatCode="#,##0.00;\(#,##0.00\);&quot;-&quot;;@"/>
    <numFmt numFmtId="193" formatCode="#,##0.00;\(#,##0.00\)"/>
    <numFmt numFmtId="194" formatCode="#,##0.0000;\(#,##0.0000\)"/>
    <numFmt numFmtId="195" formatCode="#,##0.0;\(#,##0.0\)"/>
    <numFmt numFmtId="196" formatCode="_-* #,##0.00_-;[Red]* \(#,##0.00\);_-* &quot;-&quot;??_-;_-@_-"/>
    <numFmt numFmtId="197" formatCode="_-* #,##0.00\ _€_-;\-* #,##0.00\ _€_-;_-* &quot;-&quot;??\ _€_-;_-@_-"/>
    <numFmt numFmtId="198" formatCode="_-* #,##0.00\ &quot;€&quot;_-;\-* #,##0.00\ &quot;€&quot;_-;_-* &quot;-&quot;??\ &quot;€&quot;_-;_-@_-"/>
    <numFmt numFmtId="199" formatCode="_-* #,##0.00\ _D_M_-;\-* #,##0.00\ _D_M_-;_-* &quot;-&quot;??\ _D_M_-;_-@_-"/>
  </numFmts>
  <fonts count="2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0"/>
      <color rgb="FF0563C1"/>
      <name val="Georgia"/>
      <family val="1"/>
    </font>
    <font>
      <sz val="14"/>
      <name val="AngsanaUPC"/>
      <family val="1"/>
      <charset val="222"/>
    </font>
    <font>
      <u/>
      <sz val="11"/>
      <color theme="1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154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13" fillId="0" borderId="0"/>
    <xf numFmtId="0" fontId="1" fillId="0" borderId="0"/>
    <xf numFmtId="0" fontId="7" fillId="0" borderId="0"/>
    <xf numFmtId="0" fontId="14" fillId="0" borderId="0"/>
    <xf numFmtId="0" fontId="15" fillId="0" borderId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17" fillId="0" borderId="8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8" applyNumberFormat="0" applyFill="0" applyAlignment="0">
      <alignment wrapText="1"/>
      <protection locked="0"/>
    </xf>
    <xf numFmtId="0" fontId="15" fillId="0" borderId="0">
      <protection locked="0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>
      <protection locked="0"/>
    </xf>
    <xf numFmtId="0" fontId="12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0" fillId="0" borderId="0"/>
    <xf numFmtId="43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30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8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87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187" fontId="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187" fontId="3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/>
    <xf numFmtId="189" fontId="3" fillId="0" borderId="0" xfId="1" applyNumberFormat="1" applyFont="1" applyAlignment="1">
      <alignment horizontal="right" vertical="center"/>
    </xf>
    <xf numFmtId="189" fontId="3" fillId="2" borderId="0" xfId="1" applyNumberFormat="1" applyFont="1" applyFill="1" applyAlignment="1">
      <alignment horizontal="right" vertical="center"/>
    </xf>
    <xf numFmtId="189" fontId="5" fillId="2" borderId="0" xfId="1" applyNumberFormat="1" applyFont="1" applyFill="1" applyAlignment="1">
      <alignment horizontal="right" vertical="center"/>
    </xf>
    <xf numFmtId="189" fontId="3" fillId="2" borderId="2" xfId="1" applyNumberFormat="1" applyFont="1" applyFill="1" applyBorder="1" applyAlignment="1">
      <alignment horizontal="right" vertical="center"/>
    </xf>
    <xf numFmtId="189" fontId="3" fillId="2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0" fontId="3" fillId="0" borderId="0" xfId="2" applyNumberFormat="1" applyFont="1" applyFill="1" applyAlignment="1"/>
    <xf numFmtId="189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190" fontId="6" fillId="0" borderId="0" xfId="1" applyNumberFormat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187" fontId="3" fillId="2" borderId="0" xfId="1" applyNumberFormat="1" applyFont="1" applyFill="1" applyAlignment="1">
      <alignment horizontal="center" vertical="center"/>
    </xf>
    <xf numFmtId="189" fontId="2" fillId="0" borderId="0" xfId="1" applyNumberFormat="1" applyFont="1" applyAlignment="1">
      <alignment horizontal="right" vertical="center"/>
    </xf>
    <xf numFmtId="189" fontId="3" fillId="2" borderId="3" xfId="3" applyNumberFormat="1" applyFont="1" applyFill="1" applyBorder="1" applyAlignment="1">
      <alignment horizontal="right" vertical="center"/>
    </xf>
    <xf numFmtId="189" fontId="3" fillId="2" borderId="0" xfId="3" applyNumberFormat="1" applyFont="1" applyFill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89" fontId="3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87" fontId="3" fillId="0" borderId="1" xfId="1" applyNumberFormat="1" applyFont="1" applyBorder="1" applyAlignment="1">
      <alignment horizontal="justify" vertical="center" wrapText="1"/>
    </xf>
    <xf numFmtId="187" fontId="3" fillId="0" borderId="0" xfId="1" applyNumberFormat="1" applyFont="1" applyAlignment="1">
      <alignment vertical="center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Continuous" vertical="top"/>
    </xf>
    <xf numFmtId="187" fontId="2" fillId="0" borderId="0" xfId="4" applyNumberFormat="1" applyFont="1" applyAlignment="1">
      <alignment horizontal="centerContinuous"/>
    </xf>
    <xf numFmtId="189" fontId="2" fillId="0" borderId="0" xfId="4" applyNumberFormat="1" applyFont="1" applyAlignment="1">
      <alignment horizontal="right"/>
    </xf>
    <xf numFmtId="0" fontId="3" fillId="0" borderId="0" xfId="4" applyFont="1" applyAlignment="1">
      <alignment vertical="top"/>
    </xf>
    <xf numFmtId="37" fontId="2" fillId="0" borderId="0" xfId="4" applyNumberFormat="1" applyFont="1" applyAlignment="1">
      <alignment horizontal="left" vertical="top"/>
    </xf>
    <xf numFmtId="189" fontId="3" fillId="0" borderId="0" xfId="4" applyNumberFormat="1" applyFont="1" applyAlignment="1">
      <alignment horizontal="centerContinuous" vertical="top"/>
    </xf>
    <xf numFmtId="189" fontId="3" fillId="0" borderId="0" xfId="4" applyNumberFormat="1" applyFont="1" applyAlignment="1">
      <alignment horizontal="right" vertical="top"/>
    </xf>
    <xf numFmtId="0" fontId="2" fillId="0" borderId="4" xfId="4" applyFont="1" applyBorder="1" applyAlignment="1">
      <alignment horizontal="left" vertical="top"/>
    </xf>
    <xf numFmtId="0" fontId="3" fillId="0" borderId="4" xfId="4" applyFont="1" applyBorder="1" applyAlignment="1">
      <alignment horizontal="centerContinuous" vertical="top"/>
    </xf>
    <xf numFmtId="189" fontId="3" fillId="0" borderId="4" xfId="4" applyNumberFormat="1" applyFont="1" applyBorder="1" applyAlignment="1">
      <alignment horizontal="centerContinuous" vertical="top"/>
    </xf>
    <xf numFmtId="189" fontId="3" fillId="0" borderId="4" xfId="4" applyNumberFormat="1" applyFont="1" applyBorder="1" applyAlignment="1">
      <alignment horizontal="right" vertical="top"/>
    </xf>
    <xf numFmtId="0" fontId="3" fillId="0" borderId="0" xfId="4" applyFont="1" applyAlignment="1">
      <alignment horizontal="center" vertical="top"/>
    </xf>
    <xf numFmtId="189" fontId="3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189" fontId="2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89" fontId="2" fillId="0" borderId="4" xfId="4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89" fontId="2" fillId="0" borderId="0" xfId="4" applyNumberFormat="1" applyFont="1" applyAlignment="1">
      <alignment vertical="center"/>
    </xf>
    <xf numFmtId="189" fontId="3" fillId="2" borderId="0" xfId="4" applyNumberFormat="1" applyFont="1" applyFill="1" applyAlignment="1">
      <alignment horizontal="right" vertical="center"/>
    </xf>
    <xf numFmtId="189" fontId="3" fillId="0" borderId="0" xfId="4" applyNumberFormat="1" applyFont="1" applyAlignment="1">
      <alignment horizontal="right" vertical="center"/>
    </xf>
    <xf numFmtId="191" fontId="3" fillId="0" borderId="0" xfId="4" applyNumberFormat="1" applyFont="1" applyAlignment="1">
      <alignment vertical="center"/>
    </xf>
    <xf numFmtId="191" fontId="2" fillId="0" borderId="0" xfId="4" applyNumberFormat="1" applyFont="1" applyAlignment="1">
      <alignment vertical="center"/>
    </xf>
    <xf numFmtId="187" fontId="3" fillId="2" borderId="0" xfId="4" applyNumberFormat="1" applyFont="1" applyFill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2" borderId="2" xfId="4" applyNumberFormat="1" applyFont="1" applyFill="1" applyBorder="1" applyAlignment="1">
      <alignment vertical="center"/>
    </xf>
    <xf numFmtId="187" fontId="3" fillId="0" borderId="2" xfId="4" applyNumberFormat="1" applyFont="1" applyBorder="1" applyAlignment="1">
      <alignment vertical="center"/>
    </xf>
    <xf numFmtId="189" fontId="3" fillId="2" borderId="2" xfId="4" applyNumberFormat="1" applyFont="1" applyFill="1" applyBorder="1" applyAlignment="1">
      <alignment horizontal="right" vertical="top"/>
    </xf>
    <xf numFmtId="191" fontId="3" fillId="2" borderId="0" xfId="2" applyNumberFormat="1" applyFont="1" applyFill="1" applyAlignment="1">
      <alignment vertical="center"/>
    </xf>
    <xf numFmtId="191" fontId="3" fillId="0" borderId="0" xfId="2" applyNumberFormat="1" applyFont="1" applyFill="1" applyAlignment="1">
      <alignment vertical="center"/>
    </xf>
    <xf numFmtId="191" fontId="3" fillId="2" borderId="0" xfId="6" applyNumberFormat="1" applyFont="1" applyFill="1" applyAlignment="1">
      <alignment vertical="center"/>
    </xf>
    <xf numFmtId="191" fontId="3" fillId="2" borderId="0" xfId="4" applyNumberFormat="1" applyFont="1" applyFill="1" applyAlignment="1">
      <alignment vertical="center"/>
    </xf>
    <xf numFmtId="191" fontId="3" fillId="2" borderId="2" xfId="6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191" fontId="3" fillId="2" borderId="2" xfId="2" applyNumberFormat="1" applyFont="1" applyFill="1" applyBorder="1" applyAlignment="1">
      <alignment vertical="center"/>
    </xf>
    <xf numFmtId="191" fontId="3" fillId="0" borderId="2" xfId="2" applyNumberFormat="1" applyFont="1" applyFill="1" applyBorder="1" applyAlignment="1">
      <alignment vertical="center"/>
    </xf>
    <xf numFmtId="191" fontId="3" fillId="2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192" fontId="3" fillId="2" borderId="0" xfId="3" applyNumberFormat="1" applyFont="1" applyFill="1" applyAlignment="1">
      <alignment vertical="center"/>
    </xf>
    <xf numFmtId="192" fontId="3" fillId="0" borderId="0" xfId="3" applyNumberFormat="1" applyFont="1" applyAlignment="1">
      <alignment vertical="center"/>
    </xf>
    <xf numFmtId="187" fontId="3" fillId="2" borderId="3" xfId="4" applyNumberFormat="1" applyFont="1" applyFill="1" applyBorder="1" applyAlignment="1">
      <alignment vertical="center"/>
    </xf>
    <xf numFmtId="0" fontId="3" fillId="2" borderId="0" xfId="4" applyFont="1" applyFill="1" applyAlignment="1">
      <alignment vertical="center"/>
    </xf>
    <xf numFmtId="0" fontId="3" fillId="0" borderId="0" xfId="3" applyFont="1" applyAlignment="1">
      <alignment vertical="top"/>
    </xf>
    <xf numFmtId="189" fontId="3" fillId="2" borderId="0" xfId="3" applyNumberFormat="1" applyFont="1" applyFill="1" applyAlignment="1">
      <alignment vertical="center"/>
    </xf>
    <xf numFmtId="189" fontId="3" fillId="0" borderId="0" xfId="3" applyNumberFormat="1" applyFont="1" applyAlignment="1">
      <alignment vertical="center"/>
    </xf>
    <xf numFmtId="189" fontId="3" fillId="2" borderId="2" xfId="3" applyNumberFormat="1" applyFont="1" applyFill="1" applyBorder="1" applyAlignment="1">
      <alignment vertical="center"/>
    </xf>
    <xf numFmtId="189" fontId="3" fillId="2" borderId="3" xfId="3" applyNumberFormat="1" applyFont="1" applyFill="1" applyBorder="1" applyAlignment="1">
      <alignment vertical="center"/>
    </xf>
    <xf numFmtId="193" fontId="3" fillId="2" borderId="3" xfId="4" applyNumberFormat="1" applyFont="1" applyFill="1" applyBorder="1" applyAlignment="1">
      <alignment vertical="center"/>
    </xf>
    <xf numFmtId="193" fontId="3" fillId="0" borderId="0" xfId="4" applyNumberFormat="1" applyFont="1" applyAlignment="1">
      <alignment vertical="center"/>
    </xf>
    <xf numFmtId="194" fontId="3" fillId="0" borderId="0" xfId="4" applyNumberFormat="1" applyFont="1" applyAlignment="1">
      <alignment vertical="center"/>
    </xf>
    <xf numFmtId="193" fontId="3" fillId="0" borderId="0" xfId="3" applyNumberFormat="1" applyFont="1" applyAlignment="1">
      <alignment vertical="center"/>
    </xf>
    <xf numFmtId="189" fontId="3" fillId="0" borderId="0" xfId="4" applyNumberFormat="1" applyFont="1" applyAlignment="1">
      <alignment vertical="top"/>
    </xf>
    <xf numFmtId="189" fontId="2" fillId="0" borderId="0" xfId="4" applyNumberFormat="1" applyFont="1" applyAlignment="1">
      <alignment horizontal="center" vertical="top"/>
    </xf>
    <xf numFmtId="187" fontId="2" fillId="0" borderId="0" xfId="4" applyNumberFormat="1" applyFont="1" applyAlignment="1">
      <alignment horizontal="center" vertical="top"/>
    </xf>
    <xf numFmtId="189" fontId="2" fillId="0" borderId="0" xfId="4" applyNumberFormat="1" applyFont="1" applyAlignment="1">
      <alignment horizontal="right" vertical="top"/>
    </xf>
    <xf numFmtId="187" fontId="2" fillId="0" borderId="0" xfId="4" applyNumberFormat="1" applyFont="1" applyAlignment="1">
      <alignment horizontal="right" vertical="top"/>
    </xf>
    <xf numFmtId="188" fontId="2" fillId="0" borderId="0" xfId="4" applyNumberFormat="1" applyFont="1" applyAlignment="1">
      <alignment horizontal="right" vertical="top"/>
    </xf>
    <xf numFmtId="187" fontId="2" fillId="0" borderId="4" xfId="4" applyNumberFormat="1" applyFont="1" applyBorder="1" applyAlignment="1">
      <alignment vertical="top"/>
    </xf>
    <xf numFmtId="0" fontId="2" fillId="0" borderId="4" xfId="4" applyFont="1" applyBorder="1" applyAlignment="1">
      <alignment vertical="top"/>
    </xf>
    <xf numFmtId="187" fontId="2" fillId="0" borderId="4" xfId="4" applyNumberFormat="1" applyFont="1" applyBorder="1" applyAlignment="1">
      <alignment horizontal="right" vertical="top"/>
    </xf>
    <xf numFmtId="189" fontId="2" fillId="0" borderId="4" xfId="4" applyNumberFormat="1" applyFont="1" applyBorder="1" applyAlignment="1">
      <alignment horizontal="center" vertical="top"/>
    </xf>
    <xf numFmtId="187" fontId="2" fillId="0" borderId="4" xfId="4" applyNumberFormat="1" applyFont="1" applyBorder="1" applyAlignment="1">
      <alignment horizontal="center" vertical="top"/>
    </xf>
    <xf numFmtId="189" fontId="2" fillId="0" borderId="4" xfId="4" applyNumberFormat="1" applyFont="1" applyBorder="1" applyAlignment="1">
      <alignment horizontal="right" vertical="top"/>
    </xf>
    <xf numFmtId="0" fontId="8" fillId="0" borderId="0" xfId="4" applyFont="1" applyAlignment="1">
      <alignment vertical="top"/>
    </xf>
    <xf numFmtId="187" fontId="8" fillId="0" borderId="0" xfId="4" applyNumberFormat="1" applyFont="1" applyAlignment="1">
      <alignment horizontal="right" vertical="top"/>
    </xf>
    <xf numFmtId="187" fontId="8" fillId="0" borderId="0" xfId="4" applyNumberFormat="1" applyFont="1" applyAlignment="1">
      <alignment horizontal="center" vertical="top"/>
    </xf>
    <xf numFmtId="189" fontId="8" fillId="0" borderId="0" xfId="4" applyNumberFormat="1" applyFont="1" applyAlignment="1">
      <alignment horizontal="center" vertical="top"/>
    </xf>
    <xf numFmtId="187" fontId="9" fillId="0" borderId="0" xfId="4" applyNumberFormat="1" applyFont="1" applyAlignment="1">
      <alignment horizontal="right" vertical="top"/>
    </xf>
    <xf numFmtId="189" fontId="8" fillId="0" borderId="0" xfId="4" applyNumberFormat="1" applyFont="1" applyAlignment="1">
      <alignment vertical="top"/>
    </xf>
    <xf numFmtId="187" fontId="8" fillId="0" borderId="4" xfId="4" applyNumberFormat="1" applyFont="1" applyBorder="1" applyAlignment="1">
      <alignment horizontal="center" vertical="top"/>
    </xf>
    <xf numFmtId="189" fontId="8" fillId="0" borderId="0" xfId="4" applyNumberFormat="1" applyFont="1" applyAlignment="1">
      <alignment horizontal="right" vertical="top"/>
    </xf>
    <xf numFmtId="187" fontId="8" fillId="0" borderId="0" xfId="4" applyNumberFormat="1" applyFont="1" applyAlignment="1">
      <alignment vertical="top"/>
    </xf>
    <xf numFmtId="189" fontId="8" fillId="0" borderId="0" xfId="4" quotePrefix="1" applyNumberFormat="1" applyFont="1" applyAlignment="1">
      <alignment horizontal="right" vertical="top"/>
    </xf>
    <xf numFmtId="0" fontId="8" fillId="0" borderId="0" xfId="4" applyFont="1" applyAlignment="1">
      <alignment horizontal="right" vertical="top"/>
    </xf>
    <xf numFmtId="0" fontId="9" fillId="0" borderId="0" xfId="4" applyFont="1" applyAlignment="1">
      <alignment vertical="top"/>
    </xf>
    <xf numFmtId="189" fontId="9" fillId="0" borderId="0" xfId="4" applyNumberFormat="1" applyFont="1" applyAlignment="1">
      <alignment horizontal="right" vertical="center"/>
    </xf>
    <xf numFmtId="187" fontId="9" fillId="0" borderId="0" xfId="4" applyNumberFormat="1" applyFont="1" applyAlignment="1">
      <alignment horizontal="right" vertical="center"/>
    </xf>
    <xf numFmtId="189" fontId="9" fillId="0" borderId="0" xfId="4" applyNumberFormat="1" applyFont="1" applyAlignment="1">
      <alignment horizontal="right" vertical="top"/>
    </xf>
    <xf numFmtId="189" fontId="9" fillId="2" borderId="0" xfId="4" applyNumberFormat="1" applyFont="1" applyFill="1" applyAlignment="1">
      <alignment horizontal="right" vertical="center"/>
    </xf>
    <xf numFmtId="189" fontId="9" fillId="2" borderId="0" xfId="4" applyNumberFormat="1" applyFont="1" applyFill="1" applyAlignment="1">
      <alignment horizontal="right" vertical="top"/>
    </xf>
    <xf numFmtId="189" fontId="9" fillId="2" borderId="4" xfId="4" applyNumberFormat="1" applyFont="1" applyFill="1" applyBorder="1" applyAlignment="1">
      <alignment horizontal="right" vertical="center"/>
    </xf>
    <xf numFmtId="189" fontId="9" fillId="2" borderId="2" xfId="4" applyNumberFormat="1" applyFont="1" applyFill="1" applyBorder="1" applyAlignment="1">
      <alignment horizontal="right" vertical="center"/>
    </xf>
    <xf numFmtId="189" fontId="9" fillId="2" borderId="5" xfId="4" applyNumberFormat="1" applyFont="1" applyFill="1" applyBorder="1" applyAlignment="1">
      <alignment horizontal="right" vertical="top"/>
    </xf>
    <xf numFmtId="0" fontId="3" fillId="0" borderId="4" xfId="4" applyFont="1" applyBorder="1" applyAlignment="1">
      <alignment vertical="top"/>
    </xf>
    <xf numFmtId="187" fontId="3" fillId="0" borderId="4" xfId="4" applyNumberFormat="1" applyFont="1" applyBorder="1" applyAlignment="1">
      <alignment horizontal="right" vertical="top"/>
    </xf>
    <xf numFmtId="189" fontId="3" fillId="0" borderId="4" xfId="4" applyNumberFormat="1" applyFont="1" applyBorder="1" applyAlignment="1">
      <alignment horizontal="center" vertical="top"/>
    </xf>
    <xf numFmtId="187" fontId="3" fillId="0" borderId="4" xfId="4" applyNumberFormat="1" applyFont="1" applyBorder="1" applyAlignment="1">
      <alignment horizontal="center" vertical="top"/>
    </xf>
    <xf numFmtId="189" fontId="3" fillId="0" borderId="0" xfId="4" applyNumberFormat="1" applyFont="1" applyAlignment="1">
      <alignment horizontal="center" vertical="top"/>
    </xf>
    <xf numFmtId="187" fontId="3" fillId="0" borderId="0" xfId="4" applyNumberFormat="1" applyFont="1" applyAlignment="1">
      <alignment horizontal="center" vertical="top"/>
    </xf>
    <xf numFmtId="187" fontId="3" fillId="0" borderId="0" xfId="4" applyNumberFormat="1" applyFont="1" applyAlignment="1">
      <alignment horizontal="right" vertical="top"/>
    </xf>
    <xf numFmtId="189" fontId="2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right" vertical="center"/>
    </xf>
    <xf numFmtId="188" fontId="2" fillId="0" borderId="0" xfId="4" applyNumberFormat="1" applyFont="1" applyAlignment="1">
      <alignment horizontal="right" vertical="center"/>
    </xf>
    <xf numFmtId="187" fontId="2" fillId="0" borderId="4" xfId="4" applyNumberFormat="1" applyFont="1" applyBorder="1" applyAlignment="1">
      <alignment vertical="center"/>
    </xf>
    <xf numFmtId="0" fontId="2" fillId="0" borderId="4" xfId="4" applyFont="1" applyBorder="1" applyAlignment="1">
      <alignment vertical="center"/>
    </xf>
    <xf numFmtId="187" fontId="2" fillId="0" borderId="4" xfId="4" applyNumberFormat="1" applyFont="1" applyBorder="1" applyAlignment="1">
      <alignment horizontal="right" vertical="center"/>
    </xf>
    <xf numFmtId="187" fontId="2" fillId="0" borderId="4" xfId="4" applyNumberFormat="1" applyFont="1" applyBorder="1" applyAlignment="1">
      <alignment horizontal="center" vertical="center"/>
    </xf>
    <xf numFmtId="187" fontId="3" fillId="0" borderId="0" xfId="4" applyNumberFormat="1" applyFont="1" applyAlignment="1">
      <alignment horizontal="right" vertical="center"/>
    </xf>
    <xf numFmtId="189" fontId="2" fillId="0" borderId="0" xfId="4" quotePrefix="1" applyNumberFormat="1" applyFont="1" applyAlignment="1">
      <alignment horizontal="right" vertical="center"/>
    </xf>
    <xf numFmtId="189" fontId="3" fillId="0" borderId="4" xfId="4" applyNumberFormat="1" applyFont="1" applyBorder="1" applyAlignment="1">
      <alignment horizontal="right" vertical="center"/>
    </xf>
    <xf numFmtId="189" fontId="3" fillId="2" borderId="4" xfId="4" applyNumberFormat="1" applyFont="1" applyFill="1" applyBorder="1" applyAlignment="1">
      <alignment horizontal="right" vertical="center"/>
    </xf>
    <xf numFmtId="189" fontId="3" fillId="2" borderId="5" xfId="4" applyNumberFormat="1" applyFont="1" applyFill="1" applyBorder="1" applyAlignment="1">
      <alignment horizontal="right" vertical="center"/>
    </xf>
    <xf numFmtId="0" fontId="3" fillId="0" borderId="4" xfId="4" applyFont="1" applyBorder="1" applyAlignment="1">
      <alignment vertical="center"/>
    </xf>
    <xf numFmtId="187" fontId="3" fillId="0" borderId="4" xfId="4" applyNumberFormat="1" applyFont="1" applyBorder="1" applyAlignment="1">
      <alignment horizontal="right" vertical="center"/>
    </xf>
    <xf numFmtId="189" fontId="3" fillId="0" borderId="4" xfId="4" applyNumberFormat="1" applyFont="1" applyBorder="1" applyAlignment="1">
      <alignment horizontal="center" vertical="center"/>
    </xf>
    <xf numFmtId="187" fontId="3" fillId="0" borderId="4" xfId="4" applyNumberFormat="1" applyFont="1" applyBorder="1" applyAlignment="1">
      <alignment horizontal="center" vertical="center"/>
    </xf>
    <xf numFmtId="189" fontId="3" fillId="0" borderId="0" xfId="4" applyNumberFormat="1" applyFont="1" applyAlignment="1">
      <alignment horizontal="center" vertical="center"/>
    </xf>
    <xf numFmtId="187" fontId="3" fillId="0" borderId="0" xfId="4" applyNumberFormat="1" applyFont="1" applyAlignment="1">
      <alignment horizontal="center" vertical="center"/>
    </xf>
    <xf numFmtId="187" fontId="2" fillId="0" borderId="0" xfId="4" applyNumberFormat="1" applyFont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187" fontId="2" fillId="0" borderId="4" xfId="4" applyNumberFormat="1" applyFont="1" applyBorder="1" applyAlignment="1">
      <alignment horizontal="left" vertical="center"/>
    </xf>
    <xf numFmtId="189" fontId="3" fillId="0" borderId="4" xfId="4" applyNumberFormat="1" applyFont="1" applyBorder="1" applyAlignment="1">
      <alignment vertical="center"/>
    </xf>
    <xf numFmtId="0" fontId="2" fillId="0" borderId="7" xfId="4" applyFont="1" applyBorder="1" applyAlignment="1">
      <alignment horizontal="left" vertical="center"/>
    </xf>
    <xf numFmtId="0" fontId="2" fillId="0" borderId="0" xfId="4" applyFont="1" applyAlignment="1">
      <alignment horizontal="center" vertical="top"/>
    </xf>
    <xf numFmtId="0" fontId="2" fillId="0" borderId="0" xfId="4" applyFont="1" applyAlignment="1">
      <alignment horizontal="right" vertical="center"/>
    </xf>
    <xf numFmtId="189" fontId="3" fillId="2" borderId="0" xfId="4" applyNumberFormat="1" applyFont="1" applyFill="1" applyAlignment="1">
      <alignment horizontal="right" vertical="center" wrapText="1"/>
    </xf>
    <xf numFmtId="189" fontId="3" fillId="0" borderId="0" xfId="4" applyNumberFormat="1" applyFont="1" applyAlignment="1">
      <alignment horizontal="right" vertical="center" wrapText="1"/>
    </xf>
    <xf numFmtId="187" fontId="3" fillId="0" borderId="0" xfId="4" applyNumberFormat="1" applyFont="1" applyAlignment="1">
      <alignment horizontal="left" vertical="center"/>
    </xf>
    <xf numFmtId="189" fontId="3" fillId="0" borderId="0" xfId="7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89" fontId="3" fillId="2" borderId="2" xfId="7" applyNumberFormat="1" applyFont="1" applyFill="1" applyBorder="1" applyAlignment="1">
      <alignment horizontal="right" vertical="center"/>
    </xf>
    <xf numFmtId="189" fontId="3" fillId="2" borderId="0" xfId="4" applyNumberFormat="1" applyFont="1" applyFill="1" applyAlignment="1">
      <alignment horizontal="right" vertical="top"/>
    </xf>
    <xf numFmtId="187" fontId="3" fillId="0" borderId="0" xfId="4" quotePrefix="1" applyNumberFormat="1" applyFont="1" applyAlignment="1">
      <alignment horizontal="left" vertical="center"/>
    </xf>
    <xf numFmtId="0" fontId="3" fillId="0" borderId="0" xfId="4" quotePrefix="1" applyFont="1" applyAlignment="1">
      <alignment vertical="center"/>
    </xf>
    <xf numFmtId="189" fontId="3" fillId="2" borderId="4" xfId="4" applyNumberFormat="1" applyFont="1" applyFill="1" applyBorder="1" applyAlignment="1">
      <alignment horizontal="right" vertical="center" wrapText="1"/>
    </xf>
    <xf numFmtId="187" fontId="2" fillId="0" borderId="0" xfId="4" applyNumberFormat="1" applyFont="1" applyAlignment="1">
      <alignment vertical="center"/>
    </xf>
    <xf numFmtId="187" fontId="2" fillId="0" borderId="0" xfId="4" quotePrefix="1" applyNumberFormat="1" applyFont="1" applyAlignment="1">
      <alignment horizontal="left" vertical="center"/>
    </xf>
    <xf numFmtId="187" fontId="3" fillId="0" borderId="4" xfId="4" applyNumberFormat="1" applyFont="1" applyBorder="1" applyAlignment="1">
      <alignment horizontal="left" vertical="center"/>
    </xf>
    <xf numFmtId="187" fontId="3" fillId="0" borderId="0" xfId="3" applyNumberFormat="1" applyFont="1" applyAlignment="1">
      <alignment vertical="center"/>
    </xf>
    <xf numFmtId="195" fontId="3" fillId="0" borderId="0" xfId="3" quotePrefix="1" applyNumberFormat="1" applyFont="1" applyAlignment="1">
      <alignment horizontal="center" vertical="center"/>
    </xf>
    <xf numFmtId="189" fontId="3" fillId="2" borderId="0" xfId="8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left" vertical="center"/>
    </xf>
    <xf numFmtId="189" fontId="3" fillId="2" borderId="0" xfId="9" applyNumberFormat="1" applyFont="1" applyFill="1" applyBorder="1" applyAlignment="1">
      <alignment horizontal="right" vertical="center"/>
    </xf>
    <xf numFmtId="189" fontId="3" fillId="0" borderId="0" xfId="9" applyNumberFormat="1" applyFont="1" applyFill="1" applyBorder="1" applyAlignment="1">
      <alignment horizontal="right" vertical="center"/>
    </xf>
    <xf numFmtId="189" fontId="3" fillId="2" borderId="2" xfId="4" applyNumberFormat="1" applyFont="1" applyFill="1" applyBorder="1" applyAlignment="1">
      <alignment horizontal="right" vertical="center"/>
    </xf>
    <xf numFmtId="189" fontId="2" fillId="2" borderId="0" xfId="4" applyNumberFormat="1" applyFont="1" applyFill="1" applyAlignment="1">
      <alignment horizontal="right" vertical="center"/>
    </xf>
    <xf numFmtId="196" fontId="3" fillId="0" borderId="0" xfId="10" applyNumberFormat="1" applyFont="1" applyAlignment="1">
      <alignment vertical="top"/>
    </xf>
    <xf numFmtId="189" fontId="3" fillId="2" borderId="0" xfId="0" applyNumberFormat="1" applyFont="1" applyFill="1" applyAlignment="1">
      <alignment horizontal="right" vertical="center"/>
    </xf>
    <xf numFmtId="189" fontId="3" fillId="2" borderId="7" xfId="4" applyNumberFormat="1" applyFont="1" applyFill="1" applyBorder="1" applyAlignment="1">
      <alignment horizontal="right" vertical="center"/>
    </xf>
    <xf numFmtId="0" fontId="2" fillId="0" borderId="2" xfId="4" applyFont="1" applyBorder="1" applyAlignment="1">
      <alignment horizontal="center" vertical="center"/>
    </xf>
    <xf numFmtId="189" fontId="2" fillId="0" borderId="2" xfId="4" applyNumberFormat="1" applyFont="1" applyBorder="1" applyAlignment="1">
      <alignment horizontal="right" vertical="center"/>
    </xf>
    <xf numFmtId="187" fontId="2" fillId="0" borderId="0" xfId="4" applyNumberFormat="1" applyFont="1" applyAlignment="1">
      <alignment horizontal="left" vertical="top"/>
    </xf>
    <xf numFmtId="189" fontId="3" fillId="2" borderId="0" xfId="4" applyNumberFormat="1" applyFont="1" applyFill="1" applyAlignment="1">
      <alignment vertical="center"/>
    </xf>
    <xf numFmtId="187" fontId="3" fillId="0" borderId="0" xfId="11" applyNumberFormat="1" applyFont="1" applyAlignment="1">
      <alignment horizontal="left" vertical="center"/>
    </xf>
    <xf numFmtId="189" fontId="3" fillId="2" borderId="0" xfId="8" applyNumberFormat="1" applyFont="1" applyFill="1" applyAlignment="1">
      <alignment vertical="center"/>
    </xf>
    <xf numFmtId="189" fontId="3" fillId="0" borderId="0" xfId="8" applyNumberFormat="1" applyFont="1" applyFill="1" applyAlignment="1">
      <alignment vertical="center"/>
    </xf>
    <xf numFmtId="187" fontId="3" fillId="0" borderId="4" xfId="4" applyNumberFormat="1" applyFont="1" applyBorder="1" applyAlignment="1">
      <alignment vertical="center"/>
    </xf>
    <xf numFmtId="0" fontId="3" fillId="0" borderId="4" xfId="4" applyFont="1" applyBorder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189" fontId="2" fillId="0" borderId="0" xfId="4" applyNumberFormat="1" applyFont="1" applyFill="1" applyAlignment="1">
      <alignment horizontal="right"/>
    </xf>
    <xf numFmtId="189" fontId="3" fillId="0" borderId="0" xfId="4" applyNumberFormat="1" applyFont="1" applyFill="1" applyAlignment="1">
      <alignment horizontal="right" vertical="top"/>
    </xf>
    <xf numFmtId="189" fontId="3" fillId="0" borderId="4" xfId="4" applyNumberFormat="1" applyFont="1" applyFill="1" applyBorder="1" applyAlignment="1">
      <alignment horizontal="right" vertical="top"/>
    </xf>
    <xf numFmtId="189" fontId="2" fillId="0" borderId="0" xfId="4" applyNumberFormat="1" applyFont="1" applyFill="1" applyAlignment="1">
      <alignment horizontal="right" vertical="center"/>
    </xf>
    <xf numFmtId="189" fontId="2" fillId="0" borderId="4" xfId="4" applyNumberFormat="1" applyFont="1" applyFill="1" applyBorder="1" applyAlignment="1">
      <alignment horizontal="right" vertical="center"/>
    </xf>
    <xf numFmtId="189" fontId="3" fillId="0" borderId="0" xfId="4" applyNumberFormat="1" applyFont="1" applyFill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2" xfId="4" applyNumberFormat="1" applyFont="1" applyFill="1" applyBorder="1" applyAlignment="1">
      <alignment vertical="center"/>
    </xf>
    <xf numFmtId="191" fontId="3" fillId="0" borderId="0" xfId="6" applyNumberFormat="1" applyFont="1" applyFill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6" applyNumberFormat="1" applyFont="1" applyFill="1" applyBorder="1" applyAlignment="1">
      <alignment vertical="center"/>
    </xf>
    <xf numFmtId="189" fontId="3" fillId="0" borderId="2" xfId="4" applyNumberFormat="1" applyFont="1" applyFill="1" applyBorder="1" applyAlignment="1">
      <alignment horizontal="right" vertical="top"/>
    </xf>
    <xf numFmtId="192" fontId="3" fillId="0" borderId="0" xfId="3" applyNumberFormat="1" applyFont="1" applyFill="1" applyAlignment="1">
      <alignment vertical="center"/>
    </xf>
    <xf numFmtId="187" fontId="3" fillId="0" borderId="3" xfId="4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189" fontId="3" fillId="0" borderId="2" xfId="3" applyNumberFormat="1" applyFont="1" applyFill="1" applyBorder="1" applyAlignment="1">
      <alignment vertical="center"/>
    </xf>
    <xf numFmtId="189" fontId="3" fillId="0" borderId="3" xfId="3" applyNumberFormat="1" applyFont="1" applyFill="1" applyBorder="1" applyAlignment="1">
      <alignment vertical="center"/>
    </xf>
    <xf numFmtId="193" fontId="3" fillId="0" borderId="3" xfId="4" applyNumberFormat="1" applyFont="1" applyFill="1" applyBorder="1" applyAlignment="1">
      <alignment vertical="center"/>
    </xf>
    <xf numFmtId="193" fontId="3" fillId="0" borderId="0" xfId="4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vertical="top"/>
    </xf>
    <xf numFmtId="187" fontId="9" fillId="0" borderId="0" xfId="4" applyNumberFormat="1" applyFont="1" applyFill="1" applyAlignment="1">
      <alignment horizontal="right" vertical="top"/>
    </xf>
    <xf numFmtId="187" fontId="8" fillId="0" borderId="0" xfId="4" applyNumberFormat="1" applyFont="1" applyFill="1" applyAlignment="1">
      <alignment horizontal="right" vertical="top"/>
    </xf>
    <xf numFmtId="189" fontId="8" fillId="0" borderId="4" xfId="4" applyNumberFormat="1" applyFont="1" applyFill="1" applyBorder="1" applyAlignment="1">
      <alignment horizontal="right" vertical="top"/>
    </xf>
    <xf numFmtId="187" fontId="8" fillId="0" borderId="4" xfId="4" applyNumberFormat="1" applyFont="1" applyFill="1" applyBorder="1" applyAlignment="1">
      <alignment horizontal="right" vertical="top"/>
    </xf>
    <xf numFmtId="189" fontId="8" fillId="0" borderId="0" xfId="4" applyNumberFormat="1" applyFont="1" applyFill="1" applyAlignment="1">
      <alignment horizontal="right" vertical="top"/>
    </xf>
    <xf numFmtId="0" fontId="8" fillId="0" borderId="0" xfId="4" applyFont="1" applyFill="1" applyAlignment="1">
      <alignment vertical="top"/>
    </xf>
    <xf numFmtId="189" fontId="9" fillId="0" borderId="0" xfId="4" applyNumberFormat="1" applyFont="1" applyFill="1" applyAlignment="1">
      <alignment horizontal="right" vertical="center"/>
    </xf>
    <xf numFmtId="187" fontId="9" fillId="0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horizontal="right" vertical="top"/>
    </xf>
    <xf numFmtId="187" fontId="9" fillId="0" borderId="0" xfId="4" applyNumberFormat="1" applyFont="1" applyFill="1" applyAlignment="1">
      <alignment horizontal="center" vertical="top"/>
    </xf>
    <xf numFmtId="189" fontId="9" fillId="0" borderId="4" xfId="4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vertical="center"/>
    </xf>
    <xf numFmtId="187" fontId="3" fillId="0" borderId="0" xfId="4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4" xfId="4" applyNumberFormat="1" applyFont="1" applyFill="1" applyBorder="1" applyAlignment="1">
      <alignment horizontal="right" vertical="center"/>
    </xf>
    <xf numFmtId="189" fontId="3" fillId="0" borderId="0" xfId="4" applyNumberFormat="1" applyFont="1" applyFill="1" applyAlignment="1">
      <alignment vertical="center"/>
    </xf>
    <xf numFmtId="189" fontId="3" fillId="0" borderId="4" xfId="4" applyNumberFormat="1" applyFont="1" applyFill="1" applyBorder="1" applyAlignment="1">
      <alignment vertical="center"/>
    </xf>
    <xf numFmtId="189" fontId="2" fillId="0" borderId="0" xfId="4" applyNumberFormat="1" applyFont="1" applyFill="1" applyAlignment="1">
      <alignment horizontal="right" vertical="top"/>
    </xf>
    <xf numFmtId="189" fontId="3" fillId="0" borderId="0" xfId="4" applyNumberFormat="1" applyFont="1" applyFill="1" applyAlignment="1">
      <alignment horizontal="right" vertical="center" wrapText="1"/>
    </xf>
    <xf numFmtId="189" fontId="3" fillId="0" borderId="2" xfId="7" applyNumberFormat="1" applyFont="1" applyFill="1" applyBorder="1" applyAlignment="1">
      <alignment horizontal="right" vertical="center"/>
    </xf>
    <xf numFmtId="189" fontId="3" fillId="0" borderId="4" xfId="4" applyNumberFormat="1" applyFont="1" applyFill="1" applyBorder="1" applyAlignment="1">
      <alignment horizontal="right" vertical="center" wrapText="1"/>
    </xf>
    <xf numFmtId="189" fontId="3" fillId="0" borderId="2" xfId="4" applyNumberFormat="1" applyFont="1" applyFill="1" applyBorder="1" applyAlignment="1">
      <alignment horizontal="right" vertical="center"/>
    </xf>
    <xf numFmtId="189" fontId="3" fillId="0" borderId="7" xfId="4" applyNumberFormat="1" applyFont="1" applyFill="1" applyBorder="1" applyAlignment="1">
      <alignment horizontal="right" vertical="center"/>
    </xf>
    <xf numFmtId="189" fontId="2" fillId="0" borderId="2" xfId="4" applyNumberFormat="1" applyFont="1" applyFill="1" applyBorder="1" applyAlignment="1">
      <alignment horizontal="right" vertical="center"/>
    </xf>
    <xf numFmtId="189" fontId="3" fillId="0" borderId="0" xfId="4" applyNumberFormat="1" applyFont="1" applyFill="1" applyAlignment="1">
      <alignment vertical="top"/>
    </xf>
    <xf numFmtId="189" fontId="3" fillId="0" borderId="0" xfId="0" applyNumberFormat="1" applyFont="1" applyFill="1" applyAlignment="1">
      <alignment horizontal="right" vertical="center"/>
    </xf>
    <xf numFmtId="189" fontId="3" fillId="0" borderId="5" xfId="4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9" fillId="0" borderId="2" xfId="4" applyNumberFormat="1" applyFont="1" applyFill="1" applyBorder="1" applyAlignment="1">
      <alignment horizontal="right" vertical="center"/>
    </xf>
    <xf numFmtId="189" fontId="9" fillId="0" borderId="5" xfId="4" applyNumberFormat="1" applyFont="1" applyFill="1" applyBorder="1" applyAlignment="1">
      <alignment horizontal="right" vertical="top"/>
    </xf>
    <xf numFmtId="189" fontId="2" fillId="0" borderId="0" xfId="0" applyNumberFormat="1" applyFont="1" applyAlignment="1">
      <alignment horizontal="right" vertical="center"/>
    </xf>
    <xf numFmtId="0" fontId="3" fillId="0" borderId="0" xfId="1" applyFont="1" applyFill="1" applyAlignment="1">
      <alignment horizontal="centerContinuous" vertical="center"/>
    </xf>
    <xf numFmtId="0" fontId="3" fillId="0" borderId="1" xfId="1" applyFont="1" applyFill="1" applyBorder="1" applyAlignment="1">
      <alignment horizontal="centerContinuous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89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89" fontId="3" fillId="0" borderId="3" xfId="3" applyNumberFormat="1" applyFont="1" applyFill="1" applyBorder="1" applyAlignment="1">
      <alignment horizontal="right" vertical="center"/>
    </xf>
    <xf numFmtId="189" fontId="3" fillId="0" borderId="0" xfId="3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justify" vertical="center" wrapText="1"/>
    </xf>
    <xf numFmtId="187" fontId="3" fillId="0" borderId="0" xfId="1" applyNumberFormat="1" applyFont="1" applyFill="1" applyAlignment="1">
      <alignment horizontal="centerContinuous" vertical="center"/>
    </xf>
    <xf numFmtId="187" fontId="3" fillId="0" borderId="1" xfId="1" applyNumberFormat="1" applyFont="1" applyFill="1" applyBorder="1" applyAlignment="1">
      <alignment horizontal="centerContinuous" vertical="center"/>
    </xf>
    <xf numFmtId="187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horizontal="justify" vertical="center" wrapText="1"/>
    </xf>
    <xf numFmtId="187" fontId="3" fillId="0" borderId="0" xfId="1" applyNumberFormat="1" applyFont="1" applyFill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4" xfId="4" applyFont="1" applyBorder="1" applyAlignment="1">
      <alignment horizontal="center" vertical="center"/>
    </xf>
    <xf numFmtId="189" fontId="2" fillId="0" borderId="4" xfId="4" applyNumberFormat="1" applyFont="1" applyBorder="1" applyAlignment="1">
      <alignment horizontal="center" vertical="center"/>
    </xf>
    <xf numFmtId="0" fontId="3" fillId="0" borderId="0" xfId="4" applyFont="1" applyFill="1" applyAlignment="1">
      <alignment vertical="top"/>
    </xf>
    <xf numFmtId="0" fontId="2" fillId="0" borderId="0" xfId="4" applyFont="1" applyFill="1" applyAlignment="1">
      <alignment vertical="top"/>
    </xf>
    <xf numFmtId="0" fontId="3" fillId="0" borderId="0" xfId="6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4" xfId="4" applyFont="1" applyBorder="1" applyAlignment="1">
      <alignment horizontal="center" vertical="center"/>
    </xf>
    <xf numFmtId="187" fontId="3" fillId="0" borderId="0" xfId="4" quotePrefix="1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195" fontId="3" fillId="0" borderId="0" xfId="4" quotePrefix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4" applyFont="1" applyBorder="1" applyAlignment="1">
      <alignment horizontal="center" vertical="center"/>
    </xf>
    <xf numFmtId="0" fontId="3" fillId="0" borderId="2" xfId="4" applyFont="1" applyBorder="1" applyAlignment="1">
      <alignment horizontal="left" vertical="top"/>
    </xf>
    <xf numFmtId="189" fontId="8" fillId="0" borderId="4" xfId="4" applyNumberFormat="1" applyFont="1" applyBorder="1" applyAlignment="1">
      <alignment horizontal="center" vertical="top"/>
    </xf>
    <xf numFmtId="189" fontId="8" fillId="0" borderId="4" xfId="4" applyNumberFormat="1" applyFont="1" applyBorder="1" applyAlignment="1">
      <alignment horizontal="center"/>
    </xf>
    <xf numFmtId="189" fontId="2" fillId="0" borderId="4" xfId="4" applyNumberFormat="1" applyFont="1" applyBorder="1" applyAlignment="1">
      <alignment horizontal="center" vertical="center"/>
    </xf>
    <xf numFmtId="189" fontId="2" fillId="0" borderId="6" xfId="4" applyNumberFormat="1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top"/>
    </xf>
    <xf numFmtId="0" fontId="3" fillId="0" borderId="4" xfId="4" applyFont="1" applyBorder="1" applyAlignment="1">
      <alignment horizontal="left" vertical="center"/>
    </xf>
  </cellXfs>
  <cellStyles count="154">
    <cellStyle name="Comma 106" xfId="48"/>
    <cellStyle name="Comma 106 2" xfId="77"/>
    <cellStyle name="Comma 106 2 2" xfId="136"/>
    <cellStyle name="Comma 106 3" xfId="115"/>
    <cellStyle name="Comma 11 13" xfId="20"/>
    <cellStyle name="Comma 11 13 2" xfId="71"/>
    <cellStyle name="Comma 11 13 2 2" xfId="130"/>
    <cellStyle name="Comma 11 13 3" xfId="61"/>
    <cellStyle name="Comma 11 13 3 2" xfId="123"/>
    <cellStyle name="Comma 11 13 4" xfId="38"/>
    <cellStyle name="Comma 11 13 5" xfId="108"/>
    <cellStyle name="Comma 2" xfId="27"/>
    <cellStyle name="Comma 2 2" xfId="56"/>
    <cellStyle name="Comma 2 2 2" xfId="81"/>
    <cellStyle name="Comma 2 2 2 2" xfId="140"/>
    <cellStyle name="Comma 2 2 3" xfId="62"/>
    <cellStyle name="Comma 2 2 3 2" xfId="8"/>
    <cellStyle name="Comma 2 2 3 2 2" xfId="124"/>
    <cellStyle name="Comma 2 2 4" xfId="119"/>
    <cellStyle name="Comma 2 3" xfId="99"/>
    <cellStyle name="Comma 2 9" xfId="2"/>
    <cellStyle name="Comma 3" xfId="26"/>
    <cellStyle name="Comma 3 2" xfId="44"/>
    <cellStyle name="Comma 3 2 2" xfId="75"/>
    <cellStyle name="Comma 3 2 2 2" xfId="134"/>
    <cellStyle name="Comma 3 2 3" xfId="112"/>
    <cellStyle name="Comma 3 3" xfId="54"/>
    <cellStyle name="Comma 3 3 2" xfId="80"/>
    <cellStyle name="Comma 3 3 2 2" xfId="139"/>
    <cellStyle name="Comma 3 3 3" xfId="118"/>
    <cellStyle name="Comma 3 4" xfId="67"/>
    <cellStyle name="Comma 3 4 2" xfId="126"/>
    <cellStyle name="Comma 3 5" xfId="101"/>
    <cellStyle name="Comma 4" xfId="35"/>
    <cellStyle name="Comma 4 15" xfId="46"/>
    <cellStyle name="Comma 4 15 2" xfId="76"/>
    <cellStyle name="Comma 4 15 2 2" xfId="135"/>
    <cellStyle name="Comma 4 15 3" xfId="113"/>
    <cellStyle name="Comma 4 2" xfId="43"/>
    <cellStyle name="Comma 4 2 2" xfId="74"/>
    <cellStyle name="Comma 4 2 2 2" xfId="133"/>
    <cellStyle name="Comma 4 2 3" xfId="111"/>
    <cellStyle name="Comma 4 2 4" xfId="50"/>
    <cellStyle name="Comma 4 2 4 2" xfId="92"/>
    <cellStyle name="Comma 4 2 4 2 2" xfId="151"/>
    <cellStyle name="Comma 4 2 4 3" xfId="78"/>
    <cellStyle name="Comma 4 2 4 3 2" xfId="137"/>
    <cellStyle name="Comma 4 2 4 4" xfId="97"/>
    <cellStyle name="Comma 4 2 4 5" xfId="116"/>
    <cellStyle name="Comma 4 3" xfId="42"/>
    <cellStyle name="Comma 4 3 2" xfId="52"/>
    <cellStyle name="Comma 4 3 3" xfId="90"/>
    <cellStyle name="Comma 4 3 3 2" xfId="149"/>
    <cellStyle name="Comma 4 3 4" xfId="73"/>
    <cellStyle name="Comma 4 3 4 2" xfId="132"/>
    <cellStyle name="Comma 4 3 5" xfId="110"/>
    <cellStyle name="Comma 4 4" xfId="85"/>
    <cellStyle name="Comma 4 4 2" xfId="144"/>
    <cellStyle name="Comma 4 5" xfId="68"/>
    <cellStyle name="Comma 4 5 2" xfId="127"/>
    <cellStyle name="Comma 4 6" xfId="103"/>
    <cellStyle name="Comma 5" xfId="17"/>
    <cellStyle name="Comma 5 2" xfId="39"/>
    <cellStyle name="Comma 5 2 2" xfId="89"/>
    <cellStyle name="Comma 5 2 2 2" xfId="148"/>
    <cellStyle name="Comma 5 2 3" xfId="72"/>
    <cellStyle name="Comma 5 2 3 2" xfId="131"/>
    <cellStyle name="Comma 5 2 4" xfId="109"/>
    <cellStyle name="Comma 5 3" xfId="70"/>
    <cellStyle name="Comma 5 3 2" xfId="129"/>
    <cellStyle name="Comma 5 4" xfId="37"/>
    <cellStyle name="Comma 5 5" xfId="107"/>
    <cellStyle name="Comma 6" xfId="51"/>
    <cellStyle name="Comma 6 2" xfId="79"/>
    <cellStyle name="Comma 6 2 2" xfId="138"/>
    <cellStyle name="Comma 6 3" xfId="117"/>
    <cellStyle name="Comma 7" xfId="58"/>
    <cellStyle name="Comma 7 2" xfId="9"/>
    <cellStyle name="Comma 7 2 2" xfId="153"/>
    <cellStyle name="Comma 7 2 3" xfId="94"/>
    <cellStyle name="Comma 7 3" xfId="82"/>
    <cellStyle name="Comma 7 3 2" xfId="141"/>
    <cellStyle name="Comma 7 4" xfId="121"/>
    <cellStyle name="Comma 8" xfId="60"/>
    <cellStyle name="Comma 8 2" xfId="122"/>
    <cellStyle name="Comma 9" xfId="14"/>
    <cellStyle name="Currency 2" xfId="28"/>
    <cellStyle name="Followed Hyperlink 2" xfId="31"/>
    <cellStyle name="Hyperlink 2" xfId="40"/>
    <cellStyle name="Hyperlink 3" xfId="59"/>
    <cellStyle name="Hyperlink 4" xfId="33"/>
    <cellStyle name="Hyperlink 5" xfId="98"/>
    <cellStyle name="Normal" xfId="0" builtinId="0"/>
    <cellStyle name="Normal 10" xfId="100"/>
    <cellStyle name="Normal 10 15" xfId="19"/>
    <cellStyle name="Normal 11" xfId="13"/>
    <cellStyle name="Normal 129" xfId="45"/>
    <cellStyle name="Normal 2" xfId="23"/>
    <cellStyle name="Normal 2 2" xfId="29"/>
    <cellStyle name="Normal 2 2 3" xfId="4"/>
    <cellStyle name="Normal 2 2 4 3" xfId="18"/>
    <cellStyle name="Normal 2 3" xfId="12"/>
    <cellStyle name="Normal 2 3 2" xfId="87"/>
    <cellStyle name="Normal 2 3 2 2" xfId="146"/>
    <cellStyle name="Normal 2 3 3" xfId="105"/>
    <cellStyle name="Normal 2 4" xfId="66"/>
    <cellStyle name="Normal 2 5" xfId="15"/>
    <cellStyle name="Normal 2 5 2" xfId="88"/>
    <cellStyle name="Normal 2 5 2 2" xfId="147"/>
    <cellStyle name="Normal 2 5 3" xfId="106"/>
    <cellStyle name="Normal 2 6" xfId="64"/>
    <cellStyle name="Normal 3" xfId="24"/>
    <cellStyle name="Normal 3 2" xfId="25"/>
    <cellStyle name="Normal 3 3" xfId="32"/>
    <cellStyle name="Normal 3 4" xfId="53"/>
    <cellStyle name="Normal 3 5" xfId="95"/>
    <cellStyle name="Normal 3_CF MNR Q1 10 2" xfId="11"/>
    <cellStyle name="Normal 36 2" xfId="63"/>
    <cellStyle name="Normal 38" xfId="22"/>
    <cellStyle name="Normal 4" xfId="10"/>
    <cellStyle name="Normal 4 2" xfId="1"/>
    <cellStyle name="Normal 4 2 2" xfId="5"/>
    <cellStyle name="Normal 4 2 2 2" xfId="93"/>
    <cellStyle name="Normal 4 2 2 2 2" xfId="152"/>
    <cellStyle name="Normal 4 2 2 3" xfId="120"/>
    <cellStyle name="Normal 4 2 2 4" xfId="57"/>
    <cellStyle name="Normal 4 2 3" xfId="91"/>
    <cellStyle name="Normal 4 2 3 2" xfId="150"/>
    <cellStyle name="Normal 4 2 4" xfId="16"/>
    <cellStyle name="Normal 4 2 5" xfId="47"/>
    <cellStyle name="Normal 4 2 6" xfId="114"/>
    <cellStyle name="Normal 4 2 7" xfId="21"/>
    <cellStyle name="Normal 4 3" xfId="55"/>
    <cellStyle name="Normal 4 5" xfId="7"/>
    <cellStyle name="Normal 5" xfId="34"/>
    <cellStyle name="Normal 5 2" xfId="84"/>
    <cellStyle name="Normal 5 2 2" xfId="143"/>
    <cellStyle name="Normal 5 3" xfId="102"/>
    <cellStyle name="Normal 6" xfId="6"/>
    <cellStyle name="Normal 6 2" xfId="3"/>
    <cellStyle name="Normal 6 3" xfId="49"/>
    <cellStyle name="Normal 7" xfId="65"/>
    <cellStyle name="Normal 7 2" xfId="125"/>
    <cellStyle name="Normal 76" xfId="41"/>
    <cellStyle name="Normal 8" xfId="83"/>
    <cellStyle name="Normal 8 2" xfId="142"/>
    <cellStyle name="Normal 9" xfId="96"/>
    <cellStyle name="Percent 2" xfId="30"/>
    <cellStyle name="Percent 3" xfId="69"/>
    <cellStyle name="Percent 3 2" xfId="128"/>
    <cellStyle name="Percent 4" xfId="86"/>
    <cellStyle name="Percent 4 2" xfId="145"/>
    <cellStyle name="Percent 5" xfId="36"/>
    <cellStyle name="Percent 6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zoomScaleNormal="100" zoomScaleSheetLayoutView="115" workbookViewId="0">
      <selection activeCell="B139" sqref="B139"/>
    </sheetView>
  </sheetViews>
  <sheetFormatPr defaultColWidth="8.375" defaultRowHeight="18.75" x14ac:dyDescent="0.4"/>
  <cols>
    <col min="1" max="1" width="1.625" style="4" customWidth="1"/>
    <col min="2" max="2" width="31" style="4" customWidth="1"/>
    <col min="3" max="3" width="7.625" style="4" customWidth="1"/>
    <col min="4" max="4" width="0.625" style="4" customWidth="1"/>
    <col min="5" max="5" width="14.625" style="4" bestFit="1" customWidth="1"/>
    <col min="6" max="6" width="0.625" style="4" customWidth="1"/>
    <col min="7" max="7" width="11.625" style="259" bestFit="1" customWidth="1"/>
    <col min="8" max="8" width="0.625" style="4" customWidth="1"/>
    <col min="9" max="9" width="14.625" style="43" bestFit="1" customWidth="1"/>
    <col min="10" max="10" width="0.625" style="4" customWidth="1"/>
    <col min="11" max="11" width="11.625" style="271" bestFit="1" customWidth="1"/>
    <col min="12" max="216" width="8.375" style="5"/>
    <col min="217" max="217" width="1.625" style="5" customWidth="1"/>
    <col min="218" max="218" width="28.625" style="5" customWidth="1"/>
    <col min="219" max="219" width="7.375" style="5" customWidth="1"/>
    <col min="220" max="220" width="0.625" style="5" customWidth="1"/>
    <col min="221" max="221" width="13" style="5" bestFit="1" customWidth="1"/>
    <col min="222" max="222" width="0.625" style="5" customWidth="1"/>
    <col min="223" max="223" width="11" style="5" bestFit="1" customWidth="1"/>
    <col min="224" max="224" width="0.625" style="5" customWidth="1"/>
    <col min="225" max="225" width="13" style="5" bestFit="1" customWidth="1"/>
    <col min="226" max="226" width="0.625" style="5" customWidth="1"/>
    <col min="227" max="227" width="11" style="5" bestFit="1" customWidth="1"/>
    <col min="228" max="472" width="8.375" style="5"/>
    <col min="473" max="473" width="1.625" style="5" customWidth="1"/>
    <col min="474" max="474" width="28.625" style="5" customWidth="1"/>
    <col min="475" max="475" width="7.375" style="5" customWidth="1"/>
    <col min="476" max="476" width="0.625" style="5" customWidth="1"/>
    <col min="477" max="477" width="13" style="5" bestFit="1" customWidth="1"/>
    <col min="478" max="478" width="0.625" style="5" customWidth="1"/>
    <col min="479" max="479" width="11" style="5" bestFit="1" customWidth="1"/>
    <col min="480" max="480" width="0.625" style="5" customWidth="1"/>
    <col min="481" max="481" width="13" style="5" bestFit="1" customWidth="1"/>
    <col min="482" max="482" width="0.625" style="5" customWidth="1"/>
    <col min="483" max="483" width="11" style="5" bestFit="1" customWidth="1"/>
    <col min="484" max="728" width="8.375" style="5"/>
    <col min="729" max="729" width="1.625" style="5" customWidth="1"/>
    <col min="730" max="730" width="28.625" style="5" customWidth="1"/>
    <col min="731" max="731" width="7.375" style="5" customWidth="1"/>
    <col min="732" max="732" width="0.625" style="5" customWidth="1"/>
    <col min="733" max="733" width="13" style="5" bestFit="1" customWidth="1"/>
    <col min="734" max="734" width="0.625" style="5" customWidth="1"/>
    <col min="735" max="735" width="11" style="5" bestFit="1" customWidth="1"/>
    <col min="736" max="736" width="0.625" style="5" customWidth="1"/>
    <col min="737" max="737" width="13" style="5" bestFit="1" customWidth="1"/>
    <col min="738" max="738" width="0.625" style="5" customWidth="1"/>
    <col min="739" max="739" width="11" style="5" bestFit="1" customWidth="1"/>
    <col min="740" max="984" width="8.375" style="5"/>
    <col min="985" max="985" width="1.625" style="5" customWidth="1"/>
    <col min="986" max="986" width="28.625" style="5" customWidth="1"/>
    <col min="987" max="987" width="7.375" style="5" customWidth="1"/>
    <col min="988" max="988" width="0.625" style="5" customWidth="1"/>
    <col min="989" max="989" width="13" style="5" bestFit="1" customWidth="1"/>
    <col min="990" max="990" width="0.625" style="5" customWidth="1"/>
    <col min="991" max="991" width="11" style="5" bestFit="1" customWidth="1"/>
    <col min="992" max="992" width="0.625" style="5" customWidth="1"/>
    <col min="993" max="993" width="13" style="5" bestFit="1" customWidth="1"/>
    <col min="994" max="994" width="0.625" style="5" customWidth="1"/>
    <col min="995" max="995" width="11" style="5" bestFit="1" customWidth="1"/>
    <col min="996" max="1240" width="8.375" style="5"/>
    <col min="1241" max="1241" width="1.625" style="5" customWidth="1"/>
    <col min="1242" max="1242" width="28.625" style="5" customWidth="1"/>
    <col min="1243" max="1243" width="7.375" style="5" customWidth="1"/>
    <col min="1244" max="1244" width="0.625" style="5" customWidth="1"/>
    <col min="1245" max="1245" width="13" style="5" bestFit="1" customWidth="1"/>
    <col min="1246" max="1246" width="0.625" style="5" customWidth="1"/>
    <col min="1247" max="1247" width="11" style="5" bestFit="1" customWidth="1"/>
    <col min="1248" max="1248" width="0.625" style="5" customWidth="1"/>
    <col min="1249" max="1249" width="13" style="5" bestFit="1" customWidth="1"/>
    <col min="1250" max="1250" width="0.625" style="5" customWidth="1"/>
    <col min="1251" max="1251" width="11" style="5" bestFit="1" customWidth="1"/>
    <col min="1252" max="1496" width="8.375" style="5"/>
    <col min="1497" max="1497" width="1.625" style="5" customWidth="1"/>
    <col min="1498" max="1498" width="28.625" style="5" customWidth="1"/>
    <col min="1499" max="1499" width="7.375" style="5" customWidth="1"/>
    <col min="1500" max="1500" width="0.625" style="5" customWidth="1"/>
    <col min="1501" max="1501" width="13" style="5" bestFit="1" customWidth="1"/>
    <col min="1502" max="1502" width="0.625" style="5" customWidth="1"/>
    <col min="1503" max="1503" width="11" style="5" bestFit="1" customWidth="1"/>
    <col min="1504" max="1504" width="0.625" style="5" customWidth="1"/>
    <col min="1505" max="1505" width="13" style="5" bestFit="1" customWidth="1"/>
    <col min="1506" max="1506" width="0.625" style="5" customWidth="1"/>
    <col min="1507" max="1507" width="11" style="5" bestFit="1" customWidth="1"/>
    <col min="1508" max="1752" width="8.375" style="5"/>
    <col min="1753" max="1753" width="1.625" style="5" customWidth="1"/>
    <col min="1754" max="1754" width="28.625" style="5" customWidth="1"/>
    <col min="1755" max="1755" width="7.375" style="5" customWidth="1"/>
    <col min="1756" max="1756" width="0.625" style="5" customWidth="1"/>
    <col min="1757" max="1757" width="13" style="5" bestFit="1" customWidth="1"/>
    <col min="1758" max="1758" width="0.625" style="5" customWidth="1"/>
    <col min="1759" max="1759" width="11" style="5" bestFit="1" customWidth="1"/>
    <col min="1760" max="1760" width="0.625" style="5" customWidth="1"/>
    <col min="1761" max="1761" width="13" style="5" bestFit="1" customWidth="1"/>
    <col min="1762" max="1762" width="0.625" style="5" customWidth="1"/>
    <col min="1763" max="1763" width="11" style="5" bestFit="1" customWidth="1"/>
    <col min="1764" max="2008" width="8.375" style="5"/>
    <col min="2009" max="2009" width="1.625" style="5" customWidth="1"/>
    <col min="2010" max="2010" width="28.625" style="5" customWidth="1"/>
    <col min="2011" max="2011" width="7.375" style="5" customWidth="1"/>
    <col min="2012" max="2012" width="0.625" style="5" customWidth="1"/>
    <col min="2013" max="2013" width="13" style="5" bestFit="1" customWidth="1"/>
    <col min="2014" max="2014" width="0.625" style="5" customWidth="1"/>
    <col min="2015" max="2015" width="11" style="5" bestFit="1" customWidth="1"/>
    <col min="2016" max="2016" width="0.625" style="5" customWidth="1"/>
    <col min="2017" max="2017" width="13" style="5" bestFit="1" customWidth="1"/>
    <col min="2018" max="2018" width="0.625" style="5" customWidth="1"/>
    <col min="2019" max="2019" width="11" style="5" bestFit="1" customWidth="1"/>
    <col min="2020" max="2264" width="8.375" style="5"/>
    <col min="2265" max="2265" width="1.625" style="5" customWidth="1"/>
    <col min="2266" max="2266" width="28.625" style="5" customWidth="1"/>
    <col min="2267" max="2267" width="7.375" style="5" customWidth="1"/>
    <col min="2268" max="2268" width="0.625" style="5" customWidth="1"/>
    <col min="2269" max="2269" width="13" style="5" bestFit="1" customWidth="1"/>
    <col min="2270" max="2270" width="0.625" style="5" customWidth="1"/>
    <col min="2271" max="2271" width="11" style="5" bestFit="1" customWidth="1"/>
    <col min="2272" max="2272" width="0.625" style="5" customWidth="1"/>
    <col min="2273" max="2273" width="13" style="5" bestFit="1" customWidth="1"/>
    <col min="2274" max="2274" width="0.625" style="5" customWidth="1"/>
    <col min="2275" max="2275" width="11" style="5" bestFit="1" customWidth="1"/>
    <col min="2276" max="2520" width="8.375" style="5"/>
    <col min="2521" max="2521" width="1.625" style="5" customWidth="1"/>
    <col min="2522" max="2522" width="28.625" style="5" customWidth="1"/>
    <col min="2523" max="2523" width="7.375" style="5" customWidth="1"/>
    <col min="2524" max="2524" width="0.625" style="5" customWidth="1"/>
    <col min="2525" max="2525" width="13" style="5" bestFit="1" customWidth="1"/>
    <col min="2526" max="2526" width="0.625" style="5" customWidth="1"/>
    <col min="2527" max="2527" width="11" style="5" bestFit="1" customWidth="1"/>
    <col min="2528" max="2528" width="0.625" style="5" customWidth="1"/>
    <col min="2529" max="2529" width="13" style="5" bestFit="1" customWidth="1"/>
    <col min="2530" max="2530" width="0.625" style="5" customWidth="1"/>
    <col min="2531" max="2531" width="11" style="5" bestFit="1" customWidth="1"/>
    <col min="2532" max="2776" width="8.375" style="5"/>
    <col min="2777" max="2777" width="1.625" style="5" customWidth="1"/>
    <col min="2778" max="2778" width="28.625" style="5" customWidth="1"/>
    <col min="2779" max="2779" width="7.375" style="5" customWidth="1"/>
    <col min="2780" max="2780" width="0.625" style="5" customWidth="1"/>
    <col min="2781" max="2781" width="13" style="5" bestFit="1" customWidth="1"/>
    <col min="2782" max="2782" width="0.625" style="5" customWidth="1"/>
    <col min="2783" max="2783" width="11" style="5" bestFit="1" customWidth="1"/>
    <col min="2784" max="2784" width="0.625" style="5" customWidth="1"/>
    <col min="2785" max="2785" width="13" style="5" bestFit="1" customWidth="1"/>
    <col min="2786" max="2786" width="0.625" style="5" customWidth="1"/>
    <col min="2787" max="2787" width="11" style="5" bestFit="1" customWidth="1"/>
    <col min="2788" max="3032" width="8.375" style="5"/>
    <col min="3033" max="3033" width="1.625" style="5" customWidth="1"/>
    <col min="3034" max="3034" width="28.625" style="5" customWidth="1"/>
    <col min="3035" max="3035" width="7.375" style="5" customWidth="1"/>
    <col min="3036" max="3036" width="0.625" style="5" customWidth="1"/>
    <col min="3037" max="3037" width="13" style="5" bestFit="1" customWidth="1"/>
    <col min="3038" max="3038" width="0.625" style="5" customWidth="1"/>
    <col min="3039" max="3039" width="11" style="5" bestFit="1" customWidth="1"/>
    <col min="3040" max="3040" width="0.625" style="5" customWidth="1"/>
    <col min="3041" max="3041" width="13" style="5" bestFit="1" customWidth="1"/>
    <col min="3042" max="3042" width="0.625" style="5" customWidth="1"/>
    <col min="3043" max="3043" width="11" style="5" bestFit="1" customWidth="1"/>
    <col min="3044" max="3288" width="8.375" style="5"/>
    <col min="3289" max="3289" width="1.625" style="5" customWidth="1"/>
    <col min="3290" max="3290" width="28.625" style="5" customWidth="1"/>
    <col min="3291" max="3291" width="7.375" style="5" customWidth="1"/>
    <col min="3292" max="3292" width="0.625" style="5" customWidth="1"/>
    <col min="3293" max="3293" width="13" style="5" bestFit="1" customWidth="1"/>
    <col min="3294" max="3294" width="0.625" style="5" customWidth="1"/>
    <col min="3295" max="3295" width="11" style="5" bestFit="1" customWidth="1"/>
    <col min="3296" max="3296" width="0.625" style="5" customWidth="1"/>
    <col min="3297" max="3297" width="13" style="5" bestFit="1" customWidth="1"/>
    <col min="3298" max="3298" width="0.625" style="5" customWidth="1"/>
    <col min="3299" max="3299" width="11" style="5" bestFit="1" customWidth="1"/>
    <col min="3300" max="3544" width="8.375" style="5"/>
    <col min="3545" max="3545" width="1.625" style="5" customWidth="1"/>
    <col min="3546" max="3546" width="28.625" style="5" customWidth="1"/>
    <col min="3547" max="3547" width="7.375" style="5" customWidth="1"/>
    <col min="3548" max="3548" width="0.625" style="5" customWidth="1"/>
    <col min="3549" max="3549" width="13" style="5" bestFit="1" customWidth="1"/>
    <col min="3550" max="3550" width="0.625" style="5" customWidth="1"/>
    <col min="3551" max="3551" width="11" style="5" bestFit="1" customWidth="1"/>
    <col min="3552" max="3552" width="0.625" style="5" customWidth="1"/>
    <col min="3553" max="3553" width="13" style="5" bestFit="1" customWidth="1"/>
    <col min="3554" max="3554" width="0.625" style="5" customWidth="1"/>
    <col min="3555" max="3555" width="11" style="5" bestFit="1" customWidth="1"/>
    <col min="3556" max="3800" width="8.375" style="5"/>
    <col min="3801" max="3801" width="1.625" style="5" customWidth="1"/>
    <col min="3802" max="3802" width="28.625" style="5" customWidth="1"/>
    <col min="3803" max="3803" width="7.375" style="5" customWidth="1"/>
    <col min="3804" max="3804" width="0.625" style="5" customWidth="1"/>
    <col min="3805" max="3805" width="13" style="5" bestFit="1" customWidth="1"/>
    <col min="3806" max="3806" width="0.625" style="5" customWidth="1"/>
    <col min="3807" max="3807" width="11" style="5" bestFit="1" customWidth="1"/>
    <col min="3808" max="3808" width="0.625" style="5" customWidth="1"/>
    <col min="3809" max="3809" width="13" style="5" bestFit="1" customWidth="1"/>
    <col min="3810" max="3810" width="0.625" style="5" customWidth="1"/>
    <col min="3811" max="3811" width="11" style="5" bestFit="1" customWidth="1"/>
    <col min="3812" max="4056" width="8.375" style="5"/>
    <col min="4057" max="4057" width="1.625" style="5" customWidth="1"/>
    <col min="4058" max="4058" width="28.625" style="5" customWidth="1"/>
    <col min="4059" max="4059" width="7.375" style="5" customWidth="1"/>
    <col min="4060" max="4060" width="0.625" style="5" customWidth="1"/>
    <col min="4061" max="4061" width="13" style="5" bestFit="1" customWidth="1"/>
    <col min="4062" max="4062" width="0.625" style="5" customWidth="1"/>
    <col min="4063" max="4063" width="11" style="5" bestFit="1" customWidth="1"/>
    <col min="4064" max="4064" width="0.625" style="5" customWidth="1"/>
    <col min="4065" max="4065" width="13" style="5" bestFit="1" customWidth="1"/>
    <col min="4066" max="4066" width="0.625" style="5" customWidth="1"/>
    <col min="4067" max="4067" width="11" style="5" bestFit="1" customWidth="1"/>
    <col min="4068" max="4312" width="8.375" style="5"/>
    <col min="4313" max="4313" width="1.625" style="5" customWidth="1"/>
    <col min="4314" max="4314" width="28.625" style="5" customWidth="1"/>
    <col min="4315" max="4315" width="7.375" style="5" customWidth="1"/>
    <col min="4316" max="4316" width="0.625" style="5" customWidth="1"/>
    <col min="4317" max="4317" width="13" style="5" bestFit="1" customWidth="1"/>
    <col min="4318" max="4318" width="0.625" style="5" customWidth="1"/>
    <col min="4319" max="4319" width="11" style="5" bestFit="1" customWidth="1"/>
    <col min="4320" max="4320" width="0.625" style="5" customWidth="1"/>
    <col min="4321" max="4321" width="13" style="5" bestFit="1" customWidth="1"/>
    <col min="4322" max="4322" width="0.625" style="5" customWidth="1"/>
    <col min="4323" max="4323" width="11" style="5" bestFit="1" customWidth="1"/>
    <col min="4324" max="4568" width="8.375" style="5"/>
    <col min="4569" max="4569" width="1.625" style="5" customWidth="1"/>
    <col min="4570" max="4570" width="28.625" style="5" customWidth="1"/>
    <col min="4571" max="4571" width="7.375" style="5" customWidth="1"/>
    <col min="4572" max="4572" width="0.625" style="5" customWidth="1"/>
    <col min="4573" max="4573" width="13" style="5" bestFit="1" customWidth="1"/>
    <col min="4574" max="4574" width="0.625" style="5" customWidth="1"/>
    <col min="4575" max="4575" width="11" style="5" bestFit="1" customWidth="1"/>
    <col min="4576" max="4576" width="0.625" style="5" customWidth="1"/>
    <col min="4577" max="4577" width="13" style="5" bestFit="1" customWidth="1"/>
    <col min="4578" max="4578" width="0.625" style="5" customWidth="1"/>
    <col min="4579" max="4579" width="11" style="5" bestFit="1" customWidth="1"/>
    <col min="4580" max="4824" width="8.375" style="5"/>
    <col min="4825" max="4825" width="1.625" style="5" customWidth="1"/>
    <col min="4826" max="4826" width="28.625" style="5" customWidth="1"/>
    <col min="4827" max="4827" width="7.375" style="5" customWidth="1"/>
    <col min="4828" max="4828" width="0.625" style="5" customWidth="1"/>
    <col min="4829" max="4829" width="13" style="5" bestFit="1" customWidth="1"/>
    <col min="4830" max="4830" width="0.625" style="5" customWidth="1"/>
    <col min="4831" max="4831" width="11" style="5" bestFit="1" customWidth="1"/>
    <col min="4832" max="4832" width="0.625" style="5" customWidth="1"/>
    <col min="4833" max="4833" width="13" style="5" bestFit="1" customWidth="1"/>
    <col min="4834" max="4834" width="0.625" style="5" customWidth="1"/>
    <col min="4835" max="4835" width="11" style="5" bestFit="1" customWidth="1"/>
    <col min="4836" max="5080" width="8.375" style="5"/>
    <col min="5081" max="5081" width="1.625" style="5" customWidth="1"/>
    <col min="5082" max="5082" width="28.625" style="5" customWidth="1"/>
    <col min="5083" max="5083" width="7.375" style="5" customWidth="1"/>
    <col min="5084" max="5084" width="0.625" style="5" customWidth="1"/>
    <col min="5085" max="5085" width="13" style="5" bestFit="1" customWidth="1"/>
    <col min="5086" max="5086" width="0.625" style="5" customWidth="1"/>
    <col min="5087" max="5087" width="11" style="5" bestFit="1" customWidth="1"/>
    <col min="5088" max="5088" width="0.625" style="5" customWidth="1"/>
    <col min="5089" max="5089" width="13" style="5" bestFit="1" customWidth="1"/>
    <col min="5090" max="5090" width="0.625" style="5" customWidth="1"/>
    <col min="5091" max="5091" width="11" style="5" bestFit="1" customWidth="1"/>
    <col min="5092" max="5336" width="8.375" style="5"/>
    <col min="5337" max="5337" width="1.625" style="5" customWidth="1"/>
    <col min="5338" max="5338" width="28.625" style="5" customWidth="1"/>
    <col min="5339" max="5339" width="7.375" style="5" customWidth="1"/>
    <col min="5340" max="5340" width="0.625" style="5" customWidth="1"/>
    <col min="5341" max="5341" width="13" style="5" bestFit="1" customWidth="1"/>
    <col min="5342" max="5342" width="0.625" style="5" customWidth="1"/>
    <col min="5343" max="5343" width="11" style="5" bestFit="1" customWidth="1"/>
    <col min="5344" max="5344" width="0.625" style="5" customWidth="1"/>
    <col min="5345" max="5345" width="13" style="5" bestFit="1" customWidth="1"/>
    <col min="5346" max="5346" width="0.625" style="5" customWidth="1"/>
    <col min="5347" max="5347" width="11" style="5" bestFit="1" customWidth="1"/>
    <col min="5348" max="5592" width="8.375" style="5"/>
    <col min="5593" max="5593" width="1.625" style="5" customWidth="1"/>
    <col min="5594" max="5594" width="28.625" style="5" customWidth="1"/>
    <col min="5595" max="5595" width="7.375" style="5" customWidth="1"/>
    <col min="5596" max="5596" width="0.625" style="5" customWidth="1"/>
    <col min="5597" max="5597" width="13" style="5" bestFit="1" customWidth="1"/>
    <col min="5598" max="5598" width="0.625" style="5" customWidth="1"/>
    <col min="5599" max="5599" width="11" style="5" bestFit="1" customWidth="1"/>
    <col min="5600" max="5600" width="0.625" style="5" customWidth="1"/>
    <col min="5601" max="5601" width="13" style="5" bestFit="1" customWidth="1"/>
    <col min="5602" max="5602" width="0.625" style="5" customWidth="1"/>
    <col min="5603" max="5603" width="11" style="5" bestFit="1" customWidth="1"/>
    <col min="5604" max="5848" width="8.375" style="5"/>
    <col min="5849" max="5849" width="1.625" style="5" customWidth="1"/>
    <col min="5850" max="5850" width="28.625" style="5" customWidth="1"/>
    <col min="5851" max="5851" width="7.375" style="5" customWidth="1"/>
    <col min="5852" max="5852" width="0.625" style="5" customWidth="1"/>
    <col min="5853" max="5853" width="13" style="5" bestFit="1" customWidth="1"/>
    <col min="5854" max="5854" width="0.625" style="5" customWidth="1"/>
    <col min="5855" max="5855" width="11" style="5" bestFit="1" customWidth="1"/>
    <col min="5856" max="5856" width="0.625" style="5" customWidth="1"/>
    <col min="5857" max="5857" width="13" style="5" bestFit="1" customWidth="1"/>
    <col min="5858" max="5858" width="0.625" style="5" customWidth="1"/>
    <col min="5859" max="5859" width="11" style="5" bestFit="1" customWidth="1"/>
    <col min="5860" max="6104" width="8.375" style="5"/>
    <col min="6105" max="6105" width="1.625" style="5" customWidth="1"/>
    <col min="6106" max="6106" width="28.625" style="5" customWidth="1"/>
    <col min="6107" max="6107" width="7.375" style="5" customWidth="1"/>
    <col min="6108" max="6108" width="0.625" style="5" customWidth="1"/>
    <col min="6109" max="6109" width="13" style="5" bestFit="1" customWidth="1"/>
    <col min="6110" max="6110" width="0.625" style="5" customWidth="1"/>
    <col min="6111" max="6111" width="11" style="5" bestFit="1" customWidth="1"/>
    <col min="6112" max="6112" width="0.625" style="5" customWidth="1"/>
    <col min="6113" max="6113" width="13" style="5" bestFit="1" customWidth="1"/>
    <col min="6114" max="6114" width="0.625" style="5" customWidth="1"/>
    <col min="6115" max="6115" width="11" style="5" bestFit="1" customWidth="1"/>
    <col min="6116" max="6360" width="8.375" style="5"/>
    <col min="6361" max="6361" width="1.625" style="5" customWidth="1"/>
    <col min="6362" max="6362" width="28.625" style="5" customWidth="1"/>
    <col min="6363" max="6363" width="7.375" style="5" customWidth="1"/>
    <col min="6364" max="6364" width="0.625" style="5" customWidth="1"/>
    <col min="6365" max="6365" width="13" style="5" bestFit="1" customWidth="1"/>
    <col min="6366" max="6366" width="0.625" style="5" customWidth="1"/>
    <col min="6367" max="6367" width="11" style="5" bestFit="1" customWidth="1"/>
    <col min="6368" max="6368" width="0.625" style="5" customWidth="1"/>
    <col min="6369" max="6369" width="13" style="5" bestFit="1" customWidth="1"/>
    <col min="6370" max="6370" width="0.625" style="5" customWidth="1"/>
    <col min="6371" max="6371" width="11" style="5" bestFit="1" customWidth="1"/>
    <col min="6372" max="6616" width="8.375" style="5"/>
    <col min="6617" max="6617" width="1.625" style="5" customWidth="1"/>
    <col min="6618" max="6618" width="28.625" style="5" customWidth="1"/>
    <col min="6619" max="6619" width="7.375" style="5" customWidth="1"/>
    <col min="6620" max="6620" width="0.625" style="5" customWidth="1"/>
    <col min="6621" max="6621" width="13" style="5" bestFit="1" customWidth="1"/>
    <col min="6622" max="6622" width="0.625" style="5" customWidth="1"/>
    <col min="6623" max="6623" width="11" style="5" bestFit="1" customWidth="1"/>
    <col min="6624" max="6624" width="0.625" style="5" customWidth="1"/>
    <col min="6625" max="6625" width="13" style="5" bestFit="1" customWidth="1"/>
    <col min="6626" max="6626" width="0.625" style="5" customWidth="1"/>
    <col min="6627" max="6627" width="11" style="5" bestFit="1" customWidth="1"/>
    <col min="6628" max="6872" width="8.375" style="5"/>
    <col min="6873" max="6873" width="1.625" style="5" customWidth="1"/>
    <col min="6874" max="6874" width="28.625" style="5" customWidth="1"/>
    <col min="6875" max="6875" width="7.375" style="5" customWidth="1"/>
    <col min="6876" max="6876" width="0.625" style="5" customWidth="1"/>
    <col min="6877" max="6877" width="13" style="5" bestFit="1" customWidth="1"/>
    <col min="6878" max="6878" width="0.625" style="5" customWidth="1"/>
    <col min="6879" max="6879" width="11" style="5" bestFit="1" customWidth="1"/>
    <col min="6880" max="6880" width="0.625" style="5" customWidth="1"/>
    <col min="6881" max="6881" width="13" style="5" bestFit="1" customWidth="1"/>
    <col min="6882" max="6882" width="0.625" style="5" customWidth="1"/>
    <col min="6883" max="6883" width="11" style="5" bestFit="1" customWidth="1"/>
    <col min="6884" max="7128" width="8.375" style="5"/>
    <col min="7129" max="7129" width="1.625" style="5" customWidth="1"/>
    <col min="7130" max="7130" width="28.625" style="5" customWidth="1"/>
    <col min="7131" max="7131" width="7.375" style="5" customWidth="1"/>
    <col min="7132" max="7132" width="0.625" style="5" customWidth="1"/>
    <col min="7133" max="7133" width="13" style="5" bestFit="1" customWidth="1"/>
    <col min="7134" max="7134" width="0.625" style="5" customWidth="1"/>
    <col min="7135" max="7135" width="11" style="5" bestFit="1" customWidth="1"/>
    <col min="7136" max="7136" width="0.625" style="5" customWidth="1"/>
    <col min="7137" max="7137" width="13" style="5" bestFit="1" customWidth="1"/>
    <col min="7138" max="7138" width="0.625" style="5" customWidth="1"/>
    <col min="7139" max="7139" width="11" style="5" bestFit="1" customWidth="1"/>
    <col min="7140" max="7384" width="8.375" style="5"/>
    <col min="7385" max="7385" width="1.625" style="5" customWidth="1"/>
    <col min="7386" max="7386" width="28.625" style="5" customWidth="1"/>
    <col min="7387" max="7387" width="7.375" style="5" customWidth="1"/>
    <col min="7388" max="7388" width="0.625" style="5" customWidth="1"/>
    <col min="7389" max="7389" width="13" style="5" bestFit="1" customWidth="1"/>
    <col min="7390" max="7390" width="0.625" style="5" customWidth="1"/>
    <col min="7391" max="7391" width="11" style="5" bestFit="1" customWidth="1"/>
    <col min="7392" max="7392" width="0.625" style="5" customWidth="1"/>
    <col min="7393" max="7393" width="13" style="5" bestFit="1" customWidth="1"/>
    <col min="7394" max="7394" width="0.625" style="5" customWidth="1"/>
    <col min="7395" max="7395" width="11" style="5" bestFit="1" customWidth="1"/>
    <col min="7396" max="7640" width="8.375" style="5"/>
    <col min="7641" max="7641" width="1.625" style="5" customWidth="1"/>
    <col min="7642" max="7642" width="28.625" style="5" customWidth="1"/>
    <col min="7643" max="7643" width="7.375" style="5" customWidth="1"/>
    <col min="7644" max="7644" width="0.625" style="5" customWidth="1"/>
    <col min="7645" max="7645" width="13" style="5" bestFit="1" customWidth="1"/>
    <col min="7646" max="7646" width="0.625" style="5" customWidth="1"/>
    <col min="7647" max="7647" width="11" style="5" bestFit="1" customWidth="1"/>
    <col min="7648" max="7648" width="0.625" style="5" customWidth="1"/>
    <col min="7649" max="7649" width="13" style="5" bestFit="1" customWidth="1"/>
    <col min="7650" max="7650" width="0.625" style="5" customWidth="1"/>
    <col min="7651" max="7651" width="11" style="5" bestFit="1" customWidth="1"/>
    <col min="7652" max="7896" width="8.375" style="5"/>
    <col min="7897" max="7897" width="1.625" style="5" customWidth="1"/>
    <col min="7898" max="7898" width="28.625" style="5" customWidth="1"/>
    <col min="7899" max="7899" width="7.375" style="5" customWidth="1"/>
    <col min="7900" max="7900" width="0.625" style="5" customWidth="1"/>
    <col min="7901" max="7901" width="13" style="5" bestFit="1" customWidth="1"/>
    <col min="7902" max="7902" width="0.625" style="5" customWidth="1"/>
    <col min="7903" max="7903" width="11" style="5" bestFit="1" customWidth="1"/>
    <col min="7904" max="7904" width="0.625" style="5" customWidth="1"/>
    <col min="7905" max="7905" width="13" style="5" bestFit="1" customWidth="1"/>
    <col min="7906" max="7906" width="0.625" style="5" customWidth="1"/>
    <col min="7907" max="7907" width="11" style="5" bestFit="1" customWidth="1"/>
    <col min="7908" max="8152" width="8.375" style="5"/>
    <col min="8153" max="8153" width="1.625" style="5" customWidth="1"/>
    <col min="8154" max="8154" width="28.625" style="5" customWidth="1"/>
    <col min="8155" max="8155" width="7.375" style="5" customWidth="1"/>
    <col min="8156" max="8156" width="0.625" style="5" customWidth="1"/>
    <col min="8157" max="8157" width="13" style="5" bestFit="1" customWidth="1"/>
    <col min="8158" max="8158" width="0.625" style="5" customWidth="1"/>
    <col min="8159" max="8159" width="11" style="5" bestFit="1" customWidth="1"/>
    <col min="8160" max="8160" width="0.625" style="5" customWidth="1"/>
    <col min="8161" max="8161" width="13" style="5" bestFit="1" customWidth="1"/>
    <col min="8162" max="8162" width="0.625" style="5" customWidth="1"/>
    <col min="8163" max="8163" width="11" style="5" bestFit="1" customWidth="1"/>
    <col min="8164" max="8408" width="8.375" style="5"/>
    <col min="8409" max="8409" width="1.625" style="5" customWidth="1"/>
    <col min="8410" max="8410" width="28.625" style="5" customWidth="1"/>
    <col min="8411" max="8411" width="7.375" style="5" customWidth="1"/>
    <col min="8412" max="8412" width="0.625" style="5" customWidth="1"/>
    <col min="8413" max="8413" width="13" style="5" bestFit="1" customWidth="1"/>
    <col min="8414" max="8414" width="0.625" style="5" customWidth="1"/>
    <col min="8415" max="8415" width="11" style="5" bestFit="1" customWidth="1"/>
    <col min="8416" max="8416" width="0.625" style="5" customWidth="1"/>
    <col min="8417" max="8417" width="13" style="5" bestFit="1" customWidth="1"/>
    <col min="8418" max="8418" width="0.625" style="5" customWidth="1"/>
    <col min="8419" max="8419" width="11" style="5" bestFit="1" customWidth="1"/>
    <col min="8420" max="8664" width="8.375" style="5"/>
    <col min="8665" max="8665" width="1.625" style="5" customWidth="1"/>
    <col min="8666" max="8666" width="28.625" style="5" customWidth="1"/>
    <col min="8667" max="8667" width="7.375" style="5" customWidth="1"/>
    <col min="8668" max="8668" width="0.625" style="5" customWidth="1"/>
    <col min="8669" max="8669" width="13" style="5" bestFit="1" customWidth="1"/>
    <col min="8670" max="8670" width="0.625" style="5" customWidth="1"/>
    <col min="8671" max="8671" width="11" style="5" bestFit="1" customWidth="1"/>
    <col min="8672" max="8672" width="0.625" style="5" customWidth="1"/>
    <col min="8673" max="8673" width="13" style="5" bestFit="1" customWidth="1"/>
    <col min="8674" max="8674" width="0.625" style="5" customWidth="1"/>
    <col min="8675" max="8675" width="11" style="5" bestFit="1" customWidth="1"/>
    <col min="8676" max="8920" width="8.375" style="5"/>
    <col min="8921" max="8921" width="1.625" style="5" customWidth="1"/>
    <col min="8922" max="8922" width="28.625" style="5" customWidth="1"/>
    <col min="8923" max="8923" width="7.375" style="5" customWidth="1"/>
    <col min="8924" max="8924" width="0.625" style="5" customWidth="1"/>
    <col min="8925" max="8925" width="13" style="5" bestFit="1" customWidth="1"/>
    <col min="8926" max="8926" width="0.625" style="5" customWidth="1"/>
    <col min="8927" max="8927" width="11" style="5" bestFit="1" customWidth="1"/>
    <col min="8928" max="8928" width="0.625" style="5" customWidth="1"/>
    <col min="8929" max="8929" width="13" style="5" bestFit="1" customWidth="1"/>
    <col min="8930" max="8930" width="0.625" style="5" customWidth="1"/>
    <col min="8931" max="8931" width="11" style="5" bestFit="1" customWidth="1"/>
    <col min="8932" max="9176" width="8.375" style="5"/>
    <col min="9177" max="9177" width="1.625" style="5" customWidth="1"/>
    <col min="9178" max="9178" width="28.625" style="5" customWidth="1"/>
    <col min="9179" max="9179" width="7.375" style="5" customWidth="1"/>
    <col min="9180" max="9180" width="0.625" style="5" customWidth="1"/>
    <col min="9181" max="9181" width="13" style="5" bestFit="1" customWidth="1"/>
    <col min="9182" max="9182" width="0.625" style="5" customWidth="1"/>
    <col min="9183" max="9183" width="11" style="5" bestFit="1" customWidth="1"/>
    <col min="9184" max="9184" width="0.625" style="5" customWidth="1"/>
    <col min="9185" max="9185" width="13" style="5" bestFit="1" customWidth="1"/>
    <col min="9186" max="9186" width="0.625" style="5" customWidth="1"/>
    <col min="9187" max="9187" width="11" style="5" bestFit="1" customWidth="1"/>
    <col min="9188" max="9432" width="8.375" style="5"/>
    <col min="9433" max="9433" width="1.625" style="5" customWidth="1"/>
    <col min="9434" max="9434" width="28.625" style="5" customWidth="1"/>
    <col min="9435" max="9435" width="7.375" style="5" customWidth="1"/>
    <col min="9436" max="9436" width="0.625" style="5" customWidth="1"/>
    <col min="9437" max="9437" width="13" style="5" bestFit="1" customWidth="1"/>
    <col min="9438" max="9438" width="0.625" style="5" customWidth="1"/>
    <col min="9439" max="9439" width="11" style="5" bestFit="1" customWidth="1"/>
    <col min="9440" max="9440" width="0.625" style="5" customWidth="1"/>
    <col min="9441" max="9441" width="13" style="5" bestFit="1" customWidth="1"/>
    <col min="9442" max="9442" width="0.625" style="5" customWidth="1"/>
    <col min="9443" max="9443" width="11" style="5" bestFit="1" customWidth="1"/>
    <col min="9444" max="9688" width="8.375" style="5"/>
    <col min="9689" max="9689" width="1.625" style="5" customWidth="1"/>
    <col min="9690" max="9690" width="28.625" style="5" customWidth="1"/>
    <col min="9691" max="9691" width="7.375" style="5" customWidth="1"/>
    <col min="9692" max="9692" width="0.625" style="5" customWidth="1"/>
    <col min="9693" max="9693" width="13" style="5" bestFit="1" customWidth="1"/>
    <col min="9694" max="9694" width="0.625" style="5" customWidth="1"/>
    <col min="9695" max="9695" width="11" style="5" bestFit="1" customWidth="1"/>
    <col min="9696" max="9696" width="0.625" style="5" customWidth="1"/>
    <col min="9697" max="9697" width="13" style="5" bestFit="1" customWidth="1"/>
    <col min="9698" max="9698" width="0.625" style="5" customWidth="1"/>
    <col min="9699" max="9699" width="11" style="5" bestFit="1" customWidth="1"/>
    <col min="9700" max="9944" width="8.375" style="5"/>
    <col min="9945" max="9945" width="1.625" style="5" customWidth="1"/>
    <col min="9946" max="9946" width="28.625" style="5" customWidth="1"/>
    <col min="9947" max="9947" width="7.375" style="5" customWidth="1"/>
    <col min="9948" max="9948" width="0.625" style="5" customWidth="1"/>
    <col min="9949" max="9949" width="13" style="5" bestFit="1" customWidth="1"/>
    <col min="9950" max="9950" width="0.625" style="5" customWidth="1"/>
    <col min="9951" max="9951" width="11" style="5" bestFit="1" customWidth="1"/>
    <col min="9952" max="9952" width="0.625" style="5" customWidth="1"/>
    <col min="9953" max="9953" width="13" style="5" bestFit="1" customWidth="1"/>
    <col min="9954" max="9954" width="0.625" style="5" customWidth="1"/>
    <col min="9955" max="9955" width="11" style="5" bestFit="1" customWidth="1"/>
    <col min="9956" max="10200" width="8.375" style="5"/>
    <col min="10201" max="10201" width="1.625" style="5" customWidth="1"/>
    <col min="10202" max="10202" width="28.625" style="5" customWidth="1"/>
    <col min="10203" max="10203" width="7.375" style="5" customWidth="1"/>
    <col min="10204" max="10204" width="0.625" style="5" customWidth="1"/>
    <col min="10205" max="10205" width="13" style="5" bestFit="1" customWidth="1"/>
    <col min="10206" max="10206" width="0.625" style="5" customWidth="1"/>
    <col min="10207" max="10207" width="11" style="5" bestFit="1" customWidth="1"/>
    <col min="10208" max="10208" width="0.625" style="5" customWidth="1"/>
    <col min="10209" max="10209" width="13" style="5" bestFit="1" customWidth="1"/>
    <col min="10210" max="10210" width="0.625" style="5" customWidth="1"/>
    <col min="10211" max="10211" width="11" style="5" bestFit="1" customWidth="1"/>
    <col min="10212" max="10456" width="8.375" style="5"/>
    <col min="10457" max="10457" width="1.625" style="5" customWidth="1"/>
    <col min="10458" max="10458" width="28.625" style="5" customWidth="1"/>
    <col min="10459" max="10459" width="7.375" style="5" customWidth="1"/>
    <col min="10460" max="10460" width="0.625" style="5" customWidth="1"/>
    <col min="10461" max="10461" width="13" style="5" bestFit="1" customWidth="1"/>
    <col min="10462" max="10462" width="0.625" style="5" customWidth="1"/>
    <col min="10463" max="10463" width="11" style="5" bestFit="1" customWidth="1"/>
    <col min="10464" max="10464" width="0.625" style="5" customWidth="1"/>
    <col min="10465" max="10465" width="13" style="5" bestFit="1" customWidth="1"/>
    <col min="10466" max="10466" width="0.625" style="5" customWidth="1"/>
    <col min="10467" max="10467" width="11" style="5" bestFit="1" customWidth="1"/>
    <col min="10468" max="10712" width="8.375" style="5"/>
    <col min="10713" max="10713" width="1.625" style="5" customWidth="1"/>
    <col min="10714" max="10714" width="28.625" style="5" customWidth="1"/>
    <col min="10715" max="10715" width="7.375" style="5" customWidth="1"/>
    <col min="10716" max="10716" width="0.625" style="5" customWidth="1"/>
    <col min="10717" max="10717" width="13" style="5" bestFit="1" customWidth="1"/>
    <col min="10718" max="10718" width="0.625" style="5" customWidth="1"/>
    <col min="10719" max="10719" width="11" style="5" bestFit="1" customWidth="1"/>
    <col min="10720" max="10720" width="0.625" style="5" customWidth="1"/>
    <col min="10721" max="10721" width="13" style="5" bestFit="1" customWidth="1"/>
    <col min="10722" max="10722" width="0.625" style="5" customWidth="1"/>
    <col min="10723" max="10723" width="11" style="5" bestFit="1" customWidth="1"/>
    <col min="10724" max="10968" width="8.375" style="5"/>
    <col min="10969" max="10969" width="1.625" style="5" customWidth="1"/>
    <col min="10970" max="10970" width="28.625" style="5" customWidth="1"/>
    <col min="10971" max="10971" width="7.375" style="5" customWidth="1"/>
    <col min="10972" max="10972" width="0.625" style="5" customWidth="1"/>
    <col min="10973" max="10973" width="13" style="5" bestFit="1" customWidth="1"/>
    <col min="10974" max="10974" width="0.625" style="5" customWidth="1"/>
    <col min="10975" max="10975" width="11" style="5" bestFit="1" customWidth="1"/>
    <col min="10976" max="10976" width="0.625" style="5" customWidth="1"/>
    <col min="10977" max="10977" width="13" style="5" bestFit="1" customWidth="1"/>
    <col min="10978" max="10978" width="0.625" style="5" customWidth="1"/>
    <col min="10979" max="10979" width="11" style="5" bestFit="1" customWidth="1"/>
    <col min="10980" max="11224" width="8.375" style="5"/>
    <col min="11225" max="11225" width="1.625" style="5" customWidth="1"/>
    <col min="11226" max="11226" width="28.625" style="5" customWidth="1"/>
    <col min="11227" max="11227" width="7.375" style="5" customWidth="1"/>
    <col min="11228" max="11228" width="0.625" style="5" customWidth="1"/>
    <col min="11229" max="11229" width="13" style="5" bestFit="1" customWidth="1"/>
    <col min="11230" max="11230" width="0.625" style="5" customWidth="1"/>
    <col min="11231" max="11231" width="11" style="5" bestFit="1" customWidth="1"/>
    <col min="11232" max="11232" width="0.625" style="5" customWidth="1"/>
    <col min="11233" max="11233" width="13" style="5" bestFit="1" customWidth="1"/>
    <col min="11234" max="11234" width="0.625" style="5" customWidth="1"/>
    <col min="11235" max="11235" width="11" style="5" bestFit="1" customWidth="1"/>
    <col min="11236" max="11480" width="8.375" style="5"/>
    <col min="11481" max="11481" width="1.625" style="5" customWidth="1"/>
    <col min="11482" max="11482" width="28.625" style="5" customWidth="1"/>
    <col min="11483" max="11483" width="7.375" style="5" customWidth="1"/>
    <col min="11484" max="11484" width="0.625" style="5" customWidth="1"/>
    <col min="11485" max="11485" width="13" style="5" bestFit="1" customWidth="1"/>
    <col min="11486" max="11486" width="0.625" style="5" customWidth="1"/>
    <col min="11487" max="11487" width="11" style="5" bestFit="1" customWidth="1"/>
    <col min="11488" max="11488" width="0.625" style="5" customWidth="1"/>
    <col min="11489" max="11489" width="13" style="5" bestFit="1" customWidth="1"/>
    <col min="11490" max="11490" width="0.625" style="5" customWidth="1"/>
    <col min="11491" max="11491" width="11" style="5" bestFit="1" customWidth="1"/>
    <col min="11492" max="11736" width="8.375" style="5"/>
    <col min="11737" max="11737" width="1.625" style="5" customWidth="1"/>
    <col min="11738" max="11738" width="28.625" style="5" customWidth="1"/>
    <col min="11739" max="11739" width="7.375" style="5" customWidth="1"/>
    <col min="11740" max="11740" width="0.625" style="5" customWidth="1"/>
    <col min="11741" max="11741" width="13" style="5" bestFit="1" customWidth="1"/>
    <col min="11742" max="11742" width="0.625" style="5" customWidth="1"/>
    <col min="11743" max="11743" width="11" style="5" bestFit="1" customWidth="1"/>
    <col min="11744" max="11744" width="0.625" style="5" customWidth="1"/>
    <col min="11745" max="11745" width="13" style="5" bestFit="1" customWidth="1"/>
    <col min="11746" max="11746" width="0.625" style="5" customWidth="1"/>
    <col min="11747" max="11747" width="11" style="5" bestFit="1" customWidth="1"/>
    <col min="11748" max="11992" width="8.375" style="5"/>
    <col min="11993" max="11993" width="1.625" style="5" customWidth="1"/>
    <col min="11994" max="11994" width="28.625" style="5" customWidth="1"/>
    <col min="11995" max="11995" width="7.375" style="5" customWidth="1"/>
    <col min="11996" max="11996" width="0.625" style="5" customWidth="1"/>
    <col min="11997" max="11997" width="13" style="5" bestFit="1" customWidth="1"/>
    <col min="11998" max="11998" width="0.625" style="5" customWidth="1"/>
    <col min="11999" max="11999" width="11" style="5" bestFit="1" customWidth="1"/>
    <col min="12000" max="12000" width="0.625" style="5" customWidth="1"/>
    <col min="12001" max="12001" width="13" style="5" bestFit="1" customWidth="1"/>
    <col min="12002" max="12002" width="0.625" style="5" customWidth="1"/>
    <col min="12003" max="12003" width="11" style="5" bestFit="1" customWidth="1"/>
    <col min="12004" max="12248" width="8.375" style="5"/>
    <col min="12249" max="12249" width="1.625" style="5" customWidth="1"/>
    <col min="12250" max="12250" width="28.625" style="5" customWidth="1"/>
    <col min="12251" max="12251" width="7.375" style="5" customWidth="1"/>
    <col min="12252" max="12252" width="0.625" style="5" customWidth="1"/>
    <col min="12253" max="12253" width="13" style="5" bestFit="1" customWidth="1"/>
    <col min="12254" max="12254" width="0.625" style="5" customWidth="1"/>
    <col min="12255" max="12255" width="11" style="5" bestFit="1" customWidth="1"/>
    <col min="12256" max="12256" width="0.625" style="5" customWidth="1"/>
    <col min="12257" max="12257" width="13" style="5" bestFit="1" customWidth="1"/>
    <col min="12258" max="12258" width="0.625" style="5" customWidth="1"/>
    <col min="12259" max="12259" width="11" style="5" bestFit="1" customWidth="1"/>
    <col min="12260" max="12504" width="8.375" style="5"/>
    <col min="12505" max="12505" width="1.625" style="5" customWidth="1"/>
    <col min="12506" max="12506" width="28.625" style="5" customWidth="1"/>
    <col min="12507" max="12507" width="7.375" style="5" customWidth="1"/>
    <col min="12508" max="12508" width="0.625" style="5" customWidth="1"/>
    <col min="12509" max="12509" width="13" style="5" bestFit="1" customWidth="1"/>
    <col min="12510" max="12510" width="0.625" style="5" customWidth="1"/>
    <col min="12511" max="12511" width="11" style="5" bestFit="1" customWidth="1"/>
    <col min="12512" max="12512" width="0.625" style="5" customWidth="1"/>
    <col min="12513" max="12513" width="13" style="5" bestFit="1" customWidth="1"/>
    <col min="12514" max="12514" width="0.625" style="5" customWidth="1"/>
    <col min="12515" max="12515" width="11" style="5" bestFit="1" customWidth="1"/>
    <col min="12516" max="12760" width="8.375" style="5"/>
    <col min="12761" max="12761" width="1.625" style="5" customWidth="1"/>
    <col min="12762" max="12762" width="28.625" style="5" customWidth="1"/>
    <col min="12763" max="12763" width="7.375" style="5" customWidth="1"/>
    <col min="12764" max="12764" width="0.625" style="5" customWidth="1"/>
    <col min="12765" max="12765" width="13" style="5" bestFit="1" customWidth="1"/>
    <col min="12766" max="12766" width="0.625" style="5" customWidth="1"/>
    <col min="12767" max="12767" width="11" style="5" bestFit="1" customWidth="1"/>
    <col min="12768" max="12768" width="0.625" style="5" customWidth="1"/>
    <col min="12769" max="12769" width="13" style="5" bestFit="1" customWidth="1"/>
    <col min="12770" max="12770" width="0.625" style="5" customWidth="1"/>
    <col min="12771" max="12771" width="11" style="5" bestFit="1" customWidth="1"/>
    <col min="12772" max="13016" width="8.375" style="5"/>
    <col min="13017" max="13017" width="1.625" style="5" customWidth="1"/>
    <col min="13018" max="13018" width="28.625" style="5" customWidth="1"/>
    <col min="13019" max="13019" width="7.375" style="5" customWidth="1"/>
    <col min="13020" max="13020" width="0.625" style="5" customWidth="1"/>
    <col min="13021" max="13021" width="13" style="5" bestFit="1" customWidth="1"/>
    <col min="13022" max="13022" width="0.625" style="5" customWidth="1"/>
    <col min="13023" max="13023" width="11" style="5" bestFit="1" customWidth="1"/>
    <col min="13024" max="13024" width="0.625" style="5" customWidth="1"/>
    <col min="13025" max="13025" width="13" style="5" bestFit="1" customWidth="1"/>
    <col min="13026" max="13026" width="0.625" style="5" customWidth="1"/>
    <col min="13027" max="13027" width="11" style="5" bestFit="1" customWidth="1"/>
    <col min="13028" max="13272" width="8.375" style="5"/>
    <col min="13273" max="13273" width="1.625" style="5" customWidth="1"/>
    <col min="13274" max="13274" width="28.625" style="5" customWidth="1"/>
    <col min="13275" max="13275" width="7.375" style="5" customWidth="1"/>
    <col min="13276" max="13276" width="0.625" style="5" customWidth="1"/>
    <col min="13277" max="13277" width="13" style="5" bestFit="1" customWidth="1"/>
    <col min="13278" max="13278" width="0.625" style="5" customWidth="1"/>
    <col min="13279" max="13279" width="11" style="5" bestFit="1" customWidth="1"/>
    <col min="13280" max="13280" width="0.625" style="5" customWidth="1"/>
    <col min="13281" max="13281" width="13" style="5" bestFit="1" customWidth="1"/>
    <col min="13282" max="13282" width="0.625" style="5" customWidth="1"/>
    <col min="13283" max="13283" width="11" style="5" bestFit="1" customWidth="1"/>
    <col min="13284" max="13528" width="8.375" style="5"/>
    <col min="13529" max="13529" width="1.625" style="5" customWidth="1"/>
    <col min="13530" max="13530" width="28.625" style="5" customWidth="1"/>
    <col min="13531" max="13531" width="7.375" style="5" customWidth="1"/>
    <col min="13532" max="13532" width="0.625" style="5" customWidth="1"/>
    <col min="13533" max="13533" width="13" style="5" bestFit="1" customWidth="1"/>
    <col min="13534" max="13534" width="0.625" style="5" customWidth="1"/>
    <col min="13535" max="13535" width="11" style="5" bestFit="1" customWidth="1"/>
    <col min="13536" max="13536" width="0.625" style="5" customWidth="1"/>
    <col min="13537" max="13537" width="13" style="5" bestFit="1" customWidth="1"/>
    <col min="13538" max="13538" width="0.625" style="5" customWidth="1"/>
    <col min="13539" max="13539" width="11" style="5" bestFit="1" customWidth="1"/>
    <col min="13540" max="13784" width="8.375" style="5"/>
    <col min="13785" max="13785" width="1.625" style="5" customWidth="1"/>
    <col min="13786" max="13786" width="28.625" style="5" customWidth="1"/>
    <col min="13787" max="13787" width="7.375" style="5" customWidth="1"/>
    <col min="13788" max="13788" width="0.625" style="5" customWidth="1"/>
    <col min="13789" max="13789" width="13" style="5" bestFit="1" customWidth="1"/>
    <col min="13790" max="13790" width="0.625" style="5" customWidth="1"/>
    <col min="13791" max="13791" width="11" style="5" bestFit="1" customWidth="1"/>
    <col min="13792" max="13792" width="0.625" style="5" customWidth="1"/>
    <col min="13793" max="13793" width="13" style="5" bestFit="1" customWidth="1"/>
    <col min="13794" max="13794" width="0.625" style="5" customWidth="1"/>
    <col min="13795" max="13795" width="11" style="5" bestFit="1" customWidth="1"/>
    <col min="13796" max="14040" width="8.375" style="5"/>
    <col min="14041" max="14041" width="1.625" style="5" customWidth="1"/>
    <col min="14042" max="14042" width="28.625" style="5" customWidth="1"/>
    <col min="14043" max="14043" width="7.375" style="5" customWidth="1"/>
    <col min="14044" max="14044" width="0.625" style="5" customWidth="1"/>
    <col min="14045" max="14045" width="13" style="5" bestFit="1" customWidth="1"/>
    <col min="14046" max="14046" width="0.625" style="5" customWidth="1"/>
    <col min="14047" max="14047" width="11" style="5" bestFit="1" customWidth="1"/>
    <col min="14048" max="14048" width="0.625" style="5" customWidth="1"/>
    <col min="14049" max="14049" width="13" style="5" bestFit="1" customWidth="1"/>
    <col min="14050" max="14050" width="0.625" style="5" customWidth="1"/>
    <col min="14051" max="14051" width="11" style="5" bestFit="1" customWidth="1"/>
    <col min="14052" max="14296" width="8.375" style="5"/>
    <col min="14297" max="14297" width="1.625" style="5" customWidth="1"/>
    <col min="14298" max="14298" width="28.625" style="5" customWidth="1"/>
    <col min="14299" max="14299" width="7.375" style="5" customWidth="1"/>
    <col min="14300" max="14300" width="0.625" style="5" customWidth="1"/>
    <col min="14301" max="14301" width="13" style="5" bestFit="1" customWidth="1"/>
    <col min="14302" max="14302" width="0.625" style="5" customWidth="1"/>
    <col min="14303" max="14303" width="11" style="5" bestFit="1" customWidth="1"/>
    <col min="14304" max="14304" width="0.625" style="5" customWidth="1"/>
    <col min="14305" max="14305" width="13" style="5" bestFit="1" customWidth="1"/>
    <col min="14306" max="14306" width="0.625" style="5" customWidth="1"/>
    <col min="14307" max="14307" width="11" style="5" bestFit="1" customWidth="1"/>
    <col min="14308" max="14552" width="8.375" style="5"/>
    <col min="14553" max="14553" width="1.625" style="5" customWidth="1"/>
    <col min="14554" max="14554" width="28.625" style="5" customWidth="1"/>
    <col min="14555" max="14555" width="7.375" style="5" customWidth="1"/>
    <col min="14556" max="14556" width="0.625" style="5" customWidth="1"/>
    <col min="14557" max="14557" width="13" style="5" bestFit="1" customWidth="1"/>
    <col min="14558" max="14558" width="0.625" style="5" customWidth="1"/>
    <col min="14559" max="14559" width="11" style="5" bestFit="1" customWidth="1"/>
    <col min="14560" max="14560" width="0.625" style="5" customWidth="1"/>
    <col min="14561" max="14561" width="13" style="5" bestFit="1" customWidth="1"/>
    <col min="14562" max="14562" width="0.625" style="5" customWidth="1"/>
    <col min="14563" max="14563" width="11" style="5" bestFit="1" customWidth="1"/>
    <col min="14564" max="14808" width="8.375" style="5"/>
    <col min="14809" max="14809" width="1.625" style="5" customWidth="1"/>
    <col min="14810" max="14810" width="28.625" style="5" customWidth="1"/>
    <col min="14811" max="14811" width="7.375" style="5" customWidth="1"/>
    <col min="14812" max="14812" width="0.625" style="5" customWidth="1"/>
    <col min="14813" max="14813" width="13" style="5" bestFit="1" customWidth="1"/>
    <col min="14814" max="14814" width="0.625" style="5" customWidth="1"/>
    <col min="14815" max="14815" width="11" style="5" bestFit="1" customWidth="1"/>
    <col min="14816" max="14816" width="0.625" style="5" customWidth="1"/>
    <col min="14817" max="14817" width="13" style="5" bestFit="1" customWidth="1"/>
    <col min="14818" max="14818" width="0.625" style="5" customWidth="1"/>
    <col min="14819" max="14819" width="11" style="5" bestFit="1" customWidth="1"/>
    <col min="14820" max="15064" width="8.375" style="5"/>
    <col min="15065" max="15065" width="1.625" style="5" customWidth="1"/>
    <col min="15066" max="15066" width="28.625" style="5" customWidth="1"/>
    <col min="15067" max="15067" width="7.375" style="5" customWidth="1"/>
    <col min="15068" max="15068" width="0.625" style="5" customWidth="1"/>
    <col min="15069" max="15069" width="13" style="5" bestFit="1" customWidth="1"/>
    <col min="15070" max="15070" width="0.625" style="5" customWidth="1"/>
    <col min="15071" max="15071" width="11" style="5" bestFit="1" customWidth="1"/>
    <col min="15072" max="15072" width="0.625" style="5" customWidth="1"/>
    <col min="15073" max="15073" width="13" style="5" bestFit="1" customWidth="1"/>
    <col min="15074" max="15074" width="0.625" style="5" customWidth="1"/>
    <col min="15075" max="15075" width="11" style="5" bestFit="1" customWidth="1"/>
    <col min="15076" max="15320" width="8.375" style="5"/>
    <col min="15321" max="15321" width="1.625" style="5" customWidth="1"/>
    <col min="15322" max="15322" width="28.625" style="5" customWidth="1"/>
    <col min="15323" max="15323" width="7.375" style="5" customWidth="1"/>
    <col min="15324" max="15324" width="0.625" style="5" customWidth="1"/>
    <col min="15325" max="15325" width="13" style="5" bestFit="1" customWidth="1"/>
    <col min="15326" max="15326" width="0.625" style="5" customWidth="1"/>
    <col min="15327" max="15327" width="11" style="5" bestFit="1" customWidth="1"/>
    <col min="15328" max="15328" width="0.625" style="5" customWidth="1"/>
    <col min="15329" max="15329" width="13" style="5" bestFit="1" customWidth="1"/>
    <col min="15330" max="15330" width="0.625" style="5" customWidth="1"/>
    <col min="15331" max="15331" width="11" style="5" bestFit="1" customWidth="1"/>
    <col min="15332" max="15576" width="8.375" style="5"/>
    <col min="15577" max="15577" width="1.625" style="5" customWidth="1"/>
    <col min="15578" max="15578" width="28.625" style="5" customWidth="1"/>
    <col min="15579" max="15579" width="7.375" style="5" customWidth="1"/>
    <col min="15580" max="15580" width="0.625" style="5" customWidth="1"/>
    <col min="15581" max="15581" width="13" style="5" bestFit="1" customWidth="1"/>
    <col min="15582" max="15582" width="0.625" style="5" customWidth="1"/>
    <col min="15583" max="15583" width="11" style="5" bestFit="1" customWidth="1"/>
    <col min="15584" max="15584" width="0.625" style="5" customWidth="1"/>
    <col min="15585" max="15585" width="13" style="5" bestFit="1" customWidth="1"/>
    <col min="15586" max="15586" width="0.625" style="5" customWidth="1"/>
    <col min="15587" max="15587" width="11" style="5" bestFit="1" customWidth="1"/>
    <col min="15588" max="15832" width="8.375" style="5"/>
    <col min="15833" max="15833" width="1.625" style="5" customWidth="1"/>
    <col min="15834" max="15834" width="28.625" style="5" customWidth="1"/>
    <col min="15835" max="15835" width="7.375" style="5" customWidth="1"/>
    <col min="15836" max="15836" width="0.625" style="5" customWidth="1"/>
    <col min="15837" max="15837" width="13" style="5" bestFit="1" customWidth="1"/>
    <col min="15838" max="15838" width="0.625" style="5" customWidth="1"/>
    <col min="15839" max="15839" width="11" style="5" bestFit="1" customWidth="1"/>
    <col min="15840" max="15840" width="0.625" style="5" customWidth="1"/>
    <col min="15841" max="15841" width="13" style="5" bestFit="1" customWidth="1"/>
    <col min="15842" max="15842" width="0.625" style="5" customWidth="1"/>
    <col min="15843" max="15843" width="11" style="5" bestFit="1" customWidth="1"/>
    <col min="15844" max="16088" width="8.375" style="5"/>
    <col min="16089" max="16089" width="1.625" style="5" customWidth="1"/>
    <col min="16090" max="16090" width="28.625" style="5" customWidth="1"/>
    <col min="16091" max="16091" width="7.375" style="5" customWidth="1"/>
    <col min="16092" max="16092" width="0.625" style="5" customWidth="1"/>
    <col min="16093" max="16093" width="13" style="5" bestFit="1" customWidth="1"/>
    <col min="16094" max="16094" width="0.625" style="5" customWidth="1"/>
    <col min="16095" max="16095" width="11" style="5" bestFit="1" customWidth="1"/>
    <col min="16096" max="16096" width="0.625" style="5" customWidth="1"/>
    <col min="16097" max="16097" width="13" style="5" bestFit="1" customWidth="1"/>
    <col min="16098" max="16098" width="0.625" style="5" customWidth="1"/>
    <col min="16099" max="16099" width="11" style="5" bestFit="1" customWidth="1"/>
    <col min="16100" max="16384" width="8.375" style="5"/>
  </cols>
  <sheetData>
    <row r="1" spans="1:11" ht="21.6" customHeight="1" x14ac:dyDescent="0.4">
      <c r="A1" s="1" t="s">
        <v>0</v>
      </c>
      <c r="B1" s="1"/>
      <c r="C1" s="2"/>
      <c r="D1" s="2"/>
      <c r="E1" s="2"/>
      <c r="F1" s="2"/>
      <c r="G1" s="252"/>
      <c r="H1" s="2"/>
      <c r="I1" s="3"/>
      <c r="J1" s="2"/>
      <c r="K1" s="265"/>
    </row>
    <row r="2" spans="1:11" ht="21.6" customHeight="1" x14ac:dyDescent="0.4">
      <c r="A2" s="6" t="s">
        <v>1</v>
      </c>
      <c r="B2" s="6"/>
      <c r="C2" s="2"/>
      <c r="D2" s="2"/>
      <c r="E2" s="2"/>
      <c r="F2" s="2"/>
      <c r="G2" s="252"/>
      <c r="H2" s="2"/>
      <c r="I2" s="3"/>
      <c r="J2" s="2"/>
      <c r="K2" s="265"/>
    </row>
    <row r="3" spans="1:11" ht="21.6" customHeight="1" x14ac:dyDescent="0.4">
      <c r="A3" s="7" t="s">
        <v>177</v>
      </c>
      <c r="B3" s="7"/>
      <c r="C3" s="8"/>
      <c r="D3" s="8"/>
      <c r="E3" s="8"/>
      <c r="F3" s="8"/>
      <c r="G3" s="253"/>
      <c r="H3" s="8"/>
      <c r="I3" s="8"/>
      <c r="J3" s="8"/>
      <c r="K3" s="266"/>
    </row>
    <row r="4" spans="1:11" ht="21.6" customHeight="1" x14ac:dyDescent="0.4">
      <c r="A4" s="6"/>
      <c r="B4" s="6"/>
      <c r="C4" s="2"/>
      <c r="D4" s="2"/>
      <c r="E4" s="2"/>
      <c r="F4" s="2"/>
      <c r="G4" s="252"/>
      <c r="H4" s="2"/>
      <c r="I4" s="3"/>
      <c r="J4" s="2"/>
      <c r="K4" s="265"/>
    </row>
    <row r="5" spans="1:11" ht="20.100000000000001" customHeight="1" x14ac:dyDescent="0.4">
      <c r="A5" s="6"/>
      <c r="B5" s="6"/>
      <c r="C5" s="2"/>
      <c r="D5" s="2"/>
      <c r="E5" s="288" t="s">
        <v>2</v>
      </c>
      <c r="F5" s="288"/>
      <c r="G5" s="288"/>
      <c r="H5" s="10"/>
      <c r="I5" s="289" t="s">
        <v>3</v>
      </c>
      <c r="J5" s="289"/>
      <c r="K5" s="289"/>
    </row>
    <row r="6" spans="1:11" ht="20.100000000000001" customHeight="1" x14ac:dyDescent="0.4">
      <c r="E6" s="11" t="s">
        <v>4</v>
      </c>
      <c r="G6" s="254" t="s">
        <v>5</v>
      </c>
      <c r="I6" s="11" t="s">
        <v>4</v>
      </c>
      <c r="K6" s="254" t="s">
        <v>5</v>
      </c>
    </row>
    <row r="7" spans="1:11" ht="20.100000000000001" customHeight="1" x14ac:dyDescent="0.4">
      <c r="E7" s="11" t="s">
        <v>6</v>
      </c>
      <c r="G7" s="255" t="s">
        <v>7</v>
      </c>
      <c r="I7" s="11" t="s">
        <v>6</v>
      </c>
      <c r="K7" s="255" t="s">
        <v>7</v>
      </c>
    </row>
    <row r="8" spans="1:11" ht="20.100000000000001" customHeight="1" x14ac:dyDescent="0.4">
      <c r="A8" s="1"/>
      <c r="B8" s="1"/>
      <c r="C8" s="12"/>
      <c r="D8" s="12"/>
      <c r="E8" s="11" t="s">
        <v>179</v>
      </c>
      <c r="F8" s="12"/>
      <c r="G8" s="254" t="s">
        <v>8</v>
      </c>
      <c r="H8" s="12"/>
      <c r="I8" s="11" t="s">
        <v>179</v>
      </c>
      <c r="J8" s="12"/>
      <c r="K8" s="254" t="s">
        <v>8</v>
      </c>
    </row>
    <row r="9" spans="1:11" ht="20.100000000000001" customHeight="1" x14ac:dyDescent="0.4">
      <c r="A9" s="1"/>
      <c r="B9" s="1"/>
      <c r="C9" s="274" t="s">
        <v>9</v>
      </c>
      <c r="D9" s="13"/>
      <c r="E9" s="14" t="s">
        <v>10</v>
      </c>
      <c r="F9" s="13"/>
      <c r="G9" s="256" t="s">
        <v>10</v>
      </c>
      <c r="H9" s="13"/>
      <c r="I9" s="14" t="s">
        <v>10</v>
      </c>
      <c r="J9" s="13"/>
      <c r="K9" s="256" t="s">
        <v>10</v>
      </c>
    </row>
    <row r="10" spans="1:11" ht="20.100000000000001" customHeight="1" x14ac:dyDescent="0.4">
      <c r="A10" s="1" t="s">
        <v>11</v>
      </c>
      <c r="B10" s="1"/>
      <c r="C10" s="275"/>
      <c r="D10" s="275"/>
      <c r="E10" s="15"/>
      <c r="F10" s="275"/>
      <c r="G10" s="257"/>
      <c r="H10" s="275"/>
      <c r="I10" s="16"/>
      <c r="J10" s="275"/>
      <c r="K10" s="267"/>
    </row>
    <row r="11" spans="1:11" ht="8.1" customHeight="1" x14ac:dyDescent="0.4">
      <c r="A11" s="1"/>
      <c r="B11" s="1"/>
      <c r="C11" s="275"/>
      <c r="D11" s="275"/>
      <c r="E11" s="15"/>
      <c r="F11" s="275"/>
      <c r="G11" s="257"/>
      <c r="H11" s="275"/>
      <c r="I11" s="16"/>
      <c r="J11" s="275"/>
      <c r="K11" s="267"/>
    </row>
    <row r="12" spans="1:11" ht="20.100000000000001" customHeight="1" x14ac:dyDescent="0.4">
      <c r="A12" s="1" t="s">
        <v>12</v>
      </c>
      <c r="B12" s="1"/>
      <c r="C12" s="275"/>
      <c r="D12" s="275"/>
      <c r="E12" s="15"/>
      <c r="F12" s="275"/>
      <c r="G12" s="257"/>
      <c r="H12" s="275"/>
      <c r="I12" s="16"/>
      <c r="J12" s="275"/>
      <c r="K12" s="267"/>
    </row>
    <row r="13" spans="1:11" ht="8.1" customHeight="1" x14ac:dyDescent="0.4">
      <c r="A13" s="1"/>
      <c r="B13" s="1"/>
      <c r="C13" s="275"/>
      <c r="D13" s="275"/>
      <c r="E13" s="20"/>
      <c r="F13" s="275"/>
      <c r="G13" s="257"/>
      <c r="H13" s="275"/>
      <c r="I13" s="16"/>
      <c r="J13" s="275"/>
      <c r="K13" s="267"/>
    </row>
    <row r="14" spans="1:11" ht="20.100000000000001" customHeight="1" x14ac:dyDescent="0.4">
      <c r="A14" s="17" t="s">
        <v>13</v>
      </c>
      <c r="B14" s="17"/>
      <c r="C14" s="275"/>
      <c r="E14" s="19">
        <v>847056161</v>
      </c>
      <c r="F14" s="18"/>
      <c r="G14" s="234">
        <v>799404344</v>
      </c>
      <c r="H14" s="18"/>
      <c r="I14" s="19">
        <v>585532266</v>
      </c>
      <c r="J14" s="18"/>
      <c r="K14" s="234">
        <v>549814155</v>
      </c>
    </row>
    <row r="15" spans="1:11" ht="20.100000000000001" customHeight="1" x14ac:dyDescent="0.4">
      <c r="A15" s="17" t="s">
        <v>14</v>
      </c>
      <c r="B15" s="17"/>
      <c r="C15" s="275"/>
      <c r="E15" s="19"/>
      <c r="F15" s="18"/>
      <c r="G15" s="234"/>
      <c r="H15" s="18"/>
      <c r="I15" s="19"/>
      <c r="J15" s="18"/>
      <c r="K15" s="234"/>
    </row>
    <row r="16" spans="1:11" ht="20.100000000000001" customHeight="1" x14ac:dyDescent="0.4">
      <c r="A16" s="17"/>
      <c r="B16" s="17" t="s">
        <v>15</v>
      </c>
      <c r="C16" s="275">
        <v>6</v>
      </c>
      <c r="E16" s="19">
        <v>91331379</v>
      </c>
      <c r="F16" s="18"/>
      <c r="G16" s="234">
        <v>91127639</v>
      </c>
      <c r="H16" s="18"/>
      <c r="I16" s="19">
        <v>91331379</v>
      </c>
      <c r="J16" s="18"/>
      <c r="K16" s="234">
        <v>91127639</v>
      </c>
    </row>
    <row r="17" spans="1:11" ht="20.100000000000001" customHeight="1" x14ac:dyDescent="0.4">
      <c r="A17" s="17" t="s">
        <v>16</v>
      </c>
      <c r="B17" s="17"/>
      <c r="C17" s="275">
        <v>7</v>
      </c>
      <c r="E17" s="19">
        <v>1275560840</v>
      </c>
      <c r="F17" s="18"/>
      <c r="G17" s="234">
        <v>1381072644</v>
      </c>
      <c r="H17" s="18"/>
      <c r="I17" s="19">
        <v>1401445251</v>
      </c>
      <c r="J17" s="18"/>
      <c r="K17" s="234">
        <v>1493420706</v>
      </c>
    </row>
    <row r="18" spans="1:11" ht="20.100000000000001" customHeight="1" x14ac:dyDescent="0.4">
      <c r="A18" s="17" t="s">
        <v>17</v>
      </c>
      <c r="B18" s="17"/>
      <c r="C18" s="275"/>
      <c r="E18" s="19">
        <v>421836790</v>
      </c>
      <c r="F18" s="18"/>
      <c r="G18" s="234">
        <v>425112073</v>
      </c>
      <c r="H18" s="18"/>
      <c r="I18" s="19">
        <v>408784935</v>
      </c>
      <c r="J18" s="18"/>
      <c r="K18" s="234">
        <v>421483086</v>
      </c>
    </row>
    <row r="19" spans="1:11" ht="20.100000000000001" customHeight="1" x14ac:dyDescent="0.4">
      <c r="A19" s="17" t="s">
        <v>18</v>
      </c>
      <c r="B19" s="17"/>
      <c r="C19" s="275"/>
      <c r="E19" s="21">
        <v>8752859</v>
      </c>
      <c r="F19" s="18"/>
      <c r="G19" s="248">
        <v>10655063</v>
      </c>
      <c r="H19" s="18"/>
      <c r="I19" s="21">
        <v>5376469</v>
      </c>
      <c r="J19" s="18"/>
      <c r="K19" s="248">
        <v>5665981</v>
      </c>
    </row>
    <row r="20" spans="1:11" ht="8.1" customHeight="1" x14ac:dyDescent="0.4">
      <c r="C20" s="275"/>
      <c r="E20" s="19"/>
      <c r="F20" s="18"/>
      <c r="G20" s="234"/>
      <c r="H20" s="18"/>
      <c r="I20" s="19"/>
      <c r="J20" s="18"/>
      <c r="K20" s="234"/>
    </row>
    <row r="21" spans="1:11" ht="20.100000000000001" customHeight="1" x14ac:dyDescent="0.4">
      <c r="A21" s="1" t="s">
        <v>19</v>
      </c>
      <c r="C21" s="275"/>
      <c r="E21" s="21">
        <f>SUM(E14:E19)</f>
        <v>2644538029</v>
      </c>
      <c r="F21" s="18"/>
      <c r="G21" s="248">
        <f>SUM(G14:G19)</f>
        <v>2707371763</v>
      </c>
      <c r="H21" s="18"/>
      <c r="I21" s="21">
        <f>SUM(I14:I20)</f>
        <v>2492470300</v>
      </c>
      <c r="J21" s="18"/>
      <c r="K21" s="248">
        <f>SUM(K14:K20)</f>
        <v>2561511567</v>
      </c>
    </row>
    <row r="22" spans="1:11" ht="13.5" customHeight="1" x14ac:dyDescent="0.4">
      <c r="A22" s="1"/>
      <c r="C22" s="275"/>
      <c r="E22" s="19"/>
      <c r="F22" s="18"/>
      <c r="G22" s="234"/>
      <c r="H22" s="18"/>
      <c r="I22" s="19"/>
      <c r="J22" s="18"/>
      <c r="K22" s="234"/>
    </row>
    <row r="23" spans="1:11" ht="20.100000000000001" customHeight="1" x14ac:dyDescent="0.4">
      <c r="A23" s="1" t="s">
        <v>20</v>
      </c>
      <c r="C23" s="275"/>
      <c r="E23" s="19"/>
      <c r="F23" s="18"/>
      <c r="G23" s="234"/>
      <c r="H23" s="18"/>
      <c r="I23" s="19"/>
      <c r="J23" s="18"/>
      <c r="K23" s="234"/>
    </row>
    <row r="24" spans="1:11" ht="8.1" customHeight="1" x14ac:dyDescent="0.4">
      <c r="A24" s="1"/>
      <c r="C24" s="275"/>
      <c r="E24" s="19"/>
      <c r="F24" s="18"/>
      <c r="G24" s="234"/>
      <c r="H24" s="18"/>
      <c r="I24" s="19"/>
      <c r="J24" s="18"/>
      <c r="K24" s="234"/>
    </row>
    <row r="25" spans="1:11" ht="20.100000000000001" customHeight="1" x14ac:dyDescent="0.4">
      <c r="A25" s="17" t="s">
        <v>21</v>
      </c>
      <c r="C25" s="275">
        <v>16</v>
      </c>
      <c r="E25" s="19">
        <v>101526201</v>
      </c>
      <c r="F25" s="18"/>
      <c r="G25" s="234">
        <v>184482484</v>
      </c>
      <c r="H25" s="18"/>
      <c r="I25" s="19">
        <v>88169701</v>
      </c>
      <c r="J25" s="18"/>
      <c r="K25" s="234">
        <v>171125984</v>
      </c>
    </row>
    <row r="26" spans="1:11" ht="20.100000000000001" customHeight="1" x14ac:dyDescent="0.4">
      <c r="A26" s="17" t="s">
        <v>22</v>
      </c>
      <c r="C26" s="275"/>
      <c r="E26" s="19">
        <v>3000000</v>
      </c>
      <c r="F26" s="18"/>
      <c r="G26" s="234">
        <v>3000000</v>
      </c>
      <c r="H26" s="18"/>
      <c r="I26" s="19">
        <v>3000000</v>
      </c>
      <c r="J26" s="18"/>
      <c r="K26" s="234">
        <v>3000000</v>
      </c>
    </row>
    <row r="27" spans="1:11" ht="18.600000000000001" customHeight="1" x14ac:dyDescent="0.4">
      <c r="A27" s="17" t="s">
        <v>23</v>
      </c>
      <c r="C27" s="275"/>
      <c r="E27" s="19">
        <v>0</v>
      </c>
      <c r="F27" s="18"/>
      <c r="G27" s="234">
        <v>0</v>
      </c>
      <c r="H27" s="18"/>
      <c r="I27" s="19">
        <v>543395414</v>
      </c>
      <c r="J27" s="18"/>
      <c r="K27" s="234">
        <v>543395414</v>
      </c>
    </row>
    <row r="28" spans="1:11" ht="20.100000000000001" customHeight="1" x14ac:dyDescent="0.4">
      <c r="A28" s="17" t="s">
        <v>24</v>
      </c>
      <c r="C28" s="275">
        <v>17.3</v>
      </c>
      <c r="E28" s="19">
        <v>0</v>
      </c>
      <c r="F28" s="18"/>
      <c r="G28" s="234">
        <v>0</v>
      </c>
      <c r="H28" s="18"/>
      <c r="I28" s="19">
        <v>35846518</v>
      </c>
      <c r="J28" s="18"/>
      <c r="K28" s="234">
        <v>37636834</v>
      </c>
    </row>
    <row r="29" spans="1:11" ht="20.100000000000001" customHeight="1" x14ac:dyDescent="0.4">
      <c r="A29" s="17" t="s">
        <v>25</v>
      </c>
      <c r="C29" s="275"/>
      <c r="E29" s="19">
        <v>291483615</v>
      </c>
      <c r="F29" s="18"/>
      <c r="G29" s="234">
        <v>268746480</v>
      </c>
      <c r="H29" s="18"/>
      <c r="I29" s="19">
        <v>272326865</v>
      </c>
      <c r="J29" s="18"/>
      <c r="K29" s="234">
        <v>249589730</v>
      </c>
    </row>
    <row r="30" spans="1:11" ht="20.100000000000001" customHeight="1" x14ac:dyDescent="0.4">
      <c r="A30" s="17" t="s">
        <v>26</v>
      </c>
      <c r="C30" s="275">
        <v>8</v>
      </c>
      <c r="E30" s="19">
        <v>2996468075</v>
      </c>
      <c r="F30" s="18"/>
      <c r="G30" s="234">
        <v>2928423973</v>
      </c>
      <c r="H30" s="18"/>
      <c r="I30" s="19">
        <v>2775225589</v>
      </c>
      <c r="J30" s="18"/>
      <c r="K30" s="234">
        <v>2708204597</v>
      </c>
    </row>
    <row r="31" spans="1:11" ht="20.100000000000001" customHeight="1" x14ac:dyDescent="0.4">
      <c r="A31" s="17" t="s">
        <v>27</v>
      </c>
      <c r="C31" s="275">
        <v>9</v>
      </c>
      <c r="E31" s="19">
        <v>356922803</v>
      </c>
      <c r="F31" s="18"/>
      <c r="G31" s="234">
        <v>370532340</v>
      </c>
      <c r="H31" s="18"/>
      <c r="I31" s="19">
        <v>330187234</v>
      </c>
      <c r="J31" s="18"/>
      <c r="K31" s="234">
        <v>341686821</v>
      </c>
    </row>
    <row r="32" spans="1:11" ht="20.100000000000001" customHeight="1" x14ac:dyDescent="0.4">
      <c r="A32" s="17" t="s">
        <v>28</v>
      </c>
      <c r="C32" s="275"/>
      <c r="E32" s="19">
        <v>138153197</v>
      </c>
      <c r="F32" s="18"/>
      <c r="G32" s="234">
        <v>138153197</v>
      </c>
      <c r="H32" s="18"/>
      <c r="I32" s="19">
        <v>317602</v>
      </c>
      <c r="J32" s="18"/>
      <c r="K32" s="234">
        <v>317602</v>
      </c>
    </row>
    <row r="33" spans="1:11" ht="20.100000000000001" customHeight="1" x14ac:dyDescent="0.4">
      <c r="A33" s="17" t="s">
        <v>29</v>
      </c>
      <c r="C33" s="275">
        <v>8</v>
      </c>
      <c r="E33" s="19">
        <v>382135795</v>
      </c>
      <c r="F33" s="18"/>
      <c r="G33" s="234">
        <v>353504880</v>
      </c>
      <c r="H33" s="18"/>
      <c r="I33" s="19">
        <v>339732429</v>
      </c>
      <c r="J33" s="18"/>
      <c r="K33" s="234">
        <v>309566127</v>
      </c>
    </row>
    <row r="34" spans="1:11" ht="20.100000000000001" customHeight="1" x14ac:dyDescent="0.4">
      <c r="A34" s="17" t="s">
        <v>30</v>
      </c>
      <c r="C34" s="275"/>
      <c r="E34" s="19">
        <v>14214362</v>
      </c>
      <c r="F34" s="18"/>
      <c r="G34" s="234">
        <v>13741827</v>
      </c>
      <c r="H34" s="18"/>
      <c r="I34" s="19">
        <v>11725196</v>
      </c>
      <c r="J34" s="18"/>
      <c r="K34" s="234">
        <v>11494503</v>
      </c>
    </row>
    <row r="35" spans="1:11" ht="20.100000000000001" customHeight="1" x14ac:dyDescent="0.4">
      <c r="A35" s="17" t="s">
        <v>31</v>
      </c>
      <c r="C35" s="275"/>
      <c r="E35" s="21">
        <v>49547011</v>
      </c>
      <c r="F35" s="18"/>
      <c r="G35" s="248">
        <v>54482577</v>
      </c>
      <c r="H35" s="18"/>
      <c r="I35" s="21">
        <v>56715594</v>
      </c>
      <c r="J35" s="18"/>
      <c r="K35" s="248">
        <v>53711847</v>
      </c>
    </row>
    <row r="36" spans="1:11" ht="8.1" customHeight="1" x14ac:dyDescent="0.4">
      <c r="C36" s="275"/>
      <c r="E36" s="19"/>
      <c r="F36" s="18"/>
      <c r="G36" s="234"/>
      <c r="H36" s="18"/>
      <c r="I36" s="19"/>
      <c r="J36" s="18"/>
      <c r="K36" s="234"/>
    </row>
    <row r="37" spans="1:11" ht="20.100000000000001" customHeight="1" x14ac:dyDescent="0.4">
      <c r="A37" s="1" t="s">
        <v>32</v>
      </c>
      <c r="C37" s="275"/>
      <c r="E37" s="21">
        <f>SUM(E25:E36)</f>
        <v>4333451059</v>
      </c>
      <c r="F37" s="18"/>
      <c r="G37" s="248">
        <f>SUM(G25:G36)</f>
        <v>4315067758</v>
      </c>
      <c r="H37" s="18"/>
      <c r="I37" s="21">
        <f>SUM(I25:I36)</f>
        <v>4456642142</v>
      </c>
      <c r="J37" s="18"/>
      <c r="K37" s="248">
        <f>SUM(K25:K36)</f>
        <v>4429729459</v>
      </c>
    </row>
    <row r="38" spans="1:11" ht="8.1" customHeight="1" x14ac:dyDescent="0.4">
      <c r="C38" s="275"/>
      <c r="E38" s="19"/>
      <c r="F38" s="18"/>
      <c r="G38" s="234"/>
      <c r="H38" s="18"/>
      <c r="I38" s="19"/>
      <c r="J38" s="18"/>
      <c r="K38" s="234"/>
    </row>
    <row r="39" spans="1:11" ht="20.100000000000001" customHeight="1" thickBot="1" x14ac:dyDescent="0.45">
      <c r="A39" s="1" t="s">
        <v>33</v>
      </c>
      <c r="C39" s="275"/>
      <c r="E39" s="22">
        <f>SUM(E21,E37)</f>
        <v>6977989088</v>
      </c>
      <c r="F39" s="18"/>
      <c r="G39" s="258">
        <f>SUM(G21,G37)</f>
        <v>7022439521</v>
      </c>
      <c r="H39" s="18"/>
      <c r="I39" s="22">
        <f>SUM(I21,I37)</f>
        <v>6949112442</v>
      </c>
      <c r="J39" s="18"/>
      <c r="K39" s="258">
        <f>SUM(K21,K37)</f>
        <v>6991241026</v>
      </c>
    </row>
    <row r="40" spans="1:11" ht="20.100000000000001" customHeight="1" thickTop="1" x14ac:dyDescent="0.4">
      <c r="A40" s="1"/>
      <c r="C40" s="275"/>
      <c r="E40" s="18"/>
      <c r="F40" s="18"/>
      <c r="G40" s="234"/>
      <c r="H40" s="18"/>
      <c r="I40" s="18"/>
      <c r="J40" s="18"/>
      <c r="K40" s="234"/>
    </row>
    <row r="41" spans="1:11" ht="20.100000000000001" customHeight="1" x14ac:dyDescent="0.4">
      <c r="A41" s="1"/>
      <c r="C41" s="286"/>
      <c r="E41" s="18"/>
      <c r="F41" s="18"/>
      <c r="G41" s="234"/>
      <c r="H41" s="18"/>
      <c r="I41" s="18"/>
      <c r="J41" s="18"/>
      <c r="K41" s="234"/>
    </row>
    <row r="42" spans="1:11" ht="20.100000000000001" customHeight="1" x14ac:dyDescent="0.4">
      <c r="A42" s="1"/>
      <c r="C42" s="275"/>
      <c r="E42" s="18"/>
      <c r="F42" s="18"/>
      <c r="G42" s="234"/>
      <c r="H42" s="18"/>
      <c r="I42" s="18"/>
      <c r="J42" s="18"/>
      <c r="K42" s="234"/>
    </row>
    <row r="43" spans="1:11" ht="20.100000000000001" customHeight="1" x14ac:dyDescent="0.4">
      <c r="A43" s="290" t="s">
        <v>34</v>
      </c>
      <c r="B43" s="290"/>
      <c r="C43" s="290"/>
      <c r="D43" s="290"/>
      <c r="E43" s="290"/>
      <c r="F43" s="290"/>
      <c r="G43" s="290"/>
      <c r="H43" s="290"/>
      <c r="I43" s="290"/>
      <c r="J43" s="290"/>
      <c r="K43" s="290"/>
    </row>
    <row r="44" spans="1:11" ht="20.25" customHeight="1" x14ac:dyDescent="0.4">
      <c r="A44" s="275"/>
      <c r="B44" s="275"/>
      <c r="C44" s="275"/>
      <c r="D44" s="275"/>
      <c r="E44" s="275"/>
      <c r="F44" s="275"/>
      <c r="G44" s="275"/>
      <c r="H44" s="275"/>
      <c r="I44" s="275"/>
      <c r="J44" s="275"/>
      <c r="K44" s="275"/>
    </row>
    <row r="45" spans="1:11" ht="2.1" customHeight="1" x14ac:dyDescent="0.4">
      <c r="A45" s="286"/>
      <c r="B45" s="286"/>
      <c r="C45" s="286"/>
      <c r="D45" s="286"/>
      <c r="E45" s="286"/>
      <c r="F45" s="286"/>
      <c r="G45" s="286"/>
      <c r="H45" s="286"/>
      <c r="I45" s="286"/>
      <c r="J45" s="286"/>
      <c r="K45" s="286"/>
    </row>
    <row r="46" spans="1:11" ht="21.95" customHeight="1" x14ac:dyDescent="0.4">
      <c r="A46" s="291" t="s">
        <v>35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</row>
    <row r="47" spans="1:11" ht="21.6" customHeight="1" x14ac:dyDescent="0.4">
      <c r="A47" s="6" t="str">
        <f>A1</f>
        <v>บริษัท ดับบลิวพี เอ็นเนอร์ยี่ จำกัด (มหาชน)</v>
      </c>
      <c r="B47" s="6"/>
      <c r="C47" s="2"/>
      <c r="D47" s="2"/>
      <c r="E47" s="2"/>
      <c r="F47" s="2"/>
      <c r="G47" s="252"/>
      <c r="H47" s="2"/>
      <c r="I47" s="23"/>
      <c r="J47" s="2"/>
      <c r="K47" s="265"/>
    </row>
    <row r="48" spans="1:11" ht="21.6" customHeight="1" x14ac:dyDescent="0.4">
      <c r="A48" s="6" t="s">
        <v>36</v>
      </c>
      <c r="B48" s="6"/>
      <c r="C48" s="2"/>
      <c r="D48" s="2"/>
      <c r="E48" s="2"/>
      <c r="F48" s="2"/>
      <c r="G48" s="252"/>
      <c r="H48" s="2"/>
      <c r="I48" s="3"/>
      <c r="J48" s="2"/>
      <c r="K48" s="265"/>
    </row>
    <row r="49" spans="1:11" ht="21.6" customHeight="1" x14ac:dyDescent="0.4">
      <c r="A49" s="7" t="str">
        <f>A3</f>
        <v>ณ วันที่ 31 มีนาคม พ.ศ. 2566</v>
      </c>
      <c r="B49" s="7"/>
      <c r="C49" s="8"/>
      <c r="D49" s="8"/>
      <c r="E49" s="8"/>
      <c r="F49" s="8"/>
      <c r="G49" s="253"/>
      <c r="H49" s="8"/>
      <c r="I49" s="9"/>
      <c r="J49" s="8"/>
      <c r="K49" s="266"/>
    </row>
    <row r="50" spans="1:11" ht="21.6" customHeight="1" x14ac:dyDescent="0.4">
      <c r="A50" s="1"/>
      <c r="B50" s="1"/>
      <c r="C50" s="2"/>
      <c r="D50" s="2"/>
      <c r="E50" s="2"/>
      <c r="F50" s="2"/>
      <c r="G50" s="252"/>
      <c r="H50" s="2"/>
      <c r="I50" s="3"/>
      <c r="J50" s="2"/>
      <c r="K50" s="265"/>
    </row>
    <row r="51" spans="1:11" ht="21.6" customHeight="1" x14ac:dyDescent="0.4">
      <c r="A51" s="6"/>
      <c r="B51" s="6"/>
      <c r="C51" s="2"/>
      <c r="D51" s="2"/>
      <c r="E51" s="288" t="s">
        <v>2</v>
      </c>
      <c r="F51" s="288"/>
      <c r="G51" s="288"/>
      <c r="H51" s="10"/>
      <c r="I51" s="289" t="s">
        <v>3</v>
      </c>
      <c r="J51" s="289"/>
      <c r="K51" s="289"/>
    </row>
    <row r="52" spans="1:11" ht="21.6" customHeight="1" x14ac:dyDescent="0.4">
      <c r="A52" s="6"/>
      <c r="B52" s="6"/>
      <c r="C52" s="2"/>
      <c r="D52" s="2"/>
      <c r="E52" s="11" t="s">
        <v>4</v>
      </c>
      <c r="G52" s="254" t="s">
        <v>5</v>
      </c>
      <c r="I52" s="11" t="s">
        <v>4</v>
      </c>
      <c r="K52" s="254" t="s">
        <v>5</v>
      </c>
    </row>
    <row r="53" spans="1:11" ht="21.6" customHeight="1" x14ac:dyDescent="0.4">
      <c r="E53" s="11" t="s">
        <v>6</v>
      </c>
      <c r="G53" s="255" t="s">
        <v>7</v>
      </c>
      <c r="I53" s="11" t="s">
        <v>6</v>
      </c>
      <c r="K53" s="255" t="s">
        <v>7</v>
      </c>
    </row>
    <row r="54" spans="1:11" ht="21.6" customHeight="1" x14ac:dyDescent="0.4">
      <c r="A54" s="1"/>
      <c r="B54" s="1"/>
      <c r="C54" s="12"/>
      <c r="D54" s="12"/>
      <c r="E54" s="11" t="s">
        <v>179</v>
      </c>
      <c r="F54" s="12"/>
      <c r="G54" s="254" t="s">
        <v>8</v>
      </c>
      <c r="H54" s="12"/>
      <c r="I54" s="11" t="s">
        <v>179</v>
      </c>
      <c r="J54" s="12"/>
      <c r="K54" s="254" t="s">
        <v>8</v>
      </c>
    </row>
    <row r="55" spans="1:11" ht="21.6" customHeight="1" x14ac:dyDescent="0.4">
      <c r="A55" s="1"/>
      <c r="B55" s="1"/>
      <c r="C55" s="274" t="s">
        <v>9</v>
      </c>
      <c r="D55" s="13"/>
      <c r="E55" s="14" t="s">
        <v>10</v>
      </c>
      <c r="F55" s="13"/>
      <c r="G55" s="256" t="s">
        <v>10</v>
      </c>
      <c r="H55" s="13"/>
      <c r="I55" s="14" t="s">
        <v>10</v>
      </c>
      <c r="J55" s="13"/>
      <c r="K55" s="256" t="s">
        <v>10</v>
      </c>
    </row>
    <row r="56" spans="1:11" ht="8.1" customHeight="1" x14ac:dyDescent="0.4">
      <c r="A56" s="1"/>
      <c r="B56" s="1"/>
      <c r="C56" s="275"/>
      <c r="D56" s="275"/>
      <c r="E56" s="15"/>
      <c r="F56" s="275"/>
      <c r="G56" s="257"/>
      <c r="H56" s="275"/>
      <c r="I56" s="16"/>
      <c r="J56" s="275"/>
      <c r="K56" s="267"/>
    </row>
    <row r="57" spans="1:11" ht="21.6" customHeight="1" x14ac:dyDescent="0.4">
      <c r="A57" s="6" t="s">
        <v>37</v>
      </c>
      <c r="B57" s="6"/>
      <c r="C57" s="275"/>
      <c r="D57" s="275"/>
      <c r="E57" s="15"/>
      <c r="F57" s="275"/>
      <c r="G57" s="257"/>
      <c r="H57" s="275"/>
      <c r="I57" s="16"/>
      <c r="J57" s="275"/>
      <c r="K57" s="267"/>
    </row>
    <row r="58" spans="1:11" ht="8.1" customHeight="1" x14ac:dyDescent="0.4">
      <c r="A58" s="1"/>
      <c r="B58" s="1"/>
      <c r="C58" s="275"/>
      <c r="D58" s="275"/>
      <c r="E58" s="15"/>
      <c r="F58" s="275"/>
      <c r="G58" s="257"/>
      <c r="H58" s="275"/>
      <c r="I58" s="16"/>
      <c r="J58" s="275"/>
      <c r="K58" s="267"/>
    </row>
    <row r="59" spans="1:11" ht="21.6" customHeight="1" x14ac:dyDescent="0.4">
      <c r="A59" s="1" t="s">
        <v>38</v>
      </c>
      <c r="B59" s="1"/>
      <c r="C59" s="275"/>
      <c r="D59" s="275"/>
      <c r="E59" s="15"/>
      <c r="F59" s="275"/>
      <c r="G59" s="257"/>
      <c r="H59" s="275"/>
      <c r="I59" s="16"/>
      <c r="J59" s="275"/>
      <c r="K59" s="267"/>
    </row>
    <row r="60" spans="1:11" ht="8.1" customHeight="1" x14ac:dyDescent="0.4">
      <c r="A60" s="1"/>
      <c r="B60" s="1"/>
      <c r="C60" s="275"/>
      <c r="D60" s="275"/>
      <c r="E60" s="15"/>
      <c r="F60" s="275"/>
      <c r="G60" s="257"/>
      <c r="H60" s="275"/>
      <c r="I60" s="16"/>
      <c r="J60" s="275"/>
      <c r="K60" s="267"/>
    </row>
    <row r="61" spans="1:11" ht="20.100000000000001" customHeight="1" x14ac:dyDescent="0.4">
      <c r="A61" s="4" t="s">
        <v>39</v>
      </c>
      <c r="C61" s="275">
        <v>11.1</v>
      </c>
      <c r="E61" s="19">
        <v>20000000</v>
      </c>
      <c r="F61" s="18"/>
      <c r="G61" s="234">
        <v>20000000</v>
      </c>
      <c r="H61" s="18"/>
      <c r="I61" s="19">
        <v>0</v>
      </c>
      <c r="J61" s="18"/>
      <c r="K61" s="234">
        <v>0</v>
      </c>
    </row>
    <row r="62" spans="1:11" ht="20.100000000000001" customHeight="1" x14ac:dyDescent="0.4">
      <c r="A62" s="17" t="s">
        <v>40</v>
      </c>
      <c r="C62" s="275">
        <v>10</v>
      </c>
      <c r="D62" s="18"/>
      <c r="E62" s="19">
        <v>1090273931</v>
      </c>
      <c r="F62" s="18"/>
      <c r="G62" s="234">
        <v>1203461740</v>
      </c>
      <c r="H62" s="18"/>
      <c r="I62" s="19">
        <v>1082463529</v>
      </c>
      <c r="J62" s="18"/>
      <c r="K62" s="234">
        <v>1192712468</v>
      </c>
    </row>
    <row r="63" spans="1:11" ht="20.100000000000001" customHeight="1" x14ac:dyDescent="0.4">
      <c r="A63" s="17" t="s">
        <v>41</v>
      </c>
      <c r="E63" s="24"/>
      <c r="I63" s="24"/>
      <c r="K63" s="259"/>
    </row>
    <row r="64" spans="1:11" ht="20.100000000000001" customHeight="1" x14ac:dyDescent="0.4">
      <c r="A64" s="17"/>
      <c r="B64" s="4" t="s">
        <v>42</v>
      </c>
      <c r="C64" s="275">
        <v>11.2</v>
      </c>
      <c r="D64" s="18"/>
      <c r="E64" s="19">
        <v>41288659</v>
      </c>
      <c r="F64" s="18"/>
      <c r="G64" s="234">
        <v>41288659</v>
      </c>
      <c r="H64" s="18"/>
      <c r="I64" s="19">
        <v>41288659</v>
      </c>
      <c r="J64" s="18"/>
      <c r="K64" s="234">
        <v>41288659</v>
      </c>
    </row>
    <row r="65" spans="1:11" ht="20.100000000000001" customHeight="1" x14ac:dyDescent="0.4">
      <c r="A65" s="25" t="s">
        <v>43</v>
      </c>
      <c r="C65" s="275"/>
      <c r="D65" s="18"/>
      <c r="E65" s="19">
        <v>23234371</v>
      </c>
      <c r="F65" s="18"/>
      <c r="G65" s="234">
        <v>15697391</v>
      </c>
      <c r="H65" s="18"/>
      <c r="I65" s="19">
        <v>21153996</v>
      </c>
      <c r="J65" s="18"/>
      <c r="K65" s="234">
        <v>12846448</v>
      </c>
    </row>
    <row r="66" spans="1:11" ht="20.100000000000001" customHeight="1" x14ac:dyDescent="0.4">
      <c r="A66" s="25" t="s">
        <v>44</v>
      </c>
      <c r="B66" s="259"/>
      <c r="C66" s="275"/>
      <c r="D66" s="18"/>
      <c r="E66" s="19"/>
      <c r="F66" s="18"/>
      <c r="G66" s="234"/>
      <c r="H66" s="18"/>
      <c r="I66" s="19"/>
      <c r="J66" s="18"/>
      <c r="K66" s="234"/>
    </row>
    <row r="67" spans="1:11" ht="20.100000000000001" customHeight="1" x14ac:dyDescent="0.4">
      <c r="A67" s="25"/>
      <c r="B67" s="259" t="s">
        <v>45</v>
      </c>
      <c r="C67" s="275">
        <v>12</v>
      </c>
      <c r="D67" s="18"/>
      <c r="E67" s="19">
        <v>74797072</v>
      </c>
      <c r="F67" s="18"/>
      <c r="G67" s="234">
        <v>73416925</v>
      </c>
      <c r="H67" s="18"/>
      <c r="I67" s="19">
        <v>56015358</v>
      </c>
      <c r="J67" s="18"/>
      <c r="K67" s="234">
        <v>54610408</v>
      </c>
    </row>
    <row r="68" spans="1:11" ht="20.100000000000001" customHeight="1" x14ac:dyDescent="0.4">
      <c r="A68" s="17" t="s">
        <v>46</v>
      </c>
      <c r="B68" s="259"/>
      <c r="C68" s="275"/>
      <c r="D68" s="18"/>
      <c r="E68" s="21">
        <v>68679415</v>
      </c>
      <c r="F68" s="18"/>
      <c r="G68" s="248">
        <v>65399597</v>
      </c>
      <c r="H68" s="18"/>
      <c r="I68" s="21">
        <v>68132738</v>
      </c>
      <c r="J68" s="18"/>
      <c r="K68" s="248">
        <v>64381407</v>
      </c>
    </row>
    <row r="69" spans="1:11" ht="6" customHeight="1" x14ac:dyDescent="0.4">
      <c r="C69" s="275"/>
      <c r="D69" s="18"/>
      <c r="E69" s="19"/>
      <c r="F69" s="18"/>
      <c r="G69" s="234"/>
      <c r="H69" s="18"/>
      <c r="I69" s="19"/>
      <c r="J69" s="18"/>
      <c r="K69" s="234"/>
    </row>
    <row r="70" spans="1:11" ht="20.100000000000001" customHeight="1" x14ac:dyDescent="0.4">
      <c r="A70" s="1" t="s">
        <v>47</v>
      </c>
      <c r="C70" s="275"/>
      <c r="D70" s="18"/>
      <c r="E70" s="21">
        <f>SUM(E61:E69)</f>
        <v>1318273448</v>
      </c>
      <c r="F70" s="18"/>
      <c r="G70" s="248">
        <f>SUM(G61:G69)</f>
        <v>1419264312</v>
      </c>
      <c r="H70" s="18"/>
      <c r="I70" s="21">
        <f>SUM(I61:I69)</f>
        <v>1269054280</v>
      </c>
      <c r="J70" s="18"/>
      <c r="K70" s="248">
        <f>SUM(K61:K69)</f>
        <v>1365839390</v>
      </c>
    </row>
    <row r="71" spans="1:11" ht="20.100000000000001" customHeight="1" x14ac:dyDescent="0.4">
      <c r="C71" s="275"/>
      <c r="D71" s="18"/>
      <c r="E71" s="19"/>
      <c r="F71" s="18"/>
      <c r="G71" s="234"/>
      <c r="H71" s="18"/>
      <c r="I71" s="19"/>
      <c r="J71" s="18"/>
      <c r="K71" s="234"/>
    </row>
    <row r="72" spans="1:11" ht="20.100000000000001" customHeight="1" x14ac:dyDescent="0.4">
      <c r="A72" s="1" t="s">
        <v>48</v>
      </c>
      <c r="C72" s="275"/>
      <c r="D72" s="26"/>
      <c r="E72" s="19"/>
      <c r="F72" s="26"/>
      <c r="G72" s="234"/>
      <c r="H72" s="26"/>
      <c r="I72" s="19"/>
      <c r="J72" s="26"/>
      <c r="K72" s="234"/>
    </row>
    <row r="73" spans="1:11" ht="6" customHeight="1" x14ac:dyDescent="0.4">
      <c r="C73" s="275"/>
      <c r="D73" s="18"/>
      <c r="E73" s="19"/>
      <c r="F73" s="18"/>
      <c r="G73" s="234"/>
      <c r="H73" s="18"/>
      <c r="I73" s="19"/>
      <c r="J73" s="18"/>
      <c r="K73" s="234"/>
    </row>
    <row r="74" spans="1:11" ht="20.100000000000001" customHeight="1" x14ac:dyDescent="0.4">
      <c r="A74" s="17" t="s">
        <v>49</v>
      </c>
      <c r="C74" s="275">
        <v>11.2</v>
      </c>
      <c r="D74" s="26"/>
      <c r="E74" s="19">
        <v>131565280</v>
      </c>
      <c r="F74" s="26"/>
      <c r="G74" s="234">
        <v>116984535</v>
      </c>
      <c r="H74" s="26"/>
      <c r="I74" s="19">
        <v>131565280</v>
      </c>
      <c r="J74" s="26"/>
      <c r="K74" s="234">
        <v>116984535</v>
      </c>
    </row>
    <row r="75" spans="1:11" ht="20.100000000000001" customHeight="1" x14ac:dyDescent="0.4">
      <c r="A75" s="17" t="s">
        <v>50</v>
      </c>
      <c r="C75" s="275">
        <v>12</v>
      </c>
      <c r="D75" s="26"/>
      <c r="E75" s="19">
        <v>283651482</v>
      </c>
      <c r="F75" s="26"/>
      <c r="G75" s="234">
        <v>296659255</v>
      </c>
      <c r="H75" s="26"/>
      <c r="I75" s="19">
        <v>278726568</v>
      </c>
      <c r="J75" s="26"/>
      <c r="K75" s="234">
        <v>289812849</v>
      </c>
    </row>
    <row r="76" spans="1:11" ht="20.100000000000001" customHeight="1" x14ac:dyDescent="0.4">
      <c r="A76" s="17" t="s">
        <v>51</v>
      </c>
      <c r="C76" s="275"/>
      <c r="D76" s="26"/>
      <c r="E76" s="19">
        <v>59993167</v>
      </c>
      <c r="F76" s="26"/>
      <c r="G76" s="234">
        <v>58182135</v>
      </c>
      <c r="H76" s="26"/>
      <c r="I76" s="19">
        <v>44641615</v>
      </c>
      <c r="J76" s="26"/>
      <c r="K76" s="234">
        <v>43453286</v>
      </c>
    </row>
    <row r="77" spans="1:11" ht="20.100000000000001" customHeight="1" x14ac:dyDescent="0.4">
      <c r="A77" s="17" t="s">
        <v>52</v>
      </c>
      <c r="C77" s="275">
        <v>13</v>
      </c>
      <c r="D77" s="26"/>
      <c r="E77" s="19">
        <v>3756282327</v>
      </c>
      <c r="F77" s="26"/>
      <c r="G77" s="234">
        <v>3741159909</v>
      </c>
      <c r="H77" s="26"/>
      <c r="I77" s="19">
        <v>3752470857</v>
      </c>
      <c r="J77" s="26"/>
      <c r="K77" s="234">
        <v>3737982349</v>
      </c>
    </row>
    <row r="78" spans="1:11" ht="20.100000000000001" customHeight="1" x14ac:dyDescent="0.4">
      <c r="A78" s="17" t="s">
        <v>53</v>
      </c>
      <c r="C78" s="275"/>
      <c r="D78" s="18"/>
      <c r="E78" s="19">
        <v>13442682</v>
      </c>
      <c r="F78" s="18"/>
      <c r="G78" s="234">
        <v>13866799</v>
      </c>
      <c r="H78" s="18"/>
      <c r="I78" s="19">
        <v>0</v>
      </c>
      <c r="J78" s="18"/>
      <c r="K78" s="234">
        <v>0</v>
      </c>
    </row>
    <row r="79" spans="1:11" ht="20.100000000000001" customHeight="1" x14ac:dyDescent="0.4">
      <c r="A79" s="17" t="s">
        <v>54</v>
      </c>
      <c r="C79" s="275"/>
      <c r="D79" s="26"/>
      <c r="E79" s="21">
        <v>15032487</v>
      </c>
      <c r="F79" s="26"/>
      <c r="G79" s="248">
        <v>15022206</v>
      </c>
      <c r="H79" s="26"/>
      <c r="I79" s="21">
        <v>15031700</v>
      </c>
      <c r="J79" s="26"/>
      <c r="K79" s="248">
        <v>15021419</v>
      </c>
    </row>
    <row r="80" spans="1:11" ht="6" customHeight="1" x14ac:dyDescent="0.4">
      <c r="C80" s="275"/>
      <c r="D80" s="26"/>
      <c r="E80" s="19"/>
      <c r="F80" s="26"/>
      <c r="G80" s="234"/>
      <c r="H80" s="26"/>
      <c r="I80" s="19"/>
      <c r="J80" s="26"/>
      <c r="K80" s="234"/>
    </row>
    <row r="81" spans="1:11" ht="20.100000000000001" customHeight="1" x14ac:dyDescent="0.4">
      <c r="A81" s="1" t="s">
        <v>55</v>
      </c>
      <c r="C81" s="275"/>
      <c r="D81" s="18"/>
      <c r="E81" s="21">
        <f>SUM(E74:E79)</f>
        <v>4259967425</v>
      </c>
      <c r="F81" s="18"/>
      <c r="G81" s="248">
        <f>SUM(G74:G79)</f>
        <v>4241874839</v>
      </c>
      <c r="H81" s="18"/>
      <c r="I81" s="21">
        <f>SUM(I74:I79)</f>
        <v>4222436020</v>
      </c>
      <c r="J81" s="18"/>
      <c r="K81" s="248">
        <f>SUM(K74:K79)</f>
        <v>4203254438</v>
      </c>
    </row>
    <row r="82" spans="1:11" ht="6" customHeight="1" x14ac:dyDescent="0.4">
      <c r="C82" s="275"/>
      <c r="D82" s="18"/>
      <c r="E82" s="19"/>
      <c r="F82" s="18"/>
      <c r="G82" s="234"/>
      <c r="H82" s="18"/>
      <c r="I82" s="19"/>
      <c r="J82" s="18"/>
      <c r="K82" s="234"/>
    </row>
    <row r="83" spans="1:11" ht="20.100000000000001" customHeight="1" x14ac:dyDescent="0.4">
      <c r="A83" s="1" t="s">
        <v>56</v>
      </c>
      <c r="C83" s="275"/>
      <c r="D83" s="18"/>
      <c r="E83" s="21">
        <f>SUM(E70,E81)</f>
        <v>5578240873</v>
      </c>
      <c r="F83" s="18"/>
      <c r="G83" s="248">
        <f>SUM(G70,G81)</f>
        <v>5661139151</v>
      </c>
      <c r="H83" s="18"/>
      <c r="I83" s="21">
        <f>SUM(I70,I81)</f>
        <v>5491490300</v>
      </c>
      <c r="J83" s="18"/>
      <c r="K83" s="248">
        <f>SUM(K70,K81)</f>
        <v>5569093828</v>
      </c>
    </row>
    <row r="84" spans="1:11" ht="21.6" customHeight="1" x14ac:dyDescent="0.4">
      <c r="A84" s="1"/>
      <c r="B84" s="1"/>
      <c r="C84" s="27"/>
      <c r="D84" s="27"/>
      <c r="E84" s="27"/>
      <c r="F84" s="27"/>
      <c r="G84" s="260"/>
      <c r="H84" s="27"/>
      <c r="I84" s="28"/>
      <c r="J84" s="29"/>
      <c r="K84" s="268"/>
    </row>
    <row r="85" spans="1:11" ht="21.6" customHeight="1" x14ac:dyDescent="0.4">
      <c r="A85" s="1"/>
      <c r="B85" s="1"/>
      <c r="C85" s="27"/>
      <c r="D85" s="27"/>
      <c r="E85" s="27"/>
      <c r="F85" s="27"/>
      <c r="G85" s="260"/>
      <c r="H85" s="27"/>
      <c r="I85" s="28"/>
      <c r="J85" s="29"/>
      <c r="K85" s="268"/>
    </row>
    <row r="86" spans="1:11" ht="21.6" customHeight="1" x14ac:dyDescent="0.4">
      <c r="A86" s="1"/>
      <c r="B86" s="1"/>
      <c r="C86" s="27"/>
      <c r="D86" s="27"/>
      <c r="E86" s="27"/>
      <c r="F86" s="27"/>
      <c r="G86" s="260"/>
      <c r="H86" s="27"/>
      <c r="I86" s="28"/>
      <c r="J86" s="29"/>
      <c r="K86" s="268"/>
    </row>
    <row r="87" spans="1:11" ht="21.6" customHeight="1" x14ac:dyDescent="0.4">
      <c r="A87" s="1"/>
      <c r="B87" s="1"/>
      <c r="C87" s="27"/>
      <c r="D87" s="27"/>
      <c r="E87" s="27"/>
      <c r="F87" s="27"/>
      <c r="G87" s="260"/>
      <c r="H87" s="27"/>
      <c r="I87" s="28"/>
      <c r="J87" s="29"/>
      <c r="K87" s="268"/>
    </row>
    <row r="88" spans="1:11" ht="21.6" customHeight="1" x14ac:dyDescent="0.4">
      <c r="A88" s="1"/>
      <c r="B88" s="1"/>
      <c r="C88" s="27"/>
      <c r="D88" s="27"/>
      <c r="E88" s="27"/>
      <c r="F88" s="27"/>
      <c r="G88" s="260"/>
      <c r="H88" s="27"/>
      <c r="I88" s="28"/>
      <c r="J88" s="29"/>
      <c r="K88" s="268"/>
    </row>
    <row r="89" spans="1:11" ht="21.6" customHeight="1" x14ac:dyDescent="0.4">
      <c r="A89" s="1"/>
      <c r="B89" s="1"/>
      <c r="C89" s="27"/>
      <c r="D89" s="27"/>
      <c r="E89" s="27"/>
      <c r="F89" s="27"/>
      <c r="G89" s="260"/>
      <c r="H89" s="27"/>
      <c r="I89" s="28"/>
      <c r="J89" s="29"/>
      <c r="K89" s="268"/>
    </row>
    <row r="90" spans="1:11" ht="15.75" customHeight="1" x14ac:dyDescent="0.4">
      <c r="A90" s="38"/>
      <c r="B90" s="1"/>
      <c r="C90" s="275"/>
      <c r="D90" s="275"/>
      <c r="E90" s="40"/>
      <c r="F90" s="40"/>
      <c r="G90" s="263"/>
      <c r="H90" s="40"/>
      <c r="I90" s="40"/>
      <c r="J90" s="40"/>
      <c r="K90" s="263"/>
    </row>
    <row r="91" spans="1:11" ht="21.95" customHeight="1" x14ac:dyDescent="0.4">
      <c r="A91" s="28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87"/>
      <c r="C91" s="287"/>
      <c r="D91" s="287"/>
      <c r="E91" s="287"/>
      <c r="F91" s="287"/>
      <c r="G91" s="287"/>
      <c r="H91" s="287"/>
      <c r="I91" s="287"/>
      <c r="J91" s="287"/>
      <c r="K91" s="287"/>
    </row>
    <row r="92" spans="1:11" ht="21.6" customHeight="1" x14ac:dyDescent="0.4">
      <c r="A92" s="6" t="str">
        <f>A1</f>
        <v>บริษัท ดับบลิวพี เอ็นเนอร์ยี่ จำกัด (มหาชน)</v>
      </c>
      <c r="B92" s="6"/>
      <c r="C92" s="2"/>
      <c r="D92" s="2"/>
      <c r="E92" s="2"/>
      <c r="F92" s="2"/>
      <c r="G92" s="252"/>
      <c r="H92" s="2"/>
      <c r="I92" s="23"/>
      <c r="J92" s="2"/>
      <c r="K92" s="265"/>
    </row>
    <row r="93" spans="1:11" ht="21.6" customHeight="1" x14ac:dyDescent="0.4">
      <c r="A93" s="6" t="s">
        <v>57</v>
      </c>
      <c r="B93" s="6"/>
      <c r="C93" s="2"/>
      <c r="D93" s="2"/>
      <c r="E93" s="2"/>
      <c r="F93" s="2"/>
      <c r="G93" s="252"/>
      <c r="H93" s="2"/>
      <c r="I93" s="3"/>
      <c r="J93" s="2"/>
      <c r="K93" s="265"/>
    </row>
    <row r="94" spans="1:11" ht="21.6" customHeight="1" x14ac:dyDescent="0.4">
      <c r="A94" s="7" t="str">
        <f>A3</f>
        <v>ณ วันที่ 31 มีนาคม พ.ศ. 2566</v>
      </c>
      <c r="B94" s="7"/>
      <c r="C94" s="8"/>
      <c r="D94" s="8"/>
      <c r="E94" s="8"/>
      <c r="F94" s="8"/>
      <c r="G94" s="253"/>
      <c r="H94" s="8"/>
      <c r="I94" s="9"/>
      <c r="J94" s="8"/>
      <c r="K94" s="266"/>
    </row>
    <row r="95" spans="1:11" ht="21.6" customHeight="1" x14ac:dyDescent="0.4">
      <c r="A95" s="6"/>
      <c r="B95" s="6"/>
      <c r="C95" s="2"/>
      <c r="D95" s="2"/>
      <c r="E95" s="2"/>
      <c r="F95" s="2"/>
      <c r="G95" s="252"/>
      <c r="H95" s="2"/>
      <c r="I95" s="3"/>
      <c r="J95" s="2"/>
      <c r="K95" s="265"/>
    </row>
    <row r="96" spans="1:11" ht="21.6" customHeight="1" x14ac:dyDescent="0.4">
      <c r="A96" s="6"/>
      <c r="B96" s="6"/>
      <c r="C96" s="2"/>
      <c r="D96" s="2"/>
      <c r="E96" s="288" t="s">
        <v>2</v>
      </c>
      <c r="F96" s="288"/>
      <c r="G96" s="288"/>
      <c r="H96" s="10"/>
      <c r="I96" s="289" t="s">
        <v>3</v>
      </c>
      <c r="J96" s="289"/>
      <c r="K96" s="289"/>
    </row>
    <row r="97" spans="1:11" ht="21.6" customHeight="1" x14ac:dyDescent="0.4">
      <c r="E97" s="11" t="s">
        <v>4</v>
      </c>
      <c r="G97" s="254" t="s">
        <v>5</v>
      </c>
      <c r="I97" s="11" t="s">
        <v>4</v>
      </c>
      <c r="K97" s="254" t="s">
        <v>5</v>
      </c>
    </row>
    <row r="98" spans="1:11" ht="21.6" customHeight="1" x14ac:dyDescent="0.4">
      <c r="E98" s="11" t="s">
        <v>6</v>
      </c>
      <c r="G98" s="255" t="s">
        <v>7</v>
      </c>
      <c r="I98" s="11" t="s">
        <v>6</v>
      </c>
      <c r="K98" s="255" t="s">
        <v>7</v>
      </c>
    </row>
    <row r="99" spans="1:11" ht="21.6" customHeight="1" x14ac:dyDescent="0.4">
      <c r="A99" s="1"/>
      <c r="B99" s="1"/>
      <c r="C99" s="12"/>
      <c r="D99" s="12"/>
      <c r="E99" s="11" t="s">
        <v>179</v>
      </c>
      <c r="F99" s="12"/>
      <c r="G99" s="254" t="s">
        <v>8</v>
      </c>
      <c r="H99" s="12"/>
      <c r="I99" s="11" t="s">
        <v>179</v>
      </c>
      <c r="J99" s="12"/>
      <c r="K99" s="254" t="s">
        <v>8</v>
      </c>
    </row>
    <row r="100" spans="1:11" ht="21.6" customHeight="1" x14ac:dyDescent="0.4">
      <c r="A100" s="1"/>
      <c r="B100" s="1"/>
      <c r="C100" s="272"/>
      <c r="D100" s="13"/>
      <c r="E100" s="14" t="s">
        <v>10</v>
      </c>
      <c r="F100" s="13"/>
      <c r="G100" s="256" t="s">
        <v>10</v>
      </c>
      <c r="H100" s="13"/>
      <c r="I100" s="14" t="s">
        <v>10</v>
      </c>
      <c r="J100" s="13"/>
      <c r="K100" s="256" t="s">
        <v>10</v>
      </c>
    </row>
    <row r="101" spans="1:11" ht="8.1" customHeight="1" x14ac:dyDescent="0.4">
      <c r="A101" s="1"/>
      <c r="B101" s="1"/>
      <c r="C101" s="275"/>
      <c r="D101" s="275"/>
      <c r="E101" s="15"/>
      <c r="F101" s="275"/>
      <c r="G101" s="257"/>
      <c r="H101" s="275"/>
      <c r="I101" s="16"/>
      <c r="J101" s="275"/>
      <c r="K101" s="267"/>
    </row>
    <row r="102" spans="1:11" ht="21.6" customHeight="1" x14ac:dyDescent="0.4">
      <c r="A102" s="6" t="s">
        <v>58</v>
      </c>
      <c r="B102" s="6"/>
      <c r="C102" s="275"/>
      <c r="D102" s="275"/>
      <c r="E102" s="15"/>
      <c r="F102" s="275"/>
      <c r="G102" s="257"/>
      <c r="H102" s="275"/>
      <c r="I102" s="16"/>
      <c r="J102" s="275"/>
      <c r="K102" s="267"/>
    </row>
    <row r="103" spans="1:11" ht="8.1" customHeight="1" x14ac:dyDescent="0.4">
      <c r="A103" s="1"/>
      <c r="B103" s="1"/>
      <c r="C103" s="275"/>
      <c r="D103" s="275"/>
      <c r="E103" s="15"/>
      <c r="F103" s="275"/>
      <c r="G103" s="257"/>
      <c r="H103" s="275"/>
      <c r="I103" s="16"/>
      <c r="J103" s="275"/>
      <c r="K103" s="267"/>
    </row>
    <row r="104" spans="1:11" ht="21.6" customHeight="1" x14ac:dyDescent="0.4">
      <c r="A104" s="1" t="s">
        <v>59</v>
      </c>
      <c r="B104" s="1"/>
      <c r="C104" s="27"/>
      <c r="D104" s="27"/>
      <c r="E104" s="30"/>
      <c r="F104" s="27"/>
      <c r="G104" s="260"/>
      <c r="H104" s="27"/>
      <c r="I104" s="31"/>
      <c r="J104" s="27"/>
      <c r="K104" s="269"/>
    </row>
    <row r="105" spans="1:11" ht="8.1" customHeight="1" x14ac:dyDescent="0.4">
      <c r="A105" s="1"/>
      <c r="B105" s="1"/>
      <c r="C105" s="275"/>
      <c r="D105" s="275"/>
      <c r="E105" s="15"/>
      <c r="F105" s="275"/>
      <c r="G105" s="257"/>
      <c r="H105" s="275"/>
      <c r="I105" s="16"/>
      <c r="J105" s="275"/>
      <c r="K105" s="267"/>
    </row>
    <row r="106" spans="1:11" ht="20.100000000000001" customHeight="1" x14ac:dyDescent="0.4">
      <c r="A106" s="4" t="s">
        <v>60</v>
      </c>
      <c r="C106" s="275"/>
      <c r="D106" s="275"/>
      <c r="E106" s="15"/>
      <c r="F106" s="275"/>
      <c r="G106" s="257"/>
      <c r="H106" s="275"/>
      <c r="I106" s="16"/>
      <c r="J106" s="275"/>
      <c r="K106" s="267"/>
    </row>
    <row r="107" spans="1:11" ht="20.100000000000001" customHeight="1" x14ac:dyDescent="0.4">
      <c r="B107" s="4" t="s">
        <v>61</v>
      </c>
      <c r="C107" s="275"/>
      <c r="D107" s="275"/>
      <c r="E107" s="15"/>
      <c r="F107" s="275"/>
      <c r="G107" s="257"/>
      <c r="H107" s="275"/>
      <c r="I107" s="16"/>
      <c r="J107" s="275"/>
      <c r="K107" s="267"/>
    </row>
    <row r="108" spans="1:11" ht="20.100000000000001" customHeight="1" x14ac:dyDescent="0.4">
      <c r="B108" s="4" t="s">
        <v>62</v>
      </c>
      <c r="C108" s="275"/>
      <c r="D108" s="275"/>
      <c r="E108" s="15"/>
      <c r="F108" s="275"/>
      <c r="G108" s="257"/>
      <c r="H108" s="275"/>
      <c r="I108" s="16"/>
      <c r="J108" s="275"/>
      <c r="K108" s="267"/>
    </row>
    <row r="109" spans="1:11" ht="20.100000000000001" customHeight="1" thickBot="1" x14ac:dyDescent="0.45">
      <c r="B109" s="4" t="s">
        <v>63</v>
      </c>
      <c r="C109" s="275"/>
      <c r="D109" s="32"/>
      <c r="E109" s="33">
        <v>518500000</v>
      </c>
      <c r="F109" s="32"/>
      <c r="G109" s="261">
        <v>518500000</v>
      </c>
      <c r="H109" s="32"/>
      <c r="I109" s="33">
        <v>518500000</v>
      </c>
      <c r="J109" s="32"/>
      <c r="K109" s="261">
        <v>518500000</v>
      </c>
    </row>
    <row r="110" spans="1:11" ht="8.1" customHeight="1" thickTop="1" x14ac:dyDescent="0.4">
      <c r="C110" s="275"/>
      <c r="D110" s="32"/>
      <c r="E110" s="34"/>
      <c r="F110" s="32"/>
      <c r="G110" s="262"/>
      <c r="H110" s="32"/>
      <c r="I110" s="34"/>
      <c r="J110" s="32"/>
      <c r="K110" s="262"/>
    </row>
    <row r="111" spans="1:11" ht="20.100000000000001" customHeight="1" x14ac:dyDescent="0.4">
      <c r="B111" s="4" t="s">
        <v>64</v>
      </c>
      <c r="C111" s="275"/>
      <c r="D111" s="32"/>
      <c r="E111" s="34"/>
      <c r="F111" s="32"/>
      <c r="G111" s="262"/>
      <c r="H111" s="32"/>
      <c r="I111" s="34"/>
      <c r="J111" s="32"/>
      <c r="K111" s="262"/>
    </row>
    <row r="112" spans="1:11" ht="20.100000000000001" customHeight="1" x14ac:dyDescent="0.4">
      <c r="B112" s="4" t="s">
        <v>62</v>
      </c>
      <c r="C112" s="275"/>
      <c r="D112" s="32"/>
      <c r="E112" s="34"/>
      <c r="F112" s="32"/>
      <c r="G112" s="262"/>
      <c r="H112" s="32"/>
      <c r="I112" s="34"/>
      <c r="J112" s="32"/>
      <c r="K112" s="262"/>
    </row>
    <row r="113" spans="1:11" ht="20.100000000000001" customHeight="1" x14ac:dyDescent="0.4">
      <c r="B113" s="4" t="s">
        <v>65</v>
      </c>
      <c r="C113" s="275"/>
      <c r="D113" s="32"/>
      <c r="E113" s="34">
        <v>518500000</v>
      </c>
      <c r="F113" s="32"/>
      <c r="G113" s="262">
        <v>518500000</v>
      </c>
      <c r="H113" s="32"/>
      <c r="I113" s="34">
        <v>518500000</v>
      </c>
      <c r="J113" s="32"/>
      <c r="K113" s="262">
        <v>518500000</v>
      </c>
    </row>
    <row r="114" spans="1:11" ht="20.100000000000001" customHeight="1" x14ac:dyDescent="0.4">
      <c r="A114" s="4" t="s">
        <v>66</v>
      </c>
      <c r="C114" s="275"/>
      <c r="D114" s="32"/>
      <c r="E114" s="187">
        <v>881803</v>
      </c>
      <c r="F114" s="251"/>
      <c r="G114" s="246">
        <v>881803</v>
      </c>
      <c r="H114" s="251"/>
      <c r="I114" s="187">
        <v>881803</v>
      </c>
      <c r="J114" s="251"/>
      <c r="K114" s="246">
        <v>881803</v>
      </c>
    </row>
    <row r="115" spans="1:11" ht="20.100000000000001" customHeight="1" x14ac:dyDescent="0.4">
      <c r="A115" s="17" t="s">
        <v>67</v>
      </c>
      <c r="C115" s="275"/>
      <c r="D115" s="32"/>
      <c r="E115" s="34">
        <v>532000000</v>
      </c>
      <c r="F115" s="32"/>
      <c r="G115" s="262">
        <v>532000000</v>
      </c>
      <c r="H115" s="32"/>
      <c r="I115" s="34">
        <v>532000000</v>
      </c>
      <c r="J115" s="32"/>
      <c r="K115" s="262">
        <v>532000000</v>
      </c>
    </row>
    <row r="116" spans="1:11" ht="20.100000000000001" customHeight="1" x14ac:dyDescent="0.4">
      <c r="A116" s="4" t="s">
        <v>68</v>
      </c>
      <c r="C116" s="275"/>
      <c r="D116" s="32"/>
      <c r="E116" s="34"/>
      <c r="F116" s="32"/>
      <c r="G116" s="262"/>
      <c r="H116" s="32"/>
      <c r="I116" s="34"/>
      <c r="J116" s="32"/>
      <c r="K116" s="262"/>
    </row>
    <row r="117" spans="1:11" ht="20.100000000000001" customHeight="1" x14ac:dyDescent="0.4">
      <c r="A117" s="17"/>
      <c r="B117" s="35" t="s">
        <v>69</v>
      </c>
      <c r="C117" s="275"/>
      <c r="D117" s="32"/>
      <c r="E117" s="34">
        <v>36088062</v>
      </c>
      <c r="F117" s="32"/>
      <c r="G117" s="262">
        <v>34314315</v>
      </c>
      <c r="H117" s="32"/>
      <c r="I117" s="34">
        <v>36088062</v>
      </c>
      <c r="J117" s="32"/>
      <c r="K117" s="262">
        <v>34314315</v>
      </c>
    </row>
    <row r="118" spans="1:11" ht="20.100000000000001" customHeight="1" x14ac:dyDescent="0.4">
      <c r="A118" s="17"/>
      <c r="B118" s="36" t="s">
        <v>189</v>
      </c>
      <c r="C118" s="275"/>
      <c r="D118" s="32"/>
      <c r="E118" s="34">
        <v>302487770</v>
      </c>
      <c r="F118" s="32"/>
      <c r="G118" s="262">
        <v>264849597</v>
      </c>
      <c r="H118" s="32"/>
      <c r="I118" s="34">
        <v>370152277</v>
      </c>
      <c r="J118" s="32"/>
      <c r="K118" s="262">
        <v>336451080</v>
      </c>
    </row>
    <row r="119" spans="1:11" ht="20.100000000000001" customHeight="1" x14ac:dyDescent="0.4">
      <c r="A119" s="37" t="s">
        <v>70</v>
      </c>
      <c r="C119" s="275"/>
      <c r="D119" s="18"/>
      <c r="E119" s="21">
        <v>135</v>
      </c>
      <c r="F119" s="18"/>
      <c r="G119" s="248">
        <v>135</v>
      </c>
      <c r="H119" s="18"/>
      <c r="I119" s="21">
        <v>0</v>
      </c>
      <c r="J119" s="18"/>
      <c r="K119" s="248">
        <v>0</v>
      </c>
    </row>
    <row r="120" spans="1:11" ht="8.1" customHeight="1" x14ac:dyDescent="0.4">
      <c r="C120" s="275"/>
      <c r="D120" s="18"/>
      <c r="E120" s="19"/>
      <c r="F120" s="18"/>
      <c r="G120" s="234"/>
      <c r="H120" s="18"/>
      <c r="I120" s="19"/>
      <c r="J120" s="18"/>
      <c r="K120" s="234"/>
    </row>
    <row r="121" spans="1:11" ht="20.100000000000001" customHeight="1" x14ac:dyDescent="0.4">
      <c r="A121" s="1" t="s">
        <v>71</v>
      </c>
      <c r="C121" s="275"/>
      <c r="D121" s="18"/>
      <c r="E121" s="19">
        <f>SUM(E113:E119)</f>
        <v>1389957770</v>
      </c>
      <c r="F121" s="18"/>
      <c r="G121" s="234">
        <f>SUM(G113:G119)</f>
        <v>1350545850</v>
      </c>
      <c r="H121" s="18"/>
      <c r="I121" s="34">
        <f>SUM(I113:I119)</f>
        <v>1457622142</v>
      </c>
      <c r="J121" s="18"/>
      <c r="K121" s="262">
        <f>SUM(K113:K119)</f>
        <v>1422147198</v>
      </c>
    </row>
    <row r="122" spans="1:11" ht="8.1" customHeight="1" x14ac:dyDescent="0.4">
      <c r="C122" s="275"/>
      <c r="D122" s="18"/>
      <c r="E122" s="19"/>
      <c r="F122" s="18"/>
      <c r="G122" s="234"/>
      <c r="H122" s="18"/>
      <c r="I122" s="19"/>
      <c r="J122" s="18"/>
      <c r="K122" s="234"/>
    </row>
    <row r="123" spans="1:11" ht="20.100000000000001" customHeight="1" x14ac:dyDescent="0.4">
      <c r="A123" s="4" t="s">
        <v>72</v>
      </c>
      <c r="C123" s="275"/>
      <c r="D123" s="18"/>
      <c r="E123" s="21">
        <v>9790445</v>
      </c>
      <c r="F123" s="18"/>
      <c r="G123" s="248">
        <v>10754520</v>
      </c>
      <c r="H123" s="18"/>
      <c r="I123" s="21">
        <v>0</v>
      </c>
      <c r="J123" s="18"/>
      <c r="K123" s="248">
        <v>0</v>
      </c>
    </row>
    <row r="124" spans="1:11" ht="8.1" customHeight="1" x14ac:dyDescent="0.4">
      <c r="C124" s="275"/>
      <c r="D124" s="18"/>
      <c r="E124" s="19"/>
      <c r="F124" s="18"/>
      <c r="G124" s="234"/>
      <c r="H124" s="18"/>
      <c r="I124" s="19"/>
      <c r="J124" s="18"/>
      <c r="K124" s="234"/>
    </row>
    <row r="125" spans="1:11" ht="20.100000000000001" customHeight="1" x14ac:dyDescent="0.4">
      <c r="A125" s="1" t="s">
        <v>73</v>
      </c>
      <c r="C125" s="275"/>
      <c r="D125" s="18"/>
      <c r="E125" s="21">
        <f>E121+E123</f>
        <v>1399748215</v>
      </c>
      <c r="F125" s="18"/>
      <c r="G125" s="248">
        <f>G121+G123</f>
        <v>1361300370</v>
      </c>
      <c r="H125" s="18"/>
      <c r="I125" s="21">
        <f>I121+I123</f>
        <v>1457622142</v>
      </c>
      <c r="J125" s="18"/>
      <c r="K125" s="248">
        <f>K121+K123</f>
        <v>1422147198</v>
      </c>
    </row>
    <row r="126" spans="1:11" ht="8.1" customHeight="1" x14ac:dyDescent="0.4">
      <c r="C126" s="275"/>
      <c r="D126" s="18"/>
      <c r="E126" s="19"/>
      <c r="F126" s="18"/>
      <c r="G126" s="234"/>
      <c r="H126" s="18"/>
      <c r="I126" s="19"/>
      <c r="J126" s="18"/>
      <c r="K126" s="234"/>
    </row>
    <row r="127" spans="1:11" ht="21.6" customHeight="1" thickBot="1" x14ac:dyDescent="0.45">
      <c r="A127" s="1" t="s">
        <v>74</v>
      </c>
      <c r="C127" s="275"/>
      <c r="D127" s="18"/>
      <c r="E127" s="22">
        <f>SUM(E125,E83)</f>
        <v>6977989088</v>
      </c>
      <c r="F127" s="18"/>
      <c r="G127" s="258">
        <f>SUM(G125,G83)</f>
        <v>7022439521</v>
      </c>
      <c r="H127" s="18"/>
      <c r="I127" s="22">
        <f>SUM(I125,I83)</f>
        <v>6949112442</v>
      </c>
      <c r="J127" s="18"/>
      <c r="K127" s="258">
        <f>SUM(K125,K83)</f>
        <v>6991241026</v>
      </c>
    </row>
    <row r="128" spans="1:11" ht="21.6" customHeight="1" thickTop="1" x14ac:dyDescent="0.4">
      <c r="A128" s="38"/>
      <c r="B128" s="1"/>
      <c r="C128" s="275"/>
      <c r="D128" s="275"/>
      <c r="E128" s="39"/>
      <c r="F128" s="275"/>
      <c r="G128" s="198"/>
      <c r="H128" s="275"/>
      <c r="I128" s="39"/>
      <c r="J128" s="275"/>
      <c r="K128" s="198"/>
    </row>
    <row r="129" spans="1:11" ht="21.6" customHeight="1" x14ac:dyDescent="0.4">
      <c r="A129" s="38"/>
      <c r="B129" s="1"/>
      <c r="C129" s="275"/>
      <c r="D129" s="275"/>
      <c r="E129" s="39"/>
      <c r="F129" s="275"/>
      <c r="G129" s="198"/>
      <c r="H129" s="275"/>
      <c r="I129" s="39"/>
      <c r="J129" s="275"/>
      <c r="K129" s="198"/>
    </row>
    <row r="130" spans="1:11" ht="21.6" customHeight="1" x14ac:dyDescent="0.4">
      <c r="A130" s="38"/>
      <c r="B130" s="1"/>
      <c r="C130" s="275"/>
      <c r="D130" s="275"/>
      <c r="E130" s="39"/>
      <c r="F130" s="275"/>
      <c r="G130" s="198"/>
      <c r="H130" s="275"/>
      <c r="I130" s="39"/>
      <c r="J130" s="275"/>
      <c r="K130" s="198"/>
    </row>
    <row r="131" spans="1:11" ht="21.6" customHeight="1" x14ac:dyDescent="0.4">
      <c r="A131" s="38"/>
      <c r="B131" s="1"/>
      <c r="C131" s="275"/>
      <c r="D131" s="275"/>
      <c r="E131" s="40"/>
      <c r="F131" s="40"/>
      <c r="G131" s="263"/>
      <c r="H131" s="40"/>
      <c r="I131" s="40"/>
      <c r="J131" s="40"/>
      <c r="K131" s="263"/>
    </row>
    <row r="132" spans="1:11" ht="21.6" customHeight="1" x14ac:dyDescent="0.4">
      <c r="A132" s="38"/>
      <c r="B132" s="1"/>
      <c r="C132" s="275"/>
      <c r="D132" s="275"/>
      <c r="E132" s="40"/>
      <c r="F132" s="40"/>
      <c r="G132" s="263"/>
      <c r="H132" s="40"/>
      <c r="I132" s="40"/>
      <c r="J132" s="40"/>
      <c r="K132" s="263"/>
    </row>
    <row r="133" spans="1:11" ht="21.6" customHeight="1" x14ac:dyDescent="0.4">
      <c r="A133" s="38"/>
      <c r="B133" s="1"/>
      <c r="C133" s="275"/>
      <c r="D133" s="275"/>
      <c r="E133" s="40"/>
      <c r="F133" s="40"/>
      <c r="G133" s="263"/>
      <c r="H133" s="40"/>
      <c r="I133" s="40"/>
      <c r="J133" s="40"/>
      <c r="K133" s="263"/>
    </row>
    <row r="134" spans="1:11" ht="21.6" customHeight="1" x14ac:dyDescent="0.4">
      <c r="A134" s="38"/>
      <c r="B134" s="1"/>
      <c r="C134" s="275"/>
      <c r="D134" s="275"/>
      <c r="E134" s="40"/>
      <c r="F134" s="40"/>
      <c r="G134" s="263"/>
      <c r="H134" s="40"/>
      <c r="I134" s="40"/>
      <c r="J134" s="40"/>
      <c r="K134" s="263"/>
    </row>
    <row r="135" spans="1:11" ht="16.5" customHeight="1" x14ac:dyDescent="0.4">
      <c r="A135" s="38"/>
      <c r="B135" s="1"/>
      <c r="C135" s="275"/>
      <c r="D135" s="275"/>
      <c r="E135" s="40"/>
      <c r="F135" s="40"/>
      <c r="G135" s="263"/>
      <c r="H135" s="40"/>
      <c r="I135" s="40"/>
      <c r="J135" s="40"/>
      <c r="K135" s="263"/>
    </row>
    <row r="136" spans="1:11" ht="21.95" customHeight="1" x14ac:dyDescent="0.4">
      <c r="A136" s="41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273"/>
      <c r="C136" s="273"/>
      <c r="D136" s="273"/>
      <c r="E136" s="273"/>
      <c r="F136" s="273"/>
      <c r="G136" s="264"/>
      <c r="H136" s="273"/>
      <c r="I136" s="42"/>
      <c r="J136" s="273"/>
      <c r="K136" s="270"/>
    </row>
  </sheetData>
  <mergeCells count="9">
    <mergeCell ref="A91:K91"/>
    <mergeCell ref="E96:G96"/>
    <mergeCell ref="I96:K96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zoomScaleSheetLayoutView="115" workbookViewId="0">
      <selection activeCell="A52" sqref="A52"/>
    </sheetView>
  </sheetViews>
  <sheetFormatPr defaultColWidth="8.375" defaultRowHeight="21.75" customHeight="1" x14ac:dyDescent="0.2"/>
  <cols>
    <col min="1" max="1" width="33.25" style="48" customWidth="1"/>
    <col min="2" max="2" width="7.75" style="48" customWidth="1"/>
    <col min="3" max="3" width="0.625" style="99" customWidth="1"/>
    <col min="4" max="4" width="12.875" style="51" customWidth="1"/>
    <col min="5" max="5" width="0.625" style="99" customWidth="1"/>
    <col min="6" max="6" width="12.875" style="200" customWidth="1"/>
    <col min="7" max="7" width="0.625" style="99" customWidth="1"/>
    <col min="8" max="8" width="12.875" style="51" customWidth="1"/>
    <col min="9" max="9" width="0.625" style="99" customWidth="1"/>
    <col min="10" max="10" width="12.875" style="200" customWidth="1"/>
    <col min="11" max="219" width="8.375" style="48"/>
    <col min="220" max="220" width="27.625" style="48" customWidth="1"/>
    <col min="221" max="221" width="6.375" style="48" customWidth="1"/>
    <col min="222" max="222" width="0.625" style="48" customWidth="1"/>
    <col min="223" max="223" width="12.375" style="48" bestFit="1" customWidth="1"/>
    <col min="224" max="224" width="0.625" style="48" customWidth="1"/>
    <col min="225" max="225" width="12.375" style="48" bestFit="1" customWidth="1"/>
    <col min="226" max="226" width="0.625" style="48" customWidth="1"/>
    <col min="227" max="227" width="12.375" style="48" bestFit="1" customWidth="1"/>
    <col min="228" max="228" width="0.625" style="48" customWidth="1"/>
    <col min="229" max="229" width="12.375" style="48" bestFit="1" customWidth="1"/>
    <col min="230" max="475" width="8.375" style="48"/>
    <col min="476" max="476" width="27.625" style="48" customWidth="1"/>
    <col min="477" max="477" width="6.375" style="48" customWidth="1"/>
    <col min="478" max="478" width="0.625" style="48" customWidth="1"/>
    <col min="479" max="479" width="12.375" style="48" bestFit="1" customWidth="1"/>
    <col min="480" max="480" width="0.625" style="48" customWidth="1"/>
    <col min="481" max="481" width="12.375" style="48" bestFit="1" customWidth="1"/>
    <col min="482" max="482" width="0.625" style="48" customWidth="1"/>
    <col min="483" max="483" width="12.375" style="48" bestFit="1" customWidth="1"/>
    <col min="484" max="484" width="0.625" style="48" customWidth="1"/>
    <col min="485" max="485" width="12.375" style="48" bestFit="1" customWidth="1"/>
    <col min="486" max="731" width="8.375" style="48"/>
    <col min="732" max="732" width="27.625" style="48" customWidth="1"/>
    <col min="733" max="733" width="6.375" style="48" customWidth="1"/>
    <col min="734" max="734" width="0.625" style="48" customWidth="1"/>
    <col min="735" max="735" width="12.375" style="48" bestFit="1" customWidth="1"/>
    <col min="736" max="736" width="0.625" style="48" customWidth="1"/>
    <col min="737" max="737" width="12.375" style="48" bestFit="1" customWidth="1"/>
    <col min="738" max="738" width="0.625" style="48" customWidth="1"/>
    <col min="739" max="739" width="12.375" style="48" bestFit="1" customWidth="1"/>
    <col min="740" max="740" width="0.625" style="48" customWidth="1"/>
    <col min="741" max="741" width="12.375" style="48" bestFit="1" customWidth="1"/>
    <col min="742" max="987" width="8.375" style="48"/>
    <col min="988" max="988" width="27.625" style="48" customWidth="1"/>
    <col min="989" max="989" width="6.375" style="48" customWidth="1"/>
    <col min="990" max="990" width="0.625" style="48" customWidth="1"/>
    <col min="991" max="991" width="12.375" style="48" bestFit="1" customWidth="1"/>
    <col min="992" max="992" width="0.625" style="48" customWidth="1"/>
    <col min="993" max="993" width="12.375" style="48" bestFit="1" customWidth="1"/>
    <col min="994" max="994" width="0.625" style="48" customWidth="1"/>
    <col min="995" max="995" width="12.375" style="48" bestFit="1" customWidth="1"/>
    <col min="996" max="996" width="0.625" style="48" customWidth="1"/>
    <col min="997" max="997" width="12.375" style="48" bestFit="1" customWidth="1"/>
    <col min="998" max="1243" width="8.375" style="48"/>
    <col min="1244" max="1244" width="27.625" style="48" customWidth="1"/>
    <col min="1245" max="1245" width="6.375" style="48" customWidth="1"/>
    <col min="1246" max="1246" width="0.625" style="48" customWidth="1"/>
    <col min="1247" max="1247" width="12.375" style="48" bestFit="1" customWidth="1"/>
    <col min="1248" max="1248" width="0.625" style="48" customWidth="1"/>
    <col min="1249" max="1249" width="12.375" style="48" bestFit="1" customWidth="1"/>
    <col min="1250" max="1250" width="0.625" style="48" customWidth="1"/>
    <col min="1251" max="1251" width="12.375" style="48" bestFit="1" customWidth="1"/>
    <col min="1252" max="1252" width="0.625" style="48" customWidth="1"/>
    <col min="1253" max="1253" width="12.375" style="48" bestFit="1" customWidth="1"/>
    <col min="1254" max="1499" width="8.375" style="48"/>
    <col min="1500" max="1500" width="27.625" style="48" customWidth="1"/>
    <col min="1501" max="1501" width="6.375" style="48" customWidth="1"/>
    <col min="1502" max="1502" width="0.625" style="48" customWidth="1"/>
    <col min="1503" max="1503" width="12.375" style="48" bestFit="1" customWidth="1"/>
    <col min="1504" max="1504" width="0.625" style="48" customWidth="1"/>
    <col min="1505" max="1505" width="12.375" style="48" bestFit="1" customWidth="1"/>
    <col min="1506" max="1506" width="0.625" style="48" customWidth="1"/>
    <col min="1507" max="1507" width="12.375" style="48" bestFit="1" customWidth="1"/>
    <col min="1508" max="1508" width="0.625" style="48" customWidth="1"/>
    <col min="1509" max="1509" width="12.375" style="48" bestFit="1" customWidth="1"/>
    <col min="1510" max="1755" width="8.375" style="48"/>
    <col min="1756" max="1756" width="27.625" style="48" customWidth="1"/>
    <col min="1757" max="1757" width="6.375" style="48" customWidth="1"/>
    <col min="1758" max="1758" width="0.625" style="48" customWidth="1"/>
    <col min="1759" max="1759" width="12.375" style="48" bestFit="1" customWidth="1"/>
    <col min="1760" max="1760" width="0.625" style="48" customWidth="1"/>
    <col min="1761" max="1761" width="12.375" style="48" bestFit="1" customWidth="1"/>
    <col min="1762" max="1762" width="0.625" style="48" customWidth="1"/>
    <col min="1763" max="1763" width="12.375" style="48" bestFit="1" customWidth="1"/>
    <col min="1764" max="1764" width="0.625" style="48" customWidth="1"/>
    <col min="1765" max="1765" width="12.375" style="48" bestFit="1" customWidth="1"/>
    <col min="1766" max="2011" width="8.375" style="48"/>
    <col min="2012" max="2012" width="27.625" style="48" customWidth="1"/>
    <col min="2013" max="2013" width="6.375" style="48" customWidth="1"/>
    <col min="2014" max="2014" width="0.625" style="48" customWidth="1"/>
    <col min="2015" max="2015" width="12.375" style="48" bestFit="1" customWidth="1"/>
    <col min="2016" max="2016" width="0.625" style="48" customWidth="1"/>
    <col min="2017" max="2017" width="12.375" style="48" bestFit="1" customWidth="1"/>
    <col min="2018" max="2018" width="0.625" style="48" customWidth="1"/>
    <col min="2019" max="2019" width="12.375" style="48" bestFit="1" customWidth="1"/>
    <col min="2020" max="2020" width="0.625" style="48" customWidth="1"/>
    <col min="2021" max="2021" width="12.375" style="48" bestFit="1" customWidth="1"/>
    <col min="2022" max="2267" width="8.375" style="48"/>
    <col min="2268" max="2268" width="27.625" style="48" customWidth="1"/>
    <col min="2269" max="2269" width="6.375" style="48" customWidth="1"/>
    <col min="2270" max="2270" width="0.625" style="48" customWidth="1"/>
    <col min="2271" max="2271" width="12.375" style="48" bestFit="1" customWidth="1"/>
    <col min="2272" max="2272" width="0.625" style="48" customWidth="1"/>
    <col min="2273" max="2273" width="12.375" style="48" bestFit="1" customWidth="1"/>
    <col min="2274" max="2274" width="0.625" style="48" customWidth="1"/>
    <col min="2275" max="2275" width="12.375" style="48" bestFit="1" customWidth="1"/>
    <col min="2276" max="2276" width="0.625" style="48" customWidth="1"/>
    <col min="2277" max="2277" width="12.375" style="48" bestFit="1" customWidth="1"/>
    <col min="2278" max="2523" width="8.375" style="48"/>
    <col min="2524" max="2524" width="27.625" style="48" customWidth="1"/>
    <col min="2525" max="2525" width="6.375" style="48" customWidth="1"/>
    <col min="2526" max="2526" width="0.625" style="48" customWidth="1"/>
    <col min="2527" max="2527" width="12.375" style="48" bestFit="1" customWidth="1"/>
    <col min="2528" max="2528" width="0.625" style="48" customWidth="1"/>
    <col min="2529" max="2529" width="12.375" style="48" bestFit="1" customWidth="1"/>
    <col min="2530" max="2530" width="0.625" style="48" customWidth="1"/>
    <col min="2531" max="2531" width="12.375" style="48" bestFit="1" customWidth="1"/>
    <col min="2532" max="2532" width="0.625" style="48" customWidth="1"/>
    <col min="2533" max="2533" width="12.375" style="48" bestFit="1" customWidth="1"/>
    <col min="2534" max="2779" width="8.375" style="48"/>
    <col min="2780" max="2780" width="27.625" style="48" customWidth="1"/>
    <col min="2781" max="2781" width="6.375" style="48" customWidth="1"/>
    <col min="2782" max="2782" width="0.625" style="48" customWidth="1"/>
    <col min="2783" max="2783" width="12.375" style="48" bestFit="1" customWidth="1"/>
    <col min="2784" max="2784" width="0.625" style="48" customWidth="1"/>
    <col min="2785" max="2785" width="12.375" style="48" bestFit="1" customWidth="1"/>
    <col min="2786" max="2786" width="0.625" style="48" customWidth="1"/>
    <col min="2787" max="2787" width="12.375" style="48" bestFit="1" customWidth="1"/>
    <col min="2788" max="2788" width="0.625" style="48" customWidth="1"/>
    <col min="2789" max="2789" width="12.375" style="48" bestFit="1" customWidth="1"/>
    <col min="2790" max="3035" width="8.375" style="48"/>
    <col min="3036" max="3036" width="27.625" style="48" customWidth="1"/>
    <col min="3037" max="3037" width="6.375" style="48" customWidth="1"/>
    <col min="3038" max="3038" width="0.625" style="48" customWidth="1"/>
    <col min="3039" max="3039" width="12.375" style="48" bestFit="1" customWidth="1"/>
    <col min="3040" max="3040" width="0.625" style="48" customWidth="1"/>
    <col min="3041" max="3041" width="12.375" style="48" bestFit="1" customWidth="1"/>
    <col min="3042" max="3042" width="0.625" style="48" customWidth="1"/>
    <col min="3043" max="3043" width="12.375" style="48" bestFit="1" customWidth="1"/>
    <col min="3044" max="3044" width="0.625" style="48" customWidth="1"/>
    <col min="3045" max="3045" width="12.375" style="48" bestFit="1" customWidth="1"/>
    <col min="3046" max="3291" width="8.375" style="48"/>
    <col min="3292" max="3292" width="27.625" style="48" customWidth="1"/>
    <col min="3293" max="3293" width="6.375" style="48" customWidth="1"/>
    <col min="3294" max="3294" width="0.625" style="48" customWidth="1"/>
    <col min="3295" max="3295" width="12.375" style="48" bestFit="1" customWidth="1"/>
    <col min="3296" max="3296" width="0.625" style="48" customWidth="1"/>
    <col min="3297" max="3297" width="12.375" style="48" bestFit="1" customWidth="1"/>
    <col min="3298" max="3298" width="0.625" style="48" customWidth="1"/>
    <col min="3299" max="3299" width="12.375" style="48" bestFit="1" customWidth="1"/>
    <col min="3300" max="3300" width="0.625" style="48" customWidth="1"/>
    <col min="3301" max="3301" width="12.375" style="48" bestFit="1" customWidth="1"/>
    <col min="3302" max="3547" width="8.375" style="48"/>
    <col min="3548" max="3548" width="27.625" style="48" customWidth="1"/>
    <col min="3549" max="3549" width="6.375" style="48" customWidth="1"/>
    <col min="3550" max="3550" width="0.625" style="48" customWidth="1"/>
    <col min="3551" max="3551" width="12.375" style="48" bestFit="1" customWidth="1"/>
    <col min="3552" max="3552" width="0.625" style="48" customWidth="1"/>
    <col min="3553" max="3553" width="12.375" style="48" bestFit="1" customWidth="1"/>
    <col min="3554" max="3554" width="0.625" style="48" customWidth="1"/>
    <col min="3555" max="3555" width="12.375" style="48" bestFit="1" customWidth="1"/>
    <col min="3556" max="3556" width="0.625" style="48" customWidth="1"/>
    <col min="3557" max="3557" width="12.375" style="48" bestFit="1" customWidth="1"/>
    <col min="3558" max="3803" width="8.375" style="48"/>
    <col min="3804" max="3804" width="27.625" style="48" customWidth="1"/>
    <col min="3805" max="3805" width="6.375" style="48" customWidth="1"/>
    <col min="3806" max="3806" width="0.625" style="48" customWidth="1"/>
    <col min="3807" max="3807" width="12.375" style="48" bestFit="1" customWidth="1"/>
    <col min="3808" max="3808" width="0.625" style="48" customWidth="1"/>
    <col min="3809" max="3809" width="12.375" style="48" bestFit="1" customWidth="1"/>
    <col min="3810" max="3810" width="0.625" style="48" customWidth="1"/>
    <col min="3811" max="3811" width="12.375" style="48" bestFit="1" customWidth="1"/>
    <col min="3812" max="3812" width="0.625" style="48" customWidth="1"/>
    <col min="3813" max="3813" width="12.375" style="48" bestFit="1" customWidth="1"/>
    <col min="3814" max="4059" width="8.375" style="48"/>
    <col min="4060" max="4060" width="27.625" style="48" customWidth="1"/>
    <col min="4061" max="4061" width="6.375" style="48" customWidth="1"/>
    <col min="4062" max="4062" width="0.625" style="48" customWidth="1"/>
    <col min="4063" max="4063" width="12.375" style="48" bestFit="1" customWidth="1"/>
    <col min="4064" max="4064" width="0.625" style="48" customWidth="1"/>
    <col min="4065" max="4065" width="12.375" style="48" bestFit="1" customWidth="1"/>
    <col min="4066" max="4066" width="0.625" style="48" customWidth="1"/>
    <col min="4067" max="4067" width="12.375" style="48" bestFit="1" customWidth="1"/>
    <col min="4068" max="4068" width="0.625" style="48" customWidth="1"/>
    <col min="4069" max="4069" width="12.375" style="48" bestFit="1" customWidth="1"/>
    <col min="4070" max="4315" width="8.375" style="48"/>
    <col min="4316" max="4316" width="27.625" style="48" customWidth="1"/>
    <col min="4317" max="4317" width="6.375" style="48" customWidth="1"/>
    <col min="4318" max="4318" width="0.625" style="48" customWidth="1"/>
    <col min="4319" max="4319" width="12.375" style="48" bestFit="1" customWidth="1"/>
    <col min="4320" max="4320" width="0.625" style="48" customWidth="1"/>
    <col min="4321" max="4321" width="12.375" style="48" bestFit="1" customWidth="1"/>
    <col min="4322" max="4322" width="0.625" style="48" customWidth="1"/>
    <col min="4323" max="4323" width="12.375" style="48" bestFit="1" customWidth="1"/>
    <col min="4324" max="4324" width="0.625" style="48" customWidth="1"/>
    <col min="4325" max="4325" width="12.375" style="48" bestFit="1" customWidth="1"/>
    <col min="4326" max="4571" width="8.375" style="48"/>
    <col min="4572" max="4572" width="27.625" style="48" customWidth="1"/>
    <col min="4573" max="4573" width="6.375" style="48" customWidth="1"/>
    <col min="4574" max="4574" width="0.625" style="48" customWidth="1"/>
    <col min="4575" max="4575" width="12.375" style="48" bestFit="1" customWidth="1"/>
    <col min="4576" max="4576" width="0.625" style="48" customWidth="1"/>
    <col min="4577" max="4577" width="12.375" style="48" bestFit="1" customWidth="1"/>
    <col min="4578" max="4578" width="0.625" style="48" customWidth="1"/>
    <col min="4579" max="4579" width="12.375" style="48" bestFit="1" customWidth="1"/>
    <col min="4580" max="4580" width="0.625" style="48" customWidth="1"/>
    <col min="4581" max="4581" width="12.375" style="48" bestFit="1" customWidth="1"/>
    <col min="4582" max="4827" width="8.375" style="48"/>
    <col min="4828" max="4828" width="27.625" style="48" customWidth="1"/>
    <col min="4829" max="4829" width="6.375" style="48" customWidth="1"/>
    <col min="4830" max="4830" width="0.625" style="48" customWidth="1"/>
    <col min="4831" max="4831" width="12.375" style="48" bestFit="1" customWidth="1"/>
    <col min="4832" max="4832" width="0.625" style="48" customWidth="1"/>
    <col min="4833" max="4833" width="12.375" style="48" bestFit="1" customWidth="1"/>
    <col min="4834" max="4834" width="0.625" style="48" customWidth="1"/>
    <col min="4835" max="4835" width="12.375" style="48" bestFit="1" customWidth="1"/>
    <col min="4836" max="4836" width="0.625" style="48" customWidth="1"/>
    <col min="4837" max="4837" width="12.375" style="48" bestFit="1" customWidth="1"/>
    <col min="4838" max="5083" width="8.375" style="48"/>
    <col min="5084" max="5084" width="27.625" style="48" customWidth="1"/>
    <col min="5085" max="5085" width="6.375" style="48" customWidth="1"/>
    <col min="5086" max="5086" width="0.625" style="48" customWidth="1"/>
    <col min="5087" max="5087" width="12.375" style="48" bestFit="1" customWidth="1"/>
    <col min="5088" max="5088" width="0.625" style="48" customWidth="1"/>
    <col min="5089" max="5089" width="12.375" style="48" bestFit="1" customWidth="1"/>
    <col min="5090" max="5090" width="0.625" style="48" customWidth="1"/>
    <col min="5091" max="5091" width="12.375" style="48" bestFit="1" customWidth="1"/>
    <col min="5092" max="5092" width="0.625" style="48" customWidth="1"/>
    <col min="5093" max="5093" width="12.375" style="48" bestFit="1" customWidth="1"/>
    <col min="5094" max="5339" width="8.375" style="48"/>
    <col min="5340" max="5340" width="27.625" style="48" customWidth="1"/>
    <col min="5341" max="5341" width="6.375" style="48" customWidth="1"/>
    <col min="5342" max="5342" width="0.625" style="48" customWidth="1"/>
    <col min="5343" max="5343" width="12.375" style="48" bestFit="1" customWidth="1"/>
    <col min="5344" max="5344" width="0.625" style="48" customWidth="1"/>
    <col min="5345" max="5345" width="12.375" style="48" bestFit="1" customWidth="1"/>
    <col min="5346" max="5346" width="0.625" style="48" customWidth="1"/>
    <col min="5347" max="5347" width="12.375" style="48" bestFit="1" customWidth="1"/>
    <col min="5348" max="5348" width="0.625" style="48" customWidth="1"/>
    <col min="5349" max="5349" width="12.375" style="48" bestFit="1" customWidth="1"/>
    <col min="5350" max="5595" width="8.375" style="48"/>
    <col min="5596" max="5596" width="27.625" style="48" customWidth="1"/>
    <col min="5597" max="5597" width="6.375" style="48" customWidth="1"/>
    <col min="5598" max="5598" width="0.625" style="48" customWidth="1"/>
    <col min="5599" max="5599" width="12.375" style="48" bestFit="1" customWidth="1"/>
    <col min="5600" max="5600" width="0.625" style="48" customWidth="1"/>
    <col min="5601" max="5601" width="12.375" style="48" bestFit="1" customWidth="1"/>
    <col min="5602" max="5602" width="0.625" style="48" customWidth="1"/>
    <col min="5603" max="5603" width="12.375" style="48" bestFit="1" customWidth="1"/>
    <col min="5604" max="5604" width="0.625" style="48" customWidth="1"/>
    <col min="5605" max="5605" width="12.375" style="48" bestFit="1" customWidth="1"/>
    <col min="5606" max="5851" width="8.375" style="48"/>
    <col min="5852" max="5852" width="27.625" style="48" customWidth="1"/>
    <col min="5853" max="5853" width="6.375" style="48" customWidth="1"/>
    <col min="5854" max="5854" width="0.625" style="48" customWidth="1"/>
    <col min="5855" max="5855" width="12.375" style="48" bestFit="1" customWidth="1"/>
    <col min="5856" max="5856" width="0.625" style="48" customWidth="1"/>
    <col min="5857" max="5857" width="12.375" style="48" bestFit="1" customWidth="1"/>
    <col min="5858" max="5858" width="0.625" style="48" customWidth="1"/>
    <col min="5859" max="5859" width="12.375" style="48" bestFit="1" customWidth="1"/>
    <col min="5860" max="5860" width="0.625" style="48" customWidth="1"/>
    <col min="5861" max="5861" width="12.375" style="48" bestFit="1" customWidth="1"/>
    <col min="5862" max="6107" width="8.375" style="48"/>
    <col min="6108" max="6108" width="27.625" style="48" customWidth="1"/>
    <col min="6109" max="6109" width="6.375" style="48" customWidth="1"/>
    <col min="6110" max="6110" width="0.625" style="48" customWidth="1"/>
    <col min="6111" max="6111" width="12.375" style="48" bestFit="1" customWidth="1"/>
    <col min="6112" max="6112" width="0.625" style="48" customWidth="1"/>
    <col min="6113" max="6113" width="12.375" style="48" bestFit="1" customWidth="1"/>
    <col min="6114" max="6114" width="0.625" style="48" customWidth="1"/>
    <col min="6115" max="6115" width="12.375" style="48" bestFit="1" customWidth="1"/>
    <col min="6116" max="6116" width="0.625" style="48" customWidth="1"/>
    <col min="6117" max="6117" width="12.375" style="48" bestFit="1" customWidth="1"/>
    <col min="6118" max="6363" width="8.375" style="48"/>
    <col min="6364" max="6364" width="27.625" style="48" customWidth="1"/>
    <col min="6365" max="6365" width="6.375" style="48" customWidth="1"/>
    <col min="6366" max="6366" width="0.625" style="48" customWidth="1"/>
    <col min="6367" max="6367" width="12.375" style="48" bestFit="1" customWidth="1"/>
    <col min="6368" max="6368" width="0.625" style="48" customWidth="1"/>
    <col min="6369" max="6369" width="12.375" style="48" bestFit="1" customWidth="1"/>
    <col min="6370" max="6370" width="0.625" style="48" customWidth="1"/>
    <col min="6371" max="6371" width="12.375" style="48" bestFit="1" customWidth="1"/>
    <col min="6372" max="6372" width="0.625" style="48" customWidth="1"/>
    <col min="6373" max="6373" width="12.375" style="48" bestFit="1" customWidth="1"/>
    <col min="6374" max="6619" width="8.375" style="48"/>
    <col min="6620" max="6620" width="27.625" style="48" customWidth="1"/>
    <col min="6621" max="6621" width="6.375" style="48" customWidth="1"/>
    <col min="6622" max="6622" width="0.625" style="48" customWidth="1"/>
    <col min="6623" max="6623" width="12.375" style="48" bestFit="1" customWidth="1"/>
    <col min="6624" max="6624" width="0.625" style="48" customWidth="1"/>
    <col min="6625" max="6625" width="12.375" style="48" bestFit="1" customWidth="1"/>
    <col min="6626" max="6626" width="0.625" style="48" customWidth="1"/>
    <col min="6627" max="6627" width="12.375" style="48" bestFit="1" customWidth="1"/>
    <col min="6628" max="6628" width="0.625" style="48" customWidth="1"/>
    <col min="6629" max="6629" width="12.375" style="48" bestFit="1" customWidth="1"/>
    <col min="6630" max="6875" width="8.375" style="48"/>
    <col min="6876" max="6876" width="27.625" style="48" customWidth="1"/>
    <col min="6877" max="6877" width="6.375" style="48" customWidth="1"/>
    <col min="6878" max="6878" width="0.625" style="48" customWidth="1"/>
    <col min="6879" max="6879" width="12.375" style="48" bestFit="1" customWidth="1"/>
    <col min="6880" max="6880" width="0.625" style="48" customWidth="1"/>
    <col min="6881" max="6881" width="12.375" style="48" bestFit="1" customWidth="1"/>
    <col min="6882" max="6882" width="0.625" style="48" customWidth="1"/>
    <col min="6883" max="6883" width="12.375" style="48" bestFit="1" customWidth="1"/>
    <col min="6884" max="6884" width="0.625" style="48" customWidth="1"/>
    <col min="6885" max="6885" width="12.375" style="48" bestFit="1" customWidth="1"/>
    <col min="6886" max="7131" width="8.375" style="48"/>
    <col min="7132" max="7132" width="27.625" style="48" customWidth="1"/>
    <col min="7133" max="7133" width="6.375" style="48" customWidth="1"/>
    <col min="7134" max="7134" width="0.625" style="48" customWidth="1"/>
    <col min="7135" max="7135" width="12.375" style="48" bestFit="1" customWidth="1"/>
    <col min="7136" max="7136" width="0.625" style="48" customWidth="1"/>
    <col min="7137" max="7137" width="12.375" style="48" bestFit="1" customWidth="1"/>
    <col min="7138" max="7138" width="0.625" style="48" customWidth="1"/>
    <col min="7139" max="7139" width="12.375" style="48" bestFit="1" customWidth="1"/>
    <col min="7140" max="7140" width="0.625" style="48" customWidth="1"/>
    <col min="7141" max="7141" width="12.375" style="48" bestFit="1" customWidth="1"/>
    <col min="7142" max="7387" width="8.375" style="48"/>
    <col min="7388" max="7388" width="27.625" style="48" customWidth="1"/>
    <col min="7389" max="7389" width="6.375" style="48" customWidth="1"/>
    <col min="7390" max="7390" width="0.625" style="48" customWidth="1"/>
    <col min="7391" max="7391" width="12.375" style="48" bestFit="1" customWidth="1"/>
    <col min="7392" max="7392" width="0.625" style="48" customWidth="1"/>
    <col min="7393" max="7393" width="12.375" style="48" bestFit="1" customWidth="1"/>
    <col min="7394" max="7394" width="0.625" style="48" customWidth="1"/>
    <col min="7395" max="7395" width="12.375" style="48" bestFit="1" customWidth="1"/>
    <col min="7396" max="7396" width="0.625" style="48" customWidth="1"/>
    <col min="7397" max="7397" width="12.375" style="48" bestFit="1" customWidth="1"/>
    <col min="7398" max="7643" width="8.375" style="48"/>
    <col min="7644" max="7644" width="27.625" style="48" customWidth="1"/>
    <col min="7645" max="7645" width="6.375" style="48" customWidth="1"/>
    <col min="7646" max="7646" width="0.625" style="48" customWidth="1"/>
    <col min="7647" max="7647" width="12.375" style="48" bestFit="1" customWidth="1"/>
    <col min="7648" max="7648" width="0.625" style="48" customWidth="1"/>
    <col min="7649" max="7649" width="12.375" style="48" bestFit="1" customWidth="1"/>
    <col min="7650" max="7650" width="0.625" style="48" customWidth="1"/>
    <col min="7651" max="7651" width="12.375" style="48" bestFit="1" customWidth="1"/>
    <col min="7652" max="7652" width="0.625" style="48" customWidth="1"/>
    <col min="7653" max="7653" width="12.375" style="48" bestFit="1" customWidth="1"/>
    <col min="7654" max="7899" width="8.375" style="48"/>
    <col min="7900" max="7900" width="27.625" style="48" customWidth="1"/>
    <col min="7901" max="7901" width="6.375" style="48" customWidth="1"/>
    <col min="7902" max="7902" width="0.625" style="48" customWidth="1"/>
    <col min="7903" max="7903" width="12.375" style="48" bestFit="1" customWidth="1"/>
    <col min="7904" max="7904" width="0.625" style="48" customWidth="1"/>
    <col min="7905" max="7905" width="12.375" style="48" bestFit="1" customWidth="1"/>
    <col min="7906" max="7906" width="0.625" style="48" customWidth="1"/>
    <col min="7907" max="7907" width="12.375" style="48" bestFit="1" customWidth="1"/>
    <col min="7908" max="7908" width="0.625" style="48" customWidth="1"/>
    <col min="7909" max="7909" width="12.375" style="48" bestFit="1" customWidth="1"/>
    <col min="7910" max="8155" width="8.375" style="48"/>
    <col min="8156" max="8156" width="27.625" style="48" customWidth="1"/>
    <col min="8157" max="8157" width="6.375" style="48" customWidth="1"/>
    <col min="8158" max="8158" width="0.625" style="48" customWidth="1"/>
    <col min="8159" max="8159" width="12.375" style="48" bestFit="1" customWidth="1"/>
    <col min="8160" max="8160" width="0.625" style="48" customWidth="1"/>
    <col min="8161" max="8161" width="12.375" style="48" bestFit="1" customWidth="1"/>
    <col min="8162" max="8162" width="0.625" style="48" customWidth="1"/>
    <col min="8163" max="8163" width="12.375" style="48" bestFit="1" customWidth="1"/>
    <col min="8164" max="8164" width="0.625" style="48" customWidth="1"/>
    <col min="8165" max="8165" width="12.375" style="48" bestFit="1" customWidth="1"/>
    <col min="8166" max="8411" width="8.375" style="48"/>
    <col min="8412" max="8412" width="27.625" style="48" customWidth="1"/>
    <col min="8413" max="8413" width="6.375" style="48" customWidth="1"/>
    <col min="8414" max="8414" width="0.625" style="48" customWidth="1"/>
    <col min="8415" max="8415" width="12.375" style="48" bestFit="1" customWidth="1"/>
    <col min="8416" max="8416" width="0.625" style="48" customWidth="1"/>
    <col min="8417" max="8417" width="12.375" style="48" bestFit="1" customWidth="1"/>
    <col min="8418" max="8418" width="0.625" style="48" customWidth="1"/>
    <col min="8419" max="8419" width="12.375" style="48" bestFit="1" customWidth="1"/>
    <col min="8420" max="8420" width="0.625" style="48" customWidth="1"/>
    <col min="8421" max="8421" width="12.375" style="48" bestFit="1" customWidth="1"/>
    <col min="8422" max="8667" width="8.375" style="48"/>
    <col min="8668" max="8668" width="27.625" style="48" customWidth="1"/>
    <col min="8669" max="8669" width="6.375" style="48" customWidth="1"/>
    <col min="8670" max="8670" width="0.625" style="48" customWidth="1"/>
    <col min="8671" max="8671" width="12.375" style="48" bestFit="1" customWidth="1"/>
    <col min="8672" max="8672" width="0.625" style="48" customWidth="1"/>
    <col min="8673" max="8673" width="12.375" style="48" bestFit="1" customWidth="1"/>
    <col min="8674" max="8674" width="0.625" style="48" customWidth="1"/>
    <col min="8675" max="8675" width="12.375" style="48" bestFit="1" customWidth="1"/>
    <col min="8676" max="8676" width="0.625" style="48" customWidth="1"/>
    <col min="8677" max="8677" width="12.375" style="48" bestFit="1" customWidth="1"/>
    <col min="8678" max="8923" width="8.375" style="48"/>
    <col min="8924" max="8924" width="27.625" style="48" customWidth="1"/>
    <col min="8925" max="8925" width="6.375" style="48" customWidth="1"/>
    <col min="8926" max="8926" width="0.625" style="48" customWidth="1"/>
    <col min="8927" max="8927" width="12.375" style="48" bestFit="1" customWidth="1"/>
    <col min="8928" max="8928" width="0.625" style="48" customWidth="1"/>
    <col min="8929" max="8929" width="12.375" style="48" bestFit="1" customWidth="1"/>
    <col min="8930" max="8930" width="0.625" style="48" customWidth="1"/>
    <col min="8931" max="8931" width="12.375" style="48" bestFit="1" customWidth="1"/>
    <col min="8932" max="8932" width="0.625" style="48" customWidth="1"/>
    <col min="8933" max="8933" width="12.375" style="48" bestFit="1" customWidth="1"/>
    <col min="8934" max="9179" width="8.375" style="48"/>
    <col min="9180" max="9180" width="27.625" style="48" customWidth="1"/>
    <col min="9181" max="9181" width="6.375" style="48" customWidth="1"/>
    <col min="9182" max="9182" width="0.625" style="48" customWidth="1"/>
    <col min="9183" max="9183" width="12.375" style="48" bestFit="1" customWidth="1"/>
    <col min="9184" max="9184" width="0.625" style="48" customWidth="1"/>
    <col min="9185" max="9185" width="12.375" style="48" bestFit="1" customWidth="1"/>
    <col min="9186" max="9186" width="0.625" style="48" customWidth="1"/>
    <col min="9187" max="9187" width="12.375" style="48" bestFit="1" customWidth="1"/>
    <col min="9188" max="9188" width="0.625" style="48" customWidth="1"/>
    <col min="9189" max="9189" width="12.375" style="48" bestFit="1" customWidth="1"/>
    <col min="9190" max="9435" width="8.375" style="48"/>
    <col min="9436" max="9436" width="27.625" style="48" customWidth="1"/>
    <col min="9437" max="9437" width="6.375" style="48" customWidth="1"/>
    <col min="9438" max="9438" width="0.625" style="48" customWidth="1"/>
    <col min="9439" max="9439" width="12.375" style="48" bestFit="1" customWidth="1"/>
    <col min="9440" max="9440" width="0.625" style="48" customWidth="1"/>
    <col min="9441" max="9441" width="12.375" style="48" bestFit="1" customWidth="1"/>
    <col min="9442" max="9442" width="0.625" style="48" customWidth="1"/>
    <col min="9443" max="9443" width="12.375" style="48" bestFit="1" customWidth="1"/>
    <col min="9444" max="9444" width="0.625" style="48" customWidth="1"/>
    <col min="9445" max="9445" width="12.375" style="48" bestFit="1" customWidth="1"/>
    <col min="9446" max="9691" width="8.375" style="48"/>
    <col min="9692" max="9692" width="27.625" style="48" customWidth="1"/>
    <col min="9693" max="9693" width="6.375" style="48" customWidth="1"/>
    <col min="9694" max="9694" width="0.625" style="48" customWidth="1"/>
    <col min="9695" max="9695" width="12.375" style="48" bestFit="1" customWidth="1"/>
    <col min="9696" max="9696" width="0.625" style="48" customWidth="1"/>
    <col min="9697" max="9697" width="12.375" style="48" bestFit="1" customWidth="1"/>
    <col min="9698" max="9698" width="0.625" style="48" customWidth="1"/>
    <col min="9699" max="9699" width="12.375" style="48" bestFit="1" customWidth="1"/>
    <col min="9700" max="9700" width="0.625" style="48" customWidth="1"/>
    <col min="9701" max="9701" width="12.375" style="48" bestFit="1" customWidth="1"/>
    <col min="9702" max="9947" width="8.375" style="48"/>
    <col min="9948" max="9948" width="27.625" style="48" customWidth="1"/>
    <col min="9949" max="9949" width="6.375" style="48" customWidth="1"/>
    <col min="9950" max="9950" width="0.625" style="48" customWidth="1"/>
    <col min="9951" max="9951" width="12.375" style="48" bestFit="1" customWidth="1"/>
    <col min="9952" max="9952" width="0.625" style="48" customWidth="1"/>
    <col min="9953" max="9953" width="12.375" style="48" bestFit="1" customWidth="1"/>
    <col min="9954" max="9954" width="0.625" style="48" customWidth="1"/>
    <col min="9955" max="9955" width="12.375" style="48" bestFit="1" customWidth="1"/>
    <col min="9956" max="9956" width="0.625" style="48" customWidth="1"/>
    <col min="9957" max="9957" width="12.375" style="48" bestFit="1" customWidth="1"/>
    <col min="9958" max="10203" width="8.375" style="48"/>
    <col min="10204" max="10204" width="27.625" style="48" customWidth="1"/>
    <col min="10205" max="10205" width="6.375" style="48" customWidth="1"/>
    <col min="10206" max="10206" width="0.625" style="48" customWidth="1"/>
    <col min="10207" max="10207" width="12.375" style="48" bestFit="1" customWidth="1"/>
    <col min="10208" max="10208" width="0.625" style="48" customWidth="1"/>
    <col min="10209" max="10209" width="12.375" style="48" bestFit="1" customWidth="1"/>
    <col min="10210" max="10210" width="0.625" style="48" customWidth="1"/>
    <col min="10211" max="10211" width="12.375" style="48" bestFit="1" customWidth="1"/>
    <col min="10212" max="10212" width="0.625" style="48" customWidth="1"/>
    <col min="10213" max="10213" width="12.375" style="48" bestFit="1" customWidth="1"/>
    <col min="10214" max="10459" width="8.375" style="48"/>
    <col min="10460" max="10460" width="27.625" style="48" customWidth="1"/>
    <col min="10461" max="10461" width="6.375" style="48" customWidth="1"/>
    <col min="10462" max="10462" width="0.625" style="48" customWidth="1"/>
    <col min="10463" max="10463" width="12.375" style="48" bestFit="1" customWidth="1"/>
    <col min="10464" max="10464" width="0.625" style="48" customWidth="1"/>
    <col min="10465" max="10465" width="12.375" style="48" bestFit="1" customWidth="1"/>
    <col min="10466" max="10466" width="0.625" style="48" customWidth="1"/>
    <col min="10467" max="10467" width="12.375" style="48" bestFit="1" customWidth="1"/>
    <col min="10468" max="10468" width="0.625" style="48" customWidth="1"/>
    <col min="10469" max="10469" width="12.375" style="48" bestFit="1" customWidth="1"/>
    <col min="10470" max="10715" width="8.375" style="48"/>
    <col min="10716" max="10716" width="27.625" style="48" customWidth="1"/>
    <col min="10717" max="10717" width="6.375" style="48" customWidth="1"/>
    <col min="10718" max="10718" width="0.625" style="48" customWidth="1"/>
    <col min="10719" max="10719" width="12.375" style="48" bestFit="1" customWidth="1"/>
    <col min="10720" max="10720" width="0.625" style="48" customWidth="1"/>
    <col min="10721" max="10721" width="12.375" style="48" bestFit="1" customWidth="1"/>
    <col min="10722" max="10722" width="0.625" style="48" customWidth="1"/>
    <col min="10723" max="10723" width="12.375" style="48" bestFit="1" customWidth="1"/>
    <col min="10724" max="10724" width="0.625" style="48" customWidth="1"/>
    <col min="10725" max="10725" width="12.375" style="48" bestFit="1" customWidth="1"/>
    <col min="10726" max="10971" width="8.375" style="48"/>
    <col min="10972" max="10972" width="27.625" style="48" customWidth="1"/>
    <col min="10973" max="10973" width="6.375" style="48" customWidth="1"/>
    <col min="10974" max="10974" width="0.625" style="48" customWidth="1"/>
    <col min="10975" max="10975" width="12.375" style="48" bestFit="1" customWidth="1"/>
    <col min="10976" max="10976" width="0.625" style="48" customWidth="1"/>
    <col min="10977" max="10977" width="12.375" style="48" bestFit="1" customWidth="1"/>
    <col min="10978" max="10978" width="0.625" style="48" customWidth="1"/>
    <col min="10979" max="10979" width="12.375" style="48" bestFit="1" customWidth="1"/>
    <col min="10980" max="10980" width="0.625" style="48" customWidth="1"/>
    <col min="10981" max="10981" width="12.375" style="48" bestFit="1" customWidth="1"/>
    <col min="10982" max="11227" width="8.375" style="48"/>
    <col min="11228" max="11228" width="27.625" style="48" customWidth="1"/>
    <col min="11229" max="11229" width="6.375" style="48" customWidth="1"/>
    <col min="11230" max="11230" width="0.625" style="48" customWidth="1"/>
    <col min="11231" max="11231" width="12.375" style="48" bestFit="1" customWidth="1"/>
    <col min="11232" max="11232" width="0.625" style="48" customWidth="1"/>
    <col min="11233" max="11233" width="12.375" style="48" bestFit="1" customWidth="1"/>
    <col min="11234" max="11234" width="0.625" style="48" customWidth="1"/>
    <col min="11235" max="11235" width="12.375" style="48" bestFit="1" customWidth="1"/>
    <col min="11236" max="11236" width="0.625" style="48" customWidth="1"/>
    <col min="11237" max="11237" width="12.375" style="48" bestFit="1" customWidth="1"/>
    <col min="11238" max="11483" width="8.375" style="48"/>
    <col min="11484" max="11484" width="27.625" style="48" customWidth="1"/>
    <col min="11485" max="11485" width="6.375" style="48" customWidth="1"/>
    <col min="11486" max="11486" width="0.625" style="48" customWidth="1"/>
    <col min="11487" max="11487" width="12.375" style="48" bestFit="1" customWidth="1"/>
    <col min="11488" max="11488" width="0.625" style="48" customWidth="1"/>
    <col min="11489" max="11489" width="12.375" style="48" bestFit="1" customWidth="1"/>
    <col min="11490" max="11490" width="0.625" style="48" customWidth="1"/>
    <col min="11491" max="11491" width="12.375" style="48" bestFit="1" customWidth="1"/>
    <col min="11492" max="11492" width="0.625" style="48" customWidth="1"/>
    <col min="11493" max="11493" width="12.375" style="48" bestFit="1" customWidth="1"/>
    <col min="11494" max="11739" width="8.375" style="48"/>
    <col min="11740" max="11740" width="27.625" style="48" customWidth="1"/>
    <col min="11741" max="11741" width="6.375" style="48" customWidth="1"/>
    <col min="11742" max="11742" width="0.625" style="48" customWidth="1"/>
    <col min="11743" max="11743" width="12.375" style="48" bestFit="1" customWidth="1"/>
    <col min="11744" max="11744" width="0.625" style="48" customWidth="1"/>
    <col min="11745" max="11745" width="12.375" style="48" bestFit="1" customWidth="1"/>
    <col min="11746" max="11746" width="0.625" style="48" customWidth="1"/>
    <col min="11747" max="11747" width="12.375" style="48" bestFit="1" customWidth="1"/>
    <col min="11748" max="11748" width="0.625" style="48" customWidth="1"/>
    <col min="11749" max="11749" width="12.375" style="48" bestFit="1" customWidth="1"/>
    <col min="11750" max="11995" width="8.375" style="48"/>
    <col min="11996" max="11996" width="27.625" style="48" customWidth="1"/>
    <col min="11997" max="11997" width="6.375" style="48" customWidth="1"/>
    <col min="11998" max="11998" width="0.625" style="48" customWidth="1"/>
    <col min="11999" max="11999" width="12.375" style="48" bestFit="1" customWidth="1"/>
    <col min="12000" max="12000" width="0.625" style="48" customWidth="1"/>
    <col min="12001" max="12001" width="12.375" style="48" bestFit="1" customWidth="1"/>
    <col min="12002" max="12002" width="0.625" style="48" customWidth="1"/>
    <col min="12003" max="12003" width="12.375" style="48" bestFit="1" customWidth="1"/>
    <col min="12004" max="12004" width="0.625" style="48" customWidth="1"/>
    <col min="12005" max="12005" width="12.375" style="48" bestFit="1" customWidth="1"/>
    <col min="12006" max="12251" width="8.375" style="48"/>
    <col min="12252" max="12252" width="27.625" style="48" customWidth="1"/>
    <col min="12253" max="12253" width="6.375" style="48" customWidth="1"/>
    <col min="12254" max="12254" width="0.625" style="48" customWidth="1"/>
    <col min="12255" max="12255" width="12.375" style="48" bestFit="1" customWidth="1"/>
    <col min="12256" max="12256" width="0.625" style="48" customWidth="1"/>
    <col min="12257" max="12257" width="12.375" style="48" bestFit="1" customWidth="1"/>
    <col min="12258" max="12258" width="0.625" style="48" customWidth="1"/>
    <col min="12259" max="12259" width="12.375" style="48" bestFit="1" customWidth="1"/>
    <col min="12260" max="12260" width="0.625" style="48" customWidth="1"/>
    <col min="12261" max="12261" width="12.375" style="48" bestFit="1" customWidth="1"/>
    <col min="12262" max="12507" width="8.375" style="48"/>
    <col min="12508" max="12508" width="27.625" style="48" customWidth="1"/>
    <col min="12509" max="12509" width="6.375" style="48" customWidth="1"/>
    <col min="12510" max="12510" width="0.625" style="48" customWidth="1"/>
    <col min="12511" max="12511" width="12.375" style="48" bestFit="1" customWidth="1"/>
    <col min="12512" max="12512" width="0.625" style="48" customWidth="1"/>
    <col min="12513" max="12513" width="12.375" style="48" bestFit="1" customWidth="1"/>
    <col min="12514" max="12514" width="0.625" style="48" customWidth="1"/>
    <col min="12515" max="12515" width="12.375" style="48" bestFit="1" customWidth="1"/>
    <col min="12516" max="12516" width="0.625" style="48" customWidth="1"/>
    <col min="12517" max="12517" width="12.375" style="48" bestFit="1" customWidth="1"/>
    <col min="12518" max="12763" width="8.375" style="48"/>
    <col min="12764" max="12764" width="27.625" style="48" customWidth="1"/>
    <col min="12765" max="12765" width="6.375" style="48" customWidth="1"/>
    <col min="12766" max="12766" width="0.625" style="48" customWidth="1"/>
    <col min="12767" max="12767" width="12.375" style="48" bestFit="1" customWidth="1"/>
    <col min="12768" max="12768" width="0.625" style="48" customWidth="1"/>
    <col min="12769" max="12769" width="12.375" style="48" bestFit="1" customWidth="1"/>
    <col min="12770" max="12770" width="0.625" style="48" customWidth="1"/>
    <col min="12771" max="12771" width="12.375" style="48" bestFit="1" customWidth="1"/>
    <col min="12772" max="12772" width="0.625" style="48" customWidth="1"/>
    <col min="12773" max="12773" width="12.375" style="48" bestFit="1" customWidth="1"/>
    <col min="12774" max="13019" width="8.375" style="48"/>
    <col min="13020" max="13020" width="27.625" style="48" customWidth="1"/>
    <col min="13021" max="13021" width="6.375" style="48" customWidth="1"/>
    <col min="13022" max="13022" width="0.625" style="48" customWidth="1"/>
    <col min="13023" max="13023" width="12.375" style="48" bestFit="1" customWidth="1"/>
    <col min="13024" max="13024" width="0.625" style="48" customWidth="1"/>
    <col min="13025" max="13025" width="12.375" style="48" bestFit="1" customWidth="1"/>
    <col min="13026" max="13026" width="0.625" style="48" customWidth="1"/>
    <col min="13027" max="13027" width="12.375" style="48" bestFit="1" customWidth="1"/>
    <col min="13028" max="13028" width="0.625" style="48" customWidth="1"/>
    <col min="13029" max="13029" width="12.375" style="48" bestFit="1" customWidth="1"/>
    <col min="13030" max="13275" width="8.375" style="48"/>
    <col min="13276" max="13276" width="27.625" style="48" customWidth="1"/>
    <col min="13277" max="13277" width="6.375" style="48" customWidth="1"/>
    <col min="13278" max="13278" width="0.625" style="48" customWidth="1"/>
    <col min="13279" max="13279" width="12.375" style="48" bestFit="1" customWidth="1"/>
    <col min="13280" max="13280" width="0.625" style="48" customWidth="1"/>
    <col min="13281" max="13281" width="12.375" style="48" bestFit="1" customWidth="1"/>
    <col min="13282" max="13282" width="0.625" style="48" customWidth="1"/>
    <col min="13283" max="13283" width="12.375" style="48" bestFit="1" customWidth="1"/>
    <col min="13284" max="13284" width="0.625" style="48" customWidth="1"/>
    <col min="13285" max="13285" width="12.375" style="48" bestFit="1" customWidth="1"/>
    <col min="13286" max="13531" width="8.375" style="48"/>
    <col min="13532" max="13532" width="27.625" style="48" customWidth="1"/>
    <col min="13533" max="13533" width="6.375" style="48" customWidth="1"/>
    <col min="13534" max="13534" width="0.625" style="48" customWidth="1"/>
    <col min="13535" max="13535" width="12.375" style="48" bestFit="1" customWidth="1"/>
    <col min="13536" max="13536" width="0.625" style="48" customWidth="1"/>
    <col min="13537" max="13537" width="12.375" style="48" bestFit="1" customWidth="1"/>
    <col min="13538" max="13538" width="0.625" style="48" customWidth="1"/>
    <col min="13539" max="13539" width="12.375" style="48" bestFit="1" customWidth="1"/>
    <col min="13540" max="13540" width="0.625" style="48" customWidth="1"/>
    <col min="13541" max="13541" width="12.375" style="48" bestFit="1" customWidth="1"/>
    <col min="13542" max="13787" width="8.375" style="48"/>
    <col min="13788" max="13788" width="27.625" style="48" customWidth="1"/>
    <col min="13789" max="13789" width="6.375" style="48" customWidth="1"/>
    <col min="13790" max="13790" width="0.625" style="48" customWidth="1"/>
    <col min="13791" max="13791" width="12.375" style="48" bestFit="1" customWidth="1"/>
    <col min="13792" max="13792" width="0.625" style="48" customWidth="1"/>
    <col min="13793" max="13793" width="12.375" style="48" bestFit="1" customWidth="1"/>
    <col min="13794" max="13794" width="0.625" style="48" customWidth="1"/>
    <col min="13795" max="13795" width="12.375" style="48" bestFit="1" customWidth="1"/>
    <col min="13796" max="13796" width="0.625" style="48" customWidth="1"/>
    <col min="13797" max="13797" width="12.375" style="48" bestFit="1" customWidth="1"/>
    <col min="13798" max="14043" width="8.375" style="48"/>
    <col min="14044" max="14044" width="27.625" style="48" customWidth="1"/>
    <col min="14045" max="14045" width="6.375" style="48" customWidth="1"/>
    <col min="14046" max="14046" width="0.625" style="48" customWidth="1"/>
    <col min="14047" max="14047" width="12.375" style="48" bestFit="1" customWidth="1"/>
    <col min="14048" max="14048" width="0.625" style="48" customWidth="1"/>
    <col min="14049" max="14049" width="12.375" style="48" bestFit="1" customWidth="1"/>
    <col min="14050" max="14050" width="0.625" style="48" customWidth="1"/>
    <col min="14051" max="14051" width="12.375" style="48" bestFit="1" customWidth="1"/>
    <col min="14052" max="14052" width="0.625" style="48" customWidth="1"/>
    <col min="14053" max="14053" width="12.375" style="48" bestFit="1" customWidth="1"/>
    <col min="14054" max="14299" width="8.375" style="48"/>
    <col min="14300" max="14300" width="27.625" style="48" customWidth="1"/>
    <col min="14301" max="14301" width="6.375" style="48" customWidth="1"/>
    <col min="14302" max="14302" width="0.625" style="48" customWidth="1"/>
    <col min="14303" max="14303" width="12.375" style="48" bestFit="1" customWidth="1"/>
    <col min="14304" max="14304" width="0.625" style="48" customWidth="1"/>
    <col min="14305" max="14305" width="12.375" style="48" bestFit="1" customWidth="1"/>
    <col min="14306" max="14306" width="0.625" style="48" customWidth="1"/>
    <col min="14307" max="14307" width="12.375" style="48" bestFit="1" customWidth="1"/>
    <col min="14308" max="14308" width="0.625" style="48" customWidth="1"/>
    <col min="14309" max="14309" width="12.375" style="48" bestFit="1" customWidth="1"/>
    <col min="14310" max="14555" width="8.375" style="48"/>
    <col min="14556" max="14556" width="27.625" style="48" customWidth="1"/>
    <col min="14557" max="14557" width="6.375" style="48" customWidth="1"/>
    <col min="14558" max="14558" width="0.625" style="48" customWidth="1"/>
    <col min="14559" max="14559" width="12.375" style="48" bestFit="1" customWidth="1"/>
    <col min="14560" max="14560" width="0.625" style="48" customWidth="1"/>
    <col min="14561" max="14561" width="12.375" style="48" bestFit="1" customWidth="1"/>
    <col min="14562" max="14562" width="0.625" style="48" customWidth="1"/>
    <col min="14563" max="14563" width="12.375" style="48" bestFit="1" customWidth="1"/>
    <col min="14564" max="14564" width="0.625" style="48" customWidth="1"/>
    <col min="14565" max="14565" width="12.375" style="48" bestFit="1" customWidth="1"/>
    <col min="14566" max="14811" width="8.375" style="48"/>
    <col min="14812" max="14812" width="27.625" style="48" customWidth="1"/>
    <col min="14813" max="14813" width="6.375" style="48" customWidth="1"/>
    <col min="14814" max="14814" width="0.625" style="48" customWidth="1"/>
    <col min="14815" max="14815" width="12.375" style="48" bestFit="1" customWidth="1"/>
    <col min="14816" max="14816" width="0.625" style="48" customWidth="1"/>
    <col min="14817" max="14817" width="12.375" style="48" bestFit="1" customWidth="1"/>
    <col min="14818" max="14818" width="0.625" style="48" customWidth="1"/>
    <col min="14819" max="14819" width="12.375" style="48" bestFit="1" customWidth="1"/>
    <col min="14820" max="14820" width="0.625" style="48" customWidth="1"/>
    <col min="14821" max="14821" width="12.375" style="48" bestFit="1" customWidth="1"/>
    <col min="14822" max="15067" width="8.375" style="48"/>
    <col min="15068" max="15068" width="27.625" style="48" customWidth="1"/>
    <col min="15069" max="15069" width="6.375" style="48" customWidth="1"/>
    <col min="15070" max="15070" width="0.625" style="48" customWidth="1"/>
    <col min="15071" max="15071" width="12.375" style="48" bestFit="1" customWidth="1"/>
    <col min="15072" max="15072" width="0.625" style="48" customWidth="1"/>
    <col min="15073" max="15073" width="12.375" style="48" bestFit="1" customWidth="1"/>
    <col min="15074" max="15074" width="0.625" style="48" customWidth="1"/>
    <col min="15075" max="15075" width="12.375" style="48" bestFit="1" customWidth="1"/>
    <col min="15076" max="15076" width="0.625" style="48" customWidth="1"/>
    <col min="15077" max="15077" width="12.375" style="48" bestFit="1" customWidth="1"/>
    <col min="15078" max="15323" width="8.375" style="48"/>
    <col min="15324" max="15324" width="27.625" style="48" customWidth="1"/>
    <col min="15325" max="15325" width="6.375" style="48" customWidth="1"/>
    <col min="15326" max="15326" width="0.625" style="48" customWidth="1"/>
    <col min="15327" max="15327" width="12.375" style="48" bestFit="1" customWidth="1"/>
    <col min="15328" max="15328" width="0.625" style="48" customWidth="1"/>
    <col min="15329" max="15329" width="12.375" style="48" bestFit="1" customWidth="1"/>
    <col min="15330" max="15330" width="0.625" style="48" customWidth="1"/>
    <col min="15331" max="15331" width="12.375" style="48" bestFit="1" customWidth="1"/>
    <col min="15332" max="15332" width="0.625" style="48" customWidth="1"/>
    <col min="15333" max="15333" width="12.375" style="48" bestFit="1" customWidth="1"/>
    <col min="15334" max="15579" width="8.375" style="48"/>
    <col min="15580" max="15580" width="27.625" style="48" customWidth="1"/>
    <col min="15581" max="15581" width="6.375" style="48" customWidth="1"/>
    <col min="15582" max="15582" width="0.625" style="48" customWidth="1"/>
    <col min="15583" max="15583" width="12.375" style="48" bestFit="1" customWidth="1"/>
    <col min="15584" max="15584" width="0.625" style="48" customWidth="1"/>
    <col min="15585" max="15585" width="12.375" style="48" bestFit="1" customWidth="1"/>
    <col min="15586" max="15586" width="0.625" style="48" customWidth="1"/>
    <col min="15587" max="15587" width="12.375" style="48" bestFit="1" customWidth="1"/>
    <col min="15588" max="15588" width="0.625" style="48" customWidth="1"/>
    <col min="15589" max="15589" width="12.375" style="48" bestFit="1" customWidth="1"/>
    <col min="15590" max="15835" width="8.375" style="48"/>
    <col min="15836" max="15836" width="27.625" style="48" customWidth="1"/>
    <col min="15837" max="15837" width="6.375" style="48" customWidth="1"/>
    <col min="15838" max="15838" width="0.625" style="48" customWidth="1"/>
    <col min="15839" max="15839" width="12.375" style="48" bestFit="1" customWidth="1"/>
    <col min="15840" max="15840" width="0.625" style="48" customWidth="1"/>
    <col min="15841" max="15841" width="12.375" style="48" bestFit="1" customWidth="1"/>
    <col min="15842" max="15842" width="0.625" style="48" customWidth="1"/>
    <col min="15843" max="15843" width="12.375" style="48" bestFit="1" customWidth="1"/>
    <col min="15844" max="15844" width="0.625" style="48" customWidth="1"/>
    <col min="15845" max="15845" width="12.375" style="48" bestFit="1" customWidth="1"/>
    <col min="15846" max="16091" width="8.375" style="48"/>
    <col min="16092" max="16092" width="27.625" style="48" customWidth="1"/>
    <col min="16093" max="16093" width="6.375" style="48" customWidth="1"/>
    <col min="16094" max="16094" width="0.625" style="48" customWidth="1"/>
    <col min="16095" max="16095" width="12.375" style="48" bestFit="1" customWidth="1"/>
    <col min="16096" max="16096" width="0.625" style="48" customWidth="1"/>
    <col min="16097" max="16097" width="12.375" style="48" bestFit="1" customWidth="1"/>
    <col min="16098" max="16098" width="0.625" style="48" customWidth="1"/>
    <col min="16099" max="16099" width="12.375" style="48" bestFit="1" customWidth="1"/>
    <col min="16100" max="16100" width="0.625" style="48" customWidth="1"/>
    <col min="16101" max="16101" width="12.375" style="48" bestFit="1" customWidth="1"/>
    <col min="16102" max="16384" width="8.375" style="48"/>
  </cols>
  <sheetData>
    <row r="1" spans="1:10" ht="21.75" customHeight="1" x14ac:dyDescent="0.4">
      <c r="A1" s="44" t="s">
        <v>0</v>
      </c>
      <c r="B1" s="45"/>
      <c r="C1" s="46"/>
      <c r="D1" s="47"/>
      <c r="E1" s="46"/>
      <c r="F1" s="199"/>
      <c r="G1" s="46"/>
      <c r="H1" s="47"/>
      <c r="I1" s="46"/>
      <c r="J1" s="199"/>
    </row>
    <row r="2" spans="1:10" ht="21.75" customHeight="1" x14ac:dyDescent="0.2">
      <c r="A2" s="49" t="s">
        <v>75</v>
      </c>
      <c r="B2" s="45"/>
      <c r="C2" s="50"/>
      <c r="E2" s="50"/>
      <c r="G2" s="50"/>
      <c r="I2" s="50"/>
    </row>
    <row r="3" spans="1:10" ht="21.75" customHeight="1" x14ac:dyDescent="0.2">
      <c r="A3" s="52" t="s">
        <v>178</v>
      </c>
      <c r="B3" s="53"/>
      <c r="C3" s="54"/>
      <c r="D3" s="55"/>
      <c r="E3" s="54"/>
      <c r="F3" s="201"/>
      <c r="G3" s="54"/>
      <c r="H3" s="55"/>
      <c r="I3" s="54"/>
      <c r="J3" s="201"/>
    </row>
    <row r="4" spans="1:10" ht="20.100000000000001" customHeight="1" x14ac:dyDescent="0.2">
      <c r="B4" s="56"/>
      <c r="C4" s="51"/>
      <c r="E4" s="51"/>
      <c r="G4" s="51"/>
      <c r="I4" s="51"/>
    </row>
    <row r="5" spans="1:10" s="37" customFormat="1" ht="20.100000000000001" customHeight="1" x14ac:dyDescent="0.2">
      <c r="C5" s="57"/>
      <c r="D5" s="292" t="s">
        <v>2</v>
      </c>
      <c r="E5" s="292"/>
      <c r="F5" s="292"/>
      <c r="G5" s="58"/>
      <c r="H5" s="292" t="s">
        <v>3</v>
      </c>
      <c r="I5" s="292"/>
      <c r="J5" s="292"/>
    </row>
    <row r="6" spans="1:10" s="37" customFormat="1" ht="20.100000000000001" customHeight="1" x14ac:dyDescent="0.2">
      <c r="C6" s="57"/>
      <c r="D6" s="59" t="s">
        <v>6</v>
      </c>
      <c r="E6" s="58"/>
      <c r="F6" s="202" t="s">
        <v>6</v>
      </c>
      <c r="G6" s="58"/>
      <c r="H6" s="59" t="s">
        <v>6</v>
      </c>
      <c r="I6" s="58"/>
      <c r="J6" s="202" t="s">
        <v>6</v>
      </c>
    </row>
    <row r="7" spans="1:10" s="37" customFormat="1" ht="20.100000000000001" customHeight="1" x14ac:dyDescent="0.2">
      <c r="C7" s="57"/>
      <c r="D7" s="59" t="s">
        <v>179</v>
      </c>
      <c r="E7" s="57"/>
      <c r="F7" s="202" t="s">
        <v>8</v>
      </c>
      <c r="G7" s="60"/>
      <c r="H7" s="59" t="s">
        <v>179</v>
      </c>
      <c r="I7" s="57"/>
      <c r="J7" s="202" t="s">
        <v>8</v>
      </c>
    </row>
    <row r="8" spans="1:10" s="37" customFormat="1" ht="20.100000000000001" customHeight="1" x14ac:dyDescent="0.2">
      <c r="B8" s="282" t="s">
        <v>9</v>
      </c>
      <c r="D8" s="61" t="s">
        <v>10</v>
      </c>
      <c r="F8" s="203" t="s">
        <v>10</v>
      </c>
      <c r="G8" s="59"/>
      <c r="H8" s="61" t="s">
        <v>10</v>
      </c>
      <c r="I8" s="59"/>
      <c r="J8" s="203" t="s">
        <v>10</v>
      </c>
    </row>
    <row r="9" spans="1:10" s="37" customFormat="1" ht="6" customHeight="1" x14ac:dyDescent="0.2">
      <c r="B9" s="62"/>
      <c r="C9" s="63"/>
      <c r="D9" s="64"/>
      <c r="E9" s="63"/>
      <c r="F9" s="204"/>
      <c r="G9" s="66"/>
      <c r="H9" s="64"/>
      <c r="I9" s="66"/>
      <c r="J9" s="204"/>
    </row>
    <row r="10" spans="1:10" s="37" customFormat="1" ht="20.100000000000001" customHeight="1" x14ac:dyDescent="0.2">
      <c r="A10" s="62" t="s">
        <v>76</v>
      </c>
      <c r="C10" s="63"/>
      <c r="D10" s="64"/>
      <c r="E10" s="63"/>
      <c r="F10" s="204"/>
      <c r="G10" s="67"/>
      <c r="H10" s="64"/>
      <c r="I10" s="67"/>
      <c r="J10" s="204"/>
    </row>
    <row r="11" spans="1:10" s="37" customFormat="1" ht="6" customHeight="1" x14ac:dyDescent="0.2">
      <c r="B11" s="62"/>
      <c r="C11" s="63"/>
      <c r="D11" s="64"/>
      <c r="E11" s="63"/>
      <c r="F11" s="204"/>
      <c r="G11" s="66"/>
      <c r="H11" s="64"/>
      <c r="I11" s="66"/>
      <c r="J11" s="204"/>
    </row>
    <row r="12" spans="1:10" s="37" customFormat="1" ht="20.100000000000001" customHeight="1" x14ac:dyDescent="0.2">
      <c r="A12" s="37" t="s">
        <v>77</v>
      </c>
      <c r="C12" s="66"/>
      <c r="D12" s="68">
        <v>4435908935</v>
      </c>
      <c r="E12" s="69"/>
      <c r="F12" s="205">
        <v>3265148785</v>
      </c>
      <c r="G12" s="69"/>
      <c r="H12" s="68">
        <v>4372219495</v>
      </c>
      <c r="I12" s="70"/>
      <c r="J12" s="205">
        <v>3231573706</v>
      </c>
    </row>
    <row r="13" spans="1:10" s="37" customFormat="1" ht="20.100000000000001" customHeight="1" x14ac:dyDescent="0.2">
      <c r="A13" s="37" t="s">
        <v>78</v>
      </c>
      <c r="C13" s="66"/>
      <c r="D13" s="71">
        <v>14769625</v>
      </c>
      <c r="E13" s="69"/>
      <c r="F13" s="206">
        <v>19987205</v>
      </c>
      <c r="G13" s="69"/>
      <c r="H13" s="73">
        <v>8369133</v>
      </c>
      <c r="I13" s="70"/>
      <c r="J13" s="210">
        <v>2127808</v>
      </c>
    </row>
    <row r="14" spans="1:10" s="37" customFormat="1" ht="6" customHeight="1" x14ac:dyDescent="0.2">
      <c r="B14" s="62"/>
      <c r="C14" s="63"/>
      <c r="D14" s="74"/>
      <c r="E14" s="63"/>
      <c r="F14" s="75"/>
      <c r="G14" s="63"/>
      <c r="H14" s="74"/>
      <c r="I14" s="66"/>
      <c r="J14" s="75"/>
    </row>
    <row r="15" spans="1:10" s="37" customFormat="1" ht="20.100000000000001" customHeight="1" x14ac:dyDescent="0.2">
      <c r="A15" s="62" t="s">
        <v>79</v>
      </c>
      <c r="B15" s="62"/>
      <c r="C15" s="62"/>
      <c r="D15" s="71">
        <f>SUM(D12:D13)</f>
        <v>4450678560</v>
      </c>
      <c r="E15" s="62"/>
      <c r="F15" s="206">
        <f>SUM(F12:F13)</f>
        <v>3285135990</v>
      </c>
      <c r="G15" s="62"/>
      <c r="H15" s="71">
        <f>SUM(H12:H13)</f>
        <v>4380588628</v>
      </c>
      <c r="I15" s="66"/>
      <c r="J15" s="206">
        <f>SUM(J12:J13)</f>
        <v>3233701514</v>
      </c>
    </row>
    <row r="16" spans="1:10" s="37" customFormat="1" ht="11.1" customHeight="1" x14ac:dyDescent="0.2">
      <c r="B16" s="62"/>
      <c r="C16" s="63"/>
      <c r="D16" s="74"/>
      <c r="E16" s="63"/>
      <c r="F16" s="75"/>
      <c r="G16" s="63"/>
      <c r="H16" s="74"/>
      <c r="I16" s="66"/>
      <c r="J16" s="75"/>
    </row>
    <row r="17" spans="1:10" s="37" customFormat="1" ht="20.100000000000001" customHeight="1" x14ac:dyDescent="0.2">
      <c r="A17" s="62" t="s">
        <v>80</v>
      </c>
      <c r="B17" s="62"/>
      <c r="D17" s="76"/>
      <c r="F17" s="207"/>
      <c r="H17" s="76"/>
      <c r="I17" s="66"/>
      <c r="J17" s="207"/>
    </row>
    <row r="18" spans="1:10" s="37" customFormat="1" ht="6" customHeight="1" x14ac:dyDescent="0.2">
      <c r="B18" s="62"/>
      <c r="C18" s="63"/>
      <c r="D18" s="74"/>
      <c r="E18" s="63"/>
      <c r="F18" s="75"/>
      <c r="G18" s="63"/>
      <c r="H18" s="74"/>
      <c r="I18" s="66"/>
      <c r="J18" s="75"/>
    </row>
    <row r="19" spans="1:10" s="37" customFormat="1" ht="20.100000000000001" customHeight="1" x14ac:dyDescent="0.2">
      <c r="A19" s="37" t="s">
        <v>81</v>
      </c>
      <c r="D19" s="77">
        <v>-4255616396</v>
      </c>
      <c r="F19" s="208">
        <v>-3111539839</v>
      </c>
      <c r="H19" s="77">
        <v>-4206500067</v>
      </c>
      <c r="I19" s="66"/>
      <c r="J19" s="208">
        <v>-3093909630</v>
      </c>
    </row>
    <row r="20" spans="1:10" s="37" customFormat="1" ht="20.100000000000001" customHeight="1" x14ac:dyDescent="0.2">
      <c r="A20" s="37" t="s">
        <v>82</v>
      </c>
      <c r="B20" s="62"/>
      <c r="C20" s="62"/>
      <c r="D20" s="78">
        <v>-10058419</v>
      </c>
      <c r="E20" s="62"/>
      <c r="F20" s="209">
        <v>-12450380</v>
      </c>
      <c r="G20" s="62"/>
      <c r="H20" s="73">
        <v>-8546759</v>
      </c>
      <c r="I20" s="66"/>
      <c r="J20" s="210">
        <v>-1926678</v>
      </c>
    </row>
    <row r="21" spans="1:10" s="37" customFormat="1" ht="6" customHeight="1" x14ac:dyDescent="0.2">
      <c r="B21" s="62"/>
      <c r="C21" s="63"/>
      <c r="D21" s="74"/>
      <c r="E21" s="63"/>
      <c r="F21" s="75"/>
      <c r="G21" s="63"/>
      <c r="H21" s="74"/>
      <c r="I21" s="66"/>
      <c r="J21" s="75"/>
    </row>
    <row r="22" spans="1:10" s="37" customFormat="1" ht="20.100000000000001" customHeight="1" x14ac:dyDescent="0.2">
      <c r="A22" s="62" t="s">
        <v>83</v>
      </c>
      <c r="B22" s="62"/>
      <c r="C22" s="57"/>
      <c r="D22" s="71">
        <f>SUM(D19:D20)</f>
        <v>-4265674815</v>
      </c>
      <c r="E22" s="79"/>
      <c r="F22" s="206">
        <f>SUM(F19:F20)</f>
        <v>-3123990219</v>
      </c>
      <c r="G22" s="79"/>
      <c r="H22" s="71">
        <f>SUM(H19:H20)</f>
        <v>-4215046826</v>
      </c>
      <c r="I22" s="66"/>
      <c r="J22" s="206">
        <f>SUM(J19:J20)</f>
        <v>-3095836308</v>
      </c>
    </row>
    <row r="23" spans="1:10" s="37" customFormat="1" ht="11.1" customHeight="1" x14ac:dyDescent="0.2">
      <c r="B23" s="62"/>
      <c r="C23" s="63"/>
      <c r="D23" s="74"/>
      <c r="E23" s="63"/>
      <c r="F23" s="75"/>
      <c r="G23" s="63"/>
      <c r="H23" s="74"/>
      <c r="I23" s="66"/>
      <c r="J23" s="75"/>
    </row>
    <row r="24" spans="1:10" s="37" customFormat="1" ht="20.100000000000001" customHeight="1" x14ac:dyDescent="0.2">
      <c r="A24" s="44" t="s">
        <v>84</v>
      </c>
      <c r="C24" s="57"/>
      <c r="D24" s="68">
        <f>D15+D22</f>
        <v>185003745</v>
      </c>
      <c r="F24" s="205">
        <f>F15+F22</f>
        <v>161145771</v>
      </c>
      <c r="H24" s="68">
        <f>H15+H22</f>
        <v>165541802</v>
      </c>
      <c r="J24" s="205">
        <f>J15+J22</f>
        <v>137865206</v>
      </c>
    </row>
    <row r="25" spans="1:10" s="37" customFormat="1" ht="20.100000000000001" customHeight="1" x14ac:dyDescent="0.2">
      <c r="A25" s="37" t="s">
        <v>85</v>
      </c>
      <c r="B25" s="80"/>
      <c r="C25" s="57"/>
      <c r="D25" s="68">
        <v>49239106</v>
      </c>
      <c r="F25" s="205">
        <v>46750507</v>
      </c>
      <c r="H25" s="68">
        <v>49314618</v>
      </c>
      <c r="J25" s="205">
        <v>48484876</v>
      </c>
    </row>
    <row r="26" spans="1:10" s="37" customFormat="1" ht="20.100000000000001" customHeight="1" x14ac:dyDescent="0.2">
      <c r="A26" s="37" t="s">
        <v>86</v>
      </c>
      <c r="C26" s="57"/>
      <c r="D26" s="74">
        <v>-76997042</v>
      </c>
      <c r="F26" s="75">
        <v>-66321963</v>
      </c>
      <c r="H26" s="74">
        <v>-74604394</v>
      </c>
      <c r="J26" s="75">
        <v>-60711032</v>
      </c>
    </row>
    <row r="27" spans="1:10" s="37" customFormat="1" ht="20.100000000000001" customHeight="1" x14ac:dyDescent="0.2">
      <c r="A27" s="37" t="s">
        <v>87</v>
      </c>
      <c r="C27" s="57"/>
      <c r="D27" s="74">
        <v>-100881891</v>
      </c>
      <c r="F27" s="75">
        <v>-107777375</v>
      </c>
      <c r="H27" s="74">
        <v>-88058479</v>
      </c>
      <c r="J27" s="75">
        <v>-77127727</v>
      </c>
    </row>
    <row r="28" spans="1:10" s="37" customFormat="1" ht="20.100000000000001" customHeight="1" x14ac:dyDescent="0.2">
      <c r="A28" s="37" t="s">
        <v>88</v>
      </c>
      <c r="C28" s="57"/>
      <c r="D28" s="81">
        <v>-6763830</v>
      </c>
      <c r="F28" s="82">
        <v>-5493277</v>
      </c>
      <c r="H28" s="81">
        <v>-6277381</v>
      </c>
      <c r="J28" s="82">
        <v>-4827075</v>
      </c>
    </row>
    <row r="29" spans="1:10" s="37" customFormat="1" ht="6" customHeight="1" x14ac:dyDescent="0.2">
      <c r="B29" s="62"/>
      <c r="C29" s="57"/>
      <c r="D29" s="83"/>
      <c r="E29" s="79"/>
      <c r="F29" s="69"/>
      <c r="G29" s="79"/>
      <c r="H29" s="83"/>
      <c r="I29" s="66"/>
      <c r="J29" s="69"/>
    </row>
    <row r="30" spans="1:10" s="37" customFormat="1" ht="20.100000000000001" customHeight="1" x14ac:dyDescent="0.2">
      <c r="A30" s="62" t="s">
        <v>89</v>
      </c>
      <c r="B30" s="62"/>
      <c r="C30" s="63"/>
      <c r="D30" s="68">
        <f>SUM(D24:D29)</f>
        <v>49600088</v>
      </c>
      <c r="E30" s="63"/>
      <c r="F30" s="205">
        <f>SUM(F24:F29)</f>
        <v>28303663</v>
      </c>
      <c r="G30" s="63"/>
      <c r="H30" s="68">
        <f>SUM(H24:H29)</f>
        <v>45916166</v>
      </c>
      <c r="I30" s="66"/>
      <c r="J30" s="205">
        <f>SUM(J24:J29)</f>
        <v>43684248</v>
      </c>
    </row>
    <row r="31" spans="1:10" s="37" customFormat="1" ht="20.100000000000001" customHeight="1" x14ac:dyDescent="0.2">
      <c r="A31" s="37" t="s">
        <v>90</v>
      </c>
      <c r="B31" s="80">
        <v>14</v>
      </c>
      <c r="C31" s="63"/>
      <c r="D31" s="71">
        <v>-11152243</v>
      </c>
      <c r="E31" s="63"/>
      <c r="F31" s="206">
        <v>-9763061</v>
      </c>
      <c r="G31" s="63"/>
      <c r="H31" s="71">
        <v>-10441222</v>
      </c>
      <c r="I31" s="66"/>
      <c r="J31" s="206">
        <v>-9745765</v>
      </c>
    </row>
    <row r="32" spans="1:10" s="37" customFormat="1" ht="6" customHeight="1" x14ac:dyDescent="0.2">
      <c r="C32" s="63"/>
      <c r="D32" s="68"/>
      <c r="E32" s="63"/>
      <c r="F32" s="205"/>
      <c r="G32" s="63"/>
      <c r="H32" s="68"/>
      <c r="I32" s="66"/>
      <c r="J32" s="205"/>
    </row>
    <row r="33" spans="1:10" s="37" customFormat="1" ht="20.100000000000001" customHeight="1" x14ac:dyDescent="0.2">
      <c r="A33" s="62" t="s">
        <v>91</v>
      </c>
      <c r="B33" s="62"/>
      <c r="C33" s="63"/>
      <c r="D33" s="68">
        <f>SUM(D30:D31)</f>
        <v>38447845</v>
      </c>
      <c r="E33" s="84"/>
      <c r="F33" s="205">
        <f>SUM(F30:F31)</f>
        <v>18540602</v>
      </c>
      <c r="G33" s="84"/>
      <c r="H33" s="68">
        <f>SUM(H30:H31)</f>
        <v>35474944</v>
      </c>
      <c r="I33" s="66"/>
      <c r="J33" s="205">
        <f>SUM(J30:J31)</f>
        <v>33938483</v>
      </c>
    </row>
    <row r="34" spans="1:10" s="37" customFormat="1" ht="20.100000000000001" customHeight="1" x14ac:dyDescent="0.4">
      <c r="A34" s="85" t="s">
        <v>92</v>
      </c>
      <c r="B34" s="62"/>
      <c r="C34" s="57"/>
      <c r="D34" s="73">
        <v>0</v>
      </c>
      <c r="F34" s="210">
        <v>0</v>
      </c>
      <c r="H34" s="73">
        <v>0</v>
      </c>
      <c r="I34" s="57"/>
      <c r="J34" s="210">
        <v>0</v>
      </c>
    </row>
    <row r="35" spans="1:10" s="37" customFormat="1" ht="6" customHeight="1" x14ac:dyDescent="0.2">
      <c r="C35" s="63"/>
      <c r="D35" s="86"/>
      <c r="F35" s="211"/>
      <c r="H35" s="86"/>
      <c r="I35" s="57"/>
      <c r="J35" s="211"/>
    </row>
    <row r="36" spans="1:10" s="37" customFormat="1" ht="20.100000000000001" customHeight="1" thickBot="1" x14ac:dyDescent="0.25">
      <c r="A36" s="62" t="s">
        <v>93</v>
      </c>
      <c r="C36" s="57"/>
      <c r="D36" s="88">
        <f>+D33+D34</f>
        <v>38447845</v>
      </c>
      <c r="F36" s="212">
        <f>+F33+F34</f>
        <v>18540602</v>
      </c>
      <c r="H36" s="88">
        <f>+H33+H34</f>
        <v>35474944</v>
      </c>
      <c r="I36" s="57"/>
      <c r="J36" s="212">
        <f>+J33+J34</f>
        <v>33938483</v>
      </c>
    </row>
    <row r="37" spans="1:10" s="37" customFormat="1" ht="20.100000000000001" customHeight="1" thickTop="1" x14ac:dyDescent="0.2">
      <c r="A37" s="62"/>
      <c r="C37" s="57"/>
      <c r="D37" s="68"/>
      <c r="F37" s="205"/>
      <c r="H37" s="68"/>
      <c r="I37" s="57"/>
      <c r="J37" s="205"/>
    </row>
    <row r="38" spans="1:10" s="37" customFormat="1" ht="20.100000000000001" customHeight="1" x14ac:dyDescent="0.2">
      <c r="A38" s="62" t="s">
        <v>94</v>
      </c>
      <c r="D38" s="89"/>
      <c r="F38" s="213"/>
      <c r="H38" s="89"/>
      <c r="J38" s="213"/>
    </row>
    <row r="39" spans="1:10" s="37" customFormat="1" ht="20.100000000000001" customHeight="1" x14ac:dyDescent="0.2">
      <c r="A39" s="90" t="s">
        <v>95</v>
      </c>
      <c r="D39" s="91">
        <v>39411920</v>
      </c>
      <c r="F39" s="214">
        <v>20482491</v>
      </c>
      <c r="H39" s="91">
        <f>H33</f>
        <v>35474944</v>
      </c>
      <c r="I39" s="92"/>
      <c r="J39" s="214">
        <v>33938483</v>
      </c>
    </row>
    <row r="40" spans="1:10" s="37" customFormat="1" ht="20.100000000000001" customHeight="1" x14ac:dyDescent="0.2">
      <c r="A40" s="90" t="s">
        <v>96</v>
      </c>
      <c r="D40" s="93">
        <v>-964075</v>
      </c>
      <c r="F40" s="215">
        <v>-1941889</v>
      </c>
      <c r="H40" s="93">
        <v>0</v>
      </c>
      <c r="I40" s="70"/>
      <c r="J40" s="215">
        <v>0</v>
      </c>
    </row>
    <row r="41" spans="1:10" s="37" customFormat="1" ht="8.1" customHeight="1" x14ac:dyDescent="0.2">
      <c r="D41" s="91"/>
      <c r="F41" s="214"/>
      <c r="H41" s="91"/>
      <c r="I41" s="87"/>
      <c r="J41" s="214"/>
    </row>
    <row r="42" spans="1:10" s="37" customFormat="1" ht="20.100000000000001" customHeight="1" thickBot="1" x14ac:dyDescent="0.25">
      <c r="D42" s="94">
        <f>SUM(D39:D40)</f>
        <v>38447845</v>
      </c>
      <c r="F42" s="216">
        <f>SUM(F39:F40)</f>
        <v>18540602</v>
      </c>
      <c r="H42" s="94">
        <f>SUM(H39:H40)</f>
        <v>35474944</v>
      </c>
      <c r="I42" s="92"/>
      <c r="J42" s="216">
        <f>SUM(J39:J40)</f>
        <v>33938483</v>
      </c>
    </row>
    <row r="43" spans="1:10" s="37" customFormat="1" ht="20.100000000000001" customHeight="1" thickTop="1" x14ac:dyDescent="0.2">
      <c r="D43" s="89"/>
      <c r="F43" s="213"/>
      <c r="H43" s="89"/>
      <c r="J43" s="213"/>
    </row>
    <row r="44" spans="1:10" s="37" customFormat="1" ht="20.100000000000001" customHeight="1" x14ac:dyDescent="0.2">
      <c r="A44" s="62" t="s">
        <v>97</v>
      </c>
      <c r="D44" s="64"/>
      <c r="F44" s="204"/>
      <c r="H44" s="64"/>
      <c r="I44" s="57"/>
      <c r="J44" s="204"/>
    </row>
    <row r="45" spans="1:10" s="37" customFormat="1" ht="8.1" customHeight="1" x14ac:dyDescent="0.2">
      <c r="A45" s="62"/>
      <c r="D45" s="64"/>
      <c r="F45" s="204"/>
      <c r="H45" s="64"/>
      <c r="I45" s="57"/>
      <c r="J45" s="204"/>
    </row>
    <row r="46" spans="1:10" s="37" customFormat="1" ht="20.100000000000001" customHeight="1" thickBot="1" x14ac:dyDescent="0.25">
      <c r="A46" s="48" t="s">
        <v>98</v>
      </c>
      <c r="B46" s="80"/>
      <c r="D46" s="95">
        <v>0.08</v>
      </c>
      <c r="F46" s="217">
        <v>0.04</v>
      </c>
      <c r="H46" s="95">
        <v>7.0000000000000007E-2</v>
      </c>
      <c r="J46" s="217">
        <v>7.0000000000000007E-2</v>
      </c>
    </row>
    <row r="47" spans="1:10" s="37" customFormat="1" ht="21.75" customHeight="1" thickTop="1" x14ac:dyDescent="0.2">
      <c r="A47" s="48"/>
      <c r="B47" s="80"/>
      <c r="D47" s="96"/>
      <c r="E47" s="96"/>
      <c r="F47" s="218"/>
      <c r="G47" s="96"/>
      <c r="H47" s="96"/>
      <c r="I47" s="96"/>
      <c r="J47" s="218"/>
    </row>
    <row r="48" spans="1:10" s="37" customFormat="1" ht="15.75" customHeight="1" x14ac:dyDescent="0.2">
      <c r="A48" s="48"/>
      <c r="B48" s="80"/>
      <c r="D48" s="97"/>
      <c r="E48" s="96"/>
      <c r="F48" s="219"/>
      <c r="G48" s="98"/>
      <c r="H48" s="96"/>
      <c r="I48" s="98"/>
      <c r="J48" s="218"/>
    </row>
    <row r="49" spans="1:10" s="37" customFormat="1" ht="21.95" customHeight="1" x14ac:dyDescent="0.2">
      <c r="A49" s="293" t="s">
        <v>35</v>
      </c>
      <c r="B49" s="293"/>
      <c r="C49" s="293"/>
      <c r="D49" s="293"/>
      <c r="E49" s="293"/>
      <c r="F49" s="293"/>
      <c r="G49" s="293"/>
      <c r="H49" s="293"/>
      <c r="I49" s="293"/>
      <c r="J49" s="293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zoomScaleSheetLayoutView="115" workbookViewId="0">
      <selection activeCell="C35" sqref="C35"/>
    </sheetView>
  </sheetViews>
  <sheetFormatPr defaultColWidth="8.375" defaultRowHeight="18.75" customHeight="1" x14ac:dyDescent="0.2"/>
  <cols>
    <col min="1" max="2" width="1.625" style="48" customWidth="1"/>
    <col min="3" max="3" width="31.875" style="48" customWidth="1"/>
    <col min="4" max="4" width="3.375" style="48" customWidth="1"/>
    <col min="5" max="5" width="0.625" style="48" customWidth="1"/>
    <col min="6" max="6" width="9.375" style="135" customWidth="1"/>
    <col min="7" max="7" width="0.625" style="48" customWidth="1"/>
    <col min="8" max="8" width="8.625" style="135" customWidth="1"/>
    <col min="9" max="9" width="0.625" style="48" customWidth="1"/>
    <col min="10" max="10" width="11.625" style="135" customWidth="1"/>
    <col min="11" max="11" width="0.625" style="136" customWidth="1"/>
    <col min="12" max="12" width="10" style="51" customWidth="1"/>
    <col min="13" max="13" width="0.625" style="137" customWidth="1"/>
    <col min="14" max="14" width="11" style="51" customWidth="1"/>
    <col min="15" max="15" width="0.625" style="136" customWidth="1"/>
    <col min="16" max="16" width="14.375" style="136" customWidth="1"/>
    <col min="17" max="17" width="0.625" style="136" customWidth="1"/>
    <col min="18" max="18" width="10.625" style="48" customWidth="1"/>
    <col min="19" max="19" width="0.625" style="48" customWidth="1"/>
    <col min="20" max="20" width="12.25" style="48" customWidth="1"/>
    <col min="21" max="21" width="0.625" style="48" customWidth="1"/>
    <col min="22" max="22" width="11" style="48" bestFit="1" customWidth="1"/>
    <col min="23" max="183" width="8.375" style="48"/>
    <col min="184" max="185" width="1.625" style="48" customWidth="1"/>
    <col min="186" max="186" width="28.625" style="48" customWidth="1"/>
    <col min="187" max="187" width="7" style="48" customWidth="1"/>
    <col min="188" max="188" width="0.625" style="48" customWidth="1"/>
    <col min="189" max="189" width="9.625" style="48" customWidth="1"/>
    <col min="190" max="190" width="0.625" style="48" customWidth="1"/>
    <col min="191" max="191" width="11.375" style="48" bestFit="1" customWidth="1"/>
    <col min="192" max="192" width="0.625" style="48" customWidth="1"/>
    <col min="193" max="193" width="9.375" style="48" customWidth="1"/>
    <col min="194" max="194" width="0.625" style="48" customWidth="1"/>
    <col min="195" max="195" width="11" style="48" customWidth="1"/>
    <col min="196" max="196" width="0.625" style="48" customWidth="1"/>
    <col min="197" max="197" width="13.625" style="48" bestFit="1" customWidth="1"/>
    <col min="198" max="198" width="0.625" style="48" customWidth="1"/>
    <col min="199" max="199" width="11.625" style="48" bestFit="1" customWidth="1"/>
    <col min="200" max="200" width="0.625" style="48" customWidth="1"/>
    <col min="201" max="201" width="11.375" style="48" bestFit="1" customWidth="1"/>
    <col min="202" max="202" width="0.625" style="48" customWidth="1"/>
    <col min="203" max="203" width="11" style="48" bestFit="1" customWidth="1"/>
    <col min="204" max="204" width="10.625" style="48" bestFit="1" customWidth="1"/>
    <col min="205" max="439" width="8.375" style="48"/>
    <col min="440" max="441" width="1.625" style="48" customWidth="1"/>
    <col min="442" max="442" width="28.625" style="48" customWidth="1"/>
    <col min="443" max="443" width="7" style="48" customWidth="1"/>
    <col min="444" max="444" width="0.625" style="48" customWidth="1"/>
    <col min="445" max="445" width="9.625" style="48" customWidth="1"/>
    <col min="446" max="446" width="0.625" style="48" customWidth="1"/>
    <col min="447" max="447" width="11.375" style="48" bestFit="1" customWidth="1"/>
    <col min="448" max="448" width="0.625" style="48" customWidth="1"/>
    <col min="449" max="449" width="9.375" style="48" customWidth="1"/>
    <col min="450" max="450" width="0.625" style="48" customWidth="1"/>
    <col min="451" max="451" width="11" style="48" customWidth="1"/>
    <col min="452" max="452" width="0.625" style="48" customWidth="1"/>
    <col min="453" max="453" width="13.625" style="48" bestFit="1" customWidth="1"/>
    <col min="454" max="454" width="0.625" style="48" customWidth="1"/>
    <col min="455" max="455" width="11.625" style="48" bestFit="1" customWidth="1"/>
    <col min="456" max="456" width="0.625" style="48" customWidth="1"/>
    <col min="457" max="457" width="11.375" style="48" bestFit="1" customWidth="1"/>
    <col min="458" max="458" width="0.625" style="48" customWidth="1"/>
    <col min="459" max="459" width="11" style="48" bestFit="1" customWidth="1"/>
    <col min="460" max="460" width="10.625" style="48" bestFit="1" customWidth="1"/>
    <col min="461" max="695" width="8.375" style="48"/>
    <col min="696" max="697" width="1.625" style="48" customWidth="1"/>
    <col min="698" max="698" width="28.625" style="48" customWidth="1"/>
    <col min="699" max="699" width="7" style="48" customWidth="1"/>
    <col min="700" max="700" width="0.625" style="48" customWidth="1"/>
    <col min="701" max="701" width="9.625" style="48" customWidth="1"/>
    <col min="702" max="702" width="0.625" style="48" customWidth="1"/>
    <col min="703" max="703" width="11.375" style="48" bestFit="1" customWidth="1"/>
    <col min="704" max="704" width="0.625" style="48" customWidth="1"/>
    <col min="705" max="705" width="9.375" style="48" customWidth="1"/>
    <col min="706" max="706" width="0.625" style="48" customWidth="1"/>
    <col min="707" max="707" width="11" style="48" customWidth="1"/>
    <col min="708" max="708" width="0.625" style="48" customWidth="1"/>
    <col min="709" max="709" width="13.625" style="48" bestFit="1" customWidth="1"/>
    <col min="710" max="710" width="0.625" style="48" customWidth="1"/>
    <col min="711" max="711" width="11.625" style="48" bestFit="1" customWidth="1"/>
    <col min="712" max="712" width="0.625" style="48" customWidth="1"/>
    <col min="713" max="713" width="11.375" style="48" bestFit="1" customWidth="1"/>
    <col min="714" max="714" width="0.625" style="48" customWidth="1"/>
    <col min="715" max="715" width="11" style="48" bestFit="1" customWidth="1"/>
    <col min="716" max="716" width="10.625" style="48" bestFit="1" customWidth="1"/>
    <col min="717" max="951" width="8.375" style="48"/>
    <col min="952" max="953" width="1.625" style="48" customWidth="1"/>
    <col min="954" max="954" width="28.625" style="48" customWidth="1"/>
    <col min="955" max="955" width="7" style="48" customWidth="1"/>
    <col min="956" max="956" width="0.625" style="48" customWidth="1"/>
    <col min="957" max="957" width="9.625" style="48" customWidth="1"/>
    <col min="958" max="958" width="0.625" style="48" customWidth="1"/>
    <col min="959" max="959" width="11.375" style="48" bestFit="1" customWidth="1"/>
    <col min="960" max="960" width="0.625" style="48" customWidth="1"/>
    <col min="961" max="961" width="9.375" style="48" customWidth="1"/>
    <col min="962" max="962" width="0.625" style="48" customWidth="1"/>
    <col min="963" max="963" width="11" style="48" customWidth="1"/>
    <col min="964" max="964" width="0.625" style="48" customWidth="1"/>
    <col min="965" max="965" width="13.625" style="48" bestFit="1" customWidth="1"/>
    <col min="966" max="966" width="0.625" style="48" customWidth="1"/>
    <col min="967" max="967" width="11.625" style="48" bestFit="1" customWidth="1"/>
    <col min="968" max="968" width="0.625" style="48" customWidth="1"/>
    <col min="969" max="969" width="11.375" style="48" bestFit="1" customWidth="1"/>
    <col min="970" max="970" width="0.625" style="48" customWidth="1"/>
    <col min="971" max="971" width="11" style="48" bestFit="1" customWidth="1"/>
    <col min="972" max="972" width="10.625" style="48" bestFit="1" customWidth="1"/>
    <col min="973" max="1207" width="8.375" style="48"/>
    <col min="1208" max="1209" width="1.625" style="48" customWidth="1"/>
    <col min="1210" max="1210" width="28.625" style="48" customWidth="1"/>
    <col min="1211" max="1211" width="7" style="48" customWidth="1"/>
    <col min="1212" max="1212" width="0.625" style="48" customWidth="1"/>
    <col min="1213" max="1213" width="9.625" style="48" customWidth="1"/>
    <col min="1214" max="1214" width="0.625" style="48" customWidth="1"/>
    <col min="1215" max="1215" width="11.375" style="48" bestFit="1" customWidth="1"/>
    <col min="1216" max="1216" width="0.625" style="48" customWidth="1"/>
    <col min="1217" max="1217" width="9.375" style="48" customWidth="1"/>
    <col min="1218" max="1218" width="0.625" style="48" customWidth="1"/>
    <col min="1219" max="1219" width="11" style="48" customWidth="1"/>
    <col min="1220" max="1220" width="0.625" style="48" customWidth="1"/>
    <col min="1221" max="1221" width="13.625" style="48" bestFit="1" customWidth="1"/>
    <col min="1222" max="1222" width="0.625" style="48" customWidth="1"/>
    <col min="1223" max="1223" width="11.625" style="48" bestFit="1" customWidth="1"/>
    <col min="1224" max="1224" width="0.625" style="48" customWidth="1"/>
    <col min="1225" max="1225" width="11.375" style="48" bestFit="1" customWidth="1"/>
    <col min="1226" max="1226" width="0.625" style="48" customWidth="1"/>
    <col min="1227" max="1227" width="11" style="48" bestFit="1" customWidth="1"/>
    <col min="1228" max="1228" width="10.625" style="48" bestFit="1" customWidth="1"/>
    <col min="1229" max="1463" width="8.375" style="48"/>
    <col min="1464" max="1465" width="1.625" style="48" customWidth="1"/>
    <col min="1466" max="1466" width="28.625" style="48" customWidth="1"/>
    <col min="1467" max="1467" width="7" style="48" customWidth="1"/>
    <col min="1468" max="1468" width="0.625" style="48" customWidth="1"/>
    <col min="1469" max="1469" width="9.625" style="48" customWidth="1"/>
    <col min="1470" max="1470" width="0.625" style="48" customWidth="1"/>
    <col min="1471" max="1471" width="11.375" style="48" bestFit="1" customWidth="1"/>
    <col min="1472" max="1472" width="0.625" style="48" customWidth="1"/>
    <col min="1473" max="1473" width="9.375" style="48" customWidth="1"/>
    <col min="1474" max="1474" width="0.625" style="48" customWidth="1"/>
    <col min="1475" max="1475" width="11" style="48" customWidth="1"/>
    <col min="1476" max="1476" width="0.625" style="48" customWidth="1"/>
    <col min="1477" max="1477" width="13.625" style="48" bestFit="1" customWidth="1"/>
    <col min="1478" max="1478" width="0.625" style="48" customWidth="1"/>
    <col min="1479" max="1479" width="11.625" style="48" bestFit="1" customWidth="1"/>
    <col min="1480" max="1480" width="0.625" style="48" customWidth="1"/>
    <col min="1481" max="1481" width="11.375" style="48" bestFit="1" customWidth="1"/>
    <col min="1482" max="1482" width="0.625" style="48" customWidth="1"/>
    <col min="1483" max="1483" width="11" style="48" bestFit="1" customWidth="1"/>
    <col min="1484" max="1484" width="10.625" style="48" bestFit="1" customWidth="1"/>
    <col min="1485" max="1719" width="8.375" style="48"/>
    <col min="1720" max="1721" width="1.625" style="48" customWidth="1"/>
    <col min="1722" max="1722" width="28.625" style="48" customWidth="1"/>
    <col min="1723" max="1723" width="7" style="48" customWidth="1"/>
    <col min="1724" max="1724" width="0.625" style="48" customWidth="1"/>
    <col min="1725" max="1725" width="9.625" style="48" customWidth="1"/>
    <col min="1726" max="1726" width="0.625" style="48" customWidth="1"/>
    <col min="1727" max="1727" width="11.375" style="48" bestFit="1" customWidth="1"/>
    <col min="1728" max="1728" width="0.625" style="48" customWidth="1"/>
    <col min="1729" max="1729" width="9.375" style="48" customWidth="1"/>
    <col min="1730" max="1730" width="0.625" style="48" customWidth="1"/>
    <col min="1731" max="1731" width="11" style="48" customWidth="1"/>
    <col min="1732" max="1732" width="0.625" style="48" customWidth="1"/>
    <col min="1733" max="1733" width="13.625" style="48" bestFit="1" customWidth="1"/>
    <col min="1734" max="1734" width="0.625" style="48" customWidth="1"/>
    <col min="1735" max="1735" width="11.625" style="48" bestFit="1" customWidth="1"/>
    <col min="1736" max="1736" width="0.625" style="48" customWidth="1"/>
    <col min="1737" max="1737" width="11.375" style="48" bestFit="1" customWidth="1"/>
    <col min="1738" max="1738" width="0.625" style="48" customWidth="1"/>
    <col min="1739" max="1739" width="11" style="48" bestFit="1" customWidth="1"/>
    <col min="1740" max="1740" width="10.625" style="48" bestFit="1" customWidth="1"/>
    <col min="1741" max="1975" width="8.375" style="48"/>
    <col min="1976" max="1977" width="1.625" style="48" customWidth="1"/>
    <col min="1978" max="1978" width="28.625" style="48" customWidth="1"/>
    <col min="1979" max="1979" width="7" style="48" customWidth="1"/>
    <col min="1980" max="1980" width="0.625" style="48" customWidth="1"/>
    <col min="1981" max="1981" width="9.625" style="48" customWidth="1"/>
    <col min="1982" max="1982" width="0.625" style="48" customWidth="1"/>
    <col min="1983" max="1983" width="11.375" style="48" bestFit="1" customWidth="1"/>
    <col min="1984" max="1984" width="0.625" style="48" customWidth="1"/>
    <col min="1985" max="1985" width="9.375" style="48" customWidth="1"/>
    <col min="1986" max="1986" width="0.625" style="48" customWidth="1"/>
    <col min="1987" max="1987" width="11" style="48" customWidth="1"/>
    <col min="1988" max="1988" width="0.625" style="48" customWidth="1"/>
    <col min="1989" max="1989" width="13.625" style="48" bestFit="1" customWidth="1"/>
    <col min="1990" max="1990" width="0.625" style="48" customWidth="1"/>
    <col min="1991" max="1991" width="11.625" style="48" bestFit="1" customWidth="1"/>
    <col min="1992" max="1992" width="0.625" style="48" customWidth="1"/>
    <col min="1993" max="1993" width="11.375" style="48" bestFit="1" customWidth="1"/>
    <col min="1994" max="1994" width="0.625" style="48" customWidth="1"/>
    <col min="1995" max="1995" width="11" style="48" bestFit="1" customWidth="1"/>
    <col min="1996" max="1996" width="10.625" style="48" bestFit="1" customWidth="1"/>
    <col min="1997" max="2231" width="8.375" style="48"/>
    <col min="2232" max="2233" width="1.625" style="48" customWidth="1"/>
    <col min="2234" max="2234" width="28.625" style="48" customWidth="1"/>
    <col min="2235" max="2235" width="7" style="48" customWidth="1"/>
    <col min="2236" max="2236" width="0.625" style="48" customWidth="1"/>
    <col min="2237" max="2237" width="9.625" style="48" customWidth="1"/>
    <col min="2238" max="2238" width="0.625" style="48" customWidth="1"/>
    <col min="2239" max="2239" width="11.375" style="48" bestFit="1" customWidth="1"/>
    <col min="2240" max="2240" width="0.625" style="48" customWidth="1"/>
    <col min="2241" max="2241" width="9.375" style="48" customWidth="1"/>
    <col min="2242" max="2242" width="0.625" style="48" customWidth="1"/>
    <col min="2243" max="2243" width="11" style="48" customWidth="1"/>
    <col min="2244" max="2244" width="0.625" style="48" customWidth="1"/>
    <col min="2245" max="2245" width="13.625" style="48" bestFit="1" customWidth="1"/>
    <col min="2246" max="2246" width="0.625" style="48" customWidth="1"/>
    <col min="2247" max="2247" width="11.625" style="48" bestFit="1" customWidth="1"/>
    <col min="2248" max="2248" width="0.625" style="48" customWidth="1"/>
    <col min="2249" max="2249" width="11.375" style="48" bestFit="1" customWidth="1"/>
    <col min="2250" max="2250" width="0.625" style="48" customWidth="1"/>
    <col min="2251" max="2251" width="11" style="48" bestFit="1" customWidth="1"/>
    <col min="2252" max="2252" width="10.625" style="48" bestFit="1" customWidth="1"/>
    <col min="2253" max="2487" width="8.375" style="48"/>
    <col min="2488" max="2489" width="1.625" style="48" customWidth="1"/>
    <col min="2490" max="2490" width="28.625" style="48" customWidth="1"/>
    <col min="2491" max="2491" width="7" style="48" customWidth="1"/>
    <col min="2492" max="2492" width="0.625" style="48" customWidth="1"/>
    <col min="2493" max="2493" width="9.625" style="48" customWidth="1"/>
    <col min="2494" max="2494" width="0.625" style="48" customWidth="1"/>
    <col min="2495" max="2495" width="11.375" style="48" bestFit="1" customWidth="1"/>
    <col min="2496" max="2496" width="0.625" style="48" customWidth="1"/>
    <col min="2497" max="2497" width="9.375" style="48" customWidth="1"/>
    <col min="2498" max="2498" width="0.625" style="48" customWidth="1"/>
    <col min="2499" max="2499" width="11" style="48" customWidth="1"/>
    <col min="2500" max="2500" width="0.625" style="48" customWidth="1"/>
    <col min="2501" max="2501" width="13.625" style="48" bestFit="1" customWidth="1"/>
    <col min="2502" max="2502" width="0.625" style="48" customWidth="1"/>
    <col min="2503" max="2503" width="11.625" style="48" bestFit="1" customWidth="1"/>
    <col min="2504" max="2504" width="0.625" style="48" customWidth="1"/>
    <col min="2505" max="2505" width="11.375" style="48" bestFit="1" customWidth="1"/>
    <col min="2506" max="2506" width="0.625" style="48" customWidth="1"/>
    <col min="2507" max="2507" width="11" style="48" bestFit="1" customWidth="1"/>
    <col min="2508" max="2508" width="10.625" style="48" bestFit="1" customWidth="1"/>
    <col min="2509" max="2743" width="8.375" style="48"/>
    <col min="2744" max="2745" width="1.625" style="48" customWidth="1"/>
    <col min="2746" max="2746" width="28.625" style="48" customWidth="1"/>
    <col min="2747" max="2747" width="7" style="48" customWidth="1"/>
    <col min="2748" max="2748" width="0.625" style="48" customWidth="1"/>
    <col min="2749" max="2749" width="9.625" style="48" customWidth="1"/>
    <col min="2750" max="2750" width="0.625" style="48" customWidth="1"/>
    <col min="2751" max="2751" width="11.375" style="48" bestFit="1" customWidth="1"/>
    <col min="2752" max="2752" width="0.625" style="48" customWidth="1"/>
    <col min="2753" max="2753" width="9.375" style="48" customWidth="1"/>
    <col min="2754" max="2754" width="0.625" style="48" customWidth="1"/>
    <col min="2755" max="2755" width="11" style="48" customWidth="1"/>
    <col min="2756" max="2756" width="0.625" style="48" customWidth="1"/>
    <col min="2757" max="2757" width="13.625" style="48" bestFit="1" customWidth="1"/>
    <col min="2758" max="2758" width="0.625" style="48" customWidth="1"/>
    <col min="2759" max="2759" width="11.625" style="48" bestFit="1" customWidth="1"/>
    <col min="2760" max="2760" width="0.625" style="48" customWidth="1"/>
    <col min="2761" max="2761" width="11.375" style="48" bestFit="1" customWidth="1"/>
    <col min="2762" max="2762" width="0.625" style="48" customWidth="1"/>
    <col min="2763" max="2763" width="11" style="48" bestFit="1" customWidth="1"/>
    <col min="2764" max="2764" width="10.625" style="48" bestFit="1" customWidth="1"/>
    <col min="2765" max="2999" width="8.375" style="48"/>
    <col min="3000" max="3001" width="1.625" style="48" customWidth="1"/>
    <col min="3002" max="3002" width="28.625" style="48" customWidth="1"/>
    <col min="3003" max="3003" width="7" style="48" customWidth="1"/>
    <col min="3004" max="3004" width="0.625" style="48" customWidth="1"/>
    <col min="3005" max="3005" width="9.625" style="48" customWidth="1"/>
    <col min="3006" max="3006" width="0.625" style="48" customWidth="1"/>
    <col min="3007" max="3007" width="11.375" style="48" bestFit="1" customWidth="1"/>
    <col min="3008" max="3008" width="0.625" style="48" customWidth="1"/>
    <col min="3009" max="3009" width="9.375" style="48" customWidth="1"/>
    <col min="3010" max="3010" width="0.625" style="48" customWidth="1"/>
    <col min="3011" max="3011" width="11" style="48" customWidth="1"/>
    <col min="3012" max="3012" width="0.625" style="48" customWidth="1"/>
    <col min="3013" max="3013" width="13.625" style="48" bestFit="1" customWidth="1"/>
    <col min="3014" max="3014" width="0.625" style="48" customWidth="1"/>
    <col min="3015" max="3015" width="11.625" style="48" bestFit="1" customWidth="1"/>
    <col min="3016" max="3016" width="0.625" style="48" customWidth="1"/>
    <col min="3017" max="3017" width="11.375" style="48" bestFit="1" customWidth="1"/>
    <col min="3018" max="3018" width="0.625" style="48" customWidth="1"/>
    <col min="3019" max="3019" width="11" style="48" bestFit="1" customWidth="1"/>
    <col min="3020" max="3020" width="10.625" style="48" bestFit="1" customWidth="1"/>
    <col min="3021" max="3255" width="8.375" style="48"/>
    <col min="3256" max="3257" width="1.625" style="48" customWidth="1"/>
    <col min="3258" max="3258" width="28.625" style="48" customWidth="1"/>
    <col min="3259" max="3259" width="7" style="48" customWidth="1"/>
    <col min="3260" max="3260" width="0.625" style="48" customWidth="1"/>
    <col min="3261" max="3261" width="9.625" style="48" customWidth="1"/>
    <col min="3262" max="3262" width="0.625" style="48" customWidth="1"/>
    <col min="3263" max="3263" width="11.375" style="48" bestFit="1" customWidth="1"/>
    <col min="3264" max="3264" width="0.625" style="48" customWidth="1"/>
    <col min="3265" max="3265" width="9.375" style="48" customWidth="1"/>
    <col min="3266" max="3266" width="0.625" style="48" customWidth="1"/>
    <col min="3267" max="3267" width="11" style="48" customWidth="1"/>
    <col min="3268" max="3268" width="0.625" style="48" customWidth="1"/>
    <col min="3269" max="3269" width="13.625" style="48" bestFit="1" customWidth="1"/>
    <col min="3270" max="3270" width="0.625" style="48" customWidth="1"/>
    <col min="3271" max="3271" width="11.625" style="48" bestFit="1" customWidth="1"/>
    <col min="3272" max="3272" width="0.625" style="48" customWidth="1"/>
    <col min="3273" max="3273" width="11.375" style="48" bestFit="1" customWidth="1"/>
    <col min="3274" max="3274" width="0.625" style="48" customWidth="1"/>
    <col min="3275" max="3275" width="11" style="48" bestFit="1" customWidth="1"/>
    <col min="3276" max="3276" width="10.625" style="48" bestFit="1" customWidth="1"/>
    <col min="3277" max="3511" width="8.375" style="48"/>
    <col min="3512" max="3513" width="1.625" style="48" customWidth="1"/>
    <col min="3514" max="3514" width="28.625" style="48" customWidth="1"/>
    <col min="3515" max="3515" width="7" style="48" customWidth="1"/>
    <col min="3516" max="3516" width="0.625" style="48" customWidth="1"/>
    <col min="3517" max="3517" width="9.625" style="48" customWidth="1"/>
    <col min="3518" max="3518" width="0.625" style="48" customWidth="1"/>
    <col min="3519" max="3519" width="11.375" style="48" bestFit="1" customWidth="1"/>
    <col min="3520" max="3520" width="0.625" style="48" customWidth="1"/>
    <col min="3521" max="3521" width="9.375" style="48" customWidth="1"/>
    <col min="3522" max="3522" width="0.625" style="48" customWidth="1"/>
    <col min="3523" max="3523" width="11" style="48" customWidth="1"/>
    <col min="3524" max="3524" width="0.625" style="48" customWidth="1"/>
    <col min="3525" max="3525" width="13.625" style="48" bestFit="1" customWidth="1"/>
    <col min="3526" max="3526" width="0.625" style="48" customWidth="1"/>
    <col min="3527" max="3527" width="11.625" style="48" bestFit="1" customWidth="1"/>
    <col min="3528" max="3528" width="0.625" style="48" customWidth="1"/>
    <col min="3529" max="3529" width="11.375" style="48" bestFit="1" customWidth="1"/>
    <col min="3530" max="3530" width="0.625" style="48" customWidth="1"/>
    <col min="3531" max="3531" width="11" style="48" bestFit="1" customWidth="1"/>
    <col min="3532" max="3532" width="10.625" style="48" bestFit="1" customWidth="1"/>
    <col min="3533" max="3767" width="8.375" style="48"/>
    <col min="3768" max="3769" width="1.625" style="48" customWidth="1"/>
    <col min="3770" max="3770" width="28.625" style="48" customWidth="1"/>
    <col min="3771" max="3771" width="7" style="48" customWidth="1"/>
    <col min="3772" max="3772" width="0.625" style="48" customWidth="1"/>
    <col min="3773" max="3773" width="9.625" style="48" customWidth="1"/>
    <col min="3774" max="3774" width="0.625" style="48" customWidth="1"/>
    <col min="3775" max="3775" width="11.375" style="48" bestFit="1" customWidth="1"/>
    <col min="3776" max="3776" width="0.625" style="48" customWidth="1"/>
    <col min="3777" max="3777" width="9.375" style="48" customWidth="1"/>
    <col min="3778" max="3778" width="0.625" style="48" customWidth="1"/>
    <col min="3779" max="3779" width="11" style="48" customWidth="1"/>
    <col min="3780" max="3780" width="0.625" style="48" customWidth="1"/>
    <col min="3781" max="3781" width="13.625" style="48" bestFit="1" customWidth="1"/>
    <col min="3782" max="3782" width="0.625" style="48" customWidth="1"/>
    <col min="3783" max="3783" width="11.625" style="48" bestFit="1" customWidth="1"/>
    <col min="3784" max="3784" width="0.625" style="48" customWidth="1"/>
    <col min="3785" max="3785" width="11.375" style="48" bestFit="1" customWidth="1"/>
    <col min="3786" max="3786" width="0.625" style="48" customWidth="1"/>
    <col min="3787" max="3787" width="11" style="48" bestFit="1" customWidth="1"/>
    <col min="3788" max="3788" width="10.625" style="48" bestFit="1" customWidth="1"/>
    <col min="3789" max="4023" width="8.375" style="48"/>
    <col min="4024" max="4025" width="1.625" style="48" customWidth="1"/>
    <col min="4026" max="4026" width="28.625" style="48" customWidth="1"/>
    <col min="4027" max="4027" width="7" style="48" customWidth="1"/>
    <col min="4028" max="4028" width="0.625" style="48" customWidth="1"/>
    <col min="4029" max="4029" width="9.625" style="48" customWidth="1"/>
    <col min="4030" max="4030" width="0.625" style="48" customWidth="1"/>
    <col min="4031" max="4031" width="11.375" style="48" bestFit="1" customWidth="1"/>
    <col min="4032" max="4032" width="0.625" style="48" customWidth="1"/>
    <col min="4033" max="4033" width="9.375" style="48" customWidth="1"/>
    <col min="4034" max="4034" width="0.625" style="48" customWidth="1"/>
    <col min="4035" max="4035" width="11" style="48" customWidth="1"/>
    <col min="4036" max="4036" width="0.625" style="48" customWidth="1"/>
    <col min="4037" max="4037" width="13.625" style="48" bestFit="1" customWidth="1"/>
    <col min="4038" max="4038" width="0.625" style="48" customWidth="1"/>
    <col min="4039" max="4039" width="11.625" style="48" bestFit="1" customWidth="1"/>
    <col min="4040" max="4040" width="0.625" style="48" customWidth="1"/>
    <col min="4041" max="4041" width="11.375" style="48" bestFit="1" customWidth="1"/>
    <col min="4042" max="4042" width="0.625" style="48" customWidth="1"/>
    <col min="4043" max="4043" width="11" style="48" bestFit="1" customWidth="1"/>
    <col min="4044" max="4044" width="10.625" style="48" bestFit="1" customWidth="1"/>
    <col min="4045" max="4279" width="8.375" style="48"/>
    <col min="4280" max="4281" width="1.625" style="48" customWidth="1"/>
    <col min="4282" max="4282" width="28.625" style="48" customWidth="1"/>
    <col min="4283" max="4283" width="7" style="48" customWidth="1"/>
    <col min="4284" max="4284" width="0.625" style="48" customWidth="1"/>
    <col min="4285" max="4285" width="9.625" style="48" customWidth="1"/>
    <col min="4286" max="4286" width="0.625" style="48" customWidth="1"/>
    <col min="4287" max="4287" width="11.375" style="48" bestFit="1" customWidth="1"/>
    <col min="4288" max="4288" width="0.625" style="48" customWidth="1"/>
    <col min="4289" max="4289" width="9.375" style="48" customWidth="1"/>
    <col min="4290" max="4290" width="0.625" style="48" customWidth="1"/>
    <col min="4291" max="4291" width="11" style="48" customWidth="1"/>
    <col min="4292" max="4292" width="0.625" style="48" customWidth="1"/>
    <col min="4293" max="4293" width="13.625" style="48" bestFit="1" customWidth="1"/>
    <col min="4294" max="4294" width="0.625" style="48" customWidth="1"/>
    <col min="4295" max="4295" width="11.625" style="48" bestFit="1" customWidth="1"/>
    <col min="4296" max="4296" width="0.625" style="48" customWidth="1"/>
    <col min="4297" max="4297" width="11.375" style="48" bestFit="1" customWidth="1"/>
    <col min="4298" max="4298" width="0.625" style="48" customWidth="1"/>
    <col min="4299" max="4299" width="11" style="48" bestFit="1" customWidth="1"/>
    <col min="4300" max="4300" width="10.625" style="48" bestFit="1" customWidth="1"/>
    <col min="4301" max="4535" width="8.375" style="48"/>
    <col min="4536" max="4537" width="1.625" style="48" customWidth="1"/>
    <col min="4538" max="4538" width="28.625" style="48" customWidth="1"/>
    <col min="4539" max="4539" width="7" style="48" customWidth="1"/>
    <col min="4540" max="4540" width="0.625" style="48" customWidth="1"/>
    <col min="4541" max="4541" width="9.625" style="48" customWidth="1"/>
    <col min="4542" max="4542" width="0.625" style="48" customWidth="1"/>
    <col min="4543" max="4543" width="11.375" style="48" bestFit="1" customWidth="1"/>
    <col min="4544" max="4544" width="0.625" style="48" customWidth="1"/>
    <col min="4545" max="4545" width="9.375" style="48" customWidth="1"/>
    <col min="4546" max="4546" width="0.625" style="48" customWidth="1"/>
    <col min="4547" max="4547" width="11" style="48" customWidth="1"/>
    <col min="4548" max="4548" width="0.625" style="48" customWidth="1"/>
    <col min="4549" max="4549" width="13.625" style="48" bestFit="1" customWidth="1"/>
    <col min="4550" max="4550" width="0.625" style="48" customWidth="1"/>
    <col min="4551" max="4551" width="11.625" style="48" bestFit="1" customWidth="1"/>
    <col min="4552" max="4552" width="0.625" style="48" customWidth="1"/>
    <col min="4553" max="4553" width="11.375" style="48" bestFit="1" customWidth="1"/>
    <col min="4554" max="4554" width="0.625" style="48" customWidth="1"/>
    <col min="4555" max="4555" width="11" style="48" bestFit="1" customWidth="1"/>
    <col min="4556" max="4556" width="10.625" style="48" bestFit="1" customWidth="1"/>
    <col min="4557" max="4791" width="8.375" style="48"/>
    <col min="4792" max="4793" width="1.625" style="48" customWidth="1"/>
    <col min="4794" max="4794" width="28.625" style="48" customWidth="1"/>
    <col min="4795" max="4795" width="7" style="48" customWidth="1"/>
    <col min="4796" max="4796" width="0.625" style="48" customWidth="1"/>
    <col min="4797" max="4797" width="9.625" style="48" customWidth="1"/>
    <col min="4798" max="4798" width="0.625" style="48" customWidth="1"/>
    <col min="4799" max="4799" width="11.375" style="48" bestFit="1" customWidth="1"/>
    <col min="4800" max="4800" width="0.625" style="48" customWidth="1"/>
    <col min="4801" max="4801" width="9.375" style="48" customWidth="1"/>
    <col min="4802" max="4802" width="0.625" style="48" customWidth="1"/>
    <col min="4803" max="4803" width="11" style="48" customWidth="1"/>
    <col min="4804" max="4804" width="0.625" style="48" customWidth="1"/>
    <col min="4805" max="4805" width="13.625" style="48" bestFit="1" customWidth="1"/>
    <col min="4806" max="4806" width="0.625" style="48" customWidth="1"/>
    <col min="4807" max="4807" width="11.625" style="48" bestFit="1" customWidth="1"/>
    <col min="4808" max="4808" width="0.625" style="48" customWidth="1"/>
    <col min="4809" max="4809" width="11.375" style="48" bestFit="1" customWidth="1"/>
    <col min="4810" max="4810" width="0.625" style="48" customWidth="1"/>
    <col min="4811" max="4811" width="11" style="48" bestFit="1" customWidth="1"/>
    <col min="4812" max="4812" width="10.625" style="48" bestFit="1" customWidth="1"/>
    <col min="4813" max="5047" width="8.375" style="48"/>
    <col min="5048" max="5049" width="1.625" style="48" customWidth="1"/>
    <col min="5050" max="5050" width="28.625" style="48" customWidth="1"/>
    <col min="5051" max="5051" width="7" style="48" customWidth="1"/>
    <col min="5052" max="5052" width="0.625" style="48" customWidth="1"/>
    <col min="5053" max="5053" width="9.625" style="48" customWidth="1"/>
    <col min="5054" max="5054" width="0.625" style="48" customWidth="1"/>
    <col min="5055" max="5055" width="11.375" style="48" bestFit="1" customWidth="1"/>
    <col min="5056" max="5056" width="0.625" style="48" customWidth="1"/>
    <col min="5057" max="5057" width="9.375" style="48" customWidth="1"/>
    <col min="5058" max="5058" width="0.625" style="48" customWidth="1"/>
    <col min="5059" max="5059" width="11" style="48" customWidth="1"/>
    <col min="5060" max="5060" width="0.625" style="48" customWidth="1"/>
    <col min="5061" max="5061" width="13.625" style="48" bestFit="1" customWidth="1"/>
    <col min="5062" max="5062" width="0.625" style="48" customWidth="1"/>
    <col min="5063" max="5063" width="11.625" style="48" bestFit="1" customWidth="1"/>
    <col min="5064" max="5064" width="0.625" style="48" customWidth="1"/>
    <col min="5065" max="5065" width="11.375" style="48" bestFit="1" customWidth="1"/>
    <col min="5066" max="5066" width="0.625" style="48" customWidth="1"/>
    <col min="5067" max="5067" width="11" style="48" bestFit="1" customWidth="1"/>
    <col min="5068" max="5068" width="10.625" style="48" bestFit="1" customWidth="1"/>
    <col min="5069" max="5303" width="8.375" style="48"/>
    <col min="5304" max="5305" width="1.625" style="48" customWidth="1"/>
    <col min="5306" max="5306" width="28.625" style="48" customWidth="1"/>
    <col min="5307" max="5307" width="7" style="48" customWidth="1"/>
    <col min="5308" max="5308" width="0.625" style="48" customWidth="1"/>
    <col min="5309" max="5309" width="9.625" style="48" customWidth="1"/>
    <col min="5310" max="5310" width="0.625" style="48" customWidth="1"/>
    <col min="5311" max="5311" width="11.375" style="48" bestFit="1" customWidth="1"/>
    <col min="5312" max="5312" width="0.625" style="48" customWidth="1"/>
    <col min="5313" max="5313" width="9.375" style="48" customWidth="1"/>
    <col min="5314" max="5314" width="0.625" style="48" customWidth="1"/>
    <col min="5315" max="5315" width="11" style="48" customWidth="1"/>
    <col min="5316" max="5316" width="0.625" style="48" customWidth="1"/>
    <col min="5317" max="5317" width="13.625" style="48" bestFit="1" customWidth="1"/>
    <col min="5318" max="5318" width="0.625" style="48" customWidth="1"/>
    <col min="5319" max="5319" width="11.625" style="48" bestFit="1" customWidth="1"/>
    <col min="5320" max="5320" width="0.625" style="48" customWidth="1"/>
    <col min="5321" max="5321" width="11.375" style="48" bestFit="1" customWidth="1"/>
    <col min="5322" max="5322" width="0.625" style="48" customWidth="1"/>
    <col min="5323" max="5323" width="11" style="48" bestFit="1" customWidth="1"/>
    <col min="5324" max="5324" width="10.625" style="48" bestFit="1" customWidth="1"/>
    <col min="5325" max="5559" width="8.375" style="48"/>
    <col min="5560" max="5561" width="1.625" style="48" customWidth="1"/>
    <col min="5562" max="5562" width="28.625" style="48" customWidth="1"/>
    <col min="5563" max="5563" width="7" style="48" customWidth="1"/>
    <col min="5564" max="5564" width="0.625" style="48" customWidth="1"/>
    <col min="5565" max="5565" width="9.625" style="48" customWidth="1"/>
    <col min="5566" max="5566" width="0.625" style="48" customWidth="1"/>
    <col min="5567" max="5567" width="11.375" style="48" bestFit="1" customWidth="1"/>
    <col min="5568" max="5568" width="0.625" style="48" customWidth="1"/>
    <col min="5569" max="5569" width="9.375" style="48" customWidth="1"/>
    <col min="5570" max="5570" width="0.625" style="48" customWidth="1"/>
    <col min="5571" max="5571" width="11" style="48" customWidth="1"/>
    <col min="5572" max="5572" width="0.625" style="48" customWidth="1"/>
    <col min="5573" max="5573" width="13.625" style="48" bestFit="1" customWidth="1"/>
    <col min="5574" max="5574" width="0.625" style="48" customWidth="1"/>
    <col min="5575" max="5575" width="11.625" style="48" bestFit="1" customWidth="1"/>
    <col min="5576" max="5576" width="0.625" style="48" customWidth="1"/>
    <col min="5577" max="5577" width="11.375" style="48" bestFit="1" customWidth="1"/>
    <col min="5578" max="5578" width="0.625" style="48" customWidth="1"/>
    <col min="5579" max="5579" width="11" style="48" bestFit="1" customWidth="1"/>
    <col min="5580" max="5580" width="10.625" style="48" bestFit="1" customWidth="1"/>
    <col min="5581" max="5815" width="8.375" style="48"/>
    <col min="5816" max="5817" width="1.625" style="48" customWidth="1"/>
    <col min="5818" max="5818" width="28.625" style="48" customWidth="1"/>
    <col min="5819" max="5819" width="7" style="48" customWidth="1"/>
    <col min="5820" max="5820" width="0.625" style="48" customWidth="1"/>
    <col min="5821" max="5821" width="9.625" style="48" customWidth="1"/>
    <col min="5822" max="5822" width="0.625" style="48" customWidth="1"/>
    <col min="5823" max="5823" width="11.375" style="48" bestFit="1" customWidth="1"/>
    <col min="5824" max="5824" width="0.625" style="48" customWidth="1"/>
    <col min="5825" max="5825" width="9.375" style="48" customWidth="1"/>
    <col min="5826" max="5826" width="0.625" style="48" customWidth="1"/>
    <col min="5827" max="5827" width="11" style="48" customWidth="1"/>
    <col min="5828" max="5828" width="0.625" style="48" customWidth="1"/>
    <col min="5829" max="5829" width="13.625" style="48" bestFit="1" customWidth="1"/>
    <col min="5830" max="5830" width="0.625" style="48" customWidth="1"/>
    <col min="5831" max="5831" width="11.625" style="48" bestFit="1" customWidth="1"/>
    <col min="5832" max="5832" width="0.625" style="48" customWidth="1"/>
    <col min="5833" max="5833" width="11.375" style="48" bestFit="1" customWidth="1"/>
    <col min="5834" max="5834" width="0.625" style="48" customWidth="1"/>
    <col min="5835" max="5835" width="11" style="48" bestFit="1" customWidth="1"/>
    <col min="5836" max="5836" width="10.625" style="48" bestFit="1" customWidth="1"/>
    <col min="5837" max="6071" width="8.375" style="48"/>
    <col min="6072" max="6073" width="1.625" style="48" customWidth="1"/>
    <col min="6074" max="6074" width="28.625" style="48" customWidth="1"/>
    <col min="6075" max="6075" width="7" style="48" customWidth="1"/>
    <col min="6076" max="6076" width="0.625" style="48" customWidth="1"/>
    <col min="6077" max="6077" width="9.625" style="48" customWidth="1"/>
    <col min="6078" max="6078" width="0.625" style="48" customWidth="1"/>
    <col min="6079" max="6079" width="11.375" style="48" bestFit="1" customWidth="1"/>
    <col min="6080" max="6080" width="0.625" style="48" customWidth="1"/>
    <col min="6081" max="6081" width="9.375" style="48" customWidth="1"/>
    <col min="6082" max="6082" width="0.625" style="48" customWidth="1"/>
    <col min="6083" max="6083" width="11" style="48" customWidth="1"/>
    <col min="6084" max="6084" width="0.625" style="48" customWidth="1"/>
    <col min="6085" max="6085" width="13.625" style="48" bestFit="1" customWidth="1"/>
    <col min="6086" max="6086" width="0.625" style="48" customWidth="1"/>
    <col min="6087" max="6087" width="11.625" style="48" bestFit="1" customWidth="1"/>
    <col min="6088" max="6088" width="0.625" style="48" customWidth="1"/>
    <col min="6089" max="6089" width="11.375" style="48" bestFit="1" customWidth="1"/>
    <col min="6090" max="6090" width="0.625" style="48" customWidth="1"/>
    <col min="6091" max="6091" width="11" style="48" bestFit="1" customWidth="1"/>
    <col min="6092" max="6092" width="10.625" style="48" bestFit="1" customWidth="1"/>
    <col min="6093" max="6327" width="8.375" style="48"/>
    <col min="6328" max="6329" width="1.625" style="48" customWidth="1"/>
    <col min="6330" max="6330" width="28.625" style="48" customWidth="1"/>
    <col min="6331" max="6331" width="7" style="48" customWidth="1"/>
    <col min="6332" max="6332" width="0.625" style="48" customWidth="1"/>
    <col min="6333" max="6333" width="9.625" style="48" customWidth="1"/>
    <col min="6334" max="6334" width="0.625" style="48" customWidth="1"/>
    <col min="6335" max="6335" width="11.375" style="48" bestFit="1" customWidth="1"/>
    <col min="6336" max="6336" width="0.625" style="48" customWidth="1"/>
    <col min="6337" max="6337" width="9.375" style="48" customWidth="1"/>
    <col min="6338" max="6338" width="0.625" style="48" customWidth="1"/>
    <col min="6339" max="6339" width="11" style="48" customWidth="1"/>
    <col min="6340" max="6340" width="0.625" style="48" customWidth="1"/>
    <col min="6341" max="6341" width="13.625" style="48" bestFit="1" customWidth="1"/>
    <col min="6342" max="6342" width="0.625" style="48" customWidth="1"/>
    <col min="6343" max="6343" width="11.625" style="48" bestFit="1" customWidth="1"/>
    <col min="6344" max="6344" width="0.625" style="48" customWidth="1"/>
    <col min="6345" max="6345" width="11.375" style="48" bestFit="1" customWidth="1"/>
    <col min="6346" max="6346" width="0.625" style="48" customWidth="1"/>
    <col min="6347" max="6347" width="11" style="48" bestFit="1" customWidth="1"/>
    <col min="6348" max="6348" width="10.625" style="48" bestFit="1" customWidth="1"/>
    <col min="6349" max="6583" width="8.375" style="48"/>
    <col min="6584" max="6585" width="1.625" style="48" customWidth="1"/>
    <col min="6586" max="6586" width="28.625" style="48" customWidth="1"/>
    <col min="6587" max="6587" width="7" style="48" customWidth="1"/>
    <col min="6588" max="6588" width="0.625" style="48" customWidth="1"/>
    <col min="6589" max="6589" width="9.625" style="48" customWidth="1"/>
    <col min="6590" max="6590" width="0.625" style="48" customWidth="1"/>
    <col min="6591" max="6591" width="11.375" style="48" bestFit="1" customWidth="1"/>
    <col min="6592" max="6592" width="0.625" style="48" customWidth="1"/>
    <col min="6593" max="6593" width="9.375" style="48" customWidth="1"/>
    <col min="6594" max="6594" width="0.625" style="48" customWidth="1"/>
    <col min="6595" max="6595" width="11" style="48" customWidth="1"/>
    <col min="6596" max="6596" width="0.625" style="48" customWidth="1"/>
    <col min="6597" max="6597" width="13.625" style="48" bestFit="1" customWidth="1"/>
    <col min="6598" max="6598" width="0.625" style="48" customWidth="1"/>
    <col min="6599" max="6599" width="11.625" style="48" bestFit="1" customWidth="1"/>
    <col min="6600" max="6600" width="0.625" style="48" customWidth="1"/>
    <col min="6601" max="6601" width="11.375" style="48" bestFit="1" customWidth="1"/>
    <col min="6602" max="6602" width="0.625" style="48" customWidth="1"/>
    <col min="6603" max="6603" width="11" style="48" bestFit="1" customWidth="1"/>
    <col min="6604" max="6604" width="10.625" style="48" bestFit="1" customWidth="1"/>
    <col min="6605" max="6839" width="8.375" style="48"/>
    <col min="6840" max="6841" width="1.625" style="48" customWidth="1"/>
    <col min="6842" max="6842" width="28.625" style="48" customWidth="1"/>
    <col min="6843" max="6843" width="7" style="48" customWidth="1"/>
    <col min="6844" max="6844" width="0.625" style="48" customWidth="1"/>
    <col min="6845" max="6845" width="9.625" style="48" customWidth="1"/>
    <col min="6846" max="6846" width="0.625" style="48" customWidth="1"/>
    <col min="6847" max="6847" width="11.375" style="48" bestFit="1" customWidth="1"/>
    <col min="6848" max="6848" width="0.625" style="48" customWidth="1"/>
    <col min="6849" max="6849" width="9.375" style="48" customWidth="1"/>
    <col min="6850" max="6850" width="0.625" style="48" customWidth="1"/>
    <col min="6851" max="6851" width="11" style="48" customWidth="1"/>
    <col min="6852" max="6852" width="0.625" style="48" customWidth="1"/>
    <col min="6853" max="6853" width="13.625" style="48" bestFit="1" customWidth="1"/>
    <col min="6854" max="6854" width="0.625" style="48" customWidth="1"/>
    <col min="6855" max="6855" width="11.625" style="48" bestFit="1" customWidth="1"/>
    <col min="6856" max="6856" width="0.625" style="48" customWidth="1"/>
    <col min="6857" max="6857" width="11.375" style="48" bestFit="1" customWidth="1"/>
    <col min="6858" max="6858" width="0.625" style="48" customWidth="1"/>
    <col min="6859" max="6859" width="11" style="48" bestFit="1" customWidth="1"/>
    <col min="6860" max="6860" width="10.625" style="48" bestFit="1" customWidth="1"/>
    <col min="6861" max="7095" width="8.375" style="48"/>
    <col min="7096" max="7097" width="1.625" style="48" customWidth="1"/>
    <col min="7098" max="7098" width="28.625" style="48" customWidth="1"/>
    <col min="7099" max="7099" width="7" style="48" customWidth="1"/>
    <col min="7100" max="7100" width="0.625" style="48" customWidth="1"/>
    <col min="7101" max="7101" width="9.625" style="48" customWidth="1"/>
    <col min="7102" max="7102" width="0.625" style="48" customWidth="1"/>
    <col min="7103" max="7103" width="11.375" style="48" bestFit="1" customWidth="1"/>
    <col min="7104" max="7104" width="0.625" style="48" customWidth="1"/>
    <col min="7105" max="7105" width="9.375" style="48" customWidth="1"/>
    <col min="7106" max="7106" width="0.625" style="48" customWidth="1"/>
    <col min="7107" max="7107" width="11" style="48" customWidth="1"/>
    <col min="7108" max="7108" width="0.625" style="48" customWidth="1"/>
    <col min="7109" max="7109" width="13.625" style="48" bestFit="1" customWidth="1"/>
    <col min="7110" max="7110" width="0.625" style="48" customWidth="1"/>
    <col min="7111" max="7111" width="11.625" style="48" bestFit="1" customWidth="1"/>
    <col min="7112" max="7112" width="0.625" style="48" customWidth="1"/>
    <col min="7113" max="7113" width="11.375" style="48" bestFit="1" customWidth="1"/>
    <col min="7114" max="7114" width="0.625" style="48" customWidth="1"/>
    <col min="7115" max="7115" width="11" style="48" bestFit="1" customWidth="1"/>
    <col min="7116" max="7116" width="10.625" style="48" bestFit="1" customWidth="1"/>
    <col min="7117" max="7351" width="8.375" style="48"/>
    <col min="7352" max="7353" width="1.625" style="48" customWidth="1"/>
    <col min="7354" max="7354" width="28.625" style="48" customWidth="1"/>
    <col min="7355" max="7355" width="7" style="48" customWidth="1"/>
    <col min="7356" max="7356" width="0.625" style="48" customWidth="1"/>
    <col min="7357" max="7357" width="9.625" style="48" customWidth="1"/>
    <col min="7358" max="7358" width="0.625" style="48" customWidth="1"/>
    <col min="7359" max="7359" width="11.375" style="48" bestFit="1" customWidth="1"/>
    <col min="7360" max="7360" width="0.625" style="48" customWidth="1"/>
    <col min="7361" max="7361" width="9.375" style="48" customWidth="1"/>
    <col min="7362" max="7362" width="0.625" style="48" customWidth="1"/>
    <col min="7363" max="7363" width="11" style="48" customWidth="1"/>
    <col min="7364" max="7364" width="0.625" style="48" customWidth="1"/>
    <col min="7365" max="7365" width="13.625" style="48" bestFit="1" customWidth="1"/>
    <col min="7366" max="7366" width="0.625" style="48" customWidth="1"/>
    <col min="7367" max="7367" width="11.625" style="48" bestFit="1" customWidth="1"/>
    <col min="7368" max="7368" width="0.625" style="48" customWidth="1"/>
    <col min="7369" max="7369" width="11.375" style="48" bestFit="1" customWidth="1"/>
    <col min="7370" max="7370" width="0.625" style="48" customWidth="1"/>
    <col min="7371" max="7371" width="11" style="48" bestFit="1" customWidth="1"/>
    <col min="7372" max="7372" width="10.625" style="48" bestFit="1" customWidth="1"/>
    <col min="7373" max="7607" width="8.375" style="48"/>
    <col min="7608" max="7609" width="1.625" style="48" customWidth="1"/>
    <col min="7610" max="7610" width="28.625" style="48" customWidth="1"/>
    <col min="7611" max="7611" width="7" style="48" customWidth="1"/>
    <col min="7612" max="7612" width="0.625" style="48" customWidth="1"/>
    <col min="7613" max="7613" width="9.625" style="48" customWidth="1"/>
    <col min="7614" max="7614" width="0.625" style="48" customWidth="1"/>
    <col min="7615" max="7615" width="11.375" style="48" bestFit="1" customWidth="1"/>
    <col min="7616" max="7616" width="0.625" style="48" customWidth="1"/>
    <col min="7617" max="7617" width="9.375" style="48" customWidth="1"/>
    <col min="7618" max="7618" width="0.625" style="48" customWidth="1"/>
    <col min="7619" max="7619" width="11" style="48" customWidth="1"/>
    <col min="7620" max="7620" width="0.625" style="48" customWidth="1"/>
    <col min="7621" max="7621" width="13.625" style="48" bestFit="1" customWidth="1"/>
    <col min="7622" max="7622" width="0.625" style="48" customWidth="1"/>
    <col min="7623" max="7623" width="11.625" style="48" bestFit="1" customWidth="1"/>
    <col min="7624" max="7624" width="0.625" style="48" customWidth="1"/>
    <col min="7625" max="7625" width="11.375" style="48" bestFit="1" customWidth="1"/>
    <col min="7626" max="7626" width="0.625" style="48" customWidth="1"/>
    <col min="7627" max="7627" width="11" style="48" bestFit="1" customWidth="1"/>
    <col min="7628" max="7628" width="10.625" style="48" bestFit="1" customWidth="1"/>
    <col min="7629" max="7863" width="8.375" style="48"/>
    <col min="7864" max="7865" width="1.625" style="48" customWidth="1"/>
    <col min="7866" max="7866" width="28.625" style="48" customWidth="1"/>
    <col min="7867" max="7867" width="7" style="48" customWidth="1"/>
    <col min="7868" max="7868" width="0.625" style="48" customWidth="1"/>
    <col min="7869" max="7869" width="9.625" style="48" customWidth="1"/>
    <col min="7870" max="7870" width="0.625" style="48" customWidth="1"/>
    <col min="7871" max="7871" width="11.375" style="48" bestFit="1" customWidth="1"/>
    <col min="7872" max="7872" width="0.625" style="48" customWidth="1"/>
    <col min="7873" max="7873" width="9.375" style="48" customWidth="1"/>
    <col min="7874" max="7874" width="0.625" style="48" customWidth="1"/>
    <col min="7875" max="7875" width="11" style="48" customWidth="1"/>
    <col min="7876" max="7876" width="0.625" style="48" customWidth="1"/>
    <col min="7877" max="7877" width="13.625" style="48" bestFit="1" customWidth="1"/>
    <col min="7878" max="7878" width="0.625" style="48" customWidth="1"/>
    <col min="7879" max="7879" width="11.625" style="48" bestFit="1" customWidth="1"/>
    <col min="7880" max="7880" width="0.625" style="48" customWidth="1"/>
    <col min="7881" max="7881" width="11.375" style="48" bestFit="1" customWidth="1"/>
    <col min="7882" max="7882" width="0.625" style="48" customWidth="1"/>
    <col min="7883" max="7883" width="11" style="48" bestFit="1" customWidth="1"/>
    <col min="7884" max="7884" width="10.625" style="48" bestFit="1" customWidth="1"/>
    <col min="7885" max="8119" width="8.375" style="48"/>
    <col min="8120" max="8121" width="1.625" style="48" customWidth="1"/>
    <col min="8122" max="8122" width="28.625" style="48" customWidth="1"/>
    <col min="8123" max="8123" width="7" style="48" customWidth="1"/>
    <col min="8124" max="8124" width="0.625" style="48" customWidth="1"/>
    <col min="8125" max="8125" width="9.625" style="48" customWidth="1"/>
    <col min="8126" max="8126" width="0.625" style="48" customWidth="1"/>
    <col min="8127" max="8127" width="11.375" style="48" bestFit="1" customWidth="1"/>
    <col min="8128" max="8128" width="0.625" style="48" customWidth="1"/>
    <col min="8129" max="8129" width="9.375" style="48" customWidth="1"/>
    <col min="8130" max="8130" width="0.625" style="48" customWidth="1"/>
    <col min="8131" max="8131" width="11" style="48" customWidth="1"/>
    <col min="8132" max="8132" width="0.625" style="48" customWidth="1"/>
    <col min="8133" max="8133" width="13.625" style="48" bestFit="1" customWidth="1"/>
    <col min="8134" max="8134" width="0.625" style="48" customWidth="1"/>
    <col min="8135" max="8135" width="11.625" style="48" bestFit="1" customWidth="1"/>
    <col min="8136" max="8136" width="0.625" style="48" customWidth="1"/>
    <col min="8137" max="8137" width="11.375" style="48" bestFit="1" customWidth="1"/>
    <col min="8138" max="8138" width="0.625" style="48" customWidth="1"/>
    <col min="8139" max="8139" width="11" style="48" bestFit="1" customWidth="1"/>
    <col min="8140" max="8140" width="10.625" style="48" bestFit="1" customWidth="1"/>
    <col min="8141" max="8375" width="8.375" style="48"/>
    <col min="8376" max="8377" width="1.625" style="48" customWidth="1"/>
    <col min="8378" max="8378" width="28.625" style="48" customWidth="1"/>
    <col min="8379" max="8379" width="7" style="48" customWidth="1"/>
    <col min="8380" max="8380" width="0.625" style="48" customWidth="1"/>
    <col min="8381" max="8381" width="9.625" style="48" customWidth="1"/>
    <col min="8382" max="8382" width="0.625" style="48" customWidth="1"/>
    <col min="8383" max="8383" width="11.375" style="48" bestFit="1" customWidth="1"/>
    <col min="8384" max="8384" width="0.625" style="48" customWidth="1"/>
    <col min="8385" max="8385" width="9.375" style="48" customWidth="1"/>
    <col min="8386" max="8386" width="0.625" style="48" customWidth="1"/>
    <col min="8387" max="8387" width="11" style="48" customWidth="1"/>
    <col min="8388" max="8388" width="0.625" style="48" customWidth="1"/>
    <col min="8389" max="8389" width="13.625" style="48" bestFit="1" customWidth="1"/>
    <col min="8390" max="8390" width="0.625" style="48" customWidth="1"/>
    <col min="8391" max="8391" width="11.625" style="48" bestFit="1" customWidth="1"/>
    <col min="8392" max="8392" width="0.625" style="48" customWidth="1"/>
    <col min="8393" max="8393" width="11.375" style="48" bestFit="1" customWidth="1"/>
    <col min="8394" max="8394" width="0.625" style="48" customWidth="1"/>
    <col min="8395" max="8395" width="11" style="48" bestFit="1" customWidth="1"/>
    <col min="8396" max="8396" width="10.625" style="48" bestFit="1" customWidth="1"/>
    <col min="8397" max="8631" width="8.375" style="48"/>
    <col min="8632" max="8633" width="1.625" style="48" customWidth="1"/>
    <col min="8634" max="8634" width="28.625" style="48" customWidth="1"/>
    <col min="8635" max="8635" width="7" style="48" customWidth="1"/>
    <col min="8636" max="8636" width="0.625" style="48" customWidth="1"/>
    <col min="8637" max="8637" width="9.625" style="48" customWidth="1"/>
    <col min="8638" max="8638" width="0.625" style="48" customWidth="1"/>
    <col min="8639" max="8639" width="11.375" style="48" bestFit="1" customWidth="1"/>
    <col min="8640" max="8640" width="0.625" style="48" customWidth="1"/>
    <col min="8641" max="8641" width="9.375" style="48" customWidth="1"/>
    <col min="8642" max="8642" width="0.625" style="48" customWidth="1"/>
    <col min="8643" max="8643" width="11" style="48" customWidth="1"/>
    <col min="8644" max="8644" width="0.625" style="48" customWidth="1"/>
    <col min="8645" max="8645" width="13.625" style="48" bestFit="1" customWidth="1"/>
    <col min="8646" max="8646" width="0.625" style="48" customWidth="1"/>
    <col min="8647" max="8647" width="11.625" style="48" bestFit="1" customWidth="1"/>
    <col min="8648" max="8648" width="0.625" style="48" customWidth="1"/>
    <col min="8649" max="8649" width="11.375" style="48" bestFit="1" customWidth="1"/>
    <col min="8650" max="8650" width="0.625" style="48" customWidth="1"/>
    <col min="8651" max="8651" width="11" style="48" bestFit="1" customWidth="1"/>
    <col min="8652" max="8652" width="10.625" style="48" bestFit="1" customWidth="1"/>
    <col min="8653" max="8887" width="8.375" style="48"/>
    <col min="8888" max="8889" width="1.625" style="48" customWidth="1"/>
    <col min="8890" max="8890" width="28.625" style="48" customWidth="1"/>
    <col min="8891" max="8891" width="7" style="48" customWidth="1"/>
    <col min="8892" max="8892" width="0.625" style="48" customWidth="1"/>
    <col min="8893" max="8893" width="9.625" style="48" customWidth="1"/>
    <col min="8894" max="8894" width="0.625" style="48" customWidth="1"/>
    <col min="8895" max="8895" width="11.375" style="48" bestFit="1" customWidth="1"/>
    <col min="8896" max="8896" width="0.625" style="48" customWidth="1"/>
    <col min="8897" max="8897" width="9.375" style="48" customWidth="1"/>
    <col min="8898" max="8898" width="0.625" style="48" customWidth="1"/>
    <col min="8899" max="8899" width="11" style="48" customWidth="1"/>
    <col min="8900" max="8900" width="0.625" style="48" customWidth="1"/>
    <col min="8901" max="8901" width="13.625" style="48" bestFit="1" customWidth="1"/>
    <col min="8902" max="8902" width="0.625" style="48" customWidth="1"/>
    <col min="8903" max="8903" width="11.625" style="48" bestFit="1" customWidth="1"/>
    <col min="8904" max="8904" width="0.625" style="48" customWidth="1"/>
    <col min="8905" max="8905" width="11.375" style="48" bestFit="1" customWidth="1"/>
    <col min="8906" max="8906" width="0.625" style="48" customWidth="1"/>
    <col min="8907" max="8907" width="11" style="48" bestFit="1" customWidth="1"/>
    <col min="8908" max="8908" width="10.625" style="48" bestFit="1" customWidth="1"/>
    <col min="8909" max="9143" width="8.375" style="48"/>
    <col min="9144" max="9145" width="1.625" style="48" customWidth="1"/>
    <col min="9146" max="9146" width="28.625" style="48" customWidth="1"/>
    <col min="9147" max="9147" width="7" style="48" customWidth="1"/>
    <col min="9148" max="9148" width="0.625" style="48" customWidth="1"/>
    <col min="9149" max="9149" width="9.625" style="48" customWidth="1"/>
    <col min="9150" max="9150" width="0.625" style="48" customWidth="1"/>
    <col min="9151" max="9151" width="11.375" style="48" bestFit="1" customWidth="1"/>
    <col min="9152" max="9152" width="0.625" style="48" customWidth="1"/>
    <col min="9153" max="9153" width="9.375" style="48" customWidth="1"/>
    <col min="9154" max="9154" width="0.625" style="48" customWidth="1"/>
    <col min="9155" max="9155" width="11" style="48" customWidth="1"/>
    <col min="9156" max="9156" width="0.625" style="48" customWidth="1"/>
    <col min="9157" max="9157" width="13.625" style="48" bestFit="1" customWidth="1"/>
    <col min="9158" max="9158" width="0.625" style="48" customWidth="1"/>
    <col min="9159" max="9159" width="11.625" style="48" bestFit="1" customWidth="1"/>
    <col min="9160" max="9160" width="0.625" style="48" customWidth="1"/>
    <col min="9161" max="9161" width="11.375" style="48" bestFit="1" customWidth="1"/>
    <col min="9162" max="9162" width="0.625" style="48" customWidth="1"/>
    <col min="9163" max="9163" width="11" style="48" bestFit="1" customWidth="1"/>
    <col min="9164" max="9164" width="10.625" style="48" bestFit="1" customWidth="1"/>
    <col min="9165" max="9399" width="8.375" style="48"/>
    <col min="9400" max="9401" width="1.625" style="48" customWidth="1"/>
    <col min="9402" max="9402" width="28.625" style="48" customWidth="1"/>
    <col min="9403" max="9403" width="7" style="48" customWidth="1"/>
    <col min="9404" max="9404" width="0.625" style="48" customWidth="1"/>
    <col min="9405" max="9405" width="9.625" style="48" customWidth="1"/>
    <col min="9406" max="9406" width="0.625" style="48" customWidth="1"/>
    <col min="9407" max="9407" width="11.375" style="48" bestFit="1" customWidth="1"/>
    <col min="9408" max="9408" width="0.625" style="48" customWidth="1"/>
    <col min="9409" max="9409" width="9.375" style="48" customWidth="1"/>
    <col min="9410" max="9410" width="0.625" style="48" customWidth="1"/>
    <col min="9411" max="9411" width="11" style="48" customWidth="1"/>
    <col min="9412" max="9412" width="0.625" style="48" customWidth="1"/>
    <col min="9413" max="9413" width="13.625" style="48" bestFit="1" customWidth="1"/>
    <col min="9414" max="9414" width="0.625" style="48" customWidth="1"/>
    <col min="9415" max="9415" width="11.625" style="48" bestFit="1" customWidth="1"/>
    <col min="9416" max="9416" width="0.625" style="48" customWidth="1"/>
    <col min="9417" max="9417" width="11.375" style="48" bestFit="1" customWidth="1"/>
    <col min="9418" max="9418" width="0.625" style="48" customWidth="1"/>
    <col min="9419" max="9419" width="11" style="48" bestFit="1" customWidth="1"/>
    <col min="9420" max="9420" width="10.625" style="48" bestFit="1" customWidth="1"/>
    <col min="9421" max="9655" width="8.375" style="48"/>
    <col min="9656" max="9657" width="1.625" style="48" customWidth="1"/>
    <col min="9658" max="9658" width="28.625" style="48" customWidth="1"/>
    <col min="9659" max="9659" width="7" style="48" customWidth="1"/>
    <col min="9660" max="9660" width="0.625" style="48" customWidth="1"/>
    <col min="9661" max="9661" width="9.625" style="48" customWidth="1"/>
    <col min="9662" max="9662" width="0.625" style="48" customWidth="1"/>
    <col min="9663" max="9663" width="11.375" style="48" bestFit="1" customWidth="1"/>
    <col min="9664" max="9664" width="0.625" style="48" customWidth="1"/>
    <col min="9665" max="9665" width="9.375" style="48" customWidth="1"/>
    <col min="9666" max="9666" width="0.625" style="48" customWidth="1"/>
    <col min="9667" max="9667" width="11" style="48" customWidth="1"/>
    <col min="9668" max="9668" width="0.625" style="48" customWidth="1"/>
    <col min="9669" max="9669" width="13.625" style="48" bestFit="1" customWidth="1"/>
    <col min="9670" max="9670" width="0.625" style="48" customWidth="1"/>
    <col min="9671" max="9671" width="11.625" style="48" bestFit="1" customWidth="1"/>
    <col min="9672" max="9672" width="0.625" style="48" customWidth="1"/>
    <col min="9673" max="9673" width="11.375" style="48" bestFit="1" customWidth="1"/>
    <col min="9674" max="9674" width="0.625" style="48" customWidth="1"/>
    <col min="9675" max="9675" width="11" style="48" bestFit="1" customWidth="1"/>
    <col min="9676" max="9676" width="10.625" style="48" bestFit="1" customWidth="1"/>
    <col min="9677" max="9911" width="8.375" style="48"/>
    <col min="9912" max="9913" width="1.625" style="48" customWidth="1"/>
    <col min="9914" max="9914" width="28.625" style="48" customWidth="1"/>
    <col min="9915" max="9915" width="7" style="48" customWidth="1"/>
    <col min="9916" max="9916" width="0.625" style="48" customWidth="1"/>
    <col min="9917" max="9917" width="9.625" style="48" customWidth="1"/>
    <col min="9918" max="9918" width="0.625" style="48" customWidth="1"/>
    <col min="9919" max="9919" width="11.375" style="48" bestFit="1" customWidth="1"/>
    <col min="9920" max="9920" width="0.625" style="48" customWidth="1"/>
    <col min="9921" max="9921" width="9.375" style="48" customWidth="1"/>
    <col min="9922" max="9922" width="0.625" style="48" customWidth="1"/>
    <col min="9923" max="9923" width="11" style="48" customWidth="1"/>
    <col min="9924" max="9924" width="0.625" style="48" customWidth="1"/>
    <col min="9925" max="9925" width="13.625" style="48" bestFit="1" customWidth="1"/>
    <col min="9926" max="9926" width="0.625" style="48" customWidth="1"/>
    <col min="9927" max="9927" width="11.625" style="48" bestFit="1" customWidth="1"/>
    <col min="9928" max="9928" width="0.625" style="48" customWidth="1"/>
    <col min="9929" max="9929" width="11.375" style="48" bestFit="1" customWidth="1"/>
    <col min="9930" max="9930" width="0.625" style="48" customWidth="1"/>
    <col min="9931" max="9931" width="11" style="48" bestFit="1" customWidth="1"/>
    <col min="9932" max="9932" width="10.625" style="48" bestFit="1" customWidth="1"/>
    <col min="9933" max="10167" width="8.375" style="48"/>
    <col min="10168" max="10169" width="1.625" style="48" customWidth="1"/>
    <col min="10170" max="10170" width="28.625" style="48" customWidth="1"/>
    <col min="10171" max="10171" width="7" style="48" customWidth="1"/>
    <col min="10172" max="10172" width="0.625" style="48" customWidth="1"/>
    <col min="10173" max="10173" width="9.625" style="48" customWidth="1"/>
    <col min="10174" max="10174" width="0.625" style="48" customWidth="1"/>
    <col min="10175" max="10175" width="11.375" style="48" bestFit="1" customWidth="1"/>
    <col min="10176" max="10176" width="0.625" style="48" customWidth="1"/>
    <col min="10177" max="10177" width="9.375" style="48" customWidth="1"/>
    <col min="10178" max="10178" width="0.625" style="48" customWidth="1"/>
    <col min="10179" max="10179" width="11" style="48" customWidth="1"/>
    <col min="10180" max="10180" width="0.625" style="48" customWidth="1"/>
    <col min="10181" max="10181" width="13.625" style="48" bestFit="1" customWidth="1"/>
    <col min="10182" max="10182" width="0.625" style="48" customWidth="1"/>
    <col min="10183" max="10183" width="11.625" style="48" bestFit="1" customWidth="1"/>
    <col min="10184" max="10184" width="0.625" style="48" customWidth="1"/>
    <col min="10185" max="10185" width="11.375" style="48" bestFit="1" customWidth="1"/>
    <col min="10186" max="10186" width="0.625" style="48" customWidth="1"/>
    <col min="10187" max="10187" width="11" style="48" bestFit="1" customWidth="1"/>
    <col min="10188" max="10188" width="10.625" style="48" bestFit="1" customWidth="1"/>
    <col min="10189" max="10423" width="8.375" style="48"/>
    <col min="10424" max="10425" width="1.625" style="48" customWidth="1"/>
    <col min="10426" max="10426" width="28.625" style="48" customWidth="1"/>
    <col min="10427" max="10427" width="7" style="48" customWidth="1"/>
    <col min="10428" max="10428" width="0.625" style="48" customWidth="1"/>
    <col min="10429" max="10429" width="9.625" style="48" customWidth="1"/>
    <col min="10430" max="10430" width="0.625" style="48" customWidth="1"/>
    <col min="10431" max="10431" width="11.375" style="48" bestFit="1" customWidth="1"/>
    <col min="10432" max="10432" width="0.625" style="48" customWidth="1"/>
    <col min="10433" max="10433" width="9.375" style="48" customWidth="1"/>
    <col min="10434" max="10434" width="0.625" style="48" customWidth="1"/>
    <col min="10435" max="10435" width="11" style="48" customWidth="1"/>
    <col min="10436" max="10436" width="0.625" style="48" customWidth="1"/>
    <col min="10437" max="10437" width="13.625" style="48" bestFit="1" customWidth="1"/>
    <col min="10438" max="10438" width="0.625" style="48" customWidth="1"/>
    <col min="10439" max="10439" width="11.625" style="48" bestFit="1" customWidth="1"/>
    <col min="10440" max="10440" width="0.625" style="48" customWidth="1"/>
    <col min="10441" max="10441" width="11.375" style="48" bestFit="1" customWidth="1"/>
    <col min="10442" max="10442" width="0.625" style="48" customWidth="1"/>
    <col min="10443" max="10443" width="11" style="48" bestFit="1" customWidth="1"/>
    <col min="10444" max="10444" width="10.625" style="48" bestFit="1" customWidth="1"/>
    <col min="10445" max="10679" width="8.375" style="48"/>
    <col min="10680" max="10681" width="1.625" style="48" customWidth="1"/>
    <col min="10682" max="10682" width="28.625" style="48" customWidth="1"/>
    <col min="10683" max="10683" width="7" style="48" customWidth="1"/>
    <col min="10684" max="10684" width="0.625" style="48" customWidth="1"/>
    <col min="10685" max="10685" width="9.625" style="48" customWidth="1"/>
    <col min="10686" max="10686" width="0.625" style="48" customWidth="1"/>
    <col min="10687" max="10687" width="11.375" style="48" bestFit="1" customWidth="1"/>
    <col min="10688" max="10688" width="0.625" style="48" customWidth="1"/>
    <col min="10689" max="10689" width="9.375" style="48" customWidth="1"/>
    <col min="10690" max="10690" width="0.625" style="48" customWidth="1"/>
    <col min="10691" max="10691" width="11" style="48" customWidth="1"/>
    <col min="10692" max="10692" width="0.625" style="48" customWidth="1"/>
    <col min="10693" max="10693" width="13.625" style="48" bestFit="1" customWidth="1"/>
    <col min="10694" max="10694" width="0.625" style="48" customWidth="1"/>
    <col min="10695" max="10695" width="11.625" style="48" bestFit="1" customWidth="1"/>
    <col min="10696" max="10696" width="0.625" style="48" customWidth="1"/>
    <col min="10697" max="10697" width="11.375" style="48" bestFit="1" customWidth="1"/>
    <col min="10698" max="10698" width="0.625" style="48" customWidth="1"/>
    <col min="10699" max="10699" width="11" style="48" bestFit="1" customWidth="1"/>
    <col min="10700" max="10700" width="10.625" style="48" bestFit="1" customWidth="1"/>
    <col min="10701" max="10935" width="8.375" style="48"/>
    <col min="10936" max="10937" width="1.625" style="48" customWidth="1"/>
    <col min="10938" max="10938" width="28.625" style="48" customWidth="1"/>
    <col min="10939" max="10939" width="7" style="48" customWidth="1"/>
    <col min="10940" max="10940" width="0.625" style="48" customWidth="1"/>
    <col min="10941" max="10941" width="9.625" style="48" customWidth="1"/>
    <col min="10942" max="10942" width="0.625" style="48" customWidth="1"/>
    <col min="10943" max="10943" width="11.375" style="48" bestFit="1" customWidth="1"/>
    <col min="10944" max="10944" width="0.625" style="48" customWidth="1"/>
    <col min="10945" max="10945" width="9.375" style="48" customWidth="1"/>
    <col min="10946" max="10946" width="0.625" style="48" customWidth="1"/>
    <col min="10947" max="10947" width="11" style="48" customWidth="1"/>
    <col min="10948" max="10948" width="0.625" style="48" customWidth="1"/>
    <col min="10949" max="10949" width="13.625" style="48" bestFit="1" customWidth="1"/>
    <col min="10950" max="10950" width="0.625" style="48" customWidth="1"/>
    <col min="10951" max="10951" width="11.625" style="48" bestFit="1" customWidth="1"/>
    <col min="10952" max="10952" width="0.625" style="48" customWidth="1"/>
    <col min="10953" max="10953" width="11.375" style="48" bestFit="1" customWidth="1"/>
    <col min="10954" max="10954" width="0.625" style="48" customWidth="1"/>
    <col min="10955" max="10955" width="11" style="48" bestFit="1" customWidth="1"/>
    <col min="10956" max="10956" width="10.625" style="48" bestFit="1" customWidth="1"/>
    <col min="10957" max="11191" width="8.375" style="48"/>
    <col min="11192" max="11193" width="1.625" style="48" customWidth="1"/>
    <col min="11194" max="11194" width="28.625" style="48" customWidth="1"/>
    <col min="11195" max="11195" width="7" style="48" customWidth="1"/>
    <col min="11196" max="11196" width="0.625" style="48" customWidth="1"/>
    <col min="11197" max="11197" width="9.625" style="48" customWidth="1"/>
    <col min="11198" max="11198" width="0.625" style="48" customWidth="1"/>
    <col min="11199" max="11199" width="11.375" style="48" bestFit="1" customWidth="1"/>
    <col min="11200" max="11200" width="0.625" style="48" customWidth="1"/>
    <col min="11201" max="11201" width="9.375" style="48" customWidth="1"/>
    <col min="11202" max="11202" width="0.625" style="48" customWidth="1"/>
    <col min="11203" max="11203" width="11" style="48" customWidth="1"/>
    <col min="11204" max="11204" width="0.625" style="48" customWidth="1"/>
    <col min="11205" max="11205" width="13.625" style="48" bestFit="1" customWidth="1"/>
    <col min="11206" max="11206" width="0.625" style="48" customWidth="1"/>
    <col min="11207" max="11207" width="11.625" style="48" bestFit="1" customWidth="1"/>
    <col min="11208" max="11208" width="0.625" style="48" customWidth="1"/>
    <col min="11209" max="11209" width="11.375" style="48" bestFit="1" customWidth="1"/>
    <col min="11210" max="11210" width="0.625" style="48" customWidth="1"/>
    <col min="11211" max="11211" width="11" style="48" bestFit="1" customWidth="1"/>
    <col min="11212" max="11212" width="10.625" style="48" bestFit="1" customWidth="1"/>
    <col min="11213" max="11447" width="8.375" style="48"/>
    <col min="11448" max="11449" width="1.625" style="48" customWidth="1"/>
    <col min="11450" max="11450" width="28.625" style="48" customWidth="1"/>
    <col min="11451" max="11451" width="7" style="48" customWidth="1"/>
    <col min="11452" max="11452" width="0.625" style="48" customWidth="1"/>
    <col min="11453" max="11453" width="9.625" style="48" customWidth="1"/>
    <col min="11454" max="11454" width="0.625" style="48" customWidth="1"/>
    <col min="11455" max="11455" width="11.375" style="48" bestFit="1" customWidth="1"/>
    <col min="11456" max="11456" width="0.625" style="48" customWidth="1"/>
    <col min="11457" max="11457" width="9.375" style="48" customWidth="1"/>
    <col min="11458" max="11458" width="0.625" style="48" customWidth="1"/>
    <col min="11459" max="11459" width="11" style="48" customWidth="1"/>
    <col min="11460" max="11460" width="0.625" style="48" customWidth="1"/>
    <col min="11461" max="11461" width="13.625" style="48" bestFit="1" customWidth="1"/>
    <col min="11462" max="11462" width="0.625" style="48" customWidth="1"/>
    <col min="11463" max="11463" width="11.625" style="48" bestFit="1" customWidth="1"/>
    <col min="11464" max="11464" width="0.625" style="48" customWidth="1"/>
    <col min="11465" max="11465" width="11.375" style="48" bestFit="1" customWidth="1"/>
    <col min="11466" max="11466" width="0.625" style="48" customWidth="1"/>
    <col min="11467" max="11467" width="11" style="48" bestFit="1" customWidth="1"/>
    <col min="11468" max="11468" width="10.625" style="48" bestFit="1" customWidth="1"/>
    <col min="11469" max="11703" width="8.375" style="48"/>
    <col min="11704" max="11705" width="1.625" style="48" customWidth="1"/>
    <col min="11706" max="11706" width="28.625" style="48" customWidth="1"/>
    <col min="11707" max="11707" width="7" style="48" customWidth="1"/>
    <col min="11708" max="11708" width="0.625" style="48" customWidth="1"/>
    <col min="11709" max="11709" width="9.625" style="48" customWidth="1"/>
    <col min="11710" max="11710" width="0.625" style="48" customWidth="1"/>
    <col min="11711" max="11711" width="11.375" style="48" bestFit="1" customWidth="1"/>
    <col min="11712" max="11712" width="0.625" style="48" customWidth="1"/>
    <col min="11713" max="11713" width="9.375" style="48" customWidth="1"/>
    <col min="11714" max="11714" width="0.625" style="48" customWidth="1"/>
    <col min="11715" max="11715" width="11" style="48" customWidth="1"/>
    <col min="11716" max="11716" width="0.625" style="48" customWidth="1"/>
    <col min="11717" max="11717" width="13.625" style="48" bestFit="1" customWidth="1"/>
    <col min="11718" max="11718" width="0.625" style="48" customWidth="1"/>
    <col min="11719" max="11719" width="11.625" style="48" bestFit="1" customWidth="1"/>
    <col min="11720" max="11720" width="0.625" style="48" customWidth="1"/>
    <col min="11721" max="11721" width="11.375" style="48" bestFit="1" customWidth="1"/>
    <col min="11722" max="11722" width="0.625" style="48" customWidth="1"/>
    <col min="11723" max="11723" width="11" style="48" bestFit="1" customWidth="1"/>
    <col min="11724" max="11724" width="10.625" style="48" bestFit="1" customWidth="1"/>
    <col min="11725" max="11959" width="8.375" style="48"/>
    <col min="11960" max="11961" width="1.625" style="48" customWidth="1"/>
    <col min="11962" max="11962" width="28.625" style="48" customWidth="1"/>
    <col min="11963" max="11963" width="7" style="48" customWidth="1"/>
    <col min="11964" max="11964" width="0.625" style="48" customWidth="1"/>
    <col min="11965" max="11965" width="9.625" style="48" customWidth="1"/>
    <col min="11966" max="11966" width="0.625" style="48" customWidth="1"/>
    <col min="11967" max="11967" width="11.375" style="48" bestFit="1" customWidth="1"/>
    <col min="11968" max="11968" width="0.625" style="48" customWidth="1"/>
    <col min="11969" max="11969" width="9.375" style="48" customWidth="1"/>
    <col min="11970" max="11970" width="0.625" style="48" customWidth="1"/>
    <col min="11971" max="11971" width="11" style="48" customWidth="1"/>
    <col min="11972" max="11972" width="0.625" style="48" customWidth="1"/>
    <col min="11973" max="11973" width="13.625" style="48" bestFit="1" customWidth="1"/>
    <col min="11974" max="11974" width="0.625" style="48" customWidth="1"/>
    <col min="11975" max="11975" width="11.625" style="48" bestFit="1" customWidth="1"/>
    <col min="11976" max="11976" width="0.625" style="48" customWidth="1"/>
    <col min="11977" max="11977" width="11.375" style="48" bestFit="1" customWidth="1"/>
    <col min="11978" max="11978" width="0.625" style="48" customWidth="1"/>
    <col min="11979" max="11979" width="11" style="48" bestFit="1" customWidth="1"/>
    <col min="11980" max="11980" width="10.625" style="48" bestFit="1" customWidth="1"/>
    <col min="11981" max="12215" width="8.375" style="48"/>
    <col min="12216" max="12217" width="1.625" style="48" customWidth="1"/>
    <col min="12218" max="12218" width="28.625" style="48" customWidth="1"/>
    <col min="12219" max="12219" width="7" style="48" customWidth="1"/>
    <col min="12220" max="12220" width="0.625" style="48" customWidth="1"/>
    <col min="12221" max="12221" width="9.625" style="48" customWidth="1"/>
    <col min="12222" max="12222" width="0.625" style="48" customWidth="1"/>
    <col min="12223" max="12223" width="11.375" style="48" bestFit="1" customWidth="1"/>
    <col min="12224" max="12224" width="0.625" style="48" customWidth="1"/>
    <col min="12225" max="12225" width="9.375" style="48" customWidth="1"/>
    <col min="12226" max="12226" width="0.625" style="48" customWidth="1"/>
    <col min="12227" max="12227" width="11" style="48" customWidth="1"/>
    <col min="12228" max="12228" width="0.625" style="48" customWidth="1"/>
    <col min="12229" max="12229" width="13.625" style="48" bestFit="1" customWidth="1"/>
    <col min="12230" max="12230" width="0.625" style="48" customWidth="1"/>
    <col min="12231" max="12231" width="11.625" style="48" bestFit="1" customWidth="1"/>
    <col min="12232" max="12232" width="0.625" style="48" customWidth="1"/>
    <col min="12233" max="12233" width="11.375" style="48" bestFit="1" customWidth="1"/>
    <col min="12234" max="12234" width="0.625" style="48" customWidth="1"/>
    <col min="12235" max="12235" width="11" style="48" bestFit="1" customWidth="1"/>
    <col min="12236" max="12236" width="10.625" style="48" bestFit="1" customWidth="1"/>
    <col min="12237" max="12471" width="8.375" style="48"/>
    <col min="12472" max="12473" width="1.625" style="48" customWidth="1"/>
    <col min="12474" max="12474" width="28.625" style="48" customWidth="1"/>
    <col min="12475" max="12475" width="7" style="48" customWidth="1"/>
    <col min="12476" max="12476" width="0.625" style="48" customWidth="1"/>
    <col min="12477" max="12477" width="9.625" style="48" customWidth="1"/>
    <col min="12478" max="12478" width="0.625" style="48" customWidth="1"/>
    <col min="12479" max="12479" width="11.375" style="48" bestFit="1" customWidth="1"/>
    <col min="12480" max="12480" width="0.625" style="48" customWidth="1"/>
    <col min="12481" max="12481" width="9.375" style="48" customWidth="1"/>
    <col min="12482" max="12482" width="0.625" style="48" customWidth="1"/>
    <col min="12483" max="12483" width="11" style="48" customWidth="1"/>
    <col min="12484" max="12484" width="0.625" style="48" customWidth="1"/>
    <col min="12485" max="12485" width="13.625" style="48" bestFit="1" customWidth="1"/>
    <col min="12486" max="12486" width="0.625" style="48" customWidth="1"/>
    <col min="12487" max="12487" width="11.625" style="48" bestFit="1" customWidth="1"/>
    <col min="12488" max="12488" width="0.625" style="48" customWidth="1"/>
    <col min="12489" max="12489" width="11.375" style="48" bestFit="1" customWidth="1"/>
    <col min="12490" max="12490" width="0.625" style="48" customWidth="1"/>
    <col min="12491" max="12491" width="11" style="48" bestFit="1" customWidth="1"/>
    <col min="12492" max="12492" width="10.625" style="48" bestFit="1" customWidth="1"/>
    <col min="12493" max="12727" width="8.375" style="48"/>
    <col min="12728" max="12729" width="1.625" style="48" customWidth="1"/>
    <col min="12730" max="12730" width="28.625" style="48" customWidth="1"/>
    <col min="12731" max="12731" width="7" style="48" customWidth="1"/>
    <col min="12732" max="12732" width="0.625" style="48" customWidth="1"/>
    <col min="12733" max="12733" width="9.625" style="48" customWidth="1"/>
    <col min="12734" max="12734" width="0.625" style="48" customWidth="1"/>
    <col min="12735" max="12735" width="11.375" style="48" bestFit="1" customWidth="1"/>
    <col min="12736" max="12736" width="0.625" style="48" customWidth="1"/>
    <col min="12737" max="12737" width="9.375" style="48" customWidth="1"/>
    <col min="12738" max="12738" width="0.625" style="48" customWidth="1"/>
    <col min="12739" max="12739" width="11" style="48" customWidth="1"/>
    <col min="12740" max="12740" width="0.625" style="48" customWidth="1"/>
    <col min="12741" max="12741" width="13.625" style="48" bestFit="1" customWidth="1"/>
    <col min="12742" max="12742" width="0.625" style="48" customWidth="1"/>
    <col min="12743" max="12743" width="11.625" style="48" bestFit="1" customWidth="1"/>
    <col min="12744" max="12744" width="0.625" style="48" customWidth="1"/>
    <col min="12745" max="12745" width="11.375" style="48" bestFit="1" customWidth="1"/>
    <col min="12746" max="12746" width="0.625" style="48" customWidth="1"/>
    <col min="12747" max="12747" width="11" style="48" bestFit="1" customWidth="1"/>
    <col min="12748" max="12748" width="10.625" style="48" bestFit="1" customWidth="1"/>
    <col min="12749" max="12983" width="8.375" style="48"/>
    <col min="12984" max="12985" width="1.625" style="48" customWidth="1"/>
    <col min="12986" max="12986" width="28.625" style="48" customWidth="1"/>
    <col min="12987" max="12987" width="7" style="48" customWidth="1"/>
    <col min="12988" max="12988" width="0.625" style="48" customWidth="1"/>
    <col min="12989" max="12989" width="9.625" style="48" customWidth="1"/>
    <col min="12990" max="12990" width="0.625" style="48" customWidth="1"/>
    <col min="12991" max="12991" width="11.375" style="48" bestFit="1" customWidth="1"/>
    <col min="12992" max="12992" width="0.625" style="48" customWidth="1"/>
    <col min="12993" max="12993" width="9.375" style="48" customWidth="1"/>
    <col min="12994" max="12994" width="0.625" style="48" customWidth="1"/>
    <col min="12995" max="12995" width="11" style="48" customWidth="1"/>
    <col min="12996" max="12996" width="0.625" style="48" customWidth="1"/>
    <col min="12997" max="12997" width="13.625" style="48" bestFit="1" customWidth="1"/>
    <col min="12998" max="12998" width="0.625" style="48" customWidth="1"/>
    <col min="12999" max="12999" width="11.625" style="48" bestFit="1" customWidth="1"/>
    <col min="13000" max="13000" width="0.625" style="48" customWidth="1"/>
    <col min="13001" max="13001" width="11.375" style="48" bestFit="1" customWidth="1"/>
    <col min="13002" max="13002" width="0.625" style="48" customWidth="1"/>
    <col min="13003" max="13003" width="11" style="48" bestFit="1" customWidth="1"/>
    <col min="13004" max="13004" width="10.625" style="48" bestFit="1" customWidth="1"/>
    <col min="13005" max="13239" width="8.375" style="48"/>
    <col min="13240" max="13241" width="1.625" style="48" customWidth="1"/>
    <col min="13242" max="13242" width="28.625" style="48" customWidth="1"/>
    <col min="13243" max="13243" width="7" style="48" customWidth="1"/>
    <col min="13244" max="13244" width="0.625" style="48" customWidth="1"/>
    <col min="13245" max="13245" width="9.625" style="48" customWidth="1"/>
    <col min="13246" max="13246" width="0.625" style="48" customWidth="1"/>
    <col min="13247" max="13247" width="11.375" style="48" bestFit="1" customWidth="1"/>
    <col min="13248" max="13248" width="0.625" style="48" customWidth="1"/>
    <col min="13249" max="13249" width="9.375" style="48" customWidth="1"/>
    <col min="13250" max="13250" width="0.625" style="48" customWidth="1"/>
    <col min="13251" max="13251" width="11" style="48" customWidth="1"/>
    <col min="13252" max="13252" width="0.625" style="48" customWidth="1"/>
    <col min="13253" max="13253" width="13.625" style="48" bestFit="1" customWidth="1"/>
    <col min="13254" max="13254" width="0.625" style="48" customWidth="1"/>
    <col min="13255" max="13255" width="11.625" style="48" bestFit="1" customWidth="1"/>
    <col min="13256" max="13256" width="0.625" style="48" customWidth="1"/>
    <col min="13257" max="13257" width="11.375" style="48" bestFit="1" customWidth="1"/>
    <col min="13258" max="13258" width="0.625" style="48" customWidth="1"/>
    <col min="13259" max="13259" width="11" style="48" bestFit="1" customWidth="1"/>
    <col min="13260" max="13260" width="10.625" style="48" bestFit="1" customWidth="1"/>
    <col min="13261" max="13495" width="8.375" style="48"/>
    <col min="13496" max="13497" width="1.625" style="48" customWidth="1"/>
    <col min="13498" max="13498" width="28.625" style="48" customWidth="1"/>
    <col min="13499" max="13499" width="7" style="48" customWidth="1"/>
    <col min="13500" max="13500" width="0.625" style="48" customWidth="1"/>
    <col min="13501" max="13501" width="9.625" style="48" customWidth="1"/>
    <col min="13502" max="13502" width="0.625" style="48" customWidth="1"/>
    <col min="13503" max="13503" width="11.375" style="48" bestFit="1" customWidth="1"/>
    <col min="13504" max="13504" width="0.625" style="48" customWidth="1"/>
    <col min="13505" max="13505" width="9.375" style="48" customWidth="1"/>
    <col min="13506" max="13506" width="0.625" style="48" customWidth="1"/>
    <col min="13507" max="13507" width="11" style="48" customWidth="1"/>
    <col min="13508" max="13508" width="0.625" style="48" customWidth="1"/>
    <col min="13509" max="13509" width="13.625" style="48" bestFit="1" customWidth="1"/>
    <col min="13510" max="13510" width="0.625" style="48" customWidth="1"/>
    <col min="13511" max="13511" width="11.625" style="48" bestFit="1" customWidth="1"/>
    <col min="13512" max="13512" width="0.625" style="48" customWidth="1"/>
    <col min="13513" max="13513" width="11.375" style="48" bestFit="1" customWidth="1"/>
    <col min="13514" max="13514" width="0.625" style="48" customWidth="1"/>
    <col min="13515" max="13515" width="11" style="48" bestFit="1" customWidth="1"/>
    <col min="13516" max="13516" width="10.625" style="48" bestFit="1" customWidth="1"/>
    <col min="13517" max="13751" width="8.375" style="48"/>
    <col min="13752" max="13753" width="1.625" style="48" customWidth="1"/>
    <col min="13754" max="13754" width="28.625" style="48" customWidth="1"/>
    <col min="13755" max="13755" width="7" style="48" customWidth="1"/>
    <col min="13756" max="13756" width="0.625" style="48" customWidth="1"/>
    <col min="13757" max="13757" width="9.625" style="48" customWidth="1"/>
    <col min="13758" max="13758" width="0.625" style="48" customWidth="1"/>
    <col min="13759" max="13759" width="11.375" style="48" bestFit="1" customWidth="1"/>
    <col min="13760" max="13760" width="0.625" style="48" customWidth="1"/>
    <col min="13761" max="13761" width="9.375" style="48" customWidth="1"/>
    <col min="13762" max="13762" width="0.625" style="48" customWidth="1"/>
    <col min="13763" max="13763" width="11" style="48" customWidth="1"/>
    <col min="13764" max="13764" width="0.625" style="48" customWidth="1"/>
    <col min="13765" max="13765" width="13.625" style="48" bestFit="1" customWidth="1"/>
    <col min="13766" max="13766" width="0.625" style="48" customWidth="1"/>
    <col min="13767" max="13767" width="11.625" style="48" bestFit="1" customWidth="1"/>
    <col min="13768" max="13768" width="0.625" style="48" customWidth="1"/>
    <col min="13769" max="13769" width="11.375" style="48" bestFit="1" customWidth="1"/>
    <col min="13770" max="13770" width="0.625" style="48" customWidth="1"/>
    <col min="13771" max="13771" width="11" style="48" bestFit="1" customWidth="1"/>
    <col min="13772" max="13772" width="10.625" style="48" bestFit="1" customWidth="1"/>
    <col min="13773" max="14007" width="8.375" style="48"/>
    <col min="14008" max="14009" width="1.625" style="48" customWidth="1"/>
    <col min="14010" max="14010" width="28.625" style="48" customWidth="1"/>
    <col min="14011" max="14011" width="7" style="48" customWidth="1"/>
    <col min="14012" max="14012" width="0.625" style="48" customWidth="1"/>
    <col min="14013" max="14013" width="9.625" style="48" customWidth="1"/>
    <col min="14014" max="14014" width="0.625" style="48" customWidth="1"/>
    <col min="14015" max="14015" width="11.375" style="48" bestFit="1" customWidth="1"/>
    <col min="14016" max="14016" width="0.625" style="48" customWidth="1"/>
    <col min="14017" max="14017" width="9.375" style="48" customWidth="1"/>
    <col min="14018" max="14018" width="0.625" style="48" customWidth="1"/>
    <col min="14019" max="14019" width="11" style="48" customWidth="1"/>
    <col min="14020" max="14020" width="0.625" style="48" customWidth="1"/>
    <col min="14021" max="14021" width="13.625" style="48" bestFit="1" customWidth="1"/>
    <col min="14022" max="14022" width="0.625" style="48" customWidth="1"/>
    <col min="14023" max="14023" width="11.625" style="48" bestFit="1" customWidth="1"/>
    <col min="14024" max="14024" width="0.625" style="48" customWidth="1"/>
    <col min="14025" max="14025" width="11.375" style="48" bestFit="1" customWidth="1"/>
    <col min="14026" max="14026" width="0.625" style="48" customWidth="1"/>
    <col min="14027" max="14027" width="11" style="48" bestFit="1" customWidth="1"/>
    <col min="14028" max="14028" width="10.625" style="48" bestFit="1" customWidth="1"/>
    <col min="14029" max="14263" width="8.375" style="48"/>
    <col min="14264" max="14265" width="1.625" style="48" customWidth="1"/>
    <col min="14266" max="14266" width="28.625" style="48" customWidth="1"/>
    <col min="14267" max="14267" width="7" style="48" customWidth="1"/>
    <col min="14268" max="14268" width="0.625" style="48" customWidth="1"/>
    <col min="14269" max="14269" width="9.625" style="48" customWidth="1"/>
    <col min="14270" max="14270" width="0.625" style="48" customWidth="1"/>
    <col min="14271" max="14271" width="11.375" style="48" bestFit="1" customWidth="1"/>
    <col min="14272" max="14272" width="0.625" style="48" customWidth="1"/>
    <col min="14273" max="14273" width="9.375" style="48" customWidth="1"/>
    <col min="14274" max="14274" width="0.625" style="48" customWidth="1"/>
    <col min="14275" max="14275" width="11" style="48" customWidth="1"/>
    <col min="14276" max="14276" width="0.625" style="48" customWidth="1"/>
    <col min="14277" max="14277" width="13.625" style="48" bestFit="1" customWidth="1"/>
    <col min="14278" max="14278" width="0.625" style="48" customWidth="1"/>
    <col min="14279" max="14279" width="11.625" style="48" bestFit="1" customWidth="1"/>
    <col min="14280" max="14280" width="0.625" style="48" customWidth="1"/>
    <col min="14281" max="14281" width="11.375" style="48" bestFit="1" customWidth="1"/>
    <col min="14282" max="14282" width="0.625" style="48" customWidth="1"/>
    <col min="14283" max="14283" width="11" style="48" bestFit="1" customWidth="1"/>
    <col min="14284" max="14284" width="10.625" style="48" bestFit="1" customWidth="1"/>
    <col min="14285" max="14519" width="8.375" style="48"/>
    <col min="14520" max="14521" width="1.625" style="48" customWidth="1"/>
    <col min="14522" max="14522" width="28.625" style="48" customWidth="1"/>
    <col min="14523" max="14523" width="7" style="48" customWidth="1"/>
    <col min="14524" max="14524" width="0.625" style="48" customWidth="1"/>
    <col min="14525" max="14525" width="9.625" style="48" customWidth="1"/>
    <col min="14526" max="14526" width="0.625" style="48" customWidth="1"/>
    <col min="14527" max="14527" width="11.375" style="48" bestFit="1" customWidth="1"/>
    <col min="14528" max="14528" width="0.625" style="48" customWidth="1"/>
    <col min="14529" max="14529" width="9.375" style="48" customWidth="1"/>
    <col min="14530" max="14530" width="0.625" style="48" customWidth="1"/>
    <col min="14531" max="14531" width="11" style="48" customWidth="1"/>
    <col min="14532" max="14532" width="0.625" style="48" customWidth="1"/>
    <col min="14533" max="14533" width="13.625" style="48" bestFit="1" customWidth="1"/>
    <col min="14534" max="14534" width="0.625" style="48" customWidth="1"/>
    <col min="14535" max="14535" width="11.625" style="48" bestFit="1" customWidth="1"/>
    <col min="14536" max="14536" width="0.625" style="48" customWidth="1"/>
    <col min="14537" max="14537" width="11.375" style="48" bestFit="1" customWidth="1"/>
    <col min="14538" max="14538" width="0.625" style="48" customWidth="1"/>
    <col min="14539" max="14539" width="11" style="48" bestFit="1" customWidth="1"/>
    <col min="14540" max="14540" width="10.625" style="48" bestFit="1" customWidth="1"/>
    <col min="14541" max="14775" width="8.375" style="48"/>
    <col min="14776" max="14777" width="1.625" style="48" customWidth="1"/>
    <col min="14778" max="14778" width="28.625" style="48" customWidth="1"/>
    <col min="14779" max="14779" width="7" style="48" customWidth="1"/>
    <col min="14780" max="14780" width="0.625" style="48" customWidth="1"/>
    <col min="14781" max="14781" width="9.625" style="48" customWidth="1"/>
    <col min="14782" max="14782" width="0.625" style="48" customWidth="1"/>
    <col min="14783" max="14783" width="11.375" style="48" bestFit="1" customWidth="1"/>
    <col min="14784" max="14784" width="0.625" style="48" customWidth="1"/>
    <col min="14785" max="14785" width="9.375" style="48" customWidth="1"/>
    <col min="14786" max="14786" width="0.625" style="48" customWidth="1"/>
    <col min="14787" max="14787" width="11" style="48" customWidth="1"/>
    <col min="14788" max="14788" width="0.625" style="48" customWidth="1"/>
    <col min="14789" max="14789" width="13.625" style="48" bestFit="1" customWidth="1"/>
    <col min="14790" max="14790" width="0.625" style="48" customWidth="1"/>
    <col min="14791" max="14791" width="11.625" style="48" bestFit="1" customWidth="1"/>
    <col min="14792" max="14792" width="0.625" style="48" customWidth="1"/>
    <col min="14793" max="14793" width="11.375" style="48" bestFit="1" customWidth="1"/>
    <col min="14794" max="14794" width="0.625" style="48" customWidth="1"/>
    <col min="14795" max="14795" width="11" style="48" bestFit="1" customWidth="1"/>
    <col min="14796" max="14796" width="10.625" style="48" bestFit="1" customWidth="1"/>
    <col min="14797" max="15031" width="8.375" style="48"/>
    <col min="15032" max="15033" width="1.625" style="48" customWidth="1"/>
    <col min="15034" max="15034" width="28.625" style="48" customWidth="1"/>
    <col min="15035" max="15035" width="7" style="48" customWidth="1"/>
    <col min="15036" max="15036" width="0.625" style="48" customWidth="1"/>
    <col min="15037" max="15037" width="9.625" style="48" customWidth="1"/>
    <col min="15038" max="15038" width="0.625" style="48" customWidth="1"/>
    <col min="15039" max="15039" width="11.375" style="48" bestFit="1" customWidth="1"/>
    <col min="15040" max="15040" width="0.625" style="48" customWidth="1"/>
    <col min="15041" max="15041" width="9.375" style="48" customWidth="1"/>
    <col min="15042" max="15042" width="0.625" style="48" customWidth="1"/>
    <col min="15043" max="15043" width="11" style="48" customWidth="1"/>
    <col min="15044" max="15044" width="0.625" style="48" customWidth="1"/>
    <col min="15045" max="15045" width="13.625" style="48" bestFit="1" customWidth="1"/>
    <col min="15046" max="15046" width="0.625" style="48" customWidth="1"/>
    <col min="15047" max="15047" width="11.625" style="48" bestFit="1" customWidth="1"/>
    <col min="15048" max="15048" width="0.625" style="48" customWidth="1"/>
    <col min="15049" max="15049" width="11.375" style="48" bestFit="1" customWidth="1"/>
    <col min="15050" max="15050" width="0.625" style="48" customWidth="1"/>
    <col min="15051" max="15051" width="11" style="48" bestFit="1" customWidth="1"/>
    <col min="15052" max="15052" width="10.625" style="48" bestFit="1" customWidth="1"/>
    <col min="15053" max="15287" width="8.375" style="48"/>
    <col min="15288" max="15289" width="1.625" style="48" customWidth="1"/>
    <col min="15290" max="15290" width="28.625" style="48" customWidth="1"/>
    <col min="15291" max="15291" width="7" style="48" customWidth="1"/>
    <col min="15292" max="15292" width="0.625" style="48" customWidth="1"/>
    <col min="15293" max="15293" width="9.625" style="48" customWidth="1"/>
    <col min="15294" max="15294" width="0.625" style="48" customWidth="1"/>
    <col min="15295" max="15295" width="11.375" style="48" bestFit="1" customWidth="1"/>
    <col min="15296" max="15296" width="0.625" style="48" customWidth="1"/>
    <col min="15297" max="15297" width="9.375" style="48" customWidth="1"/>
    <col min="15298" max="15298" width="0.625" style="48" customWidth="1"/>
    <col min="15299" max="15299" width="11" style="48" customWidth="1"/>
    <col min="15300" max="15300" width="0.625" style="48" customWidth="1"/>
    <col min="15301" max="15301" width="13.625" style="48" bestFit="1" customWidth="1"/>
    <col min="15302" max="15302" width="0.625" style="48" customWidth="1"/>
    <col min="15303" max="15303" width="11.625" style="48" bestFit="1" customWidth="1"/>
    <col min="15304" max="15304" width="0.625" style="48" customWidth="1"/>
    <col min="15305" max="15305" width="11.375" style="48" bestFit="1" customWidth="1"/>
    <col min="15306" max="15306" width="0.625" style="48" customWidth="1"/>
    <col min="15307" max="15307" width="11" style="48" bestFit="1" customWidth="1"/>
    <col min="15308" max="15308" width="10.625" style="48" bestFit="1" customWidth="1"/>
    <col min="15309" max="15543" width="8.375" style="48"/>
    <col min="15544" max="15545" width="1.625" style="48" customWidth="1"/>
    <col min="15546" max="15546" width="28.625" style="48" customWidth="1"/>
    <col min="15547" max="15547" width="7" style="48" customWidth="1"/>
    <col min="15548" max="15548" width="0.625" style="48" customWidth="1"/>
    <col min="15549" max="15549" width="9.625" style="48" customWidth="1"/>
    <col min="15550" max="15550" width="0.625" style="48" customWidth="1"/>
    <col min="15551" max="15551" width="11.375" style="48" bestFit="1" customWidth="1"/>
    <col min="15552" max="15552" width="0.625" style="48" customWidth="1"/>
    <col min="15553" max="15553" width="9.375" style="48" customWidth="1"/>
    <col min="15554" max="15554" width="0.625" style="48" customWidth="1"/>
    <col min="15555" max="15555" width="11" style="48" customWidth="1"/>
    <col min="15556" max="15556" width="0.625" style="48" customWidth="1"/>
    <col min="15557" max="15557" width="13.625" style="48" bestFit="1" customWidth="1"/>
    <col min="15558" max="15558" width="0.625" style="48" customWidth="1"/>
    <col min="15559" max="15559" width="11.625" style="48" bestFit="1" customWidth="1"/>
    <col min="15560" max="15560" width="0.625" style="48" customWidth="1"/>
    <col min="15561" max="15561" width="11.375" style="48" bestFit="1" customWidth="1"/>
    <col min="15562" max="15562" width="0.625" style="48" customWidth="1"/>
    <col min="15563" max="15563" width="11" style="48" bestFit="1" customWidth="1"/>
    <col min="15564" max="15564" width="10.625" style="48" bestFit="1" customWidth="1"/>
    <col min="15565" max="15799" width="8.375" style="48"/>
    <col min="15800" max="15801" width="1.625" style="48" customWidth="1"/>
    <col min="15802" max="15802" width="28.625" style="48" customWidth="1"/>
    <col min="15803" max="15803" width="7" style="48" customWidth="1"/>
    <col min="15804" max="15804" width="0.625" style="48" customWidth="1"/>
    <col min="15805" max="15805" width="9.625" style="48" customWidth="1"/>
    <col min="15806" max="15806" width="0.625" style="48" customWidth="1"/>
    <col min="15807" max="15807" width="11.375" style="48" bestFit="1" customWidth="1"/>
    <col min="15808" max="15808" width="0.625" style="48" customWidth="1"/>
    <col min="15809" max="15809" width="9.375" style="48" customWidth="1"/>
    <col min="15810" max="15810" width="0.625" style="48" customWidth="1"/>
    <col min="15811" max="15811" width="11" style="48" customWidth="1"/>
    <col min="15812" max="15812" width="0.625" style="48" customWidth="1"/>
    <col min="15813" max="15813" width="13.625" style="48" bestFit="1" customWidth="1"/>
    <col min="15814" max="15814" width="0.625" style="48" customWidth="1"/>
    <col min="15815" max="15815" width="11.625" style="48" bestFit="1" customWidth="1"/>
    <col min="15816" max="15816" width="0.625" style="48" customWidth="1"/>
    <col min="15817" max="15817" width="11.375" style="48" bestFit="1" customWidth="1"/>
    <col min="15818" max="15818" width="0.625" style="48" customWidth="1"/>
    <col min="15819" max="15819" width="11" style="48" bestFit="1" customWidth="1"/>
    <col min="15820" max="15820" width="10.625" style="48" bestFit="1" customWidth="1"/>
    <col min="15821" max="16055" width="8.375" style="48"/>
    <col min="16056" max="16057" width="1.625" style="48" customWidth="1"/>
    <col min="16058" max="16058" width="28.625" style="48" customWidth="1"/>
    <col min="16059" max="16059" width="7" style="48" customWidth="1"/>
    <col min="16060" max="16060" width="0.625" style="48" customWidth="1"/>
    <col min="16061" max="16061" width="9.625" style="48" customWidth="1"/>
    <col min="16062" max="16062" width="0.625" style="48" customWidth="1"/>
    <col min="16063" max="16063" width="11.375" style="48" bestFit="1" customWidth="1"/>
    <col min="16064" max="16064" width="0.625" style="48" customWidth="1"/>
    <col min="16065" max="16065" width="9.375" style="48" customWidth="1"/>
    <col min="16066" max="16066" width="0.625" style="48" customWidth="1"/>
    <col min="16067" max="16067" width="11" style="48" customWidth="1"/>
    <col min="16068" max="16068" width="0.625" style="48" customWidth="1"/>
    <col min="16069" max="16069" width="13.625" style="48" bestFit="1" customWidth="1"/>
    <col min="16070" max="16070" width="0.625" style="48" customWidth="1"/>
    <col min="16071" max="16071" width="11.625" style="48" bestFit="1" customWidth="1"/>
    <col min="16072" max="16072" width="0.625" style="48" customWidth="1"/>
    <col min="16073" max="16073" width="11.375" style="48" bestFit="1" customWidth="1"/>
    <col min="16074" max="16074" width="0.625" style="48" customWidth="1"/>
    <col min="16075" max="16075" width="11" style="48" bestFit="1" customWidth="1"/>
    <col min="16076" max="16076" width="10.625" style="48" bestFit="1" customWidth="1"/>
    <col min="16077" max="16384" width="8.375" style="48"/>
  </cols>
  <sheetData>
    <row r="1" spans="1:22" s="44" customFormat="1" ht="20.100000000000001" customHeight="1" x14ac:dyDescent="0.2">
      <c r="A1" s="44" t="s">
        <v>0</v>
      </c>
      <c r="F1" s="100"/>
      <c r="H1" s="100"/>
      <c r="J1" s="100"/>
      <c r="K1" s="101"/>
      <c r="L1" s="102"/>
      <c r="M1" s="103"/>
      <c r="N1" s="102"/>
      <c r="O1" s="101"/>
      <c r="P1" s="101"/>
      <c r="Q1" s="101"/>
      <c r="R1" s="102"/>
      <c r="S1" s="101"/>
      <c r="T1" s="102"/>
      <c r="U1" s="101"/>
      <c r="V1" s="102"/>
    </row>
    <row r="2" spans="1:22" s="44" customFormat="1" ht="20.100000000000001" customHeight="1" x14ac:dyDescent="0.2">
      <c r="A2" s="44" t="s">
        <v>99</v>
      </c>
      <c r="F2" s="100"/>
      <c r="H2" s="100"/>
      <c r="J2" s="100"/>
      <c r="K2" s="101"/>
      <c r="L2" s="102"/>
      <c r="M2" s="103"/>
      <c r="N2" s="104"/>
      <c r="O2" s="101"/>
      <c r="P2" s="101"/>
      <c r="Q2" s="101"/>
      <c r="R2" s="102"/>
      <c r="S2" s="101"/>
      <c r="T2" s="102"/>
      <c r="U2" s="101"/>
      <c r="V2" s="102"/>
    </row>
    <row r="3" spans="1:22" s="44" customFormat="1" ht="20.100000000000001" customHeight="1" x14ac:dyDescent="0.2">
      <c r="A3" s="105" t="str">
        <f>+_xlfn.SINGLE('5'!A3)</f>
        <v>สำหรับงวดสามเดือนสิ้นสุดวันที่ 31 มีนาคม พ.ศ. 2566</v>
      </c>
      <c r="B3" s="106"/>
      <c r="C3" s="106"/>
      <c r="D3" s="107"/>
      <c r="E3" s="107"/>
      <c r="F3" s="108"/>
      <c r="G3" s="107"/>
      <c r="H3" s="108"/>
      <c r="I3" s="107"/>
      <c r="J3" s="108"/>
      <c r="K3" s="109"/>
      <c r="L3" s="110"/>
      <c r="M3" s="107"/>
      <c r="N3" s="107"/>
      <c r="O3" s="109"/>
      <c r="P3" s="109"/>
      <c r="Q3" s="109"/>
      <c r="R3" s="107"/>
      <c r="S3" s="109"/>
      <c r="T3" s="107"/>
      <c r="U3" s="109"/>
      <c r="V3" s="107"/>
    </row>
    <row r="4" spans="1:22" s="44" customFormat="1" ht="20.100000000000001" customHeight="1" x14ac:dyDescent="0.2">
      <c r="A4" s="111"/>
      <c r="B4" s="111"/>
      <c r="C4" s="111"/>
      <c r="D4" s="112"/>
      <c r="E4" s="112"/>
      <c r="F4" s="114"/>
      <c r="G4" s="112"/>
      <c r="H4" s="114"/>
      <c r="I4" s="112"/>
      <c r="J4" s="114"/>
      <c r="K4" s="113"/>
      <c r="L4" s="118"/>
      <c r="M4" s="112"/>
      <c r="N4" s="112"/>
      <c r="O4" s="113"/>
      <c r="P4" s="113"/>
      <c r="Q4" s="113"/>
      <c r="R4" s="112"/>
      <c r="S4" s="113"/>
      <c r="T4" s="112"/>
      <c r="U4" s="113"/>
      <c r="V4" s="112"/>
    </row>
    <row r="5" spans="1:22" s="44" customFormat="1" ht="20.100000000000001" customHeight="1" x14ac:dyDescent="0.2">
      <c r="A5" s="111"/>
      <c r="B5" s="111"/>
      <c r="C5" s="111"/>
      <c r="D5" s="112"/>
      <c r="E5" s="112"/>
      <c r="F5" s="294" t="s">
        <v>2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</row>
    <row r="6" spans="1:22" s="44" customFormat="1" ht="20.100000000000001" customHeight="1" x14ac:dyDescent="0.2">
      <c r="A6" s="111"/>
      <c r="B6" s="111"/>
      <c r="C6" s="111"/>
      <c r="D6" s="112"/>
      <c r="E6" s="112"/>
      <c r="F6" s="294" t="s">
        <v>100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113"/>
      <c r="T6" s="112"/>
      <c r="U6" s="113"/>
      <c r="V6" s="112"/>
    </row>
    <row r="7" spans="1:22" s="44" customFormat="1" ht="20.100000000000001" customHeight="1" x14ac:dyDescent="0.2">
      <c r="A7" s="111"/>
      <c r="B7" s="111"/>
      <c r="C7" s="111"/>
      <c r="D7" s="112"/>
      <c r="E7" s="112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 t="s">
        <v>101</v>
      </c>
      <c r="Q7" s="114"/>
      <c r="R7" s="114"/>
      <c r="S7" s="113"/>
      <c r="T7" s="112"/>
      <c r="U7" s="113"/>
      <c r="V7" s="112"/>
    </row>
    <row r="8" spans="1:22" s="44" customFormat="1" ht="20.100000000000001" customHeight="1" x14ac:dyDescent="0.4">
      <c r="A8" s="111"/>
      <c r="B8" s="111"/>
      <c r="C8" s="111"/>
      <c r="D8" s="115"/>
      <c r="E8" s="115"/>
      <c r="F8" s="116"/>
      <c r="G8" s="115"/>
      <c r="H8" s="116"/>
      <c r="I8" s="115"/>
      <c r="J8" s="116"/>
      <c r="K8" s="113"/>
      <c r="L8" s="295" t="s">
        <v>68</v>
      </c>
      <c r="M8" s="295"/>
      <c r="N8" s="295"/>
      <c r="O8" s="113"/>
      <c r="P8" s="117" t="s">
        <v>102</v>
      </c>
      <c r="Q8" s="113"/>
      <c r="R8" s="111"/>
      <c r="S8" s="113"/>
      <c r="T8" s="118"/>
      <c r="U8" s="113"/>
      <c r="V8" s="111"/>
    </row>
    <row r="9" spans="1:22" s="44" customFormat="1" ht="20.100000000000001" customHeight="1" x14ac:dyDescent="0.2">
      <c r="A9" s="111"/>
      <c r="B9" s="111"/>
      <c r="C9" s="111"/>
      <c r="D9" s="115"/>
      <c r="E9" s="115"/>
      <c r="F9" s="116"/>
      <c r="G9" s="115"/>
      <c r="H9" s="118"/>
      <c r="I9" s="115"/>
      <c r="J9" s="118" t="s">
        <v>103</v>
      </c>
      <c r="K9" s="113"/>
      <c r="L9" s="111"/>
      <c r="M9" s="111"/>
      <c r="N9" s="111"/>
      <c r="O9" s="113"/>
      <c r="P9" s="119"/>
      <c r="Q9" s="113"/>
      <c r="R9" s="118" t="s">
        <v>104</v>
      </c>
      <c r="S9" s="113"/>
      <c r="T9" s="118"/>
      <c r="U9" s="113"/>
      <c r="V9" s="111"/>
    </row>
    <row r="10" spans="1:22" ht="20.100000000000001" customHeight="1" x14ac:dyDescent="0.2">
      <c r="A10" s="111"/>
      <c r="B10" s="111"/>
      <c r="C10" s="111"/>
      <c r="D10" s="115"/>
      <c r="E10" s="115"/>
      <c r="F10" s="118" t="s">
        <v>105</v>
      </c>
      <c r="G10" s="115"/>
      <c r="H10" s="118" t="s">
        <v>106</v>
      </c>
      <c r="I10" s="115"/>
      <c r="J10" s="118" t="s">
        <v>107</v>
      </c>
      <c r="K10" s="113"/>
      <c r="L10" s="120" t="s">
        <v>108</v>
      </c>
      <c r="M10" s="112"/>
      <c r="N10" s="118" t="s">
        <v>68</v>
      </c>
      <c r="O10" s="113"/>
      <c r="P10" s="112" t="s">
        <v>109</v>
      </c>
      <c r="Q10" s="113"/>
      <c r="R10" s="118" t="s">
        <v>110</v>
      </c>
      <c r="S10" s="113"/>
      <c r="T10" s="121" t="s">
        <v>111</v>
      </c>
      <c r="U10" s="113"/>
      <c r="V10" s="118" t="s">
        <v>104</v>
      </c>
    </row>
    <row r="11" spans="1:22" ht="20.100000000000001" customHeight="1" x14ac:dyDescent="0.2">
      <c r="A11" s="111"/>
      <c r="B11" s="111"/>
      <c r="C11" s="111"/>
      <c r="D11" s="115"/>
      <c r="E11" s="115"/>
      <c r="F11" s="118" t="s">
        <v>112</v>
      </c>
      <c r="G11" s="115"/>
      <c r="H11" s="118" t="s">
        <v>113</v>
      </c>
      <c r="I11" s="115"/>
      <c r="J11" s="118" t="s">
        <v>114</v>
      </c>
      <c r="K11" s="112"/>
      <c r="L11" s="118" t="s">
        <v>115</v>
      </c>
      <c r="M11" s="112"/>
      <c r="N11" s="118" t="s">
        <v>116</v>
      </c>
      <c r="O11" s="112"/>
      <c r="P11" s="112" t="s">
        <v>117</v>
      </c>
      <c r="Q11" s="112"/>
      <c r="R11" s="121" t="s">
        <v>118</v>
      </c>
      <c r="S11" s="112"/>
      <c r="T11" s="118" t="s">
        <v>119</v>
      </c>
      <c r="U11" s="112"/>
      <c r="V11" s="118" t="s">
        <v>120</v>
      </c>
    </row>
    <row r="12" spans="1:22" s="278" customFormat="1" ht="20.100000000000001" customHeight="1" x14ac:dyDescent="0.2">
      <c r="A12" s="220"/>
      <c r="B12" s="220"/>
      <c r="C12" s="220"/>
      <c r="D12" s="221"/>
      <c r="E12" s="222"/>
      <c r="F12" s="223" t="s">
        <v>10</v>
      </c>
      <c r="G12" s="221"/>
      <c r="H12" s="223" t="s">
        <v>10</v>
      </c>
      <c r="I12" s="221"/>
      <c r="J12" s="223" t="s">
        <v>10</v>
      </c>
      <c r="K12" s="222"/>
      <c r="L12" s="223" t="s">
        <v>10</v>
      </c>
      <c r="M12" s="222"/>
      <c r="N12" s="223" t="s">
        <v>10</v>
      </c>
      <c r="O12" s="222"/>
      <c r="P12" s="224" t="s">
        <v>10</v>
      </c>
      <c r="Q12" s="222"/>
      <c r="R12" s="223" t="s">
        <v>10</v>
      </c>
      <c r="S12" s="222"/>
      <c r="T12" s="223" t="s">
        <v>10</v>
      </c>
      <c r="U12" s="222"/>
      <c r="V12" s="223" t="s">
        <v>10</v>
      </c>
    </row>
    <row r="13" spans="1:22" s="278" customFormat="1" ht="6" customHeight="1" x14ac:dyDescent="0.2">
      <c r="A13" s="220"/>
      <c r="B13" s="220"/>
      <c r="C13" s="220"/>
      <c r="D13" s="221"/>
      <c r="E13" s="221"/>
      <c r="F13" s="225"/>
      <c r="G13" s="221"/>
      <c r="H13" s="225"/>
      <c r="I13" s="221"/>
      <c r="J13" s="225"/>
      <c r="K13" s="222"/>
      <c r="L13" s="225"/>
      <c r="M13" s="222"/>
      <c r="N13" s="225"/>
      <c r="O13" s="222"/>
      <c r="P13" s="222"/>
      <c r="Q13" s="222"/>
      <c r="R13" s="225"/>
      <c r="S13" s="222"/>
      <c r="T13" s="225"/>
      <c r="U13" s="222"/>
      <c r="V13" s="225"/>
    </row>
    <row r="14" spans="1:22" s="279" customFormat="1" ht="20.100000000000001" customHeight="1" x14ac:dyDescent="0.2">
      <c r="A14" s="226" t="s">
        <v>124</v>
      </c>
      <c r="B14" s="220"/>
      <c r="C14" s="220"/>
      <c r="D14" s="221"/>
      <c r="E14" s="221"/>
      <c r="F14" s="227">
        <v>518500000</v>
      </c>
      <c r="G14" s="227"/>
      <c r="H14" s="227">
        <v>881803</v>
      </c>
      <c r="I14" s="227"/>
      <c r="J14" s="227">
        <v>532000000</v>
      </c>
      <c r="K14" s="228"/>
      <c r="L14" s="227">
        <v>27633427</v>
      </c>
      <c r="M14" s="228"/>
      <c r="N14" s="227">
        <v>234754386</v>
      </c>
      <c r="O14" s="228"/>
      <c r="P14" s="227">
        <v>135</v>
      </c>
      <c r="Q14" s="228"/>
      <c r="R14" s="227">
        <f>SUM(F14:P14)</f>
        <v>1313769751</v>
      </c>
      <c r="S14" s="228"/>
      <c r="T14" s="229">
        <v>13521227</v>
      </c>
      <c r="U14" s="228"/>
      <c r="V14" s="227">
        <f>SUM(R14:T14)</f>
        <v>1327290978</v>
      </c>
    </row>
    <row r="15" spans="1:22" s="279" customFormat="1" ht="6" customHeight="1" x14ac:dyDescent="0.2">
      <c r="A15" s="226"/>
      <c r="B15" s="220"/>
      <c r="C15" s="220"/>
      <c r="D15" s="221"/>
      <c r="E15" s="221"/>
      <c r="F15" s="227"/>
      <c r="G15" s="227"/>
      <c r="H15" s="227"/>
      <c r="I15" s="227"/>
      <c r="J15" s="227"/>
      <c r="K15" s="228"/>
      <c r="L15" s="227"/>
      <c r="M15" s="228"/>
      <c r="N15" s="227"/>
      <c r="O15" s="228"/>
      <c r="P15" s="227"/>
      <c r="Q15" s="228"/>
      <c r="R15" s="227"/>
      <c r="S15" s="228"/>
      <c r="T15" s="227"/>
      <c r="U15" s="228"/>
      <c r="V15" s="227"/>
    </row>
    <row r="16" spans="1:22" s="279" customFormat="1" ht="20.100000000000001" customHeight="1" x14ac:dyDescent="0.2">
      <c r="A16" s="226" t="s">
        <v>121</v>
      </c>
      <c r="B16" s="220"/>
      <c r="C16" s="220"/>
      <c r="D16" s="221"/>
      <c r="E16" s="221"/>
      <c r="F16" s="227"/>
      <c r="G16" s="227"/>
      <c r="H16" s="227"/>
      <c r="I16" s="227"/>
      <c r="J16" s="227"/>
      <c r="K16" s="228"/>
      <c r="L16" s="227"/>
      <c r="M16" s="228"/>
      <c r="N16" s="227"/>
      <c r="O16" s="228"/>
      <c r="P16" s="227"/>
      <c r="Q16" s="228"/>
      <c r="R16" s="227"/>
      <c r="S16" s="228"/>
      <c r="T16" s="227"/>
      <c r="U16" s="228"/>
      <c r="V16" s="227"/>
    </row>
    <row r="17" spans="1:22" s="279" customFormat="1" ht="20.100000000000001" customHeight="1" x14ac:dyDescent="0.2">
      <c r="A17" s="220" t="s">
        <v>122</v>
      </c>
      <c r="B17" s="220"/>
      <c r="C17" s="220"/>
      <c r="D17" s="221"/>
      <c r="E17" s="221"/>
      <c r="F17" s="227">
        <v>0</v>
      </c>
      <c r="G17" s="227"/>
      <c r="H17" s="227">
        <v>0</v>
      </c>
      <c r="I17" s="227"/>
      <c r="J17" s="227">
        <v>0</v>
      </c>
      <c r="K17" s="228"/>
      <c r="L17" s="227">
        <v>1696924</v>
      </c>
      <c r="M17" s="228"/>
      <c r="N17" s="227">
        <v>-1696924</v>
      </c>
      <c r="O17" s="228"/>
      <c r="P17" s="227">
        <v>0</v>
      </c>
      <c r="Q17" s="228"/>
      <c r="R17" s="227">
        <f>SUM(F17:P17)</f>
        <v>0</v>
      </c>
      <c r="S17" s="228"/>
      <c r="T17" s="227">
        <v>0</v>
      </c>
      <c r="U17" s="228"/>
      <c r="V17" s="227">
        <f t="shared" ref="V17:V19" si="0">SUM(R17:T17)</f>
        <v>0</v>
      </c>
    </row>
    <row r="18" spans="1:22" s="279" customFormat="1" ht="20.100000000000001" customHeight="1" x14ac:dyDescent="0.2">
      <c r="A18" s="220" t="s">
        <v>125</v>
      </c>
      <c r="B18" s="220"/>
      <c r="C18" s="220"/>
      <c r="D18" s="230"/>
      <c r="E18" s="221"/>
      <c r="F18" s="227">
        <v>0</v>
      </c>
      <c r="G18" s="227"/>
      <c r="H18" s="227">
        <v>0</v>
      </c>
      <c r="I18" s="227"/>
      <c r="J18" s="227">
        <v>0</v>
      </c>
      <c r="K18" s="228"/>
      <c r="L18" s="227">
        <v>0</v>
      </c>
      <c r="M18" s="228"/>
      <c r="N18" s="227">
        <v>0</v>
      </c>
      <c r="O18" s="228"/>
      <c r="P18" s="227">
        <v>0</v>
      </c>
      <c r="Q18" s="228"/>
      <c r="R18" s="227">
        <f>SUM(F18:P18)</f>
        <v>0</v>
      </c>
      <c r="S18" s="228"/>
      <c r="T18" s="227">
        <v>1765952</v>
      </c>
      <c r="U18" s="228"/>
      <c r="V18" s="227">
        <f t="shared" si="0"/>
        <v>1765952</v>
      </c>
    </row>
    <row r="19" spans="1:22" s="279" customFormat="1" ht="20.100000000000001" customHeight="1" x14ac:dyDescent="0.2">
      <c r="A19" s="220" t="s">
        <v>123</v>
      </c>
      <c r="B19" s="220"/>
      <c r="C19" s="220"/>
      <c r="D19" s="221"/>
      <c r="E19" s="221"/>
      <c r="F19" s="231">
        <v>0</v>
      </c>
      <c r="G19" s="221"/>
      <c r="H19" s="231">
        <v>0</v>
      </c>
      <c r="I19" s="221"/>
      <c r="J19" s="231">
        <v>0</v>
      </c>
      <c r="K19" s="228"/>
      <c r="L19" s="231">
        <v>0</v>
      </c>
      <c r="M19" s="228"/>
      <c r="N19" s="231">
        <v>20482491</v>
      </c>
      <c r="O19" s="228"/>
      <c r="P19" s="231">
        <v>0</v>
      </c>
      <c r="Q19" s="228"/>
      <c r="R19" s="249">
        <f>SUM(F19:P19)</f>
        <v>20482491</v>
      </c>
      <c r="S19" s="228"/>
      <c r="T19" s="231">
        <v>-1941889</v>
      </c>
      <c r="U19" s="228"/>
      <c r="V19" s="249">
        <f t="shared" si="0"/>
        <v>18540602</v>
      </c>
    </row>
    <row r="20" spans="1:22" s="278" customFormat="1" ht="6" customHeight="1" x14ac:dyDescent="0.2">
      <c r="A20" s="220"/>
      <c r="B20" s="220"/>
      <c r="C20" s="220"/>
      <c r="D20" s="221"/>
      <c r="E20" s="221"/>
      <c r="F20" s="227"/>
      <c r="G20" s="221"/>
      <c r="H20" s="227"/>
      <c r="I20" s="221"/>
      <c r="J20" s="227"/>
      <c r="K20" s="228"/>
      <c r="L20" s="227"/>
      <c r="M20" s="228"/>
      <c r="N20" s="227"/>
      <c r="O20" s="228"/>
      <c r="P20" s="227"/>
      <c r="Q20" s="228"/>
      <c r="R20" s="227"/>
      <c r="S20" s="228"/>
      <c r="T20" s="227"/>
      <c r="U20" s="228"/>
      <c r="V20" s="227"/>
    </row>
    <row r="21" spans="1:22" s="278" customFormat="1" ht="20.100000000000001" customHeight="1" thickBot="1" x14ac:dyDescent="0.25">
      <c r="A21" s="226" t="s">
        <v>126</v>
      </c>
      <c r="B21" s="220"/>
      <c r="C21" s="220"/>
      <c r="D21" s="221"/>
      <c r="E21" s="221"/>
      <c r="F21" s="250">
        <f>SUM(F14:F19)</f>
        <v>518500000</v>
      </c>
      <c r="G21" s="221"/>
      <c r="H21" s="250">
        <f>SUM(H14:H19)</f>
        <v>881803</v>
      </c>
      <c r="I21" s="221"/>
      <c r="J21" s="250">
        <f>SUM(J14:J19)</f>
        <v>532000000</v>
      </c>
      <c r="K21" s="229"/>
      <c r="L21" s="250">
        <f>SUM(L14:L19)</f>
        <v>29330351</v>
      </c>
      <c r="M21" s="229"/>
      <c r="N21" s="250">
        <f>SUM(N14:N19)</f>
        <v>253539953</v>
      </c>
      <c r="O21" s="229"/>
      <c r="P21" s="250">
        <f>SUM(P14:P19)</f>
        <v>135</v>
      </c>
      <c r="Q21" s="229"/>
      <c r="R21" s="250">
        <f>SUM(R14:R19)</f>
        <v>1334252242</v>
      </c>
      <c r="S21" s="229"/>
      <c r="T21" s="250">
        <f>SUM(T14:T19)</f>
        <v>13345290</v>
      </c>
      <c r="U21" s="229"/>
      <c r="V21" s="250">
        <f>SUM(V14:V19)</f>
        <v>1347597532</v>
      </c>
    </row>
    <row r="22" spans="1:22" s="278" customFormat="1" ht="20.100000000000001" customHeight="1" thickTop="1" x14ac:dyDescent="0.2">
      <c r="A22" s="226"/>
      <c r="B22" s="220"/>
      <c r="C22" s="220"/>
      <c r="D22" s="221"/>
      <c r="E22" s="221"/>
      <c r="F22" s="229"/>
      <c r="G22" s="221"/>
      <c r="H22" s="229"/>
      <c r="I22" s="221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</row>
    <row r="23" spans="1:22" s="44" customFormat="1" ht="20.100000000000001" customHeight="1" x14ac:dyDescent="0.2">
      <c r="A23" s="111" t="s">
        <v>180</v>
      </c>
      <c r="B23" s="122"/>
      <c r="C23" s="122"/>
      <c r="D23" s="115"/>
      <c r="E23" s="115"/>
      <c r="F23" s="126">
        <v>518500000</v>
      </c>
      <c r="G23" s="123"/>
      <c r="H23" s="126">
        <v>881803</v>
      </c>
      <c r="I23" s="123"/>
      <c r="J23" s="126">
        <v>532000000</v>
      </c>
      <c r="K23" s="124"/>
      <c r="L23" s="126">
        <v>34314315</v>
      </c>
      <c r="M23" s="124"/>
      <c r="N23" s="126">
        <v>264849597</v>
      </c>
      <c r="O23" s="124"/>
      <c r="P23" s="126">
        <v>135</v>
      </c>
      <c r="Q23" s="124"/>
      <c r="R23" s="126">
        <f>SUM(F23:P23)</f>
        <v>1350545850</v>
      </c>
      <c r="S23" s="124"/>
      <c r="T23" s="127">
        <v>10754520</v>
      </c>
      <c r="U23" s="124"/>
      <c r="V23" s="126">
        <f>SUM(R23:T23)</f>
        <v>1361300370</v>
      </c>
    </row>
    <row r="24" spans="1:22" s="44" customFormat="1" ht="6" customHeight="1" x14ac:dyDescent="0.2">
      <c r="A24" s="111"/>
      <c r="B24" s="122"/>
      <c r="C24" s="122"/>
      <c r="D24" s="115"/>
      <c r="E24" s="115"/>
      <c r="F24" s="126"/>
      <c r="G24" s="123"/>
      <c r="H24" s="126"/>
      <c r="I24" s="123"/>
      <c r="J24" s="126"/>
      <c r="K24" s="124"/>
      <c r="L24" s="126"/>
      <c r="M24" s="124"/>
      <c r="N24" s="126"/>
      <c r="O24" s="124"/>
      <c r="P24" s="126"/>
      <c r="Q24" s="124"/>
      <c r="R24" s="126"/>
      <c r="S24" s="124"/>
      <c r="T24" s="126"/>
      <c r="U24" s="124"/>
      <c r="V24" s="126"/>
    </row>
    <row r="25" spans="1:22" s="44" customFormat="1" ht="20.100000000000001" customHeight="1" x14ac:dyDescent="0.2">
      <c r="A25" s="111" t="s">
        <v>121</v>
      </c>
      <c r="B25" s="122"/>
      <c r="C25" s="122"/>
      <c r="D25" s="115"/>
      <c r="E25" s="115"/>
      <c r="F25" s="126"/>
      <c r="G25" s="123"/>
      <c r="H25" s="126"/>
      <c r="I25" s="123"/>
      <c r="J25" s="126"/>
      <c r="K25" s="124"/>
      <c r="L25" s="126"/>
      <c r="M25" s="124"/>
      <c r="N25" s="126"/>
      <c r="O25" s="124"/>
      <c r="P25" s="126"/>
      <c r="Q25" s="124"/>
      <c r="R25" s="126"/>
      <c r="S25" s="124"/>
      <c r="T25" s="126"/>
      <c r="U25" s="124"/>
      <c r="V25" s="126"/>
    </row>
    <row r="26" spans="1:22" s="44" customFormat="1" ht="20.100000000000001" customHeight="1" x14ac:dyDescent="0.2">
      <c r="A26" s="122" t="s">
        <v>122</v>
      </c>
      <c r="B26" s="122"/>
      <c r="C26" s="122"/>
      <c r="D26" s="115"/>
      <c r="E26" s="115"/>
      <c r="F26" s="126">
        <v>0</v>
      </c>
      <c r="G26" s="123"/>
      <c r="H26" s="126">
        <v>0</v>
      </c>
      <c r="I26" s="123"/>
      <c r="J26" s="126">
        <v>0</v>
      </c>
      <c r="K26" s="124"/>
      <c r="L26" s="126">
        <v>1773747</v>
      </c>
      <c r="M26" s="124"/>
      <c r="N26" s="126">
        <v>-1773747</v>
      </c>
      <c r="O26" s="124"/>
      <c r="P26" s="126">
        <v>0</v>
      </c>
      <c r="Q26" s="124"/>
      <c r="R26" s="126">
        <f>SUM(F26:P26)</f>
        <v>0</v>
      </c>
      <c r="S26" s="124"/>
      <c r="T26" s="126">
        <v>0</v>
      </c>
      <c r="U26" s="124"/>
      <c r="V26" s="126">
        <f t="shared" ref="V26:V27" si="1">SUM(R26:T26)</f>
        <v>0</v>
      </c>
    </row>
    <row r="27" spans="1:22" s="44" customFormat="1" ht="20.100000000000001" customHeight="1" x14ac:dyDescent="0.2">
      <c r="A27" s="122" t="s">
        <v>123</v>
      </c>
      <c r="B27" s="122"/>
      <c r="C27" s="122"/>
      <c r="D27" s="115"/>
      <c r="E27" s="115"/>
      <c r="F27" s="128">
        <v>0</v>
      </c>
      <c r="G27" s="115"/>
      <c r="H27" s="128">
        <v>0</v>
      </c>
      <c r="I27" s="115"/>
      <c r="J27" s="128">
        <v>0</v>
      </c>
      <c r="K27" s="124"/>
      <c r="L27" s="128">
        <v>0</v>
      </c>
      <c r="M27" s="124"/>
      <c r="N27" s="128">
        <v>39411920</v>
      </c>
      <c r="O27" s="124"/>
      <c r="P27" s="128">
        <v>0</v>
      </c>
      <c r="Q27" s="124">
        <v>0</v>
      </c>
      <c r="R27" s="129">
        <f>SUM(F27:P27)</f>
        <v>39411920</v>
      </c>
      <c r="S27" s="124"/>
      <c r="T27" s="128">
        <v>-964075</v>
      </c>
      <c r="U27" s="124"/>
      <c r="V27" s="129">
        <f t="shared" si="1"/>
        <v>38447845</v>
      </c>
    </row>
    <row r="28" spans="1:22" ht="6" customHeight="1" x14ac:dyDescent="0.2">
      <c r="A28" s="122"/>
      <c r="B28" s="122"/>
      <c r="C28" s="122"/>
      <c r="D28" s="115"/>
      <c r="E28" s="115"/>
      <c r="F28" s="126"/>
      <c r="G28" s="115"/>
      <c r="H28" s="126"/>
      <c r="I28" s="115"/>
      <c r="J28" s="126"/>
      <c r="K28" s="124"/>
      <c r="L28" s="126"/>
      <c r="M28" s="124"/>
      <c r="N28" s="126"/>
      <c r="O28" s="124"/>
      <c r="P28" s="126"/>
      <c r="Q28" s="124"/>
      <c r="R28" s="126"/>
      <c r="S28" s="124"/>
      <c r="T28" s="126"/>
      <c r="U28" s="124"/>
      <c r="V28" s="126"/>
    </row>
    <row r="29" spans="1:22" ht="20.100000000000001" customHeight="1" thickBot="1" x14ac:dyDescent="0.25">
      <c r="A29" s="111" t="s">
        <v>181</v>
      </c>
      <c r="B29" s="122"/>
      <c r="C29" s="122"/>
      <c r="D29" s="115"/>
      <c r="E29" s="115"/>
      <c r="F29" s="130">
        <f>SUM(F23:F27)</f>
        <v>518500000</v>
      </c>
      <c r="G29" s="115"/>
      <c r="H29" s="130">
        <f>SUM(H23:H27)</f>
        <v>881803</v>
      </c>
      <c r="I29" s="115"/>
      <c r="J29" s="130">
        <f>SUM(J23:J27)</f>
        <v>532000000</v>
      </c>
      <c r="K29" s="125"/>
      <c r="L29" s="130">
        <f>SUM(L23:L27)</f>
        <v>36088062</v>
      </c>
      <c r="M29" s="125"/>
      <c r="N29" s="130">
        <f>SUM(N23:N27)</f>
        <v>302487770</v>
      </c>
      <c r="O29" s="125"/>
      <c r="P29" s="130">
        <f>SUM(P23:P27)</f>
        <v>135</v>
      </c>
      <c r="Q29" s="125"/>
      <c r="R29" s="130">
        <f>SUM(R23:R27)</f>
        <v>1389957770</v>
      </c>
      <c r="S29" s="125"/>
      <c r="T29" s="130">
        <f>SUM(T23:T27)</f>
        <v>9790445</v>
      </c>
      <c r="U29" s="125"/>
      <c r="V29" s="130">
        <f>SUM(V23:V27)</f>
        <v>1399748215</v>
      </c>
    </row>
    <row r="30" spans="1:22" ht="17.25" customHeight="1" thickTop="1" x14ac:dyDescent="0.2">
      <c r="A30" s="111"/>
      <c r="B30" s="122"/>
      <c r="C30" s="122"/>
      <c r="D30" s="115"/>
      <c r="E30" s="115"/>
      <c r="F30" s="125"/>
      <c r="G30" s="115"/>
      <c r="H30" s="125"/>
      <c r="I30" s="11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</row>
    <row r="31" spans="1:22" ht="21.95" customHeight="1" x14ac:dyDescent="0.2">
      <c r="A31" s="131" t="s">
        <v>35</v>
      </c>
      <c r="B31" s="131"/>
      <c r="C31" s="131"/>
      <c r="D31" s="132"/>
      <c r="E31" s="132"/>
      <c r="F31" s="133"/>
      <c r="G31" s="132"/>
      <c r="H31" s="133"/>
      <c r="I31" s="132"/>
      <c r="J31" s="133"/>
      <c r="K31" s="134"/>
      <c r="L31" s="55"/>
      <c r="M31" s="132"/>
      <c r="N31" s="132"/>
      <c r="O31" s="132"/>
      <c r="P31" s="132"/>
      <c r="Q31" s="132"/>
      <c r="R31" s="132"/>
      <c r="S31" s="134"/>
      <c r="T31" s="132"/>
      <c r="U31" s="134"/>
      <c r="V31" s="132"/>
    </row>
  </sheetData>
  <mergeCells count="3">
    <mergeCell ref="F5:V5"/>
    <mergeCell ref="F6:R6"/>
    <mergeCell ref="L8:N8"/>
  </mergeCells>
  <pageMargins left="0.5" right="0.5" top="0.5" bottom="0.6" header="0.49" footer="0.4"/>
  <pageSetup paperSize="9" scale="97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Normal="100" zoomScaleSheetLayoutView="115" workbookViewId="0">
      <selection activeCell="C32" sqref="C32"/>
    </sheetView>
  </sheetViews>
  <sheetFormatPr defaultColWidth="8.375" defaultRowHeight="18.75" customHeight="1" x14ac:dyDescent="0.2"/>
  <cols>
    <col min="1" max="2" width="1.625" style="37" customWidth="1"/>
    <col min="3" max="3" width="41" style="37" customWidth="1"/>
    <col min="4" max="4" width="4.875" style="37" customWidth="1"/>
    <col min="5" max="5" width="12.625" style="155" customWidth="1"/>
    <col min="6" max="6" width="1" style="37" customWidth="1"/>
    <col min="7" max="7" width="12.625" style="155" customWidth="1"/>
    <col min="8" max="8" width="1" style="37" customWidth="1"/>
    <col min="9" max="9" width="13.125" style="155" customWidth="1"/>
    <col min="10" max="10" width="1" style="156" customWidth="1"/>
    <col min="11" max="11" width="12.625" style="65" customWidth="1"/>
    <col min="12" max="12" width="1" style="146" customWidth="1"/>
    <col min="13" max="13" width="12.625" style="65" customWidth="1"/>
    <col min="14" max="14" width="1" style="156" customWidth="1"/>
    <col min="15" max="15" width="12.625" style="37" customWidth="1"/>
    <col min="16" max="204" width="8.375" style="37"/>
    <col min="205" max="206" width="1.625" style="37" customWidth="1"/>
    <col min="207" max="207" width="47" style="37" customWidth="1"/>
    <col min="208" max="208" width="1.625" style="37" customWidth="1"/>
    <col min="209" max="209" width="12.625" style="37" customWidth="1"/>
    <col min="210" max="210" width="1.625" style="37" customWidth="1"/>
    <col min="211" max="211" width="12.625" style="37" customWidth="1"/>
    <col min="212" max="212" width="1.625" style="37" customWidth="1"/>
    <col min="213" max="213" width="12.625" style="37" customWidth="1"/>
    <col min="214" max="214" width="1.625" style="37" customWidth="1"/>
    <col min="215" max="215" width="12.625" style="37" customWidth="1"/>
    <col min="216" max="216" width="1.625" style="37" customWidth="1"/>
    <col min="217" max="217" width="12.625" style="37" customWidth="1"/>
    <col min="218" max="218" width="10.625" style="37" bestFit="1" customWidth="1"/>
    <col min="219" max="460" width="8.375" style="37"/>
    <col min="461" max="462" width="1.625" style="37" customWidth="1"/>
    <col min="463" max="463" width="47" style="37" customWidth="1"/>
    <col min="464" max="464" width="1.625" style="37" customWidth="1"/>
    <col min="465" max="465" width="12.625" style="37" customWidth="1"/>
    <col min="466" max="466" width="1.625" style="37" customWidth="1"/>
    <col min="467" max="467" width="12.625" style="37" customWidth="1"/>
    <col min="468" max="468" width="1.625" style="37" customWidth="1"/>
    <col min="469" max="469" width="12.625" style="37" customWidth="1"/>
    <col min="470" max="470" width="1.625" style="37" customWidth="1"/>
    <col min="471" max="471" width="12.625" style="37" customWidth="1"/>
    <col min="472" max="472" width="1.625" style="37" customWidth="1"/>
    <col min="473" max="473" width="12.625" style="37" customWidth="1"/>
    <col min="474" max="474" width="10.625" style="37" bestFit="1" customWidth="1"/>
    <col min="475" max="716" width="8.375" style="37"/>
    <col min="717" max="718" width="1.625" style="37" customWidth="1"/>
    <col min="719" max="719" width="47" style="37" customWidth="1"/>
    <col min="720" max="720" width="1.625" style="37" customWidth="1"/>
    <col min="721" max="721" width="12.625" style="37" customWidth="1"/>
    <col min="722" max="722" width="1.625" style="37" customWidth="1"/>
    <col min="723" max="723" width="12.625" style="37" customWidth="1"/>
    <col min="724" max="724" width="1.625" style="37" customWidth="1"/>
    <col min="725" max="725" width="12.625" style="37" customWidth="1"/>
    <col min="726" max="726" width="1.625" style="37" customWidth="1"/>
    <col min="727" max="727" width="12.625" style="37" customWidth="1"/>
    <col min="728" max="728" width="1.625" style="37" customWidth="1"/>
    <col min="729" max="729" width="12.625" style="37" customWidth="1"/>
    <col min="730" max="730" width="10.625" style="37" bestFit="1" customWidth="1"/>
    <col min="731" max="972" width="8.375" style="37"/>
    <col min="973" max="974" width="1.625" style="37" customWidth="1"/>
    <col min="975" max="975" width="47" style="37" customWidth="1"/>
    <col min="976" max="976" width="1.625" style="37" customWidth="1"/>
    <col min="977" max="977" width="12.625" style="37" customWidth="1"/>
    <col min="978" max="978" width="1.625" style="37" customWidth="1"/>
    <col min="979" max="979" width="12.625" style="37" customWidth="1"/>
    <col min="980" max="980" width="1.625" style="37" customWidth="1"/>
    <col min="981" max="981" width="12.625" style="37" customWidth="1"/>
    <col min="982" max="982" width="1.625" style="37" customWidth="1"/>
    <col min="983" max="983" width="12.625" style="37" customWidth="1"/>
    <col min="984" max="984" width="1.625" style="37" customWidth="1"/>
    <col min="985" max="985" width="12.625" style="37" customWidth="1"/>
    <col min="986" max="986" width="10.625" style="37" bestFit="1" customWidth="1"/>
    <col min="987" max="1228" width="8.375" style="37"/>
    <col min="1229" max="1230" width="1.625" style="37" customWidth="1"/>
    <col min="1231" max="1231" width="47" style="37" customWidth="1"/>
    <col min="1232" max="1232" width="1.625" style="37" customWidth="1"/>
    <col min="1233" max="1233" width="12.625" style="37" customWidth="1"/>
    <col min="1234" max="1234" width="1.625" style="37" customWidth="1"/>
    <col min="1235" max="1235" width="12.625" style="37" customWidth="1"/>
    <col min="1236" max="1236" width="1.625" style="37" customWidth="1"/>
    <col min="1237" max="1237" width="12.625" style="37" customWidth="1"/>
    <col min="1238" max="1238" width="1.625" style="37" customWidth="1"/>
    <col min="1239" max="1239" width="12.625" style="37" customWidth="1"/>
    <col min="1240" max="1240" width="1.625" style="37" customWidth="1"/>
    <col min="1241" max="1241" width="12.625" style="37" customWidth="1"/>
    <col min="1242" max="1242" width="10.625" style="37" bestFit="1" customWidth="1"/>
    <col min="1243" max="1484" width="8.375" style="37"/>
    <col min="1485" max="1486" width="1.625" style="37" customWidth="1"/>
    <col min="1487" max="1487" width="47" style="37" customWidth="1"/>
    <col min="1488" max="1488" width="1.625" style="37" customWidth="1"/>
    <col min="1489" max="1489" width="12.625" style="37" customWidth="1"/>
    <col min="1490" max="1490" width="1.625" style="37" customWidth="1"/>
    <col min="1491" max="1491" width="12.625" style="37" customWidth="1"/>
    <col min="1492" max="1492" width="1.625" style="37" customWidth="1"/>
    <col min="1493" max="1493" width="12.625" style="37" customWidth="1"/>
    <col min="1494" max="1494" width="1.625" style="37" customWidth="1"/>
    <col min="1495" max="1495" width="12.625" style="37" customWidth="1"/>
    <col min="1496" max="1496" width="1.625" style="37" customWidth="1"/>
    <col min="1497" max="1497" width="12.625" style="37" customWidth="1"/>
    <col min="1498" max="1498" width="10.625" style="37" bestFit="1" customWidth="1"/>
    <col min="1499" max="1740" width="8.375" style="37"/>
    <col min="1741" max="1742" width="1.625" style="37" customWidth="1"/>
    <col min="1743" max="1743" width="47" style="37" customWidth="1"/>
    <col min="1744" max="1744" width="1.625" style="37" customWidth="1"/>
    <col min="1745" max="1745" width="12.625" style="37" customWidth="1"/>
    <col min="1746" max="1746" width="1.625" style="37" customWidth="1"/>
    <col min="1747" max="1747" width="12.625" style="37" customWidth="1"/>
    <col min="1748" max="1748" width="1.625" style="37" customWidth="1"/>
    <col min="1749" max="1749" width="12.625" style="37" customWidth="1"/>
    <col min="1750" max="1750" width="1.625" style="37" customWidth="1"/>
    <col min="1751" max="1751" width="12.625" style="37" customWidth="1"/>
    <col min="1752" max="1752" width="1.625" style="37" customWidth="1"/>
    <col min="1753" max="1753" width="12.625" style="37" customWidth="1"/>
    <col min="1754" max="1754" width="10.625" style="37" bestFit="1" customWidth="1"/>
    <col min="1755" max="1996" width="8.375" style="37"/>
    <col min="1997" max="1998" width="1.625" style="37" customWidth="1"/>
    <col min="1999" max="1999" width="47" style="37" customWidth="1"/>
    <col min="2000" max="2000" width="1.625" style="37" customWidth="1"/>
    <col min="2001" max="2001" width="12.625" style="37" customWidth="1"/>
    <col min="2002" max="2002" width="1.625" style="37" customWidth="1"/>
    <col min="2003" max="2003" width="12.625" style="37" customWidth="1"/>
    <col min="2004" max="2004" width="1.625" style="37" customWidth="1"/>
    <col min="2005" max="2005" width="12.625" style="37" customWidth="1"/>
    <col min="2006" max="2006" width="1.625" style="37" customWidth="1"/>
    <col min="2007" max="2007" width="12.625" style="37" customWidth="1"/>
    <col min="2008" max="2008" width="1.625" style="37" customWidth="1"/>
    <col min="2009" max="2009" width="12.625" style="37" customWidth="1"/>
    <col min="2010" max="2010" width="10.625" style="37" bestFit="1" customWidth="1"/>
    <col min="2011" max="2252" width="8.375" style="37"/>
    <col min="2253" max="2254" width="1.625" style="37" customWidth="1"/>
    <col min="2255" max="2255" width="47" style="37" customWidth="1"/>
    <col min="2256" max="2256" width="1.625" style="37" customWidth="1"/>
    <col min="2257" max="2257" width="12.625" style="37" customWidth="1"/>
    <col min="2258" max="2258" width="1.625" style="37" customWidth="1"/>
    <col min="2259" max="2259" width="12.625" style="37" customWidth="1"/>
    <col min="2260" max="2260" width="1.625" style="37" customWidth="1"/>
    <col min="2261" max="2261" width="12.625" style="37" customWidth="1"/>
    <col min="2262" max="2262" width="1.625" style="37" customWidth="1"/>
    <col min="2263" max="2263" width="12.625" style="37" customWidth="1"/>
    <col min="2264" max="2264" width="1.625" style="37" customWidth="1"/>
    <col min="2265" max="2265" width="12.625" style="37" customWidth="1"/>
    <col min="2266" max="2266" width="10.625" style="37" bestFit="1" customWidth="1"/>
    <col min="2267" max="2508" width="8.375" style="37"/>
    <col min="2509" max="2510" width="1.625" style="37" customWidth="1"/>
    <col min="2511" max="2511" width="47" style="37" customWidth="1"/>
    <col min="2512" max="2512" width="1.625" style="37" customWidth="1"/>
    <col min="2513" max="2513" width="12.625" style="37" customWidth="1"/>
    <col min="2514" max="2514" width="1.625" style="37" customWidth="1"/>
    <col min="2515" max="2515" width="12.625" style="37" customWidth="1"/>
    <col min="2516" max="2516" width="1.625" style="37" customWidth="1"/>
    <col min="2517" max="2517" width="12.625" style="37" customWidth="1"/>
    <col min="2518" max="2518" width="1.625" style="37" customWidth="1"/>
    <col min="2519" max="2519" width="12.625" style="37" customWidth="1"/>
    <col min="2520" max="2520" width="1.625" style="37" customWidth="1"/>
    <col min="2521" max="2521" width="12.625" style="37" customWidth="1"/>
    <col min="2522" max="2522" width="10.625" style="37" bestFit="1" customWidth="1"/>
    <col min="2523" max="2764" width="8.375" style="37"/>
    <col min="2765" max="2766" width="1.625" style="37" customWidth="1"/>
    <col min="2767" max="2767" width="47" style="37" customWidth="1"/>
    <col min="2768" max="2768" width="1.625" style="37" customWidth="1"/>
    <col min="2769" max="2769" width="12.625" style="37" customWidth="1"/>
    <col min="2770" max="2770" width="1.625" style="37" customWidth="1"/>
    <col min="2771" max="2771" width="12.625" style="37" customWidth="1"/>
    <col min="2772" max="2772" width="1.625" style="37" customWidth="1"/>
    <col min="2773" max="2773" width="12.625" style="37" customWidth="1"/>
    <col min="2774" max="2774" width="1.625" style="37" customWidth="1"/>
    <col min="2775" max="2775" width="12.625" style="37" customWidth="1"/>
    <col min="2776" max="2776" width="1.625" style="37" customWidth="1"/>
    <col min="2777" max="2777" width="12.625" style="37" customWidth="1"/>
    <col min="2778" max="2778" width="10.625" style="37" bestFit="1" customWidth="1"/>
    <col min="2779" max="3020" width="8.375" style="37"/>
    <col min="3021" max="3022" width="1.625" style="37" customWidth="1"/>
    <col min="3023" max="3023" width="47" style="37" customWidth="1"/>
    <col min="3024" max="3024" width="1.625" style="37" customWidth="1"/>
    <col min="3025" max="3025" width="12.625" style="37" customWidth="1"/>
    <col min="3026" max="3026" width="1.625" style="37" customWidth="1"/>
    <col min="3027" max="3027" width="12.625" style="37" customWidth="1"/>
    <col min="3028" max="3028" width="1.625" style="37" customWidth="1"/>
    <col min="3029" max="3029" width="12.625" style="37" customWidth="1"/>
    <col min="3030" max="3030" width="1.625" style="37" customWidth="1"/>
    <col min="3031" max="3031" width="12.625" style="37" customWidth="1"/>
    <col min="3032" max="3032" width="1.625" style="37" customWidth="1"/>
    <col min="3033" max="3033" width="12.625" style="37" customWidth="1"/>
    <col min="3034" max="3034" width="10.625" style="37" bestFit="1" customWidth="1"/>
    <col min="3035" max="3276" width="8.375" style="37"/>
    <col min="3277" max="3278" width="1.625" style="37" customWidth="1"/>
    <col min="3279" max="3279" width="47" style="37" customWidth="1"/>
    <col min="3280" max="3280" width="1.625" style="37" customWidth="1"/>
    <col min="3281" max="3281" width="12.625" style="37" customWidth="1"/>
    <col min="3282" max="3282" width="1.625" style="37" customWidth="1"/>
    <col min="3283" max="3283" width="12.625" style="37" customWidth="1"/>
    <col min="3284" max="3284" width="1.625" style="37" customWidth="1"/>
    <col min="3285" max="3285" width="12.625" style="37" customWidth="1"/>
    <col min="3286" max="3286" width="1.625" style="37" customWidth="1"/>
    <col min="3287" max="3287" width="12.625" style="37" customWidth="1"/>
    <col min="3288" max="3288" width="1.625" style="37" customWidth="1"/>
    <col min="3289" max="3289" width="12.625" style="37" customWidth="1"/>
    <col min="3290" max="3290" width="10.625" style="37" bestFit="1" customWidth="1"/>
    <col min="3291" max="3532" width="8.375" style="37"/>
    <col min="3533" max="3534" width="1.625" style="37" customWidth="1"/>
    <col min="3535" max="3535" width="47" style="37" customWidth="1"/>
    <col min="3536" max="3536" width="1.625" style="37" customWidth="1"/>
    <col min="3537" max="3537" width="12.625" style="37" customWidth="1"/>
    <col min="3538" max="3538" width="1.625" style="37" customWidth="1"/>
    <col min="3539" max="3539" width="12.625" style="37" customWidth="1"/>
    <col min="3540" max="3540" width="1.625" style="37" customWidth="1"/>
    <col min="3541" max="3541" width="12.625" style="37" customWidth="1"/>
    <col min="3542" max="3542" width="1.625" style="37" customWidth="1"/>
    <col min="3543" max="3543" width="12.625" style="37" customWidth="1"/>
    <col min="3544" max="3544" width="1.625" style="37" customWidth="1"/>
    <col min="3545" max="3545" width="12.625" style="37" customWidth="1"/>
    <col min="3546" max="3546" width="10.625" style="37" bestFit="1" customWidth="1"/>
    <col min="3547" max="3788" width="8.375" style="37"/>
    <col min="3789" max="3790" width="1.625" style="37" customWidth="1"/>
    <col min="3791" max="3791" width="47" style="37" customWidth="1"/>
    <col min="3792" max="3792" width="1.625" style="37" customWidth="1"/>
    <col min="3793" max="3793" width="12.625" style="37" customWidth="1"/>
    <col min="3794" max="3794" width="1.625" style="37" customWidth="1"/>
    <col min="3795" max="3795" width="12.625" style="37" customWidth="1"/>
    <col min="3796" max="3796" width="1.625" style="37" customWidth="1"/>
    <col min="3797" max="3797" width="12.625" style="37" customWidth="1"/>
    <col min="3798" max="3798" width="1.625" style="37" customWidth="1"/>
    <col min="3799" max="3799" width="12.625" style="37" customWidth="1"/>
    <col min="3800" max="3800" width="1.625" style="37" customWidth="1"/>
    <col min="3801" max="3801" width="12.625" style="37" customWidth="1"/>
    <col min="3802" max="3802" width="10.625" style="37" bestFit="1" customWidth="1"/>
    <col min="3803" max="4044" width="8.375" style="37"/>
    <col min="4045" max="4046" width="1.625" style="37" customWidth="1"/>
    <col min="4047" max="4047" width="47" style="37" customWidth="1"/>
    <col min="4048" max="4048" width="1.625" style="37" customWidth="1"/>
    <col min="4049" max="4049" width="12.625" style="37" customWidth="1"/>
    <col min="4050" max="4050" width="1.625" style="37" customWidth="1"/>
    <col min="4051" max="4051" width="12.625" style="37" customWidth="1"/>
    <col min="4052" max="4052" width="1.625" style="37" customWidth="1"/>
    <col min="4053" max="4053" width="12.625" style="37" customWidth="1"/>
    <col min="4054" max="4054" width="1.625" style="37" customWidth="1"/>
    <col min="4055" max="4055" width="12.625" style="37" customWidth="1"/>
    <col min="4056" max="4056" width="1.625" style="37" customWidth="1"/>
    <col min="4057" max="4057" width="12.625" style="37" customWidth="1"/>
    <col min="4058" max="4058" width="10.625" style="37" bestFit="1" customWidth="1"/>
    <col min="4059" max="4300" width="8.375" style="37"/>
    <col min="4301" max="4302" width="1.625" style="37" customWidth="1"/>
    <col min="4303" max="4303" width="47" style="37" customWidth="1"/>
    <col min="4304" max="4304" width="1.625" style="37" customWidth="1"/>
    <col min="4305" max="4305" width="12.625" style="37" customWidth="1"/>
    <col min="4306" max="4306" width="1.625" style="37" customWidth="1"/>
    <col min="4307" max="4307" width="12.625" style="37" customWidth="1"/>
    <col min="4308" max="4308" width="1.625" style="37" customWidth="1"/>
    <col min="4309" max="4309" width="12.625" style="37" customWidth="1"/>
    <col min="4310" max="4310" width="1.625" style="37" customWidth="1"/>
    <col min="4311" max="4311" width="12.625" style="37" customWidth="1"/>
    <col min="4312" max="4312" width="1.625" style="37" customWidth="1"/>
    <col min="4313" max="4313" width="12.625" style="37" customWidth="1"/>
    <col min="4314" max="4314" width="10.625" style="37" bestFit="1" customWidth="1"/>
    <col min="4315" max="4556" width="8.375" style="37"/>
    <col min="4557" max="4558" width="1.625" style="37" customWidth="1"/>
    <col min="4559" max="4559" width="47" style="37" customWidth="1"/>
    <col min="4560" max="4560" width="1.625" style="37" customWidth="1"/>
    <col min="4561" max="4561" width="12.625" style="37" customWidth="1"/>
    <col min="4562" max="4562" width="1.625" style="37" customWidth="1"/>
    <col min="4563" max="4563" width="12.625" style="37" customWidth="1"/>
    <col min="4564" max="4564" width="1.625" style="37" customWidth="1"/>
    <col min="4565" max="4565" width="12.625" style="37" customWidth="1"/>
    <col min="4566" max="4566" width="1.625" style="37" customWidth="1"/>
    <col min="4567" max="4567" width="12.625" style="37" customWidth="1"/>
    <col min="4568" max="4568" width="1.625" style="37" customWidth="1"/>
    <col min="4569" max="4569" width="12.625" style="37" customWidth="1"/>
    <col min="4570" max="4570" width="10.625" style="37" bestFit="1" customWidth="1"/>
    <col min="4571" max="4812" width="8.375" style="37"/>
    <col min="4813" max="4814" width="1.625" style="37" customWidth="1"/>
    <col min="4815" max="4815" width="47" style="37" customWidth="1"/>
    <col min="4816" max="4816" width="1.625" style="37" customWidth="1"/>
    <col min="4817" max="4817" width="12.625" style="37" customWidth="1"/>
    <col min="4818" max="4818" width="1.625" style="37" customWidth="1"/>
    <col min="4819" max="4819" width="12.625" style="37" customWidth="1"/>
    <col min="4820" max="4820" width="1.625" style="37" customWidth="1"/>
    <col min="4821" max="4821" width="12.625" style="37" customWidth="1"/>
    <col min="4822" max="4822" width="1.625" style="37" customWidth="1"/>
    <col min="4823" max="4823" width="12.625" style="37" customWidth="1"/>
    <col min="4824" max="4824" width="1.625" style="37" customWidth="1"/>
    <col min="4825" max="4825" width="12.625" style="37" customWidth="1"/>
    <col min="4826" max="4826" width="10.625" style="37" bestFit="1" customWidth="1"/>
    <col min="4827" max="5068" width="8.375" style="37"/>
    <col min="5069" max="5070" width="1.625" style="37" customWidth="1"/>
    <col min="5071" max="5071" width="47" style="37" customWidth="1"/>
    <col min="5072" max="5072" width="1.625" style="37" customWidth="1"/>
    <col min="5073" max="5073" width="12.625" style="37" customWidth="1"/>
    <col min="5074" max="5074" width="1.625" style="37" customWidth="1"/>
    <col min="5075" max="5075" width="12.625" style="37" customWidth="1"/>
    <col min="5076" max="5076" width="1.625" style="37" customWidth="1"/>
    <col min="5077" max="5077" width="12.625" style="37" customWidth="1"/>
    <col min="5078" max="5078" width="1.625" style="37" customWidth="1"/>
    <col min="5079" max="5079" width="12.625" style="37" customWidth="1"/>
    <col min="5080" max="5080" width="1.625" style="37" customWidth="1"/>
    <col min="5081" max="5081" width="12.625" style="37" customWidth="1"/>
    <col min="5082" max="5082" width="10.625" style="37" bestFit="1" customWidth="1"/>
    <col min="5083" max="5324" width="8.375" style="37"/>
    <col min="5325" max="5326" width="1.625" style="37" customWidth="1"/>
    <col min="5327" max="5327" width="47" style="37" customWidth="1"/>
    <col min="5328" max="5328" width="1.625" style="37" customWidth="1"/>
    <col min="5329" max="5329" width="12.625" style="37" customWidth="1"/>
    <col min="5330" max="5330" width="1.625" style="37" customWidth="1"/>
    <col min="5331" max="5331" width="12.625" style="37" customWidth="1"/>
    <col min="5332" max="5332" width="1.625" style="37" customWidth="1"/>
    <col min="5333" max="5333" width="12.625" style="37" customWidth="1"/>
    <col min="5334" max="5334" width="1.625" style="37" customWidth="1"/>
    <col min="5335" max="5335" width="12.625" style="37" customWidth="1"/>
    <col min="5336" max="5336" width="1.625" style="37" customWidth="1"/>
    <col min="5337" max="5337" width="12.625" style="37" customWidth="1"/>
    <col min="5338" max="5338" width="10.625" style="37" bestFit="1" customWidth="1"/>
    <col min="5339" max="5580" width="8.375" style="37"/>
    <col min="5581" max="5582" width="1.625" style="37" customWidth="1"/>
    <col min="5583" max="5583" width="47" style="37" customWidth="1"/>
    <col min="5584" max="5584" width="1.625" style="37" customWidth="1"/>
    <col min="5585" max="5585" width="12.625" style="37" customWidth="1"/>
    <col min="5586" max="5586" width="1.625" style="37" customWidth="1"/>
    <col min="5587" max="5587" width="12.625" style="37" customWidth="1"/>
    <col min="5588" max="5588" width="1.625" style="37" customWidth="1"/>
    <col min="5589" max="5589" width="12.625" style="37" customWidth="1"/>
    <col min="5590" max="5590" width="1.625" style="37" customWidth="1"/>
    <col min="5591" max="5591" width="12.625" style="37" customWidth="1"/>
    <col min="5592" max="5592" width="1.625" style="37" customWidth="1"/>
    <col min="5593" max="5593" width="12.625" style="37" customWidth="1"/>
    <col min="5594" max="5594" width="10.625" style="37" bestFit="1" customWidth="1"/>
    <col min="5595" max="5836" width="8.375" style="37"/>
    <col min="5837" max="5838" width="1.625" style="37" customWidth="1"/>
    <col min="5839" max="5839" width="47" style="37" customWidth="1"/>
    <col min="5840" max="5840" width="1.625" style="37" customWidth="1"/>
    <col min="5841" max="5841" width="12.625" style="37" customWidth="1"/>
    <col min="5842" max="5842" width="1.625" style="37" customWidth="1"/>
    <col min="5843" max="5843" width="12.625" style="37" customWidth="1"/>
    <col min="5844" max="5844" width="1.625" style="37" customWidth="1"/>
    <col min="5845" max="5845" width="12.625" style="37" customWidth="1"/>
    <col min="5846" max="5846" width="1.625" style="37" customWidth="1"/>
    <col min="5847" max="5847" width="12.625" style="37" customWidth="1"/>
    <col min="5848" max="5848" width="1.625" style="37" customWidth="1"/>
    <col min="5849" max="5849" width="12.625" style="37" customWidth="1"/>
    <col min="5850" max="5850" width="10.625" style="37" bestFit="1" customWidth="1"/>
    <col min="5851" max="6092" width="8.375" style="37"/>
    <col min="6093" max="6094" width="1.625" style="37" customWidth="1"/>
    <col min="6095" max="6095" width="47" style="37" customWidth="1"/>
    <col min="6096" max="6096" width="1.625" style="37" customWidth="1"/>
    <col min="6097" max="6097" width="12.625" style="37" customWidth="1"/>
    <col min="6098" max="6098" width="1.625" style="37" customWidth="1"/>
    <col min="6099" max="6099" width="12.625" style="37" customWidth="1"/>
    <col min="6100" max="6100" width="1.625" style="37" customWidth="1"/>
    <col min="6101" max="6101" width="12.625" style="37" customWidth="1"/>
    <col min="6102" max="6102" width="1.625" style="37" customWidth="1"/>
    <col min="6103" max="6103" width="12.625" style="37" customWidth="1"/>
    <col min="6104" max="6104" width="1.625" style="37" customWidth="1"/>
    <col min="6105" max="6105" width="12.625" style="37" customWidth="1"/>
    <col min="6106" max="6106" width="10.625" style="37" bestFit="1" customWidth="1"/>
    <col min="6107" max="6348" width="8.375" style="37"/>
    <col min="6349" max="6350" width="1.625" style="37" customWidth="1"/>
    <col min="6351" max="6351" width="47" style="37" customWidth="1"/>
    <col min="6352" max="6352" width="1.625" style="37" customWidth="1"/>
    <col min="6353" max="6353" width="12.625" style="37" customWidth="1"/>
    <col min="6354" max="6354" width="1.625" style="37" customWidth="1"/>
    <col min="6355" max="6355" width="12.625" style="37" customWidth="1"/>
    <col min="6356" max="6356" width="1.625" style="37" customWidth="1"/>
    <col min="6357" max="6357" width="12.625" style="37" customWidth="1"/>
    <col min="6358" max="6358" width="1.625" style="37" customWidth="1"/>
    <col min="6359" max="6359" width="12.625" style="37" customWidth="1"/>
    <col min="6360" max="6360" width="1.625" style="37" customWidth="1"/>
    <col min="6361" max="6361" width="12.625" style="37" customWidth="1"/>
    <col min="6362" max="6362" width="10.625" style="37" bestFit="1" customWidth="1"/>
    <col min="6363" max="6604" width="8.375" style="37"/>
    <col min="6605" max="6606" width="1.625" style="37" customWidth="1"/>
    <col min="6607" max="6607" width="47" style="37" customWidth="1"/>
    <col min="6608" max="6608" width="1.625" style="37" customWidth="1"/>
    <col min="6609" max="6609" width="12.625" style="37" customWidth="1"/>
    <col min="6610" max="6610" width="1.625" style="37" customWidth="1"/>
    <col min="6611" max="6611" width="12.625" style="37" customWidth="1"/>
    <col min="6612" max="6612" width="1.625" style="37" customWidth="1"/>
    <col min="6613" max="6613" width="12.625" style="37" customWidth="1"/>
    <col min="6614" max="6614" width="1.625" style="37" customWidth="1"/>
    <col min="6615" max="6615" width="12.625" style="37" customWidth="1"/>
    <col min="6616" max="6616" width="1.625" style="37" customWidth="1"/>
    <col min="6617" max="6617" width="12.625" style="37" customWidth="1"/>
    <col min="6618" max="6618" width="10.625" style="37" bestFit="1" customWidth="1"/>
    <col min="6619" max="6860" width="8.375" style="37"/>
    <col min="6861" max="6862" width="1.625" style="37" customWidth="1"/>
    <col min="6863" max="6863" width="47" style="37" customWidth="1"/>
    <col min="6864" max="6864" width="1.625" style="37" customWidth="1"/>
    <col min="6865" max="6865" width="12.625" style="37" customWidth="1"/>
    <col min="6866" max="6866" width="1.625" style="37" customWidth="1"/>
    <col min="6867" max="6867" width="12.625" style="37" customWidth="1"/>
    <col min="6868" max="6868" width="1.625" style="37" customWidth="1"/>
    <col min="6869" max="6869" width="12.625" style="37" customWidth="1"/>
    <col min="6870" max="6870" width="1.625" style="37" customWidth="1"/>
    <col min="6871" max="6871" width="12.625" style="37" customWidth="1"/>
    <col min="6872" max="6872" width="1.625" style="37" customWidth="1"/>
    <col min="6873" max="6873" width="12.625" style="37" customWidth="1"/>
    <col min="6874" max="6874" width="10.625" style="37" bestFit="1" customWidth="1"/>
    <col min="6875" max="7116" width="8.375" style="37"/>
    <col min="7117" max="7118" width="1.625" style="37" customWidth="1"/>
    <col min="7119" max="7119" width="47" style="37" customWidth="1"/>
    <col min="7120" max="7120" width="1.625" style="37" customWidth="1"/>
    <col min="7121" max="7121" width="12.625" style="37" customWidth="1"/>
    <col min="7122" max="7122" width="1.625" style="37" customWidth="1"/>
    <col min="7123" max="7123" width="12.625" style="37" customWidth="1"/>
    <col min="7124" max="7124" width="1.625" style="37" customWidth="1"/>
    <col min="7125" max="7125" width="12.625" style="37" customWidth="1"/>
    <col min="7126" max="7126" width="1.625" style="37" customWidth="1"/>
    <col min="7127" max="7127" width="12.625" style="37" customWidth="1"/>
    <col min="7128" max="7128" width="1.625" style="37" customWidth="1"/>
    <col min="7129" max="7129" width="12.625" style="37" customWidth="1"/>
    <col min="7130" max="7130" width="10.625" style="37" bestFit="1" customWidth="1"/>
    <col min="7131" max="7372" width="8.375" style="37"/>
    <col min="7373" max="7374" width="1.625" style="37" customWidth="1"/>
    <col min="7375" max="7375" width="47" style="37" customWidth="1"/>
    <col min="7376" max="7376" width="1.625" style="37" customWidth="1"/>
    <col min="7377" max="7377" width="12.625" style="37" customWidth="1"/>
    <col min="7378" max="7378" width="1.625" style="37" customWidth="1"/>
    <col min="7379" max="7379" width="12.625" style="37" customWidth="1"/>
    <col min="7380" max="7380" width="1.625" style="37" customWidth="1"/>
    <col min="7381" max="7381" width="12.625" style="37" customWidth="1"/>
    <col min="7382" max="7382" width="1.625" style="37" customWidth="1"/>
    <col min="7383" max="7383" width="12.625" style="37" customWidth="1"/>
    <col min="7384" max="7384" width="1.625" style="37" customWidth="1"/>
    <col min="7385" max="7385" width="12.625" style="37" customWidth="1"/>
    <col min="7386" max="7386" width="10.625" style="37" bestFit="1" customWidth="1"/>
    <col min="7387" max="7628" width="8.375" style="37"/>
    <col min="7629" max="7630" width="1.625" style="37" customWidth="1"/>
    <col min="7631" max="7631" width="47" style="37" customWidth="1"/>
    <col min="7632" max="7632" width="1.625" style="37" customWidth="1"/>
    <col min="7633" max="7633" width="12.625" style="37" customWidth="1"/>
    <col min="7634" max="7634" width="1.625" style="37" customWidth="1"/>
    <col min="7635" max="7635" width="12.625" style="37" customWidth="1"/>
    <col min="7636" max="7636" width="1.625" style="37" customWidth="1"/>
    <col min="7637" max="7637" width="12.625" style="37" customWidth="1"/>
    <col min="7638" max="7638" width="1.625" style="37" customWidth="1"/>
    <col min="7639" max="7639" width="12.625" style="37" customWidth="1"/>
    <col min="7640" max="7640" width="1.625" style="37" customWidth="1"/>
    <col min="7641" max="7641" width="12.625" style="37" customWidth="1"/>
    <col min="7642" max="7642" width="10.625" style="37" bestFit="1" customWidth="1"/>
    <col min="7643" max="7884" width="8.375" style="37"/>
    <col min="7885" max="7886" width="1.625" style="37" customWidth="1"/>
    <col min="7887" max="7887" width="47" style="37" customWidth="1"/>
    <col min="7888" max="7888" width="1.625" style="37" customWidth="1"/>
    <col min="7889" max="7889" width="12.625" style="37" customWidth="1"/>
    <col min="7890" max="7890" width="1.625" style="37" customWidth="1"/>
    <col min="7891" max="7891" width="12.625" style="37" customWidth="1"/>
    <col min="7892" max="7892" width="1.625" style="37" customWidth="1"/>
    <col min="7893" max="7893" width="12.625" style="37" customWidth="1"/>
    <col min="7894" max="7894" width="1.625" style="37" customWidth="1"/>
    <col min="7895" max="7895" width="12.625" style="37" customWidth="1"/>
    <col min="7896" max="7896" width="1.625" style="37" customWidth="1"/>
    <col min="7897" max="7897" width="12.625" style="37" customWidth="1"/>
    <col min="7898" max="7898" width="10.625" style="37" bestFit="1" customWidth="1"/>
    <col min="7899" max="8140" width="8.375" style="37"/>
    <col min="8141" max="8142" width="1.625" style="37" customWidth="1"/>
    <col min="8143" max="8143" width="47" style="37" customWidth="1"/>
    <col min="8144" max="8144" width="1.625" style="37" customWidth="1"/>
    <col min="8145" max="8145" width="12.625" style="37" customWidth="1"/>
    <col min="8146" max="8146" width="1.625" style="37" customWidth="1"/>
    <col min="8147" max="8147" width="12.625" style="37" customWidth="1"/>
    <col min="8148" max="8148" width="1.625" style="37" customWidth="1"/>
    <col min="8149" max="8149" width="12.625" style="37" customWidth="1"/>
    <col min="8150" max="8150" width="1.625" style="37" customWidth="1"/>
    <col min="8151" max="8151" width="12.625" style="37" customWidth="1"/>
    <col min="8152" max="8152" width="1.625" style="37" customWidth="1"/>
    <col min="8153" max="8153" width="12.625" style="37" customWidth="1"/>
    <col min="8154" max="8154" width="10.625" style="37" bestFit="1" customWidth="1"/>
    <col min="8155" max="8396" width="8.375" style="37"/>
    <col min="8397" max="8398" width="1.625" style="37" customWidth="1"/>
    <col min="8399" max="8399" width="47" style="37" customWidth="1"/>
    <col min="8400" max="8400" width="1.625" style="37" customWidth="1"/>
    <col min="8401" max="8401" width="12.625" style="37" customWidth="1"/>
    <col min="8402" max="8402" width="1.625" style="37" customWidth="1"/>
    <col min="8403" max="8403" width="12.625" style="37" customWidth="1"/>
    <col min="8404" max="8404" width="1.625" style="37" customWidth="1"/>
    <col min="8405" max="8405" width="12.625" style="37" customWidth="1"/>
    <col min="8406" max="8406" width="1.625" style="37" customWidth="1"/>
    <col min="8407" max="8407" width="12.625" style="37" customWidth="1"/>
    <col min="8408" max="8408" width="1.625" style="37" customWidth="1"/>
    <col min="8409" max="8409" width="12.625" style="37" customWidth="1"/>
    <col min="8410" max="8410" width="10.625" style="37" bestFit="1" customWidth="1"/>
    <col min="8411" max="8652" width="8.375" style="37"/>
    <col min="8653" max="8654" width="1.625" style="37" customWidth="1"/>
    <col min="8655" max="8655" width="47" style="37" customWidth="1"/>
    <col min="8656" max="8656" width="1.625" style="37" customWidth="1"/>
    <col min="8657" max="8657" width="12.625" style="37" customWidth="1"/>
    <col min="8658" max="8658" width="1.625" style="37" customWidth="1"/>
    <col min="8659" max="8659" width="12.625" style="37" customWidth="1"/>
    <col min="8660" max="8660" width="1.625" style="37" customWidth="1"/>
    <col min="8661" max="8661" width="12.625" style="37" customWidth="1"/>
    <col min="8662" max="8662" width="1.625" style="37" customWidth="1"/>
    <col min="8663" max="8663" width="12.625" style="37" customWidth="1"/>
    <col min="8664" max="8664" width="1.625" style="37" customWidth="1"/>
    <col min="8665" max="8665" width="12.625" style="37" customWidth="1"/>
    <col min="8666" max="8666" width="10.625" style="37" bestFit="1" customWidth="1"/>
    <col min="8667" max="8908" width="8.375" style="37"/>
    <col min="8909" max="8910" width="1.625" style="37" customWidth="1"/>
    <col min="8911" max="8911" width="47" style="37" customWidth="1"/>
    <col min="8912" max="8912" width="1.625" style="37" customWidth="1"/>
    <col min="8913" max="8913" width="12.625" style="37" customWidth="1"/>
    <col min="8914" max="8914" width="1.625" style="37" customWidth="1"/>
    <col min="8915" max="8915" width="12.625" style="37" customWidth="1"/>
    <col min="8916" max="8916" width="1.625" style="37" customWidth="1"/>
    <col min="8917" max="8917" width="12.625" style="37" customWidth="1"/>
    <col min="8918" max="8918" width="1.625" style="37" customWidth="1"/>
    <col min="8919" max="8919" width="12.625" style="37" customWidth="1"/>
    <col min="8920" max="8920" width="1.625" style="37" customWidth="1"/>
    <col min="8921" max="8921" width="12.625" style="37" customWidth="1"/>
    <col min="8922" max="8922" width="10.625" style="37" bestFit="1" customWidth="1"/>
    <col min="8923" max="9164" width="8.375" style="37"/>
    <col min="9165" max="9166" width="1.625" style="37" customWidth="1"/>
    <col min="9167" max="9167" width="47" style="37" customWidth="1"/>
    <col min="9168" max="9168" width="1.625" style="37" customWidth="1"/>
    <col min="9169" max="9169" width="12.625" style="37" customWidth="1"/>
    <col min="9170" max="9170" width="1.625" style="37" customWidth="1"/>
    <col min="9171" max="9171" width="12.625" style="37" customWidth="1"/>
    <col min="9172" max="9172" width="1.625" style="37" customWidth="1"/>
    <col min="9173" max="9173" width="12.625" style="37" customWidth="1"/>
    <col min="9174" max="9174" width="1.625" style="37" customWidth="1"/>
    <col min="9175" max="9175" width="12.625" style="37" customWidth="1"/>
    <col min="9176" max="9176" width="1.625" style="37" customWidth="1"/>
    <col min="9177" max="9177" width="12.625" style="37" customWidth="1"/>
    <col min="9178" max="9178" width="10.625" style="37" bestFit="1" customWidth="1"/>
    <col min="9179" max="9420" width="8.375" style="37"/>
    <col min="9421" max="9422" width="1.625" style="37" customWidth="1"/>
    <col min="9423" max="9423" width="47" style="37" customWidth="1"/>
    <col min="9424" max="9424" width="1.625" style="37" customWidth="1"/>
    <col min="9425" max="9425" width="12.625" style="37" customWidth="1"/>
    <col min="9426" max="9426" width="1.625" style="37" customWidth="1"/>
    <col min="9427" max="9427" width="12.625" style="37" customWidth="1"/>
    <col min="9428" max="9428" width="1.625" style="37" customWidth="1"/>
    <col min="9429" max="9429" width="12.625" style="37" customWidth="1"/>
    <col min="9430" max="9430" width="1.625" style="37" customWidth="1"/>
    <col min="9431" max="9431" width="12.625" style="37" customWidth="1"/>
    <col min="9432" max="9432" width="1.625" style="37" customWidth="1"/>
    <col min="9433" max="9433" width="12.625" style="37" customWidth="1"/>
    <col min="9434" max="9434" width="10.625" style="37" bestFit="1" customWidth="1"/>
    <col min="9435" max="9676" width="8.375" style="37"/>
    <col min="9677" max="9678" width="1.625" style="37" customWidth="1"/>
    <col min="9679" max="9679" width="47" style="37" customWidth="1"/>
    <col min="9680" max="9680" width="1.625" style="37" customWidth="1"/>
    <col min="9681" max="9681" width="12.625" style="37" customWidth="1"/>
    <col min="9682" max="9682" width="1.625" style="37" customWidth="1"/>
    <col min="9683" max="9683" width="12.625" style="37" customWidth="1"/>
    <col min="9684" max="9684" width="1.625" style="37" customWidth="1"/>
    <col min="9685" max="9685" width="12.625" style="37" customWidth="1"/>
    <col min="9686" max="9686" width="1.625" style="37" customWidth="1"/>
    <col min="9687" max="9687" width="12.625" style="37" customWidth="1"/>
    <col min="9688" max="9688" width="1.625" style="37" customWidth="1"/>
    <col min="9689" max="9689" width="12.625" style="37" customWidth="1"/>
    <col min="9690" max="9690" width="10.625" style="37" bestFit="1" customWidth="1"/>
    <col min="9691" max="9932" width="8.375" style="37"/>
    <col min="9933" max="9934" width="1.625" style="37" customWidth="1"/>
    <col min="9935" max="9935" width="47" style="37" customWidth="1"/>
    <col min="9936" max="9936" width="1.625" style="37" customWidth="1"/>
    <col min="9937" max="9937" width="12.625" style="37" customWidth="1"/>
    <col min="9938" max="9938" width="1.625" style="37" customWidth="1"/>
    <col min="9939" max="9939" width="12.625" style="37" customWidth="1"/>
    <col min="9940" max="9940" width="1.625" style="37" customWidth="1"/>
    <col min="9941" max="9941" width="12.625" style="37" customWidth="1"/>
    <col min="9942" max="9942" width="1.625" style="37" customWidth="1"/>
    <col min="9943" max="9943" width="12.625" style="37" customWidth="1"/>
    <col min="9944" max="9944" width="1.625" style="37" customWidth="1"/>
    <col min="9945" max="9945" width="12.625" style="37" customWidth="1"/>
    <col min="9946" max="9946" width="10.625" style="37" bestFit="1" customWidth="1"/>
    <col min="9947" max="10188" width="8.375" style="37"/>
    <col min="10189" max="10190" width="1.625" style="37" customWidth="1"/>
    <col min="10191" max="10191" width="47" style="37" customWidth="1"/>
    <col min="10192" max="10192" width="1.625" style="37" customWidth="1"/>
    <col min="10193" max="10193" width="12.625" style="37" customWidth="1"/>
    <col min="10194" max="10194" width="1.625" style="37" customWidth="1"/>
    <col min="10195" max="10195" width="12.625" style="37" customWidth="1"/>
    <col min="10196" max="10196" width="1.625" style="37" customWidth="1"/>
    <col min="10197" max="10197" width="12.625" style="37" customWidth="1"/>
    <col min="10198" max="10198" width="1.625" style="37" customWidth="1"/>
    <col min="10199" max="10199" width="12.625" style="37" customWidth="1"/>
    <col min="10200" max="10200" width="1.625" style="37" customWidth="1"/>
    <col min="10201" max="10201" width="12.625" style="37" customWidth="1"/>
    <col min="10202" max="10202" width="10.625" style="37" bestFit="1" customWidth="1"/>
    <col min="10203" max="10444" width="8.375" style="37"/>
    <col min="10445" max="10446" width="1.625" style="37" customWidth="1"/>
    <col min="10447" max="10447" width="47" style="37" customWidth="1"/>
    <col min="10448" max="10448" width="1.625" style="37" customWidth="1"/>
    <col min="10449" max="10449" width="12.625" style="37" customWidth="1"/>
    <col min="10450" max="10450" width="1.625" style="37" customWidth="1"/>
    <col min="10451" max="10451" width="12.625" style="37" customWidth="1"/>
    <col min="10452" max="10452" width="1.625" style="37" customWidth="1"/>
    <col min="10453" max="10453" width="12.625" style="37" customWidth="1"/>
    <col min="10454" max="10454" width="1.625" style="37" customWidth="1"/>
    <col min="10455" max="10455" width="12.625" style="37" customWidth="1"/>
    <col min="10456" max="10456" width="1.625" style="37" customWidth="1"/>
    <col min="10457" max="10457" width="12.625" style="37" customWidth="1"/>
    <col min="10458" max="10458" width="10.625" style="37" bestFit="1" customWidth="1"/>
    <col min="10459" max="10700" width="8.375" style="37"/>
    <col min="10701" max="10702" width="1.625" style="37" customWidth="1"/>
    <col min="10703" max="10703" width="47" style="37" customWidth="1"/>
    <col min="10704" max="10704" width="1.625" style="37" customWidth="1"/>
    <col min="10705" max="10705" width="12.625" style="37" customWidth="1"/>
    <col min="10706" max="10706" width="1.625" style="37" customWidth="1"/>
    <col min="10707" max="10707" width="12.625" style="37" customWidth="1"/>
    <col min="10708" max="10708" width="1.625" style="37" customWidth="1"/>
    <col min="10709" max="10709" width="12.625" style="37" customWidth="1"/>
    <col min="10710" max="10710" width="1.625" style="37" customWidth="1"/>
    <col min="10711" max="10711" width="12.625" style="37" customWidth="1"/>
    <col min="10712" max="10712" width="1.625" style="37" customWidth="1"/>
    <col min="10713" max="10713" width="12.625" style="37" customWidth="1"/>
    <col min="10714" max="10714" width="10.625" style="37" bestFit="1" customWidth="1"/>
    <col min="10715" max="10956" width="8.375" style="37"/>
    <col min="10957" max="10958" width="1.625" style="37" customWidth="1"/>
    <col min="10959" max="10959" width="47" style="37" customWidth="1"/>
    <col min="10960" max="10960" width="1.625" style="37" customWidth="1"/>
    <col min="10961" max="10961" width="12.625" style="37" customWidth="1"/>
    <col min="10962" max="10962" width="1.625" style="37" customWidth="1"/>
    <col min="10963" max="10963" width="12.625" style="37" customWidth="1"/>
    <col min="10964" max="10964" width="1.625" style="37" customWidth="1"/>
    <col min="10965" max="10965" width="12.625" style="37" customWidth="1"/>
    <col min="10966" max="10966" width="1.625" style="37" customWidth="1"/>
    <col min="10967" max="10967" width="12.625" style="37" customWidth="1"/>
    <col min="10968" max="10968" width="1.625" style="37" customWidth="1"/>
    <col min="10969" max="10969" width="12.625" style="37" customWidth="1"/>
    <col min="10970" max="10970" width="10.625" style="37" bestFit="1" customWidth="1"/>
    <col min="10971" max="11212" width="8.375" style="37"/>
    <col min="11213" max="11214" width="1.625" style="37" customWidth="1"/>
    <col min="11215" max="11215" width="47" style="37" customWidth="1"/>
    <col min="11216" max="11216" width="1.625" style="37" customWidth="1"/>
    <col min="11217" max="11217" width="12.625" style="37" customWidth="1"/>
    <col min="11218" max="11218" width="1.625" style="37" customWidth="1"/>
    <col min="11219" max="11219" width="12.625" style="37" customWidth="1"/>
    <col min="11220" max="11220" width="1.625" style="37" customWidth="1"/>
    <col min="11221" max="11221" width="12.625" style="37" customWidth="1"/>
    <col min="11222" max="11222" width="1.625" style="37" customWidth="1"/>
    <col min="11223" max="11223" width="12.625" style="37" customWidth="1"/>
    <col min="11224" max="11224" width="1.625" style="37" customWidth="1"/>
    <col min="11225" max="11225" width="12.625" style="37" customWidth="1"/>
    <col min="11226" max="11226" width="10.625" style="37" bestFit="1" customWidth="1"/>
    <col min="11227" max="11468" width="8.375" style="37"/>
    <col min="11469" max="11470" width="1.625" style="37" customWidth="1"/>
    <col min="11471" max="11471" width="47" style="37" customWidth="1"/>
    <col min="11472" max="11472" width="1.625" style="37" customWidth="1"/>
    <col min="11473" max="11473" width="12.625" style="37" customWidth="1"/>
    <col min="11474" max="11474" width="1.625" style="37" customWidth="1"/>
    <col min="11475" max="11475" width="12.625" style="37" customWidth="1"/>
    <col min="11476" max="11476" width="1.625" style="37" customWidth="1"/>
    <col min="11477" max="11477" width="12.625" style="37" customWidth="1"/>
    <col min="11478" max="11478" width="1.625" style="37" customWidth="1"/>
    <col min="11479" max="11479" width="12.625" style="37" customWidth="1"/>
    <col min="11480" max="11480" width="1.625" style="37" customWidth="1"/>
    <col min="11481" max="11481" width="12.625" style="37" customWidth="1"/>
    <col min="11482" max="11482" width="10.625" style="37" bestFit="1" customWidth="1"/>
    <col min="11483" max="11724" width="8.375" style="37"/>
    <col min="11725" max="11726" width="1.625" style="37" customWidth="1"/>
    <col min="11727" max="11727" width="47" style="37" customWidth="1"/>
    <col min="11728" max="11728" width="1.625" style="37" customWidth="1"/>
    <col min="11729" max="11729" width="12.625" style="37" customWidth="1"/>
    <col min="11730" max="11730" width="1.625" style="37" customWidth="1"/>
    <col min="11731" max="11731" width="12.625" style="37" customWidth="1"/>
    <col min="11732" max="11732" width="1.625" style="37" customWidth="1"/>
    <col min="11733" max="11733" width="12.625" style="37" customWidth="1"/>
    <col min="11734" max="11734" width="1.625" style="37" customWidth="1"/>
    <col min="11735" max="11735" width="12.625" style="37" customWidth="1"/>
    <col min="11736" max="11736" width="1.625" style="37" customWidth="1"/>
    <col min="11737" max="11737" width="12.625" style="37" customWidth="1"/>
    <col min="11738" max="11738" width="10.625" style="37" bestFit="1" customWidth="1"/>
    <col min="11739" max="11980" width="8.375" style="37"/>
    <col min="11981" max="11982" width="1.625" style="37" customWidth="1"/>
    <col min="11983" max="11983" width="47" style="37" customWidth="1"/>
    <col min="11984" max="11984" width="1.625" style="37" customWidth="1"/>
    <col min="11985" max="11985" width="12.625" style="37" customWidth="1"/>
    <col min="11986" max="11986" width="1.625" style="37" customWidth="1"/>
    <col min="11987" max="11987" width="12.625" style="37" customWidth="1"/>
    <col min="11988" max="11988" width="1.625" style="37" customWidth="1"/>
    <col min="11989" max="11989" width="12.625" style="37" customWidth="1"/>
    <col min="11990" max="11990" width="1.625" style="37" customWidth="1"/>
    <col min="11991" max="11991" width="12.625" style="37" customWidth="1"/>
    <col min="11992" max="11992" width="1.625" style="37" customWidth="1"/>
    <col min="11993" max="11993" width="12.625" style="37" customWidth="1"/>
    <col min="11994" max="11994" width="10.625" style="37" bestFit="1" customWidth="1"/>
    <col min="11995" max="12236" width="8.375" style="37"/>
    <col min="12237" max="12238" width="1.625" style="37" customWidth="1"/>
    <col min="12239" max="12239" width="47" style="37" customWidth="1"/>
    <col min="12240" max="12240" width="1.625" style="37" customWidth="1"/>
    <col min="12241" max="12241" width="12.625" style="37" customWidth="1"/>
    <col min="12242" max="12242" width="1.625" style="37" customWidth="1"/>
    <col min="12243" max="12243" width="12.625" style="37" customWidth="1"/>
    <col min="12244" max="12244" width="1.625" style="37" customWidth="1"/>
    <col min="12245" max="12245" width="12.625" style="37" customWidth="1"/>
    <col min="12246" max="12246" width="1.625" style="37" customWidth="1"/>
    <col min="12247" max="12247" width="12.625" style="37" customWidth="1"/>
    <col min="12248" max="12248" width="1.625" style="37" customWidth="1"/>
    <col min="12249" max="12249" width="12.625" style="37" customWidth="1"/>
    <col min="12250" max="12250" width="10.625" style="37" bestFit="1" customWidth="1"/>
    <col min="12251" max="12492" width="8.375" style="37"/>
    <col min="12493" max="12494" width="1.625" style="37" customWidth="1"/>
    <col min="12495" max="12495" width="47" style="37" customWidth="1"/>
    <col min="12496" max="12496" width="1.625" style="37" customWidth="1"/>
    <col min="12497" max="12497" width="12.625" style="37" customWidth="1"/>
    <col min="12498" max="12498" width="1.625" style="37" customWidth="1"/>
    <col min="12499" max="12499" width="12.625" style="37" customWidth="1"/>
    <col min="12500" max="12500" width="1.625" style="37" customWidth="1"/>
    <col min="12501" max="12501" width="12.625" style="37" customWidth="1"/>
    <col min="12502" max="12502" width="1.625" style="37" customWidth="1"/>
    <col min="12503" max="12503" width="12.625" style="37" customWidth="1"/>
    <col min="12504" max="12504" width="1.625" style="37" customWidth="1"/>
    <col min="12505" max="12505" width="12.625" style="37" customWidth="1"/>
    <col min="12506" max="12506" width="10.625" style="37" bestFit="1" customWidth="1"/>
    <col min="12507" max="12748" width="8.375" style="37"/>
    <col min="12749" max="12750" width="1.625" style="37" customWidth="1"/>
    <col min="12751" max="12751" width="47" style="37" customWidth="1"/>
    <col min="12752" max="12752" width="1.625" style="37" customWidth="1"/>
    <col min="12753" max="12753" width="12.625" style="37" customWidth="1"/>
    <col min="12754" max="12754" width="1.625" style="37" customWidth="1"/>
    <col min="12755" max="12755" width="12.625" style="37" customWidth="1"/>
    <col min="12756" max="12756" width="1.625" style="37" customWidth="1"/>
    <col min="12757" max="12757" width="12.625" style="37" customWidth="1"/>
    <col min="12758" max="12758" width="1.625" style="37" customWidth="1"/>
    <col min="12759" max="12759" width="12.625" style="37" customWidth="1"/>
    <col min="12760" max="12760" width="1.625" style="37" customWidth="1"/>
    <col min="12761" max="12761" width="12.625" style="37" customWidth="1"/>
    <col min="12762" max="12762" width="10.625" style="37" bestFit="1" customWidth="1"/>
    <col min="12763" max="13004" width="8.375" style="37"/>
    <col min="13005" max="13006" width="1.625" style="37" customWidth="1"/>
    <col min="13007" max="13007" width="47" style="37" customWidth="1"/>
    <col min="13008" max="13008" width="1.625" style="37" customWidth="1"/>
    <col min="13009" max="13009" width="12.625" style="37" customWidth="1"/>
    <col min="13010" max="13010" width="1.625" style="37" customWidth="1"/>
    <col min="13011" max="13011" width="12.625" style="37" customWidth="1"/>
    <col min="13012" max="13012" width="1.625" style="37" customWidth="1"/>
    <col min="13013" max="13013" width="12.625" style="37" customWidth="1"/>
    <col min="13014" max="13014" width="1.625" style="37" customWidth="1"/>
    <col min="13015" max="13015" width="12.625" style="37" customWidth="1"/>
    <col min="13016" max="13016" width="1.625" style="37" customWidth="1"/>
    <col min="13017" max="13017" width="12.625" style="37" customWidth="1"/>
    <col min="13018" max="13018" width="10.625" style="37" bestFit="1" customWidth="1"/>
    <col min="13019" max="13260" width="8.375" style="37"/>
    <col min="13261" max="13262" width="1.625" style="37" customWidth="1"/>
    <col min="13263" max="13263" width="47" style="37" customWidth="1"/>
    <col min="13264" max="13264" width="1.625" style="37" customWidth="1"/>
    <col min="13265" max="13265" width="12.625" style="37" customWidth="1"/>
    <col min="13266" max="13266" width="1.625" style="37" customWidth="1"/>
    <col min="13267" max="13267" width="12.625" style="37" customWidth="1"/>
    <col min="13268" max="13268" width="1.625" style="37" customWidth="1"/>
    <col min="13269" max="13269" width="12.625" style="37" customWidth="1"/>
    <col min="13270" max="13270" width="1.625" style="37" customWidth="1"/>
    <col min="13271" max="13271" width="12.625" style="37" customWidth="1"/>
    <col min="13272" max="13272" width="1.625" style="37" customWidth="1"/>
    <col min="13273" max="13273" width="12.625" style="37" customWidth="1"/>
    <col min="13274" max="13274" width="10.625" style="37" bestFit="1" customWidth="1"/>
    <col min="13275" max="13516" width="8.375" style="37"/>
    <col min="13517" max="13518" width="1.625" style="37" customWidth="1"/>
    <col min="13519" max="13519" width="47" style="37" customWidth="1"/>
    <col min="13520" max="13520" width="1.625" style="37" customWidth="1"/>
    <col min="13521" max="13521" width="12.625" style="37" customWidth="1"/>
    <col min="13522" max="13522" width="1.625" style="37" customWidth="1"/>
    <col min="13523" max="13523" width="12.625" style="37" customWidth="1"/>
    <col min="13524" max="13524" width="1.625" style="37" customWidth="1"/>
    <col min="13525" max="13525" width="12.625" style="37" customWidth="1"/>
    <col min="13526" max="13526" width="1.625" style="37" customWidth="1"/>
    <col min="13527" max="13527" width="12.625" style="37" customWidth="1"/>
    <col min="13528" max="13528" width="1.625" style="37" customWidth="1"/>
    <col min="13529" max="13529" width="12.625" style="37" customWidth="1"/>
    <col min="13530" max="13530" width="10.625" style="37" bestFit="1" customWidth="1"/>
    <col min="13531" max="13772" width="8.375" style="37"/>
    <col min="13773" max="13774" width="1.625" style="37" customWidth="1"/>
    <col min="13775" max="13775" width="47" style="37" customWidth="1"/>
    <col min="13776" max="13776" width="1.625" style="37" customWidth="1"/>
    <col min="13777" max="13777" width="12.625" style="37" customWidth="1"/>
    <col min="13778" max="13778" width="1.625" style="37" customWidth="1"/>
    <col min="13779" max="13779" width="12.625" style="37" customWidth="1"/>
    <col min="13780" max="13780" width="1.625" style="37" customWidth="1"/>
    <col min="13781" max="13781" width="12.625" style="37" customWidth="1"/>
    <col min="13782" max="13782" width="1.625" style="37" customWidth="1"/>
    <col min="13783" max="13783" width="12.625" style="37" customWidth="1"/>
    <col min="13784" max="13784" width="1.625" style="37" customWidth="1"/>
    <col min="13785" max="13785" width="12.625" style="37" customWidth="1"/>
    <col min="13786" max="13786" width="10.625" style="37" bestFit="1" customWidth="1"/>
    <col min="13787" max="14028" width="8.375" style="37"/>
    <col min="14029" max="14030" width="1.625" style="37" customWidth="1"/>
    <col min="14031" max="14031" width="47" style="37" customWidth="1"/>
    <col min="14032" max="14032" width="1.625" style="37" customWidth="1"/>
    <col min="14033" max="14033" width="12.625" style="37" customWidth="1"/>
    <col min="14034" max="14034" width="1.625" style="37" customWidth="1"/>
    <col min="14035" max="14035" width="12.625" style="37" customWidth="1"/>
    <col min="14036" max="14036" width="1.625" style="37" customWidth="1"/>
    <col min="14037" max="14037" width="12.625" style="37" customWidth="1"/>
    <col min="14038" max="14038" width="1.625" style="37" customWidth="1"/>
    <col min="14039" max="14039" width="12.625" style="37" customWidth="1"/>
    <col min="14040" max="14040" width="1.625" style="37" customWidth="1"/>
    <col min="14041" max="14041" width="12.625" style="37" customWidth="1"/>
    <col min="14042" max="14042" width="10.625" style="37" bestFit="1" customWidth="1"/>
    <col min="14043" max="14284" width="8.375" style="37"/>
    <col min="14285" max="14286" width="1.625" style="37" customWidth="1"/>
    <col min="14287" max="14287" width="47" style="37" customWidth="1"/>
    <col min="14288" max="14288" width="1.625" style="37" customWidth="1"/>
    <col min="14289" max="14289" width="12.625" style="37" customWidth="1"/>
    <col min="14290" max="14290" width="1.625" style="37" customWidth="1"/>
    <col min="14291" max="14291" width="12.625" style="37" customWidth="1"/>
    <col min="14292" max="14292" width="1.625" style="37" customWidth="1"/>
    <col min="14293" max="14293" width="12.625" style="37" customWidth="1"/>
    <col min="14294" max="14294" width="1.625" style="37" customWidth="1"/>
    <col min="14295" max="14295" width="12.625" style="37" customWidth="1"/>
    <col min="14296" max="14296" width="1.625" style="37" customWidth="1"/>
    <col min="14297" max="14297" width="12.625" style="37" customWidth="1"/>
    <col min="14298" max="14298" width="10.625" style="37" bestFit="1" customWidth="1"/>
    <col min="14299" max="14540" width="8.375" style="37"/>
    <col min="14541" max="14542" width="1.625" style="37" customWidth="1"/>
    <col min="14543" max="14543" width="47" style="37" customWidth="1"/>
    <col min="14544" max="14544" width="1.625" style="37" customWidth="1"/>
    <col min="14545" max="14545" width="12.625" style="37" customWidth="1"/>
    <col min="14546" max="14546" width="1.625" style="37" customWidth="1"/>
    <col min="14547" max="14547" width="12.625" style="37" customWidth="1"/>
    <col min="14548" max="14548" width="1.625" style="37" customWidth="1"/>
    <col min="14549" max="14549" width="12.625" style="37" customWidth="1"/>
    <col min="14550" max="14550" width="1.625" style="37" customWidth="1"/>
    <col min="14551" max="14551" width="12.625" style="37" customWidth="1"/>
    <col min="14552" max="14552" width="1.625" style="37" customWidth="1"/>
    <col min="14553" max="14553" width="12.625" style="37" customWidth="1"/>
    <col min="14554" max="14554" width="10.625" style="37" bestFit="1" customWidth="1"/>
    <col min="14555" max="14796" width="8.375" style="37"/>
    <col min="14797" max="14798" width="1.625" style="37" customWidth="1"/>
    <col min="14799" max="14799" width="47" style="37" customWidth="1"/>
    <col min="14800" max="14800" width="1.625" style="37" customWidth="1"/>
    <col min="14801" max="14801" width="12.625" style="37" customWidth="1"/>
    <col min="14802" max="14802" width="1.625" style="37" customWidth="1"/>
    <col min="14803" max="14803" width="12.625" style="37" customWidth="1"/>
    <col min="14804" max="14804" width="1.625" style="37" customWidth="1"/>
    <col min="14805" max="14805" width="12.625" style="37" customWidth="1"/>
    <col min="14806" max="14806" width="1.625" style="37" customWidth="1"/>
    <col min="14807" max="14807" width="12.625" style="37" customWidth="1"/>
    <col min="14808" max="14808" width="1.625" style="37" customWidth="1"/>
    <col min="14809" max="14809" width="12.625" style="37" customWidth="1"/>
    <col min="14810" max="14810" width="10.625" style="37" bestFit="1" customWidth="1"/>
    <col min="14811" max="15052" width="8.375" style="37"/>
    <col min="15053" max="15054" width="1.625" style="37" customWidth="1"/>
    <col min="15055" max="15055" width="47" style="37" customWidth="1"/>
    <col min="15056" max="15056" width="1.625" style="37" customWidth="1"/>
    <col min="15057" max="15057" width="12.625" style="37" customWidth="1"/>
    <col min="15058" max="15058" width="1.625" style="37" customWidth="1"/>
    <col min="15059" max="15059" width="12.625" style="37" customWidth="1"/>
    <col min="15060" max="15060" width="1.625" style="37" customWidth="1"/>
    <col min="15061" max="15061" width="12.625" style="37" customWidth="1"/>
    <col min="15062" max="15062" width="1.625" style="37" customWidth="1"/>
    <col min="15063" max="15063" width="12.625" style="37" customWidth="1"/>
    <col min="15064" max="15064" width="1.625" style="37" customWidth="1"/>
    <col min="15065" max="15065" width="12.625" style="37" customWidth="1"/>
    <col min="15066" max="15066" width="10.625" style="37" bestFit="1" customWidth="1"/>
    <col min="15067" max="15308" width="8.375" style="37"/>
    <col min="15309" max="15310" width="1.625" style="37" customWidth="1"/>
    <col min="15311" max="15311" width="47" style="37" customWidth="1"/>
    <col min="15312" max="15312" width="1.625" style="37" customWidth="1"/>
    <col min="15313" max="15313" width="12.625" style="37" customWidth="1"/>
    <col min="15314" max="15314" width="1.625" style="37" customWidth="1"/>
    <col min="15315" max="15315" width="12.625" style="37" customWidth="1"/>
    <col min="15316" max="15316" width="1.625" style="37" customWidth="1"/>
    <col min="15317" max="15317" width="12.625" style="37" customWidth="1"/>
    <col min="15318" max="15318" width="1.625" style="37" customWidth="1"/>
    <col min="15319" max="15319" width="12.625" style="37" customWidth="1"/>
    <col min="15320" max="15320" width="1.625" style="37" customWidth="1"/>
    <col min="15321" max="15321" width="12.625" style="37" customWidth="1"/>
    <col min="15322" max="15322" width="10.625" style="37" bestFit="1" customWidth="1"/>
    <col min="15323" max="15564" width="8.375" style="37"/>
    <col min="15565" max="15566" width="1.625" style="37" customWidth="1"/>
    <col min="15567" max="15567" width="47" style="37" customWidth="1"/>
    <col min="15568" max="15568" width="1.625" style="37" customWidth="1"/>
    <col min="15569" max="15569" width="12.625" style="37" customWidth="1"/>
    <col min="15570" max="15570" width="1.625" style="37" customWidth="1"/>
    <col min="15571" max="15571" width="12.625" style="37" customWidth="1"/>
    <col min="15572" max="15572" width="1.625" style="37" customWidth="1"/>
    <col min="15573" max="15573" width="12.625" style="37" customWidth="1"/>
    <col min="15574" max="15574" width="1.625" style="37" customWidth="1"/>
    <col min="15575" max="15575" width="12.625" style="37" customWidth="1"/>
    <col min="15576" max="15576" width="1.625" style="37" customWidth="1"/>
    <col min="15577" max="15577" width="12.625" style="37" customWidth="1"/>
    <col min="15578" max="15578" width="10.625" style="37" bestFit="1" customWidth="1"/>
    <col min="15579" max="15820" width="8.375" style="37"/>
    <col min="15821" max="15822" width="1.625" style="37" customWidth="1"/>
    <col min="15823" max="15823" width="47" style="37" customWidth="1"/>
    <col min="15824" max="15824" width="1.625" style="37" customWidth="1"/>
    <col min="15825" max="15825" width="12.625" style="37" customWidth="1"/>
    <col min="15826" max="15826" width="1.625" style="37" customWidth="1"/>
    <col min="15827" max="15827" width="12.625" style="37" customWidth="1"/>
    <col min="15828" max="15828" width="1.625" style="37" customWidth="1"/>
    <col min="15829" max="15829" width="12.625" style="37" customWidth="1"/>
    <col min="15830" max="15830" width="1.625" style="37" customWidth="1"/>
    <col min="15831" max="15831" width="12.625" style="37" customWidth="1"/>
    <col min="15832" max="15832" width="1.625" style="37" customWidth="1"/>
    <col min="15833" max="15833" width="12.625" style="37" customWidth="1"/>
    <col min="15834" max="15834" width="10.625" style="37" bestFit="1" customWidth="1"/>
    <col min="15835" max="16076" width="8.375" style="37"/>
    <col min="16077" max="16078" width="1.625" style="37" customWidth="1"/>
    <col min="16079" max="16079" width="47" style="37" customWidth="1"/>
    <col min="16080" max="16080" width="1.625" style="37" customWidth="1"/>
    <col min="16081" max="16081" width="12.625" style="37" customWidth="1"/>
    <col min="16082" max="16082" width="1.625" style="37" customWidth="1"/>
    <col min="16083" max="16083" width="12.625" style="37" customWidth="1"/>
    <col min="16084" max="16084" width="1.625" style="37" customWidth="1"/>
    <col min="16085" max="16085" width="12.625" style="37" customWidth="1"/>
    <col min="16086" max="16086" width="1.625" style="37" customWidth="1"/>
    <col min="16087" max="16087" width="12.625" style="37" customWidth="1"/>
    <col min="16088" max="16088" width="1.625" style="37" customWidth="1"/>
    <col min="16089" max="16089" width="12.625" style="37" customWidth="1"/>
    <col min="16090" max="16090" width="10.625" style="37" bestFit="1" customWidth="1"/>
    <col min="16091" max="16384" width="8.375" style="37"/>
  </cols>
  <sheetData>
    <row r="1" spans="1:15" s="62" customFormat="1" ht="21" customHeight="1" x14ac:dyDescent="0.2">
      <c r="A1" s="62" t="s">
        <v>0</v>
      </c>
      <c r="E1" s="138"/>
      <c r="G1" s="138"/>
      <c r="I1" s="138"/>
      <c r="J1" s="139"/>
      <c r="K1" s="59"/>
      <c r="L1" s="140"/>
      <c r="M1" s="59"/>
      <c r="N1" s="139"/>
      <c r="O1" s="59"/>
    </row>
    <row r="2" spans="1:15" s="62" customFormat="1" ht="21" customHeight="1" x14ac:dyDescent="0.2">
      <c r="A2" s="62" t="s">
        <v>99</v>
      </c>
      <c r="E2" s="138"/>
      <c r="G2" s="138"/>
      <c r="I2" s="138"/>
      <c r="J2" s="139"/>
      <c r="K2" s="59"/>
      <c r="L2" s="140"/>
      <c r="M2" s="141"/>
      <c r="N2" s="139"/>
      <c r="O2" s="59"/>
    </row>
    <row r="3" spans="1:15" s="62" customFormat="1" ht="21" customHeight="1" x14ac:dyDescent="0.2">
      <c r="A3" s="142" t="str">
        <f>+'6'!A3</f>
        <v>สำหรับงวดสามเดือนสิ้นสุดวันที่ 31 มีนาคม พ.ศ. 2566</v>
      </c>
      <c r="B3" s="143"/>
      <c r="C3" s="143"/>
      <c r="D3" s="144"/>
      <c r="E3" s="277"/>
      <c r="F3" s="144"/>
      <c r="G3" s="277"/>
      <c r="H3" s="144"/>
      <c r="I3" s="277"/>
      <c r="J3" s="145"/>
      <c r="K3" s="61"/>
      <c r="L3" s="144"/>
      <c r="M3" s="144"/>
      <c r="N3" s="145"/>
      <c r="O3" s="144"/>
    </row>
    <row r="4" spans="1:15" s="62" customFormat="1" ht="20.100000000000001" customHeight="1" x14ac:dyDescent="0.2">
      <c r="D4" s="140"/>
      <c r="E4" s="138"/>
      <c r="F4" s="140"/>
      <c r="G4" s="138"/>
      <c r="H4" s="140"/>
      <c r="I4" s="138"/>
      <c r="J4" s="139"/>
      <c r="K4" s="59"/>
      <c r="L4" s="140"/>
      <c r="M4" s="140"/>
      <c r="N4" s="139"/>
      <c r="O4" s="140"/>
    </row>
    <row r="5" spans="1:15" ht="20.100000000000001" customHeight="1" x14ac:dyDescent="0.2">
      <c r="A5" s="62"/>
      <c r="D5" s="146"/>
      <c r="E5" s="296" t="s">
        <v>3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</row>
    <row r="6" spans="1:15" ht="20.100000000000001" customHeight="1" x14ac:dyDescent="0.2">
      <c r="A6" s="62"/>
      <c r="D6" s="146"/>
      <c r="E6" s="59"/>
      <c r="F6" s="59"/>
      <c r="G6" s="59"/>
      <c r="H6" s="59"/>
      <c r="I6" s="59" t="s">
        <v>103</v>
      </c>
      <c r="J6" s="139"/>
      <c r="K6" s="297" t="s">
        <v>68</v>
      </c>
      <c r="L6" s="297"/>
      <c r="M6" s="297"/>
      <c r="N6" s="139"/>
      <c r="O6" s="59"/>
    </row>
    <row r="7" spans="1:15" ht="20.100000000000001" customHeight="1" x14ac:dyDescent="0.2">
      <c r="A7" s="62"/>
      <c r="D7" s="146"/>
      <c r="E7" s="59" t="s">
        <v>105</v>
      </c>
      <c r="F7" s="59"/>
      <c r="G7" s="102" t="s">
        <v>127</v>
      </c>
      <c r="H7" s="59"/>
      <c r="I7" s="59" t="s">
        <v>107</v>
      </c>
      <c r="J7" s="139"/>
      <c r="K7" s="147" t="s">
        <v>108</v>
      </c>
      <c r="L7" s="140"/>
      <c r="M7" s="147" t="s">
        <v>68</v>
      </c>
      <c r="N7" s="139"/>
      <c r="O7" s="59" t="s">
        <v>104</v>
      </c>
    </row>
    <row r="8" spans="1:15" ht="20.100000000000001" customHeight="1" x14ac:dyDescent="0.2">
      <c r="D8" s="146"/>
      <c r="E8" s="59" t="s">
        <v>112</v>
      </c>
      <c r="F8" s="59"/>
      <c r="G8" s="102" t="s">
        <v>113</v>
      </c>
      <c r="H8" s="59"/>
      <c r="I8" s="59" t="s">
        <v>114</v>
      </c>
      <c r="J8" s="140"/>
      <c r="K8" s="59" t="s">
        <v>115</v>
      </c>
      <c r="L8" s="140"/>
      <c r="M8" s="59" t="s">
        <v>116</v>
      </c>
      <c r="N8" s="140"/>
      <c r="O8" s="59" t="s">
        <v>120</v>
      </c>
    </row>
    <row r="9" spans="1:15" ht="20.100000000000001" customHeight="1" x14ac:dyDescent="0.2">
      <c r="D9" s="146"/>
      <c r="E9" s="61" t="s">
        <v>10</v>
      </c>
      <c r="F9" s="59"/>
      <c r="G9" s="61" t="s">
        <v>10</v>
      </c>
      <c r="H9" s="59"/>
      <c r="I9" s="61" t="s">
        <v>10</v>
      </c>
      <c r="J9" s="140"/>
      <c r="K9" s="61" t="s">
        <v>10</v>
      </c>
      <c r="L9" s="140"/>
      <c r="M9" s="61" t="s">
        <v>10</v>
      </c>
      <c r="N9" s="140"/>
      <c r="O9" s="61" t="s">
        <v>10</v>
      </c>
    </row>
    <row r="10" spans="1:15" ht="8.1" customHeight="1" x14ac:dyDescent="0.2">
      <c r="D10" s="146"/>
      <c r="E10" s="59"/>
      <c r="F10" s="59"/>
      <c r="G10" s="59"/>
      <c r="H10" s="59"/>
      <c r="I10" s="59"/>
      <c r="J10" s="140"/>
      <c r="K10" s="59"/>
      <c r="L10" s="140"/>
      <c r="M10" s="59"/>
      <c r="N10" s="140"/>
      <c r="O10" s="59"/>
    </row>
    <row r="11" spans="1:15" s="213" customFormat="1" ht="20.100000000000001" customHeight="1" x14ac:dyDescent="0.2">
      <c r="A11" s="232" t="s">
        <v>124</v>
      </c>
      <c r="D11" s="233"/>
      <c r="E11" s="234">
        <v>518500000</v>
      </c>
      <c r="F11" s="234"/>
      <c r="G11" s="234">
        <v>881803</v>
      </c>
      <c r="H11" s="234"/>
      <c r="I11" s="234">
        <v>532000000</v>
      </c>
      <c r="J11" s="234"/>
      <c r="K11" s="234">
        <v>27633427</v>
      </c>
      <c r="L11" s="234"/>
      <c r="M11" s="234">
        <v>291927068</v>
      </c>
      <c r="N11" s="234"/>
      <c r="O11" s="234">
        <f>SUM(E11:N11)</f>
        <v>1370942298</v>
      </c>
    </row>
    <row r="12" spans="1:15" s="213" customFormat="1" ht="8.1" customHeight="1" x14ac:dyDescent="0.2">
      <c r="A12" s="232"/>
      <c r="D12" s="233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</row>
    <row r="13" spans="1:15" s="213" customFormat="1" ht="20.100000000000001" customHeight="1" x14ac:dyDescent="0.2">
      <c r="A13" s="232" t="s">
        <v>121</v>
      </c>
      <c r="D13" s="233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</row>
    <row r="14" spans="1:15" s="213" customFormat="1" ht="20.100000000000001" customHeight="1" x14ac:dyDescent="0.2">
      <c r="A14" s="213" t="s">
        <v>122</v>
      </c>
      <c r="D14" s="233"/>
      <c r="E14" s="234">
        <v>0</v>
      </c>
      <c r="F14" s="234"/>
      <c r="G14" s="234">
        <v>0</v>
      </c>
      <c r="H14" s="234"/>
      <c r="I14" s="234">
        <v>0</v>
      </c>
      <c r="J14" s="234"/>
      <c r="K14" s="204">
        <v>1696924</v>
      </c>
      <c r="L14" s="233"/>
      <c r="M14" s="204">
        <v>-1696924</v>
      </c>
      <c r="N14" s="234"/>
      <c r="O14" s="234">
        <f>SUM(E14:N14)</f>
        <v>0</v>
      </c>
    </row>
    <row r="15" spans="1:15" s="213" customFormat="1" ht="20.100000000000001" customHeight="1" x14ac:dyDescent="0.2">
      <c r="A15" s="213" t="s">
        <v>93</v>
      </c>
      <c r="D15" s="233"/>
      <c r="E15" s="235">
        <v>0</v>
      </c>
      <c r="F15" s="204"/>
      <c r="G15" s="235">
        <v>0</v>
      </c>
      <c r="H15" s="204"/>
      <c r="I15" s="235">
        <v>0</v>
      </c>
      <c r="J15" s="233"/>
      <c r="K15" s="235">
        <v>0</v>
      </c>
      <c r="L15" s="233"/>
      <c r="M15" s="235">
        <v>33938483</v>
      </c>
      <c r="N15" s="233"/>
      <c r="O15" s="248">
        <f>SUM(E15:N15)</f>
        <v>33938483</v>
      </c>
    </row>
    <row r="16" spans="1:15" s="213" customFormat="1" ht="8.1" customHeight="1" x14ac:dyDescent="0.2">
      <c r="D16" s="233"/>
      <c r="E16" s="204"/>
      <c r="F16" s="233"/>
      <c r="G16" s="204"/>
      <c r="H16" s="233"/>
      <c r="I16" s="204"/>
      <c r="J16" s="233"/>
      <c r="K16" s="204"/>
      <c r="L16" s="233"/>
      <c r="M16" s="204"/>
      <c r="N16" s="233"/>
      <c r="O16" s="204"/>
    </row>
    <row r="17" spans="1:15" s="213" customFormat="1" ht="20.100000000000001" customHeight="1" thickBot="1" x14ac:dyDescent="0.25">
      <c r="A17" s="232" t="s">
        <v>126</v>
      </c>
      <c r="D17" s="233"/>
      <c r="E17" s="247">
        <f>SUM(E11:E16)</f>
        <v>518500000</v>
      </c>
      <c r="F17" s="204"/>
      <c r="G17" s="247">
        <f>SUM(G11:G16)</f>
        <v>881803</v>
      </c>
      <c r="H17" s="204"/>
      <c r="I17" s="247">
        <f>SUM(I11:I16)</f>
        <v>532000000</v>
      </c>
      <c r="J17" s="204"/>
      <c r="K17" s="247">
        <f>SUM(K11:K16)</f>
        <v>29330351</v>
      </c>
      <c r="L17" s="204"/>
      <c r="M17" s="247">
        <f>SUM(M11:M16)</f>
        <v>324168627</v>
      </c>
      <c r="N17" s="204"/>
      <c r="O17" s="247">
        <f>SUM(E17:N17)</f>
        <v>1404880781</v>
      </c>
    </row>
    <row r="18" spans="1:15" s="213" customFormat="1" ht="20.100000000000001" customHeight="1" thickTop="1" x14ac:dyDescent="0.2">
      <c r="A18" s="232"/>
      <c r="D18" s="233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</row>
    <row r="19" spans="1:15" ht="20.100000000000001" customHeight="1" x14ac:dyDescent="0.2">
      <c r="A19" s="62" t="s">
        <v>180</v>
      </c>
      <c r="D19" s="146"/>
      <c r="E19" s="19">
        <v>518500000</v>
      </c>
      <c r="F19" s="18"/>
      <c r="G19" s="19">
        <v>881803</v>
      </c>
      <c r="H19" s="18"/>
      <c r="I19" s="19">
        <v>532000000</v>
      </c>
      <c r="J19" s="18"/>
      <c r="K19" s="19">
        <v>34314315</v>
      </c>
      <c r="L19" s="18"/>
      <c r="M19" s="19">
        <v>336451080</v>
      </c>
      <c r="N19" s="18"/>
      <c r="O19" s="19">
        <f>SUM(E19:N19)</f>
        <v>1422147198</v>
      </c>
    </row>
    <row r="20" spans="1:15" ht="8.1" customHeight="1" x14ac:dyDescent="0.2">
      <c r="A20" s="62"/>
      <c r="D20" s="146"/>
      <c r="E20" s="19"/>
      <c r="F20" s="18"/>
      <c r="G20" s="19"/>
      <c r="H20" s="18"/>
      <c r="I20" s="19"/>
      <c r="J20" s="18"/>
      <c r="K20" s="19"/>
      <c r="L20" s="18"/>
      <c r="M20" s="19"/>
      <c r="N20" s="18"/>
      <c r="O20" s="19"/>
    </row>
    <row r="21" spans="1:15" ht="20.100000000000001" customHeight="1" x14ac:dyDescent="0.2">
      <c r="A21" s="62" t="s">
        <v>121</v>
      </c>
      <c r="D21" s="146"/>
      <c r="E21" s="19"/>
      <c r="F21" s="18"/>
      <c r="G21" s="19"/>
      <c r="H21" s="18"/>
      <c r="I21" s="19"/>
      <c r="J21" s="18"/>
      <c r="K21" s="19"/>
      <c r="L21" s="18"/>
      <c r="M21" s="19"/>
      <c r="N21" s="18"/>
      <c r="O21" s="19"/>
    </row>
    <row r="22" spans="1:15" ht="20.100000000000001" customHeight="1" x14ac:dyDescent="0.2">
      <c r="A22" s="37" t="s">
        <v>122</v>
      </c>
      <c r="D22" s="146"/>
      <c r="E22" s="19">
        <v>0</v>
      </c>
      <c r="F22" s="18"/>
      <c r="G22" s="19">
        <v>0</v>
      </c>
      <c r="H22" s="18"/>
      <c r="I22" s="19">
        <v>0</v>
      </c>
      <c r="J22" s="18"/>
      <c r="K22" s="64">
        <v>1773747</v>
      </c>
      <c r="M22" s="64">
        <v>-1773747</v>
      </c>
      <c r="N22" s="18"/>
      <c r="O22" s="19">
        <f>SUM(E22:N22)</f>
        <v>0</v>
      </c>
    </row>
    <row r="23" spans="1:15" ht="20.100000000000001" customHeight="1" x14ac:dyDescent="0.2">
      <c r="A23" s="37" t="s">
        <v>93</v>
      </c>
      <c r="D23" s="146"/>
      <c r="E23" s="149">
        <v>0</v>
      </c>
      <c r="F23" s="65"/>
      <c r="G23" s="149">
        <v>0</v>
      </c>
      <c r="H23" s="65"/>
      <c r="I23" s="149">
        <v>0</v>
      </c>
      <c r="J23" s="146"/>
      <c r="K23" s="149">
        <v>0</v>
      </c>
      <c r="M23" s="21">
        <f>'5'!H33</f>
        <v>35474944</v>
      </c>
      <c r="N23" s="146"/>
      <c r="O23" s="21">
        <f>SUM(E23:N23)</f>
        <v>35474944</v>
      </c>
    </row>
    <row r="24" spans="1:15" ht="8.1" customHeight="1" x14ac:dyDescent="0.2">
      <c r="D24" s="146"/>
      <c r="E24" s="64"/>
      <c r="F24" s="146"/>
      <c r="G24" s="64"/>
      <c r="H24" s="146"/>
      <c r="I24" s="64"/>
      <c r="J24" s="146"/>
      <c r="K24" s="64"/>
      <c r="M24" s="64"/>
      <c r="N24" s="146"/>
      <c r="O24" s="64"/>
    </row>
    <row r="25" spans="1:15" ht="20.100000000000001" customHeight="1" thickBot="1" x14ac:dyDescent="0.25">
      <c r="A25" s="62" t="s">
        <v>181</v>
      </c>
      <c r="D25" s="146"/>
      <c r="E25" s="150">
        <f>SUM(E19:E24)</f>
        <v>518500000</v>
      </c>
      <c r="F25" s="65"/>
      <c r="G25" s="150">
        <f>SUM(G19:G24)</f>
        <v>881803</v>
      </c>
      <c r="H25" s="65"/>
      <c r="I25" s="150">
        <f>SUM(I19:I24)</f>
        <v>532000000</v>
      </c>
      <c r="J25" s="65"/>
      <c r="K25" s="150">
        <f>SUM(K19:K24)</f>
        <v>36088062</v>
      </c>
      <c r="L25" s="65"/>
      <c r="M25" s="150">
        <f>SUM(M19:M24)</f>
        <v>370152277</v>
      </c>
      <c r="N25" s="65"/>
      <c r="O25" s="150">
        <f>SUM(E25:N25)</f>
        <v>1457622142</v>
      </c>
    </row>
    <row r="26" spans="1:15" ht="20.100000000000001" customHeight="1" thickTop="1" x14ac:dyDescent="0.2">
      <c r="A26" s="62"/>
      <c r="D26" s="146"/>
      <c r="E26" s="65"/>
      <c r="F26" s="65"/>
      <c r="G26" s="65"/>
      <c r="H26" s="65"/>
      <c r="I26" s="65"/>
      <c r="J26" s="65"/>
      <c r="L26" s="65"/>
      <c r="N26" s="65"/>
      <c r="O26" s="65"/>
    </row>
    <row r="27" spans="1:15" ht="20.100000000000001" customHeight="1" x14ac:dyDescent="0.2">
      <c r="A27" s="62"/>
      <c r="D27" s="146"/>
      <c r="E27" s="65"/>
      <c r="F27" s="65"/>
      <c r="G27" s="65"/>
      <c r="H27" s="65"/>
      <c r="I27" s="65"/>
      <c r="J27" s="65"/>
      <c r="L27" s="65"/>
      <c r="N27" s="65"/>
      <c r="O27" s="65"/>
    </row>
    <row r="28" spans="1:15" ht="20.100000000000001" customHeight="1" x14ac:dyDescent="0.2">
      <c r="A28" s="62"/>
      <c r="D28" s="146"/>
      <c r="E28" s="65"/>
      <c r="F28" s="65"/>
      <c r="G28" s="65"/>
      <c r="H28" s="65"/>
      <c r="I28" s="65"/>
      <c r="J28" s="65"/>
      <c r="L28" s="65"/>
      <c r="N28" s="65"/>
      <c r="O28" s="65"/>
    </row>
    <row r="29" spans="1:15" ht="10.5" customHeight="1" x14ac:dyDescent="0.2">
      <c r="A29" s="62"/>
      <c r="D29" s="146"/>
      <c r="E29" s="65"/>
      <c r="F29" s="65"/>
      <c r="G29" s="65"/>
      <c r="H29" s="65"/>
      <c r="I29" s="65"/>
      <c r="J29" s="65"/>
      <c r="L29" s="65"/>
      <c r="N29" s="65"/>
      <c r="O29" s="65"/>
    </row>
    <row r="30" spans="1:15" ht="21.95" customHeight="1" x14ac:dyDescent="0.2">
      <c r="A30" s="151" t="s">
        <v>35</v>
      </c>
      <c r="B30" s="151"/>
      <c r="C30" s="151"/>
      <c r="D30" s="152"/>
      <c r="E30" s="153"/>
      <c r="F30" s="152"/>
      <c r="G30" s="153"/>
      <c r="H30" s="152"/>
      <c r="I30" s="153"/>
      <c r="J30" s="154"/>
      <c r="K30" s="148"/>
      <c r="L30" s="152"/>
      <c r="M30" s="152"/>
      <c r="N30" s="152"/>
      <c r="O30" s="152"/>
    </row>
  </sheetData>
  <mergeCells count="2">
    <mergeCell ref="E5:O5"/>
    <mergeCell ref="K6:M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zoomScale="85" zoomScaleNormal="85" zoomScaleSheetLayoutView="85" workbookViewId="0">
      <selection activeCell="U113" sqref="U113"/>
    </sheetView>
  </sheetViews>
  <sheetFormatPr defaultColWidth="0.625" defaultRowHeight="20.100000000000001" customHeight="1" x14ac:dyDescent="0.2"/>
  <cols>
    <col min="1" max="2" width="1.625" style="48" customWidth="1"/>
    <col min="3" max="3" width="39.625" style="48" customWidth="1"/>
    <col min="4" max="4" width="8" style="56" bestFit="1" customWidth="1"/>
    <col min="5" max="5" width="0.625" style="48" customWidth="1"/>
    <col min="6" max="6" width="11.625" style="99" customWidth="1"/>
    <col min="7" max="7" width="0.625" style="48" customWidth="1"/>
    <col min="8" max="8" width="11.625" style="245" customWidth="1"/>
    <col min="9" max="9" width="0.625" style="48" customWidth="1"/>
    <col min="10" max="10" width="11.625" style="99" customWidth="1"/>
    <col min="11" max="11" width="0.625" style="48" customWidth="1"/>
    <col min="12" max="12" width="11.625" style="245" customWidth="1"/>
    <col min="13" max="183" width="10.75" style="48" customWidth="1"/>
    <col min="184" max="16384" width="0.625" style="48"/>
  </cols>
  <sheetData>
    <row r="1" spans="1:12" s="37" customFormat="1" ht="21" customHeight="1" x14ac:dyDescent="0.2">
      <c r="A1" s="44" t="s">
        <v>0</v>
      </c>
      <c r="B1" s="44"/>
      <c r="D1" s="80"/>
      <c r="F1" s="57"/>
      <c r="H1" s="236"/>
      <c r="J1" s="57"/>
      <c r="L1" s="236"/>
    </row>
    <row r="2" spans="1:12" s="37" customFormat="1" ht="21" customHeight="1" x14ac:dyDescent="0.2">
      <c r="A2" s="38" t="s">
        <v>128</v>
      </c>
      <c r="B2" s="38"/>
      <c r="C2" s="157"/>
      <c r="D2" s="139"/>
      <c r="F2" s="57"/>
      <c r="H2" s="236"/>
      <c r="J2" s="57"/>
      <c r="L2" s="236"/>
    </row>
    <row r="3" spans="1:12" s="37" customFormat="1" ht="21" customHeight="1" x14ac:dyDescent="0.2">
      <c r="A3" s="158" t="str">
        <f>+_xlfn.SINGLE('7'!A3)</f>
        <v>สำหรับงวดสามเดือนสิ้นสุดวันที่ 31 มีนาคม พ.ศ. 2566</v>
      </c>
      <c r="B3" s="158"/>
      <c r="C3" s="159"/>
      <c r="D3" s="145"/>
      <c r="E3" s="151"/>
      <c r="F3" s="160"/>
      <c r="G3" s="151"/>
      <c r="H3" s="237"/>
      <c r="I3" s="151"/>
      <c r="J3" s="160"/>
      <c r="K3" s="151"/>
      <c r="L3" s="237"/>
    </row>
    <row r="4" spans="1:12" s="37" customFormat="1" ht="19.5" customHeight="1" x14ac:dyDescent="0.2">
      <c r="A4" s="161"/>
      <c r="B4" s="38"/>
      <c r="C4" s="157"/>
      <c r="D4" s="139"/>
      <c r="F4" s="57"/>
      <c r="H4" s="236"/>
      <c r="J4" s="57"/>
      <c r="L4" s="236"/>
    </row>
    <row r="5" spans="1:12" s="37" customFormat="1" ht="19.5" customHeight="1" x14ac:dyDescent="0.2">
      <c r="A5" s="157"/>
      <c r="B5" s="157"/>
      <c r="C5" s="157"/>
      <c r="D5" s="139"/>
      <c r="F5" s="298" t="s">
        <v>2</v>
      </c>
      <c r="G5" s="298"/>
      <c r="H5" s="298"/>
      <c r="I5" s="162"/>
      <c r="J5" s="298" t="s">
        <v>3</v>
      </c>
      <c r="K5" s="298"/>
      <c r="L5" s="298"/>
    </row>
    <row r="6" spans="1:12" s="37" customFormat="1" ht="19.5" customHeight="1" x14ac:dyDescent="0.2">
      <c r="A6" s="157"/>
      <c r="B6" s="157"/>
      <c r="C6" s="157"/>
      <c r="D6" s="139"/>
      <c r="F6" s="59" t="s">
        <v>6</v>
      </c>
      <c r="G6" s="58"/>
      <c r="H6" s="202" t="s">
        <v>6</v>
      </c>
      <c r="I6" s="58"/>
      <c r="J6" s="59" t="s">
        <v>6</v>
      </c>
      <c r="K6" s="58"/>
      <c r="L6" s="202" t="s">
        <v>6</v>
      </c>
    </row>
    <row r="7" spans="1:12" s="37" customFormat="1" ht="19.5" customHeight="1" x14ac:dyDescent="0.2">
      <c r="A7" s="70"/>
      <c r="B7" s="70"/>
      <c r="C7" s="70"/>
      <c r="D7" s="80"/>
      <c r="E7" s="163"/>
      <c r="F7" s="102" t="s">
        <v>179</v>
      </c>
      <c r="G7" s="163"/>
      <c r="H7" s="238" t="s">
        <v>8</v>
      </c>
      <c r="I7" s="48"/>
      <c r="J7" s="102" t="s">
        <v>179</v>
      </c>
      <c r="K7" s="163"/>
      <c r="L7" s="238" t="s">
        <v>8</v>
      </c>
    </row>
    <row r="8" spans="1:12" s="37" customFormat="1" ht="19.5" customHeight="1" x14ac:dyDescent="0.2">
      <c r="A8" s="70"/>
      <c r="B8" s="70"/>
      <c r="C8" s="70"/>
      <c r="D8" s="276" t="s">
        <v>9</v>
      </c>
      <c r="E8" s="58"/>
      <c r="F8" s="61" t="s">
        <v>10</v>
      </c>
      <c r="G8" s="58"/>
      <c r="H8" s="203" t="s">
        <v>10</v>
      </c>
      <c r="I8" s="59"/>
      <c r="J8" s="61" t="s">
        <v>10</v>
      </c>
      <c r="K8" s="59"/>
      <c r="L8" s="203" t="s">
        <v>10</v>
      </c>
    </row>
    <row r="9" spans="1:12" s="37" customFormat="1" ht="6" customHeight="1" x14ac:dyDescent="0.2">
      <c r="D9" s="156"/>
      <c r="F9" s="164"/>
      <c r="H9" s="239"/>
      <c r="J9" s="164"/>
      <c r="K9" s="65"/>
      <c r="L9" s="239"/>
    </row>
    <row r="10" spans="1:12" s="37" customFormat="1" ht="19.5" customHeight="1" x14ac:dyDescent="0.2">
      <c r="A10" s="157" t="s">
        <v>129</v>
      </c>
      <c r="B10" s="157"/>
      <c r="C10" s="166"/>
      <c r="D10" s="156"/>
      <c r="F10" s="164"/>
      <c r="H10" s="239"/>
      <c r="J10" s="164"/>
      <c r="L10" s="239"/>
    </row>
    <row r="11" spans="1:12" s="37" customFormat="1" ht="19.5" customHeight="1" x14ac:dyDescent="0.2">
      <c r="A11" s="166" t="s">
        <v>89</v>
      </c>
      <c r="B11" s="166"/>
      <c r="C11" s="166"/>
      <c r="D11" s="80"/>
      <c r="F11" s="164">
        <v>49600088</v>
      </c>
      <c r="H11" s="239">
        <v>28303663</v>
      </c>
      <c r="J11" s="164">
        <v>45916166</v>
      </c>
      <c r="K11" s="167"/>
      <c r="L11" s="239">
        <v>43684248</v>
      </c>
    </row>
    <row r="12" spans="1:12" s="37" customFormat="1" ht="19.5" customHeight="1" x14ac:dyDescent="0.2">
      <c r="A12" s="166" t="s">
        <v>130</v>
      </c>
      <c r="B12" s="166"/>
      <c r="C12" s="166"/>
      <c r="D12" s="156"/>
      <c r="F12" s="64"/>
      <c r="H12" s="204"/>
      <c r="J12" s="64"/>
      <c r="K12" s="65"/>
      <c r="L12" s="204"/>
    </row>
    <row r="13" spans="1:12" s="37" customFormat="1" ht="19.5" customHeight="1" x14ac:dyDescent="0.2">
      <c r="B13" s="280" t="s">
        <v>185</v>
      </c>
      <c r="D13" s="156"/>
      <c r="F13" s="164">
        <v>90713701</v>
      </c>
      <c r="H13" s="239">
        <v>79665188</v>
      </c>
      <c r="J13" s="164">
        <v>82627215</v>
      </c>
      <c r="K13" s="167"/>
      <c r="L13" s="239">
        <v>72591678</v>
      </c>
    </row>
    <row r="14" spans="1:12" s="37" customFormat="1" ht="19.5" customHeight="1" x14ac:dyDescent="0.2">
      <c r="B14" s="281" t="s">
        <v>186</v>
      </c>
      <c r="D14" s="156">
        <v>9</v>
      </c>
      <c r="F14" s="164">
        <v>16803998</v>
      </c>
      <c r="H14" s="239">
        <v>21735080</v>
      </c>
      <c r="J14" s="164">
        <v>15095826</v>
      </c>
      <c r="K14" s="167"/>
      <c r="L14" s="239">
        <v>18117273</v>
      </c>
    </row>
    <row r="15" spans="1:12" s="37" customFormat="1" ht="19.5" customHeight="1" x14ac:dyDescent="0.2">
      <c r="B15" s="37" t="s">
        <v>131</v>
      </c>
      <c r="D15" s="156"/>
      <c r="F15" s="164">
        <v>-4709823</v>
      </c>
      <c r="H15" s="239">
        <v>-28994</v>
      </c>
      <c r="J15" s="164">
        <v>-4709823</v>
      </c>
      <c r="K15" s="167"/>
      <c r="L15" s="239">
        <v>0</v>
      </c>
    </row>
    <row r="16" spans="1:12" s="37" customFormat="1" ht="19.5" customHeight="1" x14ac:dyDescent="0.2">
      <c r="B16" s="37" t="s">
        <v>132</v>
      </c>
      <c r="D16" s="156">
        <v>8</v>
      </c>
      <c r="F16" s="164">
        <v>2414592</v>
      </c>
      <c r="H16" s="239">
        <v>2617980</v>
      </c>
      <c r="J16" s="164">
        <v>4113</v>
      </c>
      <c r="K16" s="167"/>
      <c r="L16" s="239">
        <v>0</v>
      </c>
    </row>
    <row r="17" spans="1:12" s="37" customFormat="1" ht="19.5" customHeight="1" x14ac:dyDescent="0.2">
      <c r="B17" s="168" t="s">
        <v>133</v>
      </c>
      <c r="D17" s="156"/>
      <c r="F17" s="164">
        <v>1455777</v>
      </c>
      <c r="H17" s="239">
        <v>3859307</v>
      </c>
      <c r="J17" s="164">
        <v>577568</v>
      </c>
      <c r="K17" s="168"/>
      <c r="L17" s="239">
        <v>-22500</v>
      </c>
    </row>
    <row r="18" spans="1:12" s="37" customFormat="1" ht="19.5" customHeight="1" x14ac:dyDescent="0.2">
      <c r="B18" s="168" t="s">
        <v>134</v>
      </c>
      <c r="F18" s="164"/>
      <c r="H18" s="239"/>
      <c r="J18" s="164"/>
      <c r="K18" s="168"/>
      <c r="L18" s="239"/>
    </row>
    <row r="19" spans="1:12" s="37" customFormat="1" ht="19.5" customHeight="1" x14ac:dyDescent="0.2">
      <c r="C19" s="168" t="s">
        <v>135</v>
      </c>
      <c r="D19" s="156">
        <v>6</v>
      </c>
      <c r="F19" s="164">
        <v>-203740</v>
      </c>
      <c r="H19" s="239">
        <v>-67878</v>
      </c>
      <c r="J19" s="164">
        <v>-203740</v>
      </c>
      <c r="K19" s="168"/>
      <c r="L19" s="239">
        <v>-67878</v>
      </c>
    </row>
    <row r="20" spans="1:12" s="37" customFormat="1" ht="19.5" customHeight="1" x14ac:dyDescent="0.2">
      <c r="B20" s="168" t="s">
        <v>136</v>
      </c>
      <c r="D20" s="156"/>
      <c r="F20" s="164">
        <v>-4589251</v>
      </c>
      <c r="H20" s="239">
        <v>-2871643</v>
      </c>
      <c r="J20" s="164">
        <v>-5848187</v>
      </c>
      <c r="K20" s="65"/>
      <c r="L20" s="239">
        <v>-3686287</v>
      </c>
    </row>
    <row r="21" spans="1:12" s="37" customFormat="1" ht="19.5" customHeight="1" x14ac:dyDescent="0.2">
      <c r="B21" s="37" t="s">
        <v>137</v>
      </c>
      <c r="D21" s="156"/>
      <c r="F21" s="164">
        <v>-573808</v>
      </c>
      <c r="H21" s="239">
        <v>-557926</v>
      </c>
      <c r="J21" s="164">
        <v>-1027142</v>
      </c>
      <c r="K21" s="167"/>
      <c r="L21" s="239">
        <v>-1048315</v>
      </c>
    </row>
    <row r="22" spans="1:12" s="37" customFormat="1" ht="19.5" customHeight="1" x14ac:dyDescent="0.2">
      <c r="B22" s="37" t="s">
        <v>88</v>
      </c>
      <c r="D22" s="156"/>
      <c r="F22" s="164">
        <v>6763830</v>
      </c>
      <c r="H22" s="239">
        <v>5493277</v>
      </c>
      <c r="J22" s="164">
        <v>6277381</v>
      </c>
      <c r="K22" s="167"/>
      <c r="L22" s="239">
        <v>4827075</v>
      </c>
    </row>
    <row r="23" spans="1:12" s="37" customFormat="1" ht="19.5" customHeight="1" x14ac:dyDescent="0.2">
      <c r="B23" s="37" t="s">
        <v>51</v>
      </c>
      <c r="D23" s="156"/>
      <c r="F23" s="169">
        <v>1811032</v>
      </c>
      <c r="H23" s="240">
        <v>3198931</v>
      </c>
      <c r="J23" s="169">
        <v>1188329</v>
      </c>
      <c r="K23" s="167"/>
      <c r="L23" s="240">
        <v>926870</v>
      </c>
    </row>
    <row r="24" spans="1:12" s="37" customFormat="1" ht="6" customHeight="1" x14ac:dyDescent="0.2">
      <c r="D24" s="156"/>
      <c r="F24" s="164"/>
      <c r="H24" s="239"/>
      <c r="J24" s="164"/>
      <c r="K24" s="65"/>
      <c r="L24" s="239"/>
    </row>
    <row r="25" spans="1:12" s="37" customFormat="1" ht="19.5" customHeight="1" x14ac:dyDescent="0.2">
      <c r="D25" s="156"/>
      <c r="F25" s="170">
        <f>SUM(F11:F23)</f>
        <v>159486396</v>
      </c>
      <c r="H25" s="200">
        <f>SUM(H11:H23)</f>
        <v>141346985</v>
      </c>
      <c r="J25" s="170">
        <f>SUM(J11:J23)</f>
        <v>139897706</v>
      </c>
      <c r="K25" s="65"/>
      <c r="L25" s="200">
        <f>SUM(L11:L23)</f>
        <v>135322164</v>
      </c>
    </row>
    <row r="26" spans="1:12" s="37" customFormat="1" ht="19.5" customHeight="1" x14ac:dyDescent="0.2">
      <c r="A26" s="37" t="s">
        <v>138</v>
      </c>
      <c r="D26" s="156"/>
      <c r="F26" s="64"/>
      <c r="H26" s="204"/>
      <c r="J26" s="64"/>
      <c r="K26" s="65"/>
      <c r="L26" s="204"/>
    </row>
    <row r="27" spans="1:12" s="37" customFormat="1" ht="19.5" customHeight="1" x14ac:dyDescent="0.2">
      <c r="B27" s="171" t="s">
        <v>139</v>
      </c>
      <c r="D27" s="156"/>
      <c r="F27" s="164">
        <v>102556215</v>
      </c>
      <c r="H27" s="239">
        <v>-96755694</v>
      </c>
      <c r="J27" s="164">
        <v>91517244</v>
      </c>
      <c r="L27" s="239">
        <v>-79312317</v>
      </c>
    </row>
    <row r="28" spans="1:12" s="37" customFormat="1" ht="19.5" customHeight="1" x14ac:dyDescent="0.2">
      <c r="B28" s="171" t="s">
        <v>140</v>
      </c>
      <c r="D28" s="156"/>
      <c r="F28" s="164">
        <v>3275283</v>
      </c>
      <c r="H28" s="239">
        <v>38323434</v>
      </c>
      <c r="J28" s="164">
        <v>12698151</v>
      </c>
      <c r="L28" s="239">
        <v>30372453</v>
      </c>
    </row>
    <row r="29" spans="1:12" s="37" customFormat="1" ht="19.5" customHeight="1" x14ac:dyDescent="0.2">
      <c r="B29" s="171" t="s">
        <v>141</v>
      </c>
      <c r="D29" s="156"/>
      <c r="F29" s="164">
        <v>1017000</v>
      </c>
      <c r="H29" s="239">
        <v>3498566</v>
      </c>
      <c r="J29" s="164">
        <v>289512</v>
      </c>
      <c r="L29" s="239">
        <v>421562</v>
      </c>
    </row>
    <row r="30" spans="1:12" s="37" customFormat="1" ht="19.5" customHeight="1" x14ac:dyDescent="0.2">
      <c r="B30" s="171" t="s">
        <v>142</v>
      </c>
      <c r="D30" s="156"/>
      <c r="F30" s="164">
        <v>4935566</v>
      </c>
      <c r="H30" s="239">
        <v>-31460346</v>
      </c>
      <c r="J30" s="164">
        <v>-3003746</v>
      </c>
      <c r="L30" s="239">
        <v>-33132362</v>
      </c>
    </row>
    <row r="31" spans="1:12" s="37" customFormat="1" ht="19.5" customHeight="1" x14ac:dyDescent="0.2">
      <c r="B31" s="172" t="s">
        <v>143</v>
      </c>
      <c r="D31" s="156"/>
      <c r="F31" s="164">
        <v>-114386362</v>
      </c>
      <c r="H31" s="239">
        <v>192284318</v>
      </c>
      <c r="J31" s="164">
        <v>-111433798</v>
      </c>
      <c r="L31" s="239">
        <v>136745864</v>
      </c>
    </row>
    <row r="32" spans="1:12" s="37" customFormat="1" ht="19.5" customHeight="1" x14ac:dyDescent="0.2">
      <c r="B32" s="172" t="s">
        <v>144</v>
      </c>
      <c r="D32" s="156"/>
      <c r="F32" s="164">
        <v>3279818</v>
      </c>
      <c r="H32" s="239">
        <v>16283811</v>
      </c>
      <c r="J32" s="164">
        <v>3751331</v>
      </c>
      <c r="L32" s="239">
        <v>311239</v>
      </c>
    </row>
    <row r="33" spans="1:12" s="37" customFormat="1" ht="19.5" customHeight="1" x14ac:dyDescent="0.2">
      <c r="B33" s="172" t="s">
        <v>145</v>
      </c>
      <c r="D33" s="156"/>
      <c r="F33" s="164">
        <v>15122418</v>
      </c>
      <c r="H33" s="239">
        <v>25079082</v>
      </c>
      <c r="J33" s="164">
        <v>14488508</v>
      </c>
      <c r="L33" s="239">
        <v>25021941</v>
      </c>
    </row>
    <row r="34" spans="1:12" s="37" customFormat="1" ht="19.5" customHeight="1" x14ac:dyDescent="0.2">
      <c r="B34" s="172" t="s">
        <v>146</v>
      </c>
      <c r="D34" s="80"/>
      <c r="F34" s="164">
        <v>10281</v>
      </c>
      <c r="H34" s="239">
        <v>2973121</v>
      </c>
      <c r="J34" s="164">
        <v>10281</v>
      </c>
      <c r="L34" s="239">
        <v>0</v>
      </c>
    </row>
    <row r="35" spans="1:12" s="37" customFormat="1" ht="19.5" customHeight="1" x14ac:dyDescent="0.2">
      <c r="B35" s="172" t="s">
        <v>147</v>
      </c>
      <c r="D35" s="80"/>
      <c r="F35" s="149">
        <v>0</v>
      </c>
      <c r="H35" s="235">
        <v>-12501</v>
      </c>
      <c r="J35" s="149">
        <v>0</v>
      </c>
      <c r="K35" s="65"/>
      <c r="L35" s="235">
        <v>0</v>
      </c>
    </row>
    <row r="36" spans="1:12" s="37" customFormat="1" ht="6" customHeight="1" x14ac:dyDescent="0.2">
      <c r="A36" s="166"/>
      <c r="B36" s="166"/>
      <c r="C36" s="166"/>
      <c r="D36" s="156"/>
      <c r="F36" s="64"/>
      <c r="H36" s="204"/>
      <c r="J36" s="64"/>
      <c r="K36" s="65"/>
      <c r="L36" s="204"/>
    </row>
    <row r="37" spans="1:12" s="37" customFormat="1" ht="19.5" customHeight="1" x14ac:dyDescent="0.2">
      <c r="A37" s="166" t="s">
        <v>148</v>
      </c>
      <c r="B37" s="166"/>
      <c r="C37" s="166"/>
      <c r="D37" s="156"/>
      <c r="E37" s="165"/>
      <c r="F37" s="164">
        <f>SUM(F25:F35)</f>
        <v>175296615</v>
      </c>
      <c r="G37" s="165"/>
      <c r="H37" s="239">
        <f>SUM(H25:H35)</f>
        <v>291560776</v>
      </c>
      <c r="I37" s="165"/>
      <c r="J37" s="164">
        <f>SUM(J25:J35)</f>
        <v>148215189</v>
      </c>
      <c r="K37" s="165"/>
      <c r="L37" s="239">
        <f>SUM(L25:L35)</f>
        <v>215750544</v>
      </c>
    </row>
    <row r="38" spans="1:12" s="37" customFormat="1" ht="19.5" customHeight="1" x14ac:dyDescent="0.2">
      <c r="A38" s="166" t="s">
        <v>149</v>
      </c>
      <c r="B38" s="166"/>
      <c r="C38" s="166"/>
      <c r="D38" s="156"/>
      <c r="E38" s="165"/>
      <c r="F38" s="164">
        <v>-6707585</v>
      </c>
      <c r="G38" s="165"/>
      <c r="H38" s="239">
        <v>-5483172</v>
      </c>
      <c r="I38" s="165"/>
      <c r="J38" s="164">
        <v>-6267277</v>
      </c>
      <c r="K38" s="165"/>
      <c r="L38" s="239">
        <v>-4816970</v>
      </c>
    </row>
    <row r="39" spans="1:12" s="37" customFormat="1" ht="19.5" customHeight="1" x14ac:dyDescent="0.2">
      <c r="A39" s="166" t="s">
        <v>150</v>
      </c>
      <c r="B39" s="166"/>
      <c r="C39" s="166"/>
      <c r="D39" s="156"/>
      <c r="F39" s="173">
        <v>-1989912</v>
      </c>
      <c r="H39" s="241">
        <v>-2613883</v>
      </c>
      <c r="J39" s="173">
        <v>-2364367</v>
      </c>
      <c r="L39" s="241">
        <v>-2042061</v>
      </c>
    </row>
    <row r="40" spans="1:12" s="37" customFormat="1" ht="6" customHeight="1" x14ac:dyDescent="0.2">
      <c r="A40" s="166"/>
      <c r="B40" s="166"/>
      <c r="C40" s="166"/>
      <c r="D40" s="156"/>
      <c r="F40" s="64"/>
      <c r="H40" s="204"/>
      <c r="I40" s="65"/>
      <c r="J40" s="64"/>
      <c r="K40" s="65"/>
      <c r="L40" s="204"/>
    </row>
    <row r="41" spans="1:12" s="37" customFormat="1" ht="19.5" customHeight="1" x14ac:dyDescent="0.2">
      <c r="A41" s="166" t="s">
        <v>151</v>
      </c>
      <c r="B41" s="166"/>
      <c r="C41" s="166"/>
      <c r="D41" s="156"/>
      <c r="E41" s="65"/>
      <c r="F41" s="149">
        <f>SUM(F37:F39)</f>
        <v>166599118</v>
      </c>
      <c r="G41" s="65"/>
      <c r="H41" s="235">
        <f>SUM(H37:H39)</f>
        <v>283463721</v>
      </c>
      <c r="I41" s="65"/>
      <c r="J41" s="149">
        <f>SUM(J37:J39)</f>
        <v>139583545</v>
      </c>
      <c r="K41" s="65"/>
      <c r="L41" s="235">
        <f>SUM(L37:L39)</f>
        <v>208891513</v>
      </c>
    </row>
    <row r="42" spans="1:12" s="37" customFormat="1" ht="19.5" customHeight="1" x14ac:dyDescent="0.2">
      <c r="A42" s="166"/>
      <c r="B42" s="166"/>
      <c r="C42" s="166"/>
      <c r="D42" s="156"/>
      <c r="E42" s="65"/>
      <c r="F42" s="65"/>
      <c r="G42" s="65"/>
      <c r="H42" s="204"/>
      <c r="I42" s="65"/>
      <c r="J42" s="65"/>
      <c r="K42" s="65"/>
      <c r="L42" s="204"/>
    </row>
    <row r="43" spans="1:12" s="37" customFormat="1" ht="19.5" customHeight="1" x14ac:dyDescent="0.2">
      <c r="A43" s="166"/>
      <c r="B43" s="166"/>
      <c r="C43" s="166"/>
      <c r="D43" s="156"/>
      <c r="E43" s="65"/>
      <c r="F43" s="65"/>
      <c r="G43" s="65"/>
      <c r="H43" s="204"/>
      <c r="I43" s="65"/>
      <c r="J43" s="65"/>
      <c r="K43" s="65"/>
      <c r="L43" s="204"/>
    </row>
    <row r="44" spans="1:12" s="37" customFormat="1" ht="19.5" customHeight="1" x14ac:dyDescent="0.2">
      <c r="A44" s="166"/>
      <c r="B44" s="166"/>
      <c r="C44" s="166"/>
      <c r="D44" s="156"/>
      <c r="E44" s="65"/>
      <c r="F44" s="65"/>
      <c r="G44" s="65"/>
      <c r="H44" s="204"/>
      <c r="I44" s="65"/>
      <c r="J44" s="65"/>
      <c r="K44" s="65"/>
      <c r="L44" s="204"/>
    </row>
    <row r="45" spans="1:12" s="37" customFormat="1" ht="19.5" customHeight="1" x14ac:dyDescent="0.2">
      <c r="A45" s="166"/>
      <c r="B45" s="166"/>
      <c r="C45" s="166"/>
      <c r="D45" s="156"/>
      <c r="E45" s="65"/>
      <c r="F45" s="65"/>
      <c r="G45" s="65"/>
      <c r="H45" s="204"/>
      <c r="I45" s="65"/>
      <c r="J45" s="65"/>
      <c r="K45" s="65"/>
      <c r="L45" s="204"/>
    </row>
    <row r="46" spans="1:12" s="37" customFormat="1" ht="19.5" customHeight="1" x14ac:dyDescent="0.2">
      <c r="A46" s="166"/>
      <c r="B46" s="166"/>
      <c r="C46" s="166"/>
      <c r="D46" s="156"/>
      <c r="E46" s="65"/>
      <c r="F46" s="65"/>
      <c r="G46" s="65"/>
      <c r="H46" s="204"/>
      <c r="I46" s="65"/>
      <c r="J46" s="65"/>
      <c r="K46" s="65"/>
      <c r="L46" s="204"/>
    </row>
    <row r="47" spans="1:12" s="37" customFormat="1" ht="9.75" customHeight="1" x14ac:dyDescent="0.2">
      <c r="A47" s="166"/>
      <c r="B47" s="166"/>
      <c r="C47" s="166"/>
      <c r="D47" s="156"/>
      <c r="E47" s="65"/>
      <c r="F47" s="65"/>
      <c r="G47" s="65"/>
      <c r="H47" s="204"/>
      <c r="I47" s="65"/>
      <c r="J47" s="65"/>
      <c r="K47" s="65"/>
      <c r="L47" s="204"/>
    </row>
    <row r="48" spans="1:12" s="37" customFormat="1" ht="21.95" customHeight="1" x14ac:dyDescent="0.2">
      <c r="A48" s="299" t="s">
        <v>35</v>
      </c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</row>
    <row r="49" spans="1:12" s="37" customFormat="1" ht="21" customHeight="1" x14ac:dyDescent="0.2">
      <c r="A49" s="174" t="str">
        <f>A1</f>
        <v>บริษัท ดับบลิวพี เอ็นเนอร์ยี่ จำกัด (มหาชน)</v>
      </c>
      <c r="B49" s="174"/>
      <c r="C49" s="166"/>
      <c r="D49" s="156"/>
      <c r="F49" s="57"/>
      <c r="H49" s="236"/>
      <c r="J49" s="57"/>
      <c r="L49" s="236"/>
    </row>
    <row r="50" spans="1:12" s="37" customFormat="1" ht="21" customHeight="1" x14ac:dyDescent="0.2">
      <c r="A50" s="175" t="s">
        <v>152</v>
      </c>
      <c r="B50" s="175"/>
      <c r="C50" s="166"/>
      <c r="D50" s="156"/>
      <c r="F50" s="57"/>
      <c r="H50" s="236"/>
      <c r="J50" s="57"/>
      <c r="L50" s="236"/>
    </row>
    <row r="51" spans="1:12" s="37" customFormat="1" ht="21" customHeight="1" x14ac:dyDescent="0.2">
      <c r="A51" s="159" t="str">
        <f>A3</f>
        <v>สำหรับงวดสามเดือนสิ้นสุดวันที่ 31 มีนาคม พ.ศ. 2566</v>
      </c>
      <c r="B51" s="159"/>
      <c r="C51" s="176"/>
      <c r="D51" s="154"/>
      <c r="E51" s="151"/>
      <c r="F51" s="160"/>
      <c r="G51" s="151"/>
      <c r="H51" s="237"/>
      <c r="I51" s="151"/>
      <c r="J51" s="160"/>
      <c r="K51" s="151"/>
      <c r="L51" s="237"/>
    </row>
    <row r="52" spans="1:12" s="37" customFormat="1" ht="19.5" customHeight="1" x14ac:dyDescent="0.2">
      <c r="A52" s="157"/>
      <c r="B52" s="157"/>
      <c r="C52" s="166"/>
      <c r="D52" s="156"/>
      <c r="F52" s="57"/>
      <c r="H52" s="236"/>
      <c r="J52" s="57"/>
      <c r="L52" s="236"/>
    </row>
    <row r="53" spans="1:12" s="37" customFormat="1" ht="19.5" customHeight="1" x14ac:dyDescent="0.2">
      <c r="A53" s="157"/>
      <c r="B53" s="157"/>
      <c r="C53" s="157"/>
      <c r="D53" s="139"/>
      <c r="F53" s="298" t="s">
        <v>2</v>
      </c>
      <c r="G53" s="298"/>
      <c r="H53" s="298"/>
      <c r="I53" s="162"/>
      <c r="J53" s="298" t="s">
        <v>3</v>
      </c>
      <c r="K53" s="298"/>
      <c r="L53" s="298"/>
    </row>
    <row r="54" spans="1:12" s="37" customFormat="1" ht="19.5" customHeight="1" x14ac:dyDescent="0.2">
      <c r="A54" s="157"/>
      <c r="B54" s="157"/>
      <c r="C54" s="157"/>
      <c r="D54" s="139"/>
      <c r="F54" s="59" t="s">
        <v>6</v>
      </c>
      <c r="G54" s="58"/>
      <c r="H54" s="202" t="s">
        <v>6</v>
      </c>
      <c r="I54" s="58"/>
      <c r="J54" s="59" t="s">
        <v>6</v>
      </c>
      <c r="K54" s="58"/>
      <c r="L54" s="202" t="s">
        <v>6</v>
      </c>
    </row>
    <row r="55" spans="1:12" s="37" customFormat="1" ht="19.5" customHeight="1" x14ac:dyDescent="0.2">
      <c r="A55" s="70"/>
      <c r="B55" s="70"/>
      <c r="C55" s="70"/>
      <c r="D55" s="80"/>
      <c r="E55" s="163"/>
      <c r="F55" s="102" t="s">
        <v>179</v>
      </c>
      <c r="G55" s="163"/>
      <c r="H55" s="238" t="s">
        <v>8</v>
      </c>
      <c r="I55" s="48"/>
      <c r="J55" s="102" t="s">
        <v>179</v>
      </c>
      <c r="K55" s="163"/>
      <c r="L55" s="238" t="s">
        <v>8</v>
      </c>
    </row>
    <row r="56" spans="1:12" s="37" customFormat="1" ht="19.5" customHeight="1" x14ac:dyDescent="0.2">
      <c r="A56" s="70"/>
      <c r="B56" s="70"/>
      <c r="C56" s="70"/>
      <c r="D56" s="276" t="s">
        <v>9</v>
      </c>
      <c r="E56" s="58"/>
      <c r="F56" s="61" t="s">
        <v>10</v>
      </c>
      <c r="G56" s="58"/>
      <c r="H56" s="203" t="s">
        <v>10</v>
      </c>
      <c r="I56" s="59"/>
      <c r="J56" s="61" t="s">
        <v>10</v>
      </c>
      <c r="K56" s="59"/>
      <c r="L56" s="203" t="s">
        <v>10</v>
      </c>
    </row>
    <row r="57" spans="1:12" s="37" customFormat="1" ht="6" customHeight="1" x14ac:dyDescent="0.2">
      <c r="A57" s="166"/>
      <c r="B57" s="166"/>
      <c r="C57" s="166"/>
      <c r="D57" s="156"/>
      <c r="F57" s="64"/>
      <c r="H57" s="204"/>
      <c r="J57" s="64"/>
      <c r="K57" s="65"/>
      <c r="L57" s="204"/>
    </row>
    <row r="58" spans="1:12" s="37" customFormat="1" ht="19.5" customHeight="1" x14ac:dyDescent="0.2">
      <c r="A58" s="157" t="s">
        <v>153</v>
      </c>
      <c r="B58" s="157"/>
      <c r="C58" s="157"/>
      <c r="D58" s="139"/>
      <c r="F58" s="64"/>
      <c r="H58" s="204"/>
      <c r="J58" s="64"/>
      <c r="L58" s="204"/>
    </row>
    <row r="59" spans="1:12" s="37" customFormat="1" ht="19.5" customHeight="1" x14ac:dyDescent="0.2">
      <c r="A59" s="37" t="s">
        <v>154</v>
      </c>
      <c r="C59" s="157"/>
      <c r="D59" s="139"/>
      <c r="F59" s="64">
        <v>-159142964</v>
      </c>
      <c r="G59" s="65"/>
      <c r="H59" s="204">
        <v>-178851124</v>
      </c>
      <c r="I59" s="65"/>
      <c r="J59" s="64">
        <v>-149578130</v>
      </c>
      <c r="K59" s="65"/>
      <c r="L59" s="204">
        <v>-78950850</v>
      </c>
    </row>
    <row r="60" spans="1:12" s="37" customFormat="1" ht="19.5" customHeight="1" x14ac:dyDescent="0.2">
      <c r="A60" s="168" t="s">
        <v>155</v>
      </c>
      <c r="B60" s="168"/>
      <c r="C60" s="157"/>
      <c r="D60" s="139"/>
      <c r="F60" s="64">
        <v>4589251</v>
      </c>
      <c r="G60" s="65"/>
      <c r="H60" s="204">
        <v>2871643</v>
      </c>
      <c r="I60" s="65"/>
      <c r="J60" s="64">
        <v>5848187</v>
      </c>
      <c r="K60" s="65"/>
      <c r="L60" s="204">
        <v>3686287</v>
      </c>
    </row>
    <row r="61" spans="1:12" s="37" customFormat="1" ht="19.5" customHeight="1" x14ac:dyDescent="0.2">
      <c r="A61" s="168" t="s">
        <v>156</v>
      </c>
      <c r="B61" s="168"/>
      <c r="C61" s="157"/>
      <c r="D61" s="139"/>
      <c r="F61" s="64">
        <v>0</v>
      </c>
      <c r="G61" s="65"/>
      <c r="H61" s="204">
        <v>-758215</v>
      </c>
      <c r="I61" s="65"/>
      <c r="J61" s="64">
        <v>0</v>
      </c>
      <c r="K61" s="65"/>
      <c r="L61" s="204">
        <v>0</v>
      </c>
    </row>
    <row r="62" spans="1:12" s="168" customFormat="1" ht="19.5" customHeight="1" x14ac:dyDescent="0.2">
      <c r="A62" s="168" t="s">
        <v>157</v>
      </c>
      <c r="C62" s="177"/>
      <c r="D62" s="178"/>
      <c r="F62" s="179"/>
      <c r="H62" s="180"/>
      <c r="J62" s="179"/>
      <c r="L62" s="180"/>
    </row>
    <row r="63" spans="1:12" s="168" customFormat="1" ht="19.5" customHeight="1" x14ac:dyDescent="0.2">
      <c r="B63" s="177" t="s">
        <v>158</v>
      </c>
      <c r="C63" s="177"/>
      <c r="D63" s="178">
        <v>17.3</v>
      </c>
      <c r="F63" s="179">
        <v>0</v>
      </c>
      <c r="H63" s="180">
        <v>0</v>
      </c>
      <c r="J63" s="179">
        <v>1790316</v>
      </c>
      <c r="L63" s="180">
        <v>1241130</v>
      </c>
    </row>
    <row r="64" spans="1:12" s="168" customFormat="1" ht="19.5" customHeight="1" x14ac:dyDescent="0.2">
      <c r="A64" s="168" t="s">
        <v>159</v>
      </c>
      <c r="B64" s="177"/>
      <c r="C64" s="177"/>
      <c r="D64" s="178"/>
      <c r="F64" s="179"/>
      <c r="H64" s="180"/>
      <c r="J64" s="179"/>
      <c r="L64" s="180"/>
    </row>
    <row r="65" spans="1:12" s="168" customFormat="1" ht="19.5" customHeight="1" x14ac:dyDescent="0.2">
      <c r="B65" s="168" t="s">
        <v>158</v>
      </c>
      <c r="C65" s="181"/>
      <c r="D65" s="178"/>
      <c r="F65" s="182">
        <v>0</v>
      </c>
      <c r="H65" s="183">
        <v>0</v>
      </c>
      <c r="J65" s="182">
        <v>0</v>
      </c>
      <c r="L65" s="183">
        <v>-3280000</v>
      </c>
    </row>
    <row r="66" spans="1:12" s="168" customFormat="1" ht="19.5" customHeight="1" x14ac:dyDescent="0.2">
      <c r="A66" s="168" t="s">
        <v>157</v>
      </c>
      <c r="C66" s="181"/>
      <c r="D66" s="178"/>
      <c r="F66" s="182"/>
      <c r="H66" s="183"/>
      <c r="J66" s="182"/>
      <c r="L66" s="183"/>
    </row>
    <row r="67" spans="1:12" s="168" customFormat="1" ht="19.5" customHeight="1" x14ac:dyDescent="0.2">
      <c r="B67" s="177" t="s">
        <v>160</v>
      </c>
      <c r="C67" s="181"/>
      <c r="D67" s="178"/>
      <c r="F67" s="182">
        <v>0</v>
      </c>
      <c r="H67" s="183">
        <v>9000000</v>
      </c>
      <c r="J67" s="182">
        <v>0</v>
      </c>
      <c r="L67" s="183">
        <v>9000000</v>
      </c>
    </row>
    <row r="68" spans="1:12" s="37" customFormat="1" ht="19.5" customHeight="1" x14ac:dyDescent="0.2">
      <c r="A68" s="37" t="s">
        <v>161</v>
      </c>
      <c r="C68" s="157"/>
      <c r="D68" s="156"/>
      <c r="F68" s="64">
        <v>-36223036</v>
      </c>
      <c r="G68" s="65"/>
      <c r="H68" s="204">
        <v>-37192681</v>
      </c>
      <c r="I68" s="65"/>
      <c r="J68" s="64">
        <v>-35770736</v>
      </c>
      <c r="K68" s="65"/>
      <c r="L68" s="204">
        <v>-34122619</v>
      </c>
    </row>
    <row r="69" spans="1:12" s="37" customFormat="1" ht="19.5" customHeight="1" x14ac:dyDescent="0.2">
      <c r="A69" s="37" t="s">
        <v>162</v>
      </c>
      <c r="C69" s="157"/>
      <c r="D69" s="156"/>
      <c r="F69" s="64">
        <v>-16189200</v>
      </c>
      <c r="G69" s="65"/>
      <c r="H69" s="204">
        <v>-58101377</v>
      </c>
      <c r="I69" s="65"/>
      <c r="J69" s="64">
        <v>-16189200</v>
      </c>
      <c r="K69" s="65"/>
      <c r="L69" s="204">
        <v>-58101377</v>
      </c>
    </row>
    <row r="70" spans="1:12" s="37" customFormat="1" ht="19.5" customHeight="1" x14ac:dyDescent="0.2">
      <c r="A70" s="171" t="s">
        <v>184</v>
      </c>
      <c r="D70" s="156"/>
      <c r="F70" s="164">
        <v>82956283</v>
      </c>
      <c r="H70" s="239">
        <v>246020115</v>
      </c>
      <c r="J70" s="164">
        <v>82956283</v>
      </c>
      <c r="L70" s="239">
        <v>246020115</v>
      </c>
    </row>
    <row r="71" spans="1:12" s="37" customFormat="1" ht="19.5" customHeight="1" x14ac:dyDescent="0.2">
      <c r="A71" s="37" t="s">
        <v>163</v>
      </c>
      <c r="C71" s="157"/>
      <c r="D71" s="139"/>
      <c r="F71" s="64">
        <v>4866886</v>
      </c>
      <c r="G71" s="65"/>
      <c r="H71" s="204">
        <v>31560</v>
      </c>
      <c r="I71" s="65"/>
      <c r="J71" s="64">
        <v>4866886</v>
      </c>
      <c r="K71" s="65"/>
      <c r="L71" s="204">
        <v>0</v>
      </c>
    </row>
    <row r="72" spans="1:12" s="37" customFormat="1" ht="19.5" customHeight="1" x14ac:dyDescent="0.2">
      <c r="A72" s="168" t="s">
        <v>137</v>
      </c>
      <c r="B72" s="168"/>
      <c r="C72" s="157"/>
      <c r="D72" s="139"/>
      <c r="F72" s="184">
        <v>436821</v>
      </c>
      <c r="G72" s="65"/>
      <c r="H72" s="242">
        <v>518351</v>
      </c>
      <c r="I72" s="65"/>
      <c r="J72" s="184">
        <v>907785</v>
      </c>
      <c r="K72" s="65"/>
      <c r="L72" s="242">
        <v>1026405</v>
      </c>
    </row>
    <row r="73" spans="1:12" s="37" customFormat="1" ht="6" customHeight="1" x14ac:dyDescent="0.2">
      <c r="A73" s="166"/>
      <c r="B73" s="166"/>
      <c r="C73" s="166"/>
      <c r="D73" s="156"/>
      <c r="F73" s="64"/>
      <c r="H73" s="204"/>
      <c r="J73" s="64"/>
      <c r="L73" s="204"/>
    </row>
    <row r="74" spans="1:12" s="37" customFormat="1" ht="19.5" customHeight="1" x14ac:dyDescent="0.2">
      <c r="A74" s="35" t="s">
        <v>164</v>
      </c>
      <c r="B74" s="35"/>
      <c r="C74" s="35"/>
      <c r="D74" s="80"/>
      <c r="F74" s="149">
        <f>SUM(F59:F73)</f>
        <v>-118705959</v>
      </c>
      <c r="H74" s="235">
        <f>SUM(H59:H73)</f>
        <v>-16461728</v>
      </c>
      <c r="J74" s="149">
        <f>SUM(J59:J73)</f>
        <v>-105168609</v>
      </c>
      <c r="L74" s="235">
        <f>SUM(L59:L73)</f>
        <v>86519091</v>
      </c>
    </row>
    <row r="75" spans="1:12" s="37" customFormat="1" ht="19.5" customHeight="1" x14ac:dyDescent="0.2">
      <c r="A75" s="70"/>
      <c r="B75" s="70"/>
      <c r="C75" s="70"/>
      <c r="D75" s="58"/>
      <c r="E75" s="58"/>
      <c r="F75" s="185"/>
      <c r="G75" s="58"/>
      <c r="H75" s="202"/>
      <c r="I75" s="58"/>
      <c r="J75" s="185"/>
      <c r="K75" s="59"/>
      <c r="L75" s="202"/>
    </row>
    <row r="76" spans="1:12" s="37" customFormat="1" ht="19.5" customHeight="1" x14ac:dyDescent="0.2">
      <c r="A76" s="174" t="s">
        <v>165</v>
      </c>
      <c r="B76" s="174"/>
      <c r="C76" s="70"/>
      <c r="D76" s="156"/>
      <c r="F76" s="64"/>
      <c r="H76" s="204"/>
      <c r="J76" s="64"/>
      <c r="L76" s="204"/>
    </row>
    <row r="77" spans="1:12" s="37" customFormat="1" ht="19.5" customHeight="1" x14ac:dyDescent="0.2">
      <c r="A77" s="70" t="s">
        <v>166</v>
      </c>
      <c r="B77" s="70"/>
      <c r="C77" s="70"/>
      <c r="D77" s="156">
        <v>12</v>
      </c>
      <c r="F77" s="164">
        <v>-14822087</v>
      </c>
      <c r="G77" s="168"/>
      <c r="H77" s="239">
        <v>-12565724</v>
      </c>
      <c r="I77" s="168"/>
      <c r="J77" s="164">
        <v>-13277570</v>
      </c>
      <c r="K77" s="168"/>
      <c r="L77" s="239">
        <v>-10407997</v>
      </c>
    </row>
    <row r="78" spans="1:12" s="37" customFormat="1" ht="19.5" customHeight="1" x14ac:dyDescent="0.2">
      <c r="A78" s="177" t="s">
        <v>167</v>
      </c>
      <c r="B78" s="177"/>
      <c r="C78" s="156"/>
      <c r="D78" s="283" t="s">
        <v>187</v>
      </c>
      <c r="E78" s="156"/>
      <c r="F78" s="64">
        <v>20000000</v>
      </c>
      <c r="G78" s="156"/>
      <c r="H78" s="204">
        <v>70000000</v>
      </c>
      <c r="I78" s="156"/>
      <c r="J78" s="187">
        <v>0</v>
      </c>
      <c r="K78" s="65"/>
      <c r="L78" s="233">
        <v>50000000</v>
      </c>
    </row>
    <row r="79" spans="1:12" s="37" customFormat="1" ht="19.149999999999999" customHeight="1" x14ac:dyDescent="0.2">
      <c r="A79" s="177" t="s">
        <v>168</v>
      </c>
      <c r="B79" s="177"/>
      <c r="C79" s="156"/>
      <c r="D79" s="283" t="s">
        <v>187</v>
      </c>
      <c r="E79" s="156"/>
      <c r="F79" s="64">
        <v>-20000000</v>
      </c>
      <c r="G79" s="186"/>
      <c r="H79" s="204">
        <v>-20000000</v>
      </c>
      <c r="I79" s="186"/>
      <c r="J79" s="187">
        <v>0</v>
      </c>
      <c r="K79" s="65"/>
      <c r="L79" s="246">
        <v>0</v>
      </c>
    </row>
    <row r="80" spans="1:12" s="168" customFormat="1" ht="19.5" customHeight="1" x14ac:dyDescent="0.2">
      <c r="A80" s="168" t="s">
        <v>183</v>
      </c>
      <c r="B80" s="177"/>
      <c r="C80" s="177"/>
      <c r="D80" s="284" t="s">
        <v>188</v>
      </c>
      <c r="F80" s="179">
        <v>24902910</v>
      </c>
      <c r="H80" s="180">
        <v>0</v>
      </c>
      <c r="J80" s="179">
        <v>24902910</v>
      </c>
      <c r="L80" s="180">
        <v>0</v>
      </c>
    </row>
    <row r="81" spans="1:12" s="37" customFormat="1" ht="19.5" customHeight="1" x14ac:dyDescent="0.2">
      <c r="A81" s="168" t="s">
        <v>169</v>
      </c>
      <c r="B81" s="168"/>
      <c r="C81" s="70"/>
      <c r="D81" s="285" t="s">
        <v>188</v>
      </c>
      <c r="F81" s="164">
        <v>-10322165</v>
      </c>
      <c r="G81" s="168"/>
      <c r="H81" s="239">
        <v>-71536853</v>
      </c>
      <c r="I81" s="168"/>
      <c r="J81" s="164">
        <v>-10322165</v>
      </c>
      <c r="K81" s="168"/>
      <c r="L81" s="239">
        <v>-71536853</v>
      </c>
    </row>
    <row r="82" spans="1:12" s="37" customFormat="1" ht="6" customHeight="1" x14ac:dyDescent="0.2">
      <c r="A82" s="166"/>
      <c r="B82" s="166"/>
      <c r="C82" s="166"/>
      <c r="D82" s="156"/>
      <c r="F82" s="188"/>
      <c r="H82" s="243"/>
      <c r="J82" s="188"/>
      <c r="L82" s="243"/>
    </row>
    <row r="83" spans="1:12" s="37" customFormat="1" ht="19.5" customHeight="1" x14ac:dyDescent="0.2">
      <c r="A83" s="166" t="s">
        <v>170</v>
      </c>
      <c r="B83" s="166"/>
      <c r="C83" s="166"/>
      <c r="D83" s="156"/>
      <c r="F83" s="149">
        <f>SUM(F77:F82)</f>
        <v>-241342</v>
      </c>
      <c r="H83" s="235">
        <f>SUM(H77:H82)</f>
        <v>-34102577</v>
      </c>
      <c r="J83" s="149">
        <f>SUM(J77:J82)</f>
        <v>1303175</v>
      </c>
      <c r="L83" s="235">
        <f>SUM(L77:L82)</f>
        <v>-31944850</v>
      </c>
    </row>
    <row r="84" spans="1:12" s="37" customFormat="1" ht="19.5" customHeight="1" x14ac:dyDescent="0.2">
      <c r="A84" s="70"/>
      <c r="B84" s="70"/>
      <c r="C84" s="70"/>
      <c r="D84" s="58"/>
      <c r="E84" s="58"/>
      <c r="F84" s="185"/>
      <c r="G84" s="58"/>
      <c r="H84" s="202"/>
      <c r="I84" s="58"/>
      <c r="J84" s="185"/>
      <c r="K84" s="59"/>
      <c r="L84" s="202"/>
    </row>
    <row r="85" spans="1:12" s="37" customFormat="1" ht="19.5" customHeight="1" x14ac:dyDescent="0.2">
      <c r="A85" s="175" t="s">
        <v>171</v>
      </c>
      <c r="B85" s="175"/>
      <c r="C85" s="166"/>
      <c r="D85" s="156"/>
      <c r="F85" s="64">
        <f>F83+F74+F41</f>
        <v>47651817</v>
      </c>
      <c r="H85" s="204">
        <f>H83+H74+H41</f>
        <v>232899416</v>
      </c>
      <c r="J85" s="64">
        <f>J83+J74+J41</f>
        <v>35718111</v>
      </c>
      <c r="K85" s="65"/>
      <c r="L85" s="204">
        <f>L83+L74+L41</f>
        <v>263465754</v>
      </c>
    </row>
    <row r="86" spans="1:12" s="37" customFormat="1" ht="19.5" customHeight="1" x14ac:dyDescent="0.2">
      <c r="A86" s="171" t="s">
        <v>172</v>
      </c>
      <c r="B86" s="171"/>
      <c r="C86" s="166"/>
      <c r="D86" s="156"/>
      <c r="F86" s="173">
        <v>799404344</v>
      </c>
      <c r="H86" s="241">
        <v>622968792</v>
      </c>
      <c r="J86" s="173">
        <v>549814155</v>
      </c>
      <c r="L86" s="241">
        <v>355213534</v>
      </c>
    </row>
    <row r="87" spans="1:12" s="37" customFormat="1" ht="6" customHeight="1" x14ac:dyDescent="0.2">
      <c r="A87" s="166"/>
      <c r="B87" s="166"/>
      <c r="C87" s="166"/>
      <c r="D87" s="156"/>
      <c r="F87" s="188"/>
      <c r="H87" s="243"/>
      <c r="J87" s="188"/>
      <c r="L87" s="243"/>
    </row>
    <row r="88" spans="1:12" s="37" customFormat="1" ht="19.5" customHeight="1" thickBot="1" x14ac:dyDescent="0.25">
      <c r="A88" s="175" t="s">
        <v>173</v>
      </c>
      <c r="B88" s="175"/>
      <c r="C88" s="166"/>
      <c r="D88" s="156"/>
      <c r="F88" s="150">
        <f>SUM(F85:F86)</f>
        <v>847056161</v>
      </c>
      <c r="H88" s="247">
        <f>SUM(H85:H86)</f>
        <v>855868208</v>
      </c>
      <c r="J88" s="150">
        <f>SUM(J85:J86)</f>
        <v>585532266</v>
      </c>
      <c r="L88" s="247">
        <f>SUM(L85:L86)</f>
        <v>618679288</v>
      </c>
    </row>
    <row r="89" spans="1:12" s="37" customFormat="1" ht="19.5" customHeight="1" thickTop="1" x14ac:dyDescent="0.2">
      <c r="A89" s="175"/>
      <c r="B89" s="175"/>
      <c r="C89" s="166"/>
      <c r="D89" s="156"/>
      <c r="F89" s="65"/>
      <c r="H89" s="204"/>
      <c r="J89" s="65"/>
      <c r="L89" s="204"/>
    </row>
    <row r="90" spans="1:12" s="37" customFormat="1" ht="19.5" customHeight="1" x14ac:dyDescent="0.2">
      <c r="A90" s="175"/>
      <c r="B90" s="175"/>
      <c r="C90" s="166"/>
      <c r="D90" s="156"/>
      <c r="F90" s="65"/>
      <c r="H90" s="204"/>
      <c r="J90" s="65"/>
      <c r="L90" s="204"/>
    </row>
    <row r="91" spans="1:12" s="37" customFormat="1" ht="19.5" customHeight="1" x14ac:dyDescent="0.2">
      <c r="A91" s="175"/>
      <c r="B91" s="175"/>
      <c r="C91" s="166"/>
      <c r="D91" s="156"/>
      <c r="F91" s="65"/>
      <c r="H91" s="204"/>
      <c r="J91" s="65"/>
      <c r="L91" s="204"/>
    </row>
    <row r="92" spans="1:12" s="37" customFormat="1" ht="19.5" customHeight="1" x14ac:dyDescent="0.2">
      <c r="A92" s="175"/>
      <c r="B92" s="175"/>
      <c r="C92" s="166"/>
      <c r="D92" s="156"/>
      <c r="F92" s="65"/>
      <c r="H92" s="204"/>
      <c r="J92" s="65"/>
      <c r="L92" s="204"/>
    </row>
    <row r="93" spans="1:12" s="37" customFormat="1" ht="19.5" customHeight="1" x14ac:dyDescent="0.2">
      <c r="A93" s="175"/>
      <c r="B93" s="175"/>
      <c r="C93" s="166"/>
      <c r="D93" s="156"/>
      <c r="F93" s="65"/>
      <c r="H93" s="204"/>
      <c r="J93" s="65"/>
      <c r="L93" s="204"/>
    </row>
    <row r="94" spans="1:12" s="37" customFormat="1" ht="19.5" customHeight="1" x14ac:dyDescent="0.2">
      <c r="A94" s="175"/>
      <c r="B94" s="175"/>
      <c r="C94" s="166"/>
      <c r="D94" s="156"/>
      <c r="F94" s="65"/>
      <c r="H94" s="204"/>
      <c r="J94" s="65"/>
      <c r="L94" s="204"/>
    </row>
    <row r="95" spans="1:12" s="37" customFormat="1" ht="11.25" customHeight="1" x14ac:dyDescent="0.2">
      <c r="A95" s="175"/>
      <c r="B95" s="175"/>
      <c r="C95" s="166"/>
      <c r="D95" s="156"/>
      <c r="F95" s="65"/>
      <c r="H95" s="204"/>
      <c r="J95" s="65"/>
      <c r="L95" s="204"/>
    </row>
    <row r="96" spans="1:12" s="37" customFormat="1" ht="21.95" customHeight="1" x14ac:dyDescent="0.2">
      <c r="A96" s="72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72"/>
      <c r="C96" s="72"/>
      <c r="D96" s="189"/>
      <c r="E96" s="189"/>
      <c r="F96" s="190"/>
      <c r="G96" s="189"/>
      <c r="H96" s="244"/>
      <c r="I96" s="190"/>
      <c r="J96" s="190"/>
      <c r="K96" s="190"/>
      <c r="L96" s="244"/>
    </row>
    <row r="97" spans="1:12" s="37" customFormat="1" ht="21" customHeight="1" x14ac:dyDescent="0.2">
      <c r="A97" s="174" t="str">
        <f>'2-4'!A1</f>
        <v>บริษัท ดับบลิวพี เอ็นเนอร์ยี่ จำกัด (มหาชน)</v>
      </c>
      <c r="B97" s="174"/>
      <c r="C97" s="166"/>
      <c r="D97" s="156"/>
      <c r="F97" s="57"/>
      <c r="H97" s="236"/>
      <c r="J97" s="57"/>
      <c r="L97" s="236"/>
    </row>
    <row r="98" spans="1:12" s="37" customFormat="1" ht="21" customHeight="1" x14ac:dyDescent="0.2">
      <c r="A98" s="175" t="s">
        <v>152</v>
      </c>
      <c r="B98" s="175"/>
      <c r="C98" s="166"/>
      <c r="D98" s="156"/>
      <c r="F98" s="57"/>
      <c r="H98" s="236"/>
      <c r="J98" s="57"/>
      <c r="L98" s="236"/>
    </row>
    <row r="99" spans="1:12" s="37" customFormat="1" ht="21" customHeight="1" x14ac:dyDescent="0.2">
      <c r="A99" s="159" t="str">
        <f>'5'!A3</f>
        <v>สำหรับงวดสามเดือนสิ้นสุดวันที่ 31 มีนาคม พ.ศ. 2566</v>
      </c>
      <c r="B99" s="159"/>
      <c r="C99" s="176"/>
      <c r="D99" s="154"/>
      <c r="E99" s="151"/>
      <c r="F99" s="160"/>
      <c r="G99" s="151"/>
      <c r="H99" s="237"/>
      <c r="I99" s="151"/>
      <c r="J99" s="160"/>
      <c r="K99" s="151"/>
      <c r="L99" s="237"/>
    </row>
    <row r="100" spans="1:12" s="37" customFormat="1" ht="20.100000000000001" customHeight="1" x14ac:dyDescent="0.2">
      <c r="A100" s="157"/>
      <c r="B100" s="157"/>
      <c r="C100" s="166"/>
      <c r="D100" s="156"/>
      <c r="F100" s="57"/>
      <c r="H100" s="236"/>
      <c r="J100" s="57"/>
      <c r="L100" s="236"/>
    </row>
    <row r="101" spans="1:12" s="37" customFormat="1" ht="20.100000000000001" customHeight="1" x14ac:dyDescent="0.2">
      <c r="A101" s="157"/>
      <c r="B101" s="157"/>
      <c r="C101" s="157"/>
      <c r="D101" s="139"/>
      <c r="F101" s="298" t="s">
        <v>2</v>
      </c>
      <c r="G101" s="298"/>
      <c r="H101" s="298"/>
      <c r="I101" s="162"/>
      <c r="J101" s="298" t="s">
        <v>3</v>
      </c>
      <c r="K101" s="298"/>
      <c r="L101" s="298"/>
    </row>
    <row r="102" spans="1:12" s="37" customFormat="1" ht="20.100000000000001" customHeight="1" x14ac:dyDescent="0.2">
      <c r="A102" s="157"/>
      <c r="B102" s="157"/>
      <c r="C102" s="157"/>
      <c r="D102" s="139"/>
      <c r="F102" s="59" t="s">
        <v>6</v>
      </c>
      <c r="G102" s="58"/>
      <c r="H102" s="202" t="s">
        <v>6</v>
      </c>
      <c r="I102" s="58"/>
      <c r="J102" s="59" t="s">
        <v>6</v>
      </c>
      <c r="K102" s="58"/>
      <c r="L102" s="202" t="s">
        <v>6</v>
      </c>
    </row>
    <row r="103" spans="1:12" s="37" customFormat="1" ht="20.100000000000001" customHeight="1" x14ac:dyDescent="0.2">
      <c r="A103" s="70"/>
      <c r="B103" s="70"/>
      <c r="C103" s="70"/>
      <c r="D103" s="80"/>
      <c r="E103" s="163"/>
      <c r="F103" s="102" t="s">
        <v>179</v>
      </c>
      <c r="G103" s="163"/>
      <c r="H103" s="238" t="s">
        <v>8</v>
      </c>
      <c r="I103" s="48"/>
      <c r="J103" s="102" t="s">
        <v>179</v>
      </c>
      <c r="K103" s="163"/>
      <c r="L103" s="238" t="s">
        <v>8</v>
      </c>
    </row>
    <row r="104" spans="1:12" s="37" customFormat="1" ht="20.100000000000001" customHeight="1" x14ac:dyDescent="0.2">
      <c r="A104" s="70"/>
      <c r="B104" s="70"/>
      <c r="C104" s="70"/>
      <c r="D104" s="80"/>
      <c r="E104" s="58"/>
      <c r="F104" s="61" t="s">
        <v>10</v>
      </c>
      <c r="G104" s="58"/>
      <c r="H104" s="203" t="s">
        <v>10</v>
      </c>
      <c r="I104" s="59"/>
      <c r="J104" s="61" t="s">
        <v>10</v>
      </c>
      <c r="K104" s="59"/>
      <c r="L104" s="203" t="s">
        <v>10</v>
      </c>
    </row>
    <row r="105" spans="1:12" s="37" customFormat="1" ht="20.100000000000001" customHeight="1" x14ac:dyDescent="0.2">
      <c r="A105" s="166"/>
      <c r="B105" s="166"/>
      <c r="C105" s="166"/>
      <c r="D105" s="156"/>
      <c r="F105" s="65"/>
      <c r="H105" s="204"/>
      <c r="I105" s="65"/>
      <c r="J105" s="65"/>
      <c r="K105" s="65"/>
      <c r="L105" s="204"/>
    </row>
    <row r="106" spans="1:12" s="37" customFormat="1" ht="20.100000000000001" customHeight="1" x14ac:dyDescent="0.2">
      <c r="A106" s="191" t="s">
        <v>174</v>
      </c>
      <c r="B106" s="191"/>
      <c r="C106" s="166"/>
      <c r="D106" s="156"/>
      <c r="F106" s="65"/>
      <c r="H106" s="204"/>
      <c r="J106" s="65"/>
      <c r="L106" s="204"/>
    </row>
    <row r="107" spans="1:12" s="37" customFormat="1" ht="6" customHeight="1" x14ac:dyDescent="0.2">
      <c r="A107" s="166"/>
      <c r="B107" s="166"/>
      <c r="C107" s="166"/>
      <c r="D107" s="156"/>
      <c r="F107" s="65"/>
      <c r="H107" s="204"/>
      <c r="J107" s="65"/>
      <c r="L107" s="204"/>
    </row>
    <row r="108" spans="1:12" s="37" customFormat="1" ht="20.100000000000001" customHeight="1" x14ac:dyDescent="0.2">
      <c r="A108" s="166" t="s">
        <v>182</v>
      </c>
      <c r="B108" s="166"/>
      <c r="C108" s="166"/>
      <c r="D108" s="156"/>
      <c r="F108" s="65"/>
      <c r="H108" s="204"/>
      <c r="J108" s="65"/>
      <c r="L108" s="204"/>
    </row>
    <row r="109" spans="1:12" s="37" customFormat="1" ht="6" customHeight="1" x14ac:dyDescent="0.2">
      <c r="A109" s="166"/>
      <c r="B109" s="166"/>
      <c r="C109" s="166"/>
      <c r="D109" s="156"/>
      <c r="F109" s="65"/>
      <c r="H109" s="204"/>
      <c r="J109" s="65"/>
      <c r="L109" s="204"/>
    </row>
    <row r="110" spans="1:12" s="37" customFormat="1" ht="20.100000000000001" customHeight="1" x14ac:dyDescent="0.2">
      <c r="A110" s="166" t="s">
        <v>175</v>
      </c>
      <c r="B110" s="166"/>
      <c r="D110" s="80"/>
      <c r="F110" s="192">
        <v>52861090</v>
      </c>
      <c r="H110" s="236">
        <v>29895974</v>
      </c>
      <c r="J110" s="192">
        <v>52807605</v>
      </c>
      <c r="L110" s="236">
        <v>29351971</v>
      </c>
    </row>
    <row r="111" spans="1:12" s="168" customFormat="1" ht="20.100000000000001" customHeight="1" x14ac:dyDescent="0.2">
      <c r="A111" s="193" t="s">
        <v>176</v>
      </c>
      <c r="B111" s="193"/>
      <c r="F111" s="194">
        <v>3194461</v>
      </c>
      <c r="H111" s="195">
        <v>20923311</v>
      </c>
      <c r="J111" s="194">
        <v>3596239</v>
      </c>
      <c r="L111" s="195">
        <v>641632</v>
      </c>
    </row>
    <row r="112" spans="1:12" s="168" customFormat="1" ht="20.100000000000001" customHeight="1" x14ac:dyDescent="0.2">
      <c r="A112" s="193"/>
      <c r="B112" s="193"/>
      <c r="F112" s="195"/>
      <c r="H112" s="195"/>
      <c r="J112" s="195"/>
      <c r="L112" s="195"/>
    </row>
    <row r="113" spans="1:12" s="168" customFormat="1" ht="20.100000000000001" customHeight="1" x14ac:dyDescent="0.2">
      <c r="A113" s="193"/>
      <c r="B113" s="193"/>
      <c r="F113" s="195"/>
      <c r="H113" s="195"/>
      <c r="J113" s="195"/>
      <c r="L113" s="195"/>
    </row>
    <row r="114" spans="1:12" s="168" customFormat="1" ht="20.100000000000001" customHeight="1" x14ac:dyDescent="0.2">
      <c r="A114" s="193"/>
      <c r="B114" s="193"/>
      <c r="F114" s="195"/>
      <c r="H114" s="195"/>
      <c r="J114" s="195"/>
      <c r="L114" s="195"/>
    </row>
    <row r="115" spans="1:12" s="168" customFormat="1" ht="20.100000000000001" customHeight="1" x14ac:dyDescent="0.2">
      <c r="A115" s="193"/>
      <c r="B115" s="193"/>
      <c r="F115" s="195"/>
      <c r="H115" s="195"/>
      <c r="J115" s="195"/>
      <c r="L115" s="195"/>
    </row>
    <row r="116" spans="1:12" s="168" customFormat="1" ht="20.100000000000001" customHeight="1" x14ac:dyDescent="0.2">
      <c r="A116" s="193"/>
      <c r="B116" s="193"/>
      <c r="F116" s="195"/>
      <c r="H116" s="195"/>
      <c r="J116" s="195"/>
      <c r="L116" s="195"/>
    </row>
    <row r="117" spans="1:12" s="168" customFormat="1" ht="20.100000000000001" customHeight="1" x14ac:dyDescent="0.2">
      <c r="A117" s="193"/>
      <c r="B117" s="193"/>
      <c r="F117" s="195"/>
      <c r="H117" s="195"/>
      <c r="J117" s="195"/>
      <c r="L117" s="195"/>
    </row>
    <row r="118" spans="1:12" s="168" customFormat="1" ht="20.100000000000001" customHeight="1" x14ac:dyDescent="0.2">
      <c r="A118" s="193"/>
      <c r="B118" s="193"/>
      <c r="F118" s="195"/>
      <c r="H118" s="195"/>
      <c r="J118" s="195"/>
      <c r="L118" s="195"/>
    </row>
    <row r="119" spans="1:12" s="168" customFormat="1" ht="20.100000000000001" customHeight="1" x14ac:dyDescent="0.2">
      <c r="A119" s="193"/>
      <c r="B119" s="193"/>
      <c r="F119" s="195"/>
      <c r="H119" s="195"/>
      <c r="J119" s="195"/>
      <c r="L119" s="195"/>
    </row>
    <row r="120" spans="1:12" s="168" customFormat="1" ht="20.100000000000001" customHeight="1" x14ac:dyDescent="0.2">
      <c r="A120" s="193"/>
      <c r="B120" s="193"/>
      <c r="F120" s="195"/>
      <c r="H120" s="195"/>
      <c r="J120" s="195"/>
      <c r="L120" s="195"/>
    </row>
    <row r="121" spans="1:12" s="168" customFormat="1" ht="20.100000000000001" customHeight="1" x14ac:dyDescent="0.2">
      <c r="A121" s="193"/>
      <c r="B121" s="193"/>
      <c r="F121" s="195"/>
      <c r="H121" s="195"/>
      <c r="J121" s="195"/>
      <c r="L121" s="195"/>
    </row>
    <row r="122" spans="1:12" s="168" customFormat="1" ht="20.100000000000001" customHeight="1" x14ac:dyDescent="0.2">
      <c r="A122" s="193"/>
      <c r="B122" s="193"/>
      <c r="F122" s="195"/>
      <c r="H122" s="195"/>
      <c r="J122" s="195"/>
      <c r="L122" s="195"/>
    </row>
    <row r="123" spans="1:12" s="168" customFormat="1" ht="20.100000000000001" customHeight="1" x14ac:dyDescent="0.2">
      <c r="A123" s="193"/>
      <c r="B123" s="193"/>
      <c r="F123" s="195"/>
      <c r="H123" s="195"/>
      <c r="J123" s="195"/>
      <c r="L123" s="195"/>
    </row>
    <row r="124" spans="1:12" s="168" customFormat="1" ht="20.100000000000001" customHeight="1" x14ac:dyDescent="0.2">
      <c r="A124" s="193"/>
      <c r="B124" s="193"/>
      <c r="F124" s="195"/>
      <c r="H124" s="195"/>
      <c r="J124" s="195"/>
      <c r="L124" s="195"/>
    </row>
    <row r="125" spans="1:12" s="168" customFormat="1" ht="20.100000000000001" customHeight="1" x14ac:dyDescent="0.2">
      <c r="A125" s="193"/>
      <c r="B125" s="193"/>
      <c r="F125" s="195"/>
      <c r="H125" s="195"/>
      <c r="J125" s="195"/>
      <c r="L125" s="195"/>
    </row>
    <row r="126" spans="1:12" s="168" customFormat="1" ht="20.100000000000001" customHeight="1" x14ac:dyDescent="0.2">
      <c r="A126" s="193"/>
      <c r="B126" s="193"/>
      <c r="F126" s="195"/>
      <c r="H126" s="195"/>
      <c r="J126" s="195"/>
      <c r="L126" s="195"/>
    </row>
    <row r="127" spans="1:12" s="168" customFormat="1" ht="20.100000000000001" customHeight="1" x14ac:dyDescent="0.2">
      <c r="A127" s="193"/>
      <c r="B127" s="193"/>
      <c r="F127" s="195"/>
      <c r="H127" s="195"/>
      <c r="J127" s="195"/>
      <c r="L127" s="195"/>
    </row>
    <row r="128" spans="1:12" s="168" customFormat="1" ht="20.100000000000001" customHeight="1" x14ac:dyDescent="0.2">
      <c r="A128" s="193"/>
      <c r="B128" s="193"/>
      <c r="F128" s="195"/>
      <c r="H128" s="195"/>
      <c r="J128" s="195"/>
      <c r="L128" s="195"/>
    </row>
    <row r="129" spans="1:12" s="168" customFormat="1" ht="20.100000000000001" customHeight="1" x14ac:dyDescent="0.2">
      <c r="A129" s="193"/>
      <c r="B129" s="193"/>
      <c r="F129" s="195"/>
      <c r="H129" s="195"/>
      <c r="J129" s="195"/>
      <c r="L129" s="195"/>
    </row>
    <row r="130" spans="1:12" s="168" customFormat="1" ht="20.100000000000001" customHeight="1" x14ac:dyDescent="0.2">
      <c r="A130" s="193"/>
      <c r="B130" s="193"/>
      <c r="F130" s="195"/>
      <c r="H130" s="195"/>
      <c r="J130" s="195"/>
      <c r="L130" s="195"/>
    </row>
    <row r="131" spans="1:12" s="168" customFormat="1" ht="20.100000000000001" customHeight="1" x14ac:dyDescent="0.2">
      <c r="A131" s="193"/>
      <c r="B131" s="193"/>
      <c r="F131" s="195"/>
      <c r="H131" s="195"/>
      <c r="J131" s="195"/>
      <c r="L131" s="195"/>
    </row>
    <row r="132" spans="1:12" s="168" customFormat="1" ht="20.100000000000001" customHeight="1" x14ac:dyDescent="0.2">
      <c r="A132" s="193"/>
      <c r="B132" s="193"/>
      <c r="F132" s="195"/>
      <c r="H132" s="195"/>
      <c r="J132" s="195"/>
      <c r="L132" s="195"/>
    </row>
    <row r="133" spans="1:12" s="168" customFormat="1" ht="20.100000000000001" customHeight="1" x14ac:dyDescent="0.2">
      <c r="A133" s="193"/>
      <c r="B133" s="193"/>
      <c r="F133" s="195"/>
      <c r="H133" s="195"/>
      <c r="J133" s="195"/>
      <c r="L133" s="195"/>
    </row>
    <row r="134" spans="1:12" s="168" customFormat="1" ht="20.100000000000001" customHeight="1" x14ac:dyDescent="0.2">
      <c r="A134" s="193"/>
      <c r="B134" s="193"/>
      <c r="F134" s="195"/>
      <c r="H134" s="195"/>
      <c r="J134" s="195"/>
      <c r="L134" s="195"/>
    </row>
    <row r="135" spans="1:12" s="168" customFormat="1" ht="20.100000000000001" customHeight="1" x14ac:dyDescent="0.2">
      <c r="A135" s="193"/>
      <c r="B135" s="193"/>
      <c r="F135" s="195"/>
      <c r="H135" s="195"/>
      <c r="J135" s="195"/>
      <c r="L135" s="195"/>
    </row>
    <row r="136" spans="1:12" s="168" customFormat="1" ht="20.100000000000001" customHeight="1" x14ac:dyDescent="0.2">
      <c r="A136" s="193"/>
      <c r="B136" s="193"/>
      <c r="F136" s="195"/>
      <c r="H136" s="195"/>
      <c r="J136" s="195"/>
      <c r="L136" s="195"/>
    </row>
    <row r="137" spans="1:12" s="168" customFormat="1" ht="20.100000000000001" customHeight="1" x14ac:dyDescent="0.2">
      <c r="A137" s="193"/>
      <c r="B137" s="193"/>
      <c r="F137" s="195"/>
      <c r="H137" s="195"/>
      <c r="J137" s="195"/>
      <c r="L137" s="195"/>
    </row>
    <row r="138" spans="1:12" s="168" customFormat="1" ht="20.100000000000001" customHeight="1" x14ac:dyDescent="0.2">
      <c r="A138" s="193"/>
      <c r="B138" s="193"/>
      <c r="F138" s="195"/>
      <c r="H138" s="195"/>
      <c r="J138" s="195"/>
      <c r="L138" s="195"/>
    </row>
    <row r="139" spans="1:12" s="168" customFormat="1" ht="20.100000000000001" customHeight="1" x14ac:dyDescent="0.2">
      <c r="A139" s="193"/>
      <c r="B139" s="193"/>
      <c r="F139" s="195"/>
      <c r="H139" s="195"/>
      <c r="J139" s="195"/>
      <c r="L139" s="195"/>
    </row>
    <row r="140" spans="1:12" s="168" customFormat="1" ht="18" customHeight="1" x14ac:dyDescent="0.2">
      <c r="A140" s="193"/>
      <c r="B140" s="193"/>
      <c r="F140" s="195"/>
      <c r="H140" s="195"/>
      <c r="J140" s="195"/>
      <c r="L140" s="195"/>
    </row>
    <row r="141" spans="1:12" s="37" customFormat="1" ht="21.75" customHeight="1" x14ac:dyDescent="0.2">
      <c r="A141" s="196" t="s">
        <v>35</v>
      </c>
      <c r="B141" s="196"/>
      <c r="C141" s="151"/>
      <c r="D141" s="197"/>
      <c r="E141" s="151"/>
      <c r="F141" s="160"/>
      <c r="G141" s="151"/>
      <c r="H141" s="237"/>
      <c r="I141" s="151"/>
      <c r="J141" s="160"/>
      <c r="K141" s="151"/>
      <c r="L141" s="237"/>
    </row>
  </sheetData>
  <mergeCells count="7">
    <mergeCell ref="F101:H101"/>
    <mergeCell ref="J101:L101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Niphatip Supphaluekrattanachai</cp:lastModifiedBy>
  <cp:lastPrinted>2023-05-08T07:01:05Z</cp:lastPrinted>
  <dcterms:created xsi:type="dcterms:W3CDTF">2022-05-09T08:18:57Z</dcterms:created>
  <dcterms:modified xsi:type="dcterms:W3CDTF">2023-05-11T07:58:11Z</dcterms:modified>
</cp:coreProperties>
</file>