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P Energy Public Company Limited\WP Energy_March 2023 Q1(NPH-14)\"/>
    </mc:Choice>
  </mc:AlternateContent>
  <xr:revisionPtr revIDLastSave="0" documentId="13_ncr:1_{ADB6D0C6-BD3F-4D4A-8D93-266C2584ADDB}" xr6:coauthVersionLast="47" xr6:coauthVersionMax="47" xr10:uidLastSave="{00000000-0000-0000-0000-000000000000}"/>
  <bookViews>
    <workbookView xWindow="-120" yWindow="-120" windowWidth="24240" windowHeight="13140" activeTab="4" xr2:uid="{90AC04C4-B4DF-48F3-8965-05550D3B0FCE}"/>
  </bookViews>
  <sheets>
    <sheet name="2-3" sheetId="1" r:id="rId1"/>
    <sheet name="4" sheetId="2" r:id="rId2"/>
    <sheet name="5" sheetId="3" r:id="rId3"/>
    <sheet name="6" sheetId="4" r:id="rId4"/>
    <sheet name="7-8" sheetId="5" r:id="rId5"/>
  </sheets>
  <externalReferences>
    <externalReference r:id="rId6"/>
    <externalReference r:id="rId7"/>
    <externalReference r:id="rId8"/>
  </externalReferences>
  <definedNames>
    <definedName name="__123Graph_A1" hidden="1">'[1]CRUDE-D'!#REF!</definedName>
    <definedName name="__123Graph_ABRENT" hidden="1">'[1]CRUDE-D'!#REF!</definedName>
    <definedName name="__123Graph_ACR" hidden="1">'[1]CRUDE-D'!#REF!</definedName>
    <definedName name="__123Graph_ACR2" hidden="1">'[1]CRUDE-D'!#REF!</definedName>
    <definedName name="__123Graph_ACR20" hidden="1">'[1]CRUDE-D'!#REF!</definedName>
    <definedName name="__123Graph_ACR3" hidden="1">'[1]CRUDE-D'!#REF!</definedName>
    <definedName name="__123Graph_ACR4" hidden="1">'[1]CRUDE-D'!#REF!</definedName>
    <definedName name="__123Graph_ACR5" hidden="1">'[1]CRUDE-D'!#REF!</definedName>
    <definedName name="__123Graph_ACRU" hidden="1">'[1]CRUDE-D'!#REF!</definedName>
    <definedName name="__123Graph_ACRU4" hidden="1">'[1]CRUDE-D'!#REF!</definedName>
    <definedName name="__123Graph_ADIBAI" hidden="1">'[1]CRUDE-D'!#REF!</definedName>
    <definedName name="__123Graph_ADUBAI" hidden="1">'[1]CRUDE-D'!#REF!</definedName>
    <definedName name="__123Graph_AF1" hidden="1">[1]POSTF1!#REF!</definedName>
    <definedName name="__123Graph_AF2" hidden="1">[1]POSTF1!#REF!</definedName>
    <definedName name="__123Graph_AF3" hidden="1">[1]POSTF1!#REF!</definedName>
    <definedName name="__123Graph_AF4" hidden="1">[1]POSTF1!#REF!</definedName>
    <definedName name="__123Graph_AFO" hidden="1">'[1]S''PORE-D'!#REF!</definedName>
    <definedName name="__123Graph_AFO180" hidden="1">'[1]S''PORE-D'!#REF!</definedName>
    <definedName name="__123Graph_AFOLS" hidden="1">'[1]S''PORE-D'!#REF!</definedName>
    <definedName name="__123Graph_AHD1" hidden="1">[1]POSTHD1!#REF!</definedName>
    <definedName name="__123Graph_AHD2" hidden="1">[1]POSTHD1!#REF!</definedName>
    <definedName name="__123Graph_AHD3" hidden="1">[1]POSTHD1!#REF!</definedName>
    <definedName name="__123Graph_AHD4" hidden="1">[1]POSTHD1!#REF!</definedName>
    <definedName name="__123Graph_AHD5" hidden="1">[1]POSTHD1!#REF!</definedName>
    <definedName name="__123Graph_AHSD" hidden="1">'[1]S''PORE-D'!#REF!</definedName>
    <definedName name="__123Graph_AJA" hidden="1">'[1]CRUDE-D'!#REF!</definedName>
    <definedName name="__123Graph_AJA2" hidden="1">'[1]S''PORE-D'!#REF!</definedName>
    <definedName name="__123Graph_ALPG1" hidden="1">[1]POSTLPG!#REF!</definedName>
    <definedName name="__123Graph_ALPG2" hidden="1">[1]POSTLPG!#REF!</definedName>
    <definedName name="__123Graph_ALPG3" hidden="1">[1]POSTLPG!#REF!</definedName>
    <definedName name="__123Graph_ALPG4" hidden="1">[1]POSTLPG!#REF!</definedName>
    <definedName name="__123Graph_ALPG5" hidden="1">[1]POSTLPG!#REF!</definedName>
    <definedName name="__123Graph_AOM" hidden="1">'[1]CRUDE-D'!#REF!</definedName>
    <definedName name="__123Graph_AOMAN" hidden="1">'[1]CRUDE-D'!#REF!</definedName>
    <definedName name="__123Graph_AP20" hidden="1">'[1]S''PORE-D'!#REF!</definedName>
    <definedName name="__123Graph_APICCR" hidden="1">'[1]CRUDE-D'!#REF!</definedName>
    <definedName name="__123Graph_APICPRO" hidden="1">'[1]S''PORE-D'!#REF!</definedName>
    <definedName name="__123Graph_APICULG" hidden="1">'[1]PO97(02)'!#REF!</definedName>
    <definedName name="__123Graph_APOSTF" hidden="1">[1]POSTF1!#REF!</definedName>
    <definedName name="__123Graph_APOSTHD" hidden="1">[1]POSTHD1!#REF!</definedName>
    <definedName name="__123Graph_APOSTLPG" hidden="1">[1]POSTLPG!#REF!</definedName>
    <definedName name="__123Graph_APOSTULG" hidden="1">'[1]PO97(02)'!#REF!</definedName>
    <definedName name="__123Graph_APRO" hidden="1">'[1]S''PORE-D'!#REF!</definedName>
    <definedName name="__123Graph_APRO93" hidden="1">'[1]S''PORE-D'!#REF!</definedName>
    <definedName name="__123Graph_ASA" hidden="1">'[1]CRUDE-D'!#REF!</definedName>
    <definedName name="__123Graph_ASP1" hidden="1">'[1]S''PORE-D'!#REF!</definedName>
    <definedName name="__123Graph_ATEM1" hidden="1">'[1]CRUDE-D'!#REF!</definedName>
    <definedName name="__123Graph_ATEMP" hidden="1">'[1]CRUDE-D'!#REF!</definedName>
    <definedName name="__123Graph_ATUK" hidden="1">'[1]CRUDE-D'!#REF!</definedName>
    <definedName name="__123Graph_AULG1" hidden="1">'[1]PO97(02)'!#REF!</definedName>
    <definedName name="__123Graph_AULG2" hidden="1">'[1]PO97(02)'!#REF!</definedName>
    <definedName name="__123Graph_AULG3" hidden="1">'[1]PO97(02)'!#REF!</definedName>
    <definedName name="__123Graph_AULG4" hidden="1">'[1]PO97(02)'!#REF!</definedName>
    <definedName name="__123Graph_AULG5" hidden="1">'[1]PO97(02)'!#REF!</definedName>
    <definedName name="__123Graph_AULG92" hidden="1">'[1]S''PORE-D'!#REF!</definedName>
    <definedName name="__123Graph_AULG95" hidden="1">'[1]S''PORE-D'!#REF!</definedName>
    <definedName name="__123Graph_AULG97" hidden="1">'[1]S''PORE-D'!#REF!</definedName>
    <definedName name="__123Graph_B1" hidden="1">'[1]CRUDE-D'!#REF!</definedName>
    <definedName name="__123Graph_BBRENT" hidden="1">'[1]CRUDE-D'!#REF!</definedName>
    <definedName name="__123Graph_BCR" hidden="1">'[1]CRUDE-D'!#REF!</definedName>
    <definedName name="__123Graph_BCR2" hidden="1">'[1]CRUDE-D'!#REF!</definedName>
    <definedName name="__123Graph_BCR20" hidden="1">'[1]CRUDE-D'!#REF!</definedName>
    <definedName name="__123Graph_BCR3" hidden="1">'[1]CRUDE-D'!#REF!</definedName>
    <definedName name="__123Graph_BCR4" hidden="1">'[1]CRUDE-D'!#REF!</definedName>
    <definedName name="__123Graph_BCR5" hidden="1">'[1]CRUDE-D'!#REF!</definedName>
    <definedName name="__123Graph_BCRU" hidden="1">'[1]CRUDE-D'!#REF!</definedName>
    <definedName name="__123Graph_BCRU4" hidden="1">'[1]CRUDE-D'!#REF!</definedName>
    <definedName name="__123Graph_BF1" hidden="1">[1]POSTF1!#REF!</definedName>
    <definedName name="__123Graph_BF2" hidden="1">[1]POSTF1!#REF!</definedName>
    <definedName name="__123Graph_BF3" hidden="1">[1]POSTF1!#REF!</definedName>
    <definedName name="__123Graph_BF4" hidden="1">[1]POSTF1!#REF!</definedName>
    <definedName name="__123Graph_BFO" hidden="1">'[1]S''PORE-D'!#REF!</definedName>
    <definedName name="__123Graph_BFOLS" hidden="1">'[1]S''PORE-D'!#REF!</definedName>
    <definedName name="__123Graph_BHD1" hidden="1">[1]POSTHD1!#REF!</definedName>
    <definedName name="__123Graph_BHD2" hidden="1">[1]POSTHD1!#REF!</definedName>
    <definedName name="__123Graph_BHD3" hidden="1">[1]POSTHD1!#REF!</definedName>
    <definedName name="__123Graph_BHD4" hidden="1">[1]POSTHD1!#REF!</definedName>
    <definedName name="__123Graph_BHD5" hidden="1">[1]POSTHD1!#REF!</definedName>
    <definedName name="__123Graph_BJA" hidden="1">'[1]CRUDE-D'!#REF!</definedName>
    <definedName name="__123Graph_BJA2" hidden="1">'[1]S''PORE-D'!#REF!</definedName>
    <definedName name="__123Graph_BLPG1" hidden="1">[1]POSTLPG!#REF!</definedName>
    <definedName name="__123Graph_BLPG2" hidden="1">[1]POSTLPG!#REF!</definedName>
    <definedName name="__123Graph_BLPG3" hidden="1">[1]POSTLPG!#REF!</definedName>
    <definedName name="__123Graph_BLPG4" hidden="1">[1]POSTLPG!#REF!</definedName>
    <definedName name="__123Graph_BLPG5" hidden="1">[1]POSTLPG!#REF!</definedName>
    <definedName name="__123Graph_BP20" hidden="1">'[1]S''PORE-D'!#REF!</definedName>
    <definedName name="__123Graph_BPICCR" hidden="1">'[1]CRUDE-D'!#REF!</definedName>
    <definedName name="__123Graph_BPICPRO" hidden="1">'[1]S''PORE-D'!#REF!</definedName>
    <definedName name="__123Graph_BPICULG" hidden="1">'[1]PO97(02)'!#REF!</definedName>
    <definedName name="__123Graph_BPOSTF" hidden="1">[1]POSTF1!#REF!</definedName>
    <definedName name="__123Graph_BPOSTHD" hidden="1">[1]POSTHD1!#REF!</definedName>
    <definedName name="__123Graph_BPOSTLPG" hidden="1">[1]POSTLPG!#REF!</definedName>
    <definedName name="__123Graph_BPOSTULG" hidden="1">'[1]PO97(02)'!#REF!</definedName>
    <definedName name="__123Graph_BPRO" hidden="1">'[1]S''PORE-D'!#REF!</definedName>
    <definedName name="__123Graph_BPRO93" hidden="1">'[1]S''PORE-D'!#REF!</definedName>
    <definedName name="__123Graph_BSA" hidden="1">'[1]CRUDE-D'!#REF!</definedName>
    <definedName name="__123Graph_BSP1" hidden="1">'[1]S''PORE-D'!#REF!</definedName>
    <definedName name="__123Graph_BTUK" hidden="1">'[1]CRUDE-D'!#REF!</definedName>
    <definedName name="__123Graph_BULG1" hidden="1">'[1]PO97(02)'!#REF!</definedName>
    <definedName name="__123Graph_BULG2" hidden="1">'[1]PO97(02)'!#REF!</definedName>
    <definedName name="__123Graph_BULG3" hidden="1">'[1]PO97(02)'!#REF!</definedName>
    <definedName name="__123Graph_BULG4" hidden="1">'[1]PO97(02)'!#REF!</definedName>
    <definedName name="__123Graph_BULG5" hidden="1">'[1]PO97(02)'!#REF!</definedName>
    <definedName name="__123Graph_C1" hidden="1">'[1]CRUDE-D'!#REF!</definedName>
    <definedName name="__123Graph_CBRENT" hidden="1">'[1]CRUDE-D'!#REF!</definedName>
    <definedName name="__123Graph_CCR" hidden="1">'[1]CRUDE-D'!#REF!</definedName>
    <definedName name="__123Graph_CCR2" hidden="1">'[1]CRUDE-D'!#REF!</definedName>
    <definedName name="__123Graph_CCR20" hidden="1">'[1]CRUDE-D'!#REF!</definedName>
    <definedName name="__123Graph_CCR3" hidden="1">'[1]CRUDE-D'!#REF!</definedName>
    <definedName name="__123Graph_CCR4" hidden="1">'[1]CRUDE-D'!#REF!</definedName>
    <definedName name="__123Graph_CCR5" hidden="1">'[1]CRUDE-D'!#REF!</definedName>
    <definedName name="__123Graph_CCRU" hidden="1">'[1]CRUDE-D'!#REF!</definedName>
    <definedName name="__123Graph_CCRU4" hidden="1">'[1]CRUDE-D'!#REF!</definedName>
    <definedName name="__123Graph_CF1" hidden="1">[1]POSTF1!#REF!</definedName>
    <definedName name="__123Graph_CF2" hidden="1">[1]POSTF1!#REF!</definedName>
    <definedName name="__123Graph_CF3" hidden="1">[1]POSTF1!#REF!</definedName>
    <definedName name="__123Graph_CF4" hidden="1">[1]POSTF1!#REF!</definedName>
    <definedName name="__123Graph_CFO" hidden="1">'[1]S''PORE-D'!#REF!</definedName>
    <definedName name="__123Graph_CFOLS" hidden="1">'[1]S''PORE-D'!#REF!</definedName>
    <definedName name="__123Graph_CHD1" hidden="1">[1]POSTHD1!#REF!</definedName>
    <definedName name="__123Graph_CHD2" hidden="1">[1]POSTHD1!#REF!</definedName>
    <definedName name="__123Graph_CHD3" hidden="1">[1]POSTHD1!#REF!</definedName>
    <definedName name="__123Graph_CHD4" hidden="1">[1]POSTHD1!#REF!</definedName>
    <definedName name="__123Graph_CHD5" hidden="1">[1]POSTHD1!#REF!</definedName>
    <definedName name="__123Graph_CJA" hidden="1">'[1]CRUDE-D'!#REF!</definedName>
    <definedName name="__123Graph_CJA2" hidden="1">'[1]S''PORE-D'!#REF!</definedName>
    <definedName name="__123Graph_CLPG1" hidden="1">[1]POSTLPG!#REF!</definedName>
    <definedName name="__123Graph_CLPG2" hidden="1">[1]POSTLPG!#REF!</definedName>
    <definedName name="__123Graph_CLPG3" hidden="1">[1]POSTLPG!#REF!</definedName>
    <definedName name="__123Graph_CLPG4" hidden="1">[1]POSTLPG!#REF!</definedName>
    <definedName name="__123Graph_CLPG5" hidden="1">[1]POSTLPG!#REF!</definedName>
    <definedName name="__123Graph_CP20" hidden="1">'[1]S''PORE-D'!#REF!</definedName>
    <definedName name="__123Graph_CPICCR" hidden="1">'[1]CRUDE-D'!#REF!</definedName>
    <definedName name="__123Graph_CPICPRO" hidden="1">'[1]S''PORE-D'!#REF!</definedName>
    <definedName name="__123Graph_CPICULG" hidden="1">'[1]PO97(02)'!#REF!</definedName>
    <definedName name="__123Graph_CPOSTF" hidden="1">[1]POSTF1!#REF!</definedName>
    <definedName name="__123Graph_CPOSTHD" hidden="1">[1]POSTHD1!#REF!</definedName>
    <definedName name="__123Graph_CPOSTLPG" hidden="1">[1]POSTLPG!#REF!</definedName>
    <definedName name="__123Graph_CPOSTULG" hidden="1">'[1]PO97(02)'!#REF!</definedName>
    <definedName name="__123Graph_CPRO" hidden="1">'[1]S''PORE-D'!#REF!</definedName>
    <definedName name="__123Graph_CPRO93" hidden="1">'[1]S''PORE-D'!#REF!</definedName>
    <definedName name="__123Graph_CSA" hidden="1">'[1]CRUDE-D'!#REF!</definedName>
    <definedName name="__123Graph_CSP1" hidden="1">'[1]S''PORE-D'!#REF!</definedName>
    <definedName name="__123Graph_CTEM1" hidden="1">'[1]CRUDE-D'!#REF!</definedName>
    <definedName name="__123Graph_CTEMP" hidden="1">'[1]CRUDE-D'!#REF!</definedName>
    <definedName name="__123Graph_CTUK" hidden="1">'[1]CRUDE-D'!#REF!</definedName>
    <definedName name="__123Graph_CULG1" hidden="1">'[1]PO97(02)'!#REF!</definedName>
    <definedName name="__123Graph_CULG2" hidden="1">'[1]PO97(02)'!#REF!</definedName>
    <definedName name="__123Graph_CULG3" hidden="1">'[1]PO97(02)'!#REF!</definedName>
    <definedName name="__123Graph_CULG4" hidden="1">'[1]PO97(02)'!#REF!</definedName>
    <definedName name="__123Graph_CULG5" hidden="1">'[1]PO97(02)'!#REF!</definedName>
    <definedName name="__123Graph_D" hidden="1">[2]A!#REF!</definedName>
    <definedName name="__123Graph_D1" hidden="1">'[1]CRUDE-D'!#REF!</definedName>
    <definedName name="__123Graph_DBRENT" hidden="1">'[1]CRUDE-D'!#REF!</definedName>
    <definedName name="__123Graph_DCR" hidden="1">'[1]CRUDE-D'!#REF!</definedName>
    <definedName name="__123Graph_DCR2" hidden="1">'[1]CRUDE-D'!#REF!</definedName>
    <definedName name="__123Graph_DCR20" hidden="1">'[1]CRUDE-D'!#REF!</definedName>
    <definedName name="__123Graph_DCR3" hidden="1">'[1]CRUDE-D'!#REF!</definedName>
    <definedName name="__123Graph_DCR4" hidden="1">'[1]CRUDE-D'!#REF!</definedName>
    <definedName name="__123Graph_DCR5" hidden="1">'[1]CRUDE-D'!#REF!</definedName>
    <definedName name="__123Graph_DCRU" hidden="1">'[1]CRUDE-D'!#REF!</definedName>
    <definedName name="__123Graph_DCRU4" hidden="1">'[1]CRUDE-D'!#REF!</definedName>
    <definedName name="__123Graph_DF1" hidden="1">[1]POSTF1!#REF!</definedName>
    <definedName name="__123Graph_DF2" hidden="1">[1]POSTF1!#REF!</definedName>
    <definedName name="__123Graph_DF3" hidden="1">[1]POSTF1!#REF!</definedName>
    <definedName name="__123Graph_DF4" hidden="1">[1]POSTF1!#REF!</definedName>
    <definedName name="__123Graph_DFO" hidden="1">'[1]S''PORE-D'!#REF!</definedName>
    <definedName name="__123Graph_DHD2" hidden="1">[1]POSTHD1!#REF!</definedName>
    <definedName name="__123Graph_DHD3" hidden="1">[1]POSTHD1!#REF!</definedName>
    <definedName name="__123Graph_DHD4" hidden="1">[1]POSTHD1!#REF!</definedName>
    <definedName name="__123Graph_DHD5" hidden="1">[1]POSTHD1!#REF!</definedName>
    <definedName name="__123Graph_DJA" hidden="1">'[1]CRUDE-D'!#REF!</definedName>
    <definedName name="__123Graph_DJA2" hidden="1">'[1]S''PORE-D'!#REF!</definedName>
    <definedName name="__123Graph_DLPG1" hidden="1">[1]POSTLPG!#REF!</definedName>
    <definedName name="__123Graph_DLPG2" hidden="1">[1]POSTLPG!#REF!</definedName>
    <definedName name="__123Graph_DLPG3" hidden="1">[1]POSTLPG!#REF!</definedName>
    <definedName name="__123Graph_DLPG4" hidden="1">[1]POSTLPG!#REF!</definedName>
    <definedName name="__123Graph_DLPG5" hidden="1">[1]POSTLPG!#REF!</definedName>
    <definedName name="__123Graph_DP20" hidden="1">'[1]S''PORE-D'!#REF!</definedName>
    <definedName name="__123Graph_DPICCR" hidden="1">'[1]CRUDE-D'!#REF!</definedName>
    <definedName name="__123Graph_DPICPRO" hidden="1">'[1]S''PORE-D'!#REF!</definedName>
    <definedName name="__123Graph_DPICULG" hidden="1">'[1]PO97(02)'!#REF!</definedName>
    <definedName name="__123Graph_DPOSTF" hidden="1">[1]POSTF1!#REF!</definedName>
    <definedName name="__123Graph_DPOSTHD" hidden="1">[1]POSTHD1!#REF!</definedName>
    <definedName name="__123Graph_DPOSTLPG" hidden="1">[1]POSTLPG!#REF!</definedName>
    <definedName name="__123Graph_DPOSTULG" hidden="1">'[1]PO97(02)'!#REF!</definedName>
    <definedName name="__123Graph_DPRO" hidden="1">'[1]S''PORE-D'!#REF!</definedName>
    <definedName name="__123Graph_DPRO93" hidden="1">'[1]S''PORE-D'!#REF!</definedName>
    <definedName name="__123Graph_DSA" hidden="1">'[1]CRUDE-D'!#REF!</definedName>
    <definedName name="__123Graph_DSP1" hidden="1">'[1]S''PORE-D'!#REF!</definedName>
    <definedName name="__123Graph_DTUK" hidden="1">'[1]CRUDE-D'!#REF!</definedName>
    <definedName name="__123Graph_DULG1" hidden="1">'[1]PO97(02)'!#REF!</definedName>
    <definedName name="__123Graph_DULG2" hidden="1">'[1]PO97(02)'!#REF!</definedName>
    <definedName name="__123Graph_DULG3" hidden="1">'[1]PO97(02)'!#REF!</definedName>
    <definedName name="__123Graph_DULG4" hidden="1">'[1]PO97(02)'!#REF!</definedName>
    <definedName name="__123Graph_DULG5" hidden="1">'[1]PO97(02)'!#REF!</definedName>
    <definedName name="__123Graph_E1" hidden="1">'[1]CRUDE-D'!#REF!</definedName>
    <definedName name="__123Graph_EBRENT" hidden="1">'[1]CRUDE-D'!#REF!</definedName>
    <definedName name="__123Graph_ECR" hidden="1">'[1]CRUDE-D'!#REF!</definedName>
    <definedName name="__123Graph_ECR2" hidden="1">'[1]CRUDE-D'!#REF!</definedName>
    <definedName name="__123Graph_ECR20" hidden="1">'[1]CRUDE-D'!#REF!</definedName>
    <definedName name="__123Graph_ECR3" hidden="1">'[1]CRUDE-D'!#REF!</definedName>
    <definedName name="__123Graph_ECR4" hidden="1">'[1]CRUDE-D'!#REF!</definedName>
    <definedName name="__123Graph_ECR5" hidden="1">'[1]CRUDE-D'!#REF!</definedName>
    <definedName name="__123Graph_ECRU" hidden="1">'[1]CRUDE-D'!#REF!</definedName>
    <definedName name="__123Graph_ECRU4" hidden="1">'[1]CRUDE-D'!#REF!</definedName>
    <definedName name="__123Graph_EHD1" hidden="1">[1]POSTHD1!#REF!</definedName>
    <definedName name="__123Graph_EJA" hidden="1">'[1]CRUDE-D'!#REF!</definedName>
    <definedName name="__123Graph_EPICCR" hidden="1">'[1]CRUDE-D'!#REF!</definedName>
    <definedName name="__123Graph_ESA" hidden="1">'[1]CRUDE-D'!#REF!</definedName>
    <definedName name="__123Graph_ETUK" hidden="1">'[1]CRUDE-D'!#REF!</definedName>
    <definedName name="__123Graph_X1" hidden="1">'[1]CRUDE-D'!#REF!</definedName>
    <definedName name="__123Graph_XCR" hidden="1">'[1]CRUDE-D'!#REF!</definedName>
    <definedName name="__123Graph_XF1" hidden="1">[1]POSTF1!#REF!</definedName>
    <definedName name="__123Graph_XF2" hidden="1">[1]POSTF1!#REF!</definedName>
    <definedName name="__123Graph_XF3" hidden="1">[1]POSTF1!#REF!</definedName>
    <definedName name="__123Graph_XF4" hidden="1">[1]POSTF1!#REF!</definedName>
    <definedName name="__123Graph_XFO" hidden="1">'[1]S''PORE-D'!#REF!</definedName>
    <definedName name="__123Graph_XFO180" hidden="1">'[1]S''PORE-D'!#REF!</definedName>
    <definedName name="__123Graph_XFOLS" hidden="1">'[1]S''PORE-D'!#REF!</definedName>
    <definedName name="__123Graph_XHD1" hidden="1">[1]POSTHD1!#REF!</definedName>
    <definedName name="__123Graph_XHD2" hidden="1">[1]POSTHD1!#REF!</definedName>
    <definedName name="__123Graph_XHD3" hidden="1">[1]POSTHD1!#REF!</definedName>
    <definedName name="__123Graph_XHD4" hidden="1">[1]POSTHD1!#REF!</definedName>
    <definedName name="__123Graph_XHD5" hidden="1">[1]POSTHD1!#REF!</definedName>
    <definedName name="__123Graph_XHSD" hidden="1">'[1]S''PORE-D'!#REF!</definedName>
    <definedName name="__123Graph_XJA2" hidden="1">'[1]S''PORE-D'!#REF!</definedName>
    <definedName name="__123Graph_XLPG1" hidden="1">[1]POSTLPG!#REF!</definedName>
    <definedName name="__123Graph_XLPG2" hidden="1">[1]POSTLPG!#REF!</definedName>
    <definedName name="__123Graph_XLPG3" hidden="1">[1]POSTLPG!#REF!</definedName>
    <definedName name="__123Graph_XLPG4" hidden="1">[1]POSTLPG!#REF!</definedName>
    <definedName name="__123Graph_XLPG5" hidden="1">[1]POSTLPG!#REF!</definedName>
    <definedName name="__123Graph_XP20" hidden="1">'[1]S''PORE-D'!#REF!</definedName>
    <definedName name="__123Graph_XPICPRO" hidden="1">'[1]S''PORE-D'!#REF!</definedName>
    <definedName name="__123Graph_XPICULG" hidden="1">'[1]PO97(02)'!#REF!</definedName>
    <definedName name="__123Graph_XPOSTF" hidden="1">[1]POSTF1!#REF!</definedName>
    <definedName name="__123Graph_XPOSTHD" hidden="1">[1]POSTHD1!#REF!</definedName>
    <definedName name="__123Graph_XPOSTLPG" hidden="1">[1]POSTLPG!#REF!</definedName>
    <definedName name="__123Graph_XPOSTULG" hidden="1">'[1]PO97(02)'!#REF!</definedName>
    <definedName name="__123Graph_XPRO" hidden="1">'[1]S''PORE-D'!#REF!</definedName>
    <definedName name="__123Graph_XPRO93" hidden="1">'[1]S''PORE-D'!#REF!</definedName>
    <definedName name="__123Graph_XSP1" hidden="1">'[1]S''PORE-D'!#REF!</definedName>
    <definedName name="__123Graph_XTEM1" hidden="1">'[1]CRUDE-D'!#REF!</definedName>
    <definedName name="__123Graph_XULG1" hidden="1">'[1]PO97(02)'!#REF!</definedName>
    <definedName name="__123Graph_XULG2" hidden="1">'[1]PO97(02)'!#REF!</definedName>
    <definedName name="__123Graph_XULG3" hidden="1">'[1]PO97(02)'!#REF!</definedName>
    <definedName name="__123Graph_XULG4" hidden="1">'[1]PO97(02)'!#REF!</definedName>
    <definedName name="__123Graph_XULG5" hidden="1">'[1]PO97(02)'!#REF!</definedName>
    <definedName name="__123Graph_XULG92" hidden="1">'[1]S''PORE-D'!#REF!</definedName>
    <definedName name="__123Graph_XULG95" hidden="1">'[1]S''PORE-D'!#REF!</definedName>
    <definedName name="__123Graph_XULG97" hidden="1">'[1]S''PORE-D'!#REF!</definedName>
    <definedName name="__IntlFixup" hidden="1">TRUE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Sort" hidden="1">#REF!</definedName>
    <definedName name="AS2DocOpenMode" hidden="1">"AS2DocumentEdit"</definedName>
    <definedName name="BB" hidden="1">{"'Eng (page2)'!$A$1:$D$52"}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nut" hidden="1">[3]A!#REF!</definedName>
    <definedName name="RPB" hidden="1">#REF!</definedName>
    <definedName name="TextRefCopyRangeCount" hidden="1">1</definedName>
    <definedName name="x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3" i="2" l="1"/>
  <c r="E24" i="2"/>
  <c r="E26" i="2" s="1"/>
  <c r="E32" i="2" s="1"/>
  <c r="E17" i="2"/>
  <c r="G24" i="2"/>
  <c r="E35" i="2" l="1"/>
  <c r="I50" i="2"/>
  <c r="E50" i="2"/>
  <c r="K109" i="1"/>
  <c r="K112" i="1" s="1"/>
  <c r="K87" i="1"/>
  <c r="K76" i="1"/>
  <c r="K89" i="1" s="1"/>
  <c r="G109" i="1"/>
  <c r="G112" i="1" s="1"/>
  <c r="G87" i="1"/>
  <c r="G76" i="1"/>
  <c r="K40" i="1"/>
  <c r="K24" i="1"/>
  <c r="K42" i="1" s="1"/>
  <c r="G40" i="1"/>
  <c r="G24" i="1"/>
  <c r="I109" i="1"/>
  <c r="I112" i="1" s="1"/>
  <c r="E109" i="1"/>
  <c r="E112" i="1" s="1"/>
  <c r="I87" i="1"/>
  <c r="E87" i="1"/>
  <c r="I76" i="1"/>
  <c r="E76" i="1"/>
  <c r="I40" i="1"/>
  <c r="E40" i="1"/>
  <c r="I24" i="1"/>
  <c r="E24" i="1"/>
  <c r="I42" i="1" l="1"/>
  <c r="G42" i="1"/>
  <c r="G89" i="1"/>
  <c r="G114" i="1" s="1"/>
  <c r="K114" i="1"/>
  <c r="E89" i="1"/>
  <c r="E114" i="1" s="1"/>
  <c r="I89" i="1"/>
  <c r="I114" i="1" s="1"/>
  <c r="E42" i="1"/>
  <c r="K90" i="5" l="1"/>
  <c r="K81" i="5"/>
  <c r="K27" i="5"/>
  <c r="K39" i="5" s="1"/>
  <c r="K43" i="5" s="1"/>
  <c r="G90" i="5"/>
  <c r="G81" i="5"/>
  <c r="G27" i="5"/>
  <c r="G39" i="5" s="1"/>
  <c r="G43" i="5" s="1"/>
  <c r="M27" i="4"/>
  <c r="K27" i="4"/>
  <c r="I27" i="4"/>
  <c r="G27" i="4"/>
  <c r="E27" i="4"/>
  <c r="O25" i="4"/>
  <c r="O24" i="4"/>
  <c r="O21" i="4"/>
  <c r="T33" i="3"/>
  <c r="P33" i="3"/>
  <c r="N33" i="3"/>
  <c r="L33" i="3"/>
  <c r="J33" i="3"/>
  <c r="H33" i="3"/>
  <c r="F33" i="3"/>
  <c r="R31" i="3"/>
  <c r="V31" i="3" s="1"/>
  <c r="R29" i="3"/>
  <c r="V29" i="3" s="1"/>
  <c r="R26" i="3"/>
  <c r="V26" i="3" s="1"/>
  <c r="K46" i="2"/>
  <c r="K24" i="2"/>
  <c r="K17" i="2"/>
  <c r="K26" i="2" s="1"/>
  <c r="K32" i="2" s="1"/>
  <c r="K35" i="2" s="1"/>
  <c r="K38" i="2" s="1"/>
  <c r="G46" i="2"/>
  <c r="G26" i="2"/>
  <c r="G17" i="2"/>
  <c r="I90" i="5"/>
  <c r="E90" i="5"/>
  <c r="I81" i="5"/>
  <c r="E81" i="5"/>
  <c r="A57" i="5"/>
  <c r="E27" i="5"/>
  <c r="E39" i="5" s="1"/>
  <c r="M18" i="4"/>
  <c r="K18" i="4"/>
  <c r="I18" i="4"/>
  <c r="G18" i="4"/>
  <c r="E18" i="4"/>
  <c r="O16" i="4"/>
  <c r="O15" i="4"/>
  <c r="O12" i="4"/>
  <c r="A3" i="4"/>
  <c r="A3" i="5" s="1"/>
  <c r="A59" i="5" s="1"/>
  <c r="T23" i="3"/>
  <c r="P23" i="3"/>
  <c r="L23" i="3"/>
  <c r="J23" i="3"/>
  <c r="H23" i="3"/>
  <c r="F23" i="3"/>
  <c r="R21" i="3"/>
  <c r="V21" i="3" s="1"/>
  <c r="N23" i="3"/>
  <c r="R19" i="3"/>
  <c r="V19" i="3" s="1"/>
  <c r="R18" i="3"/>
  <c r="V18" i="3" s="1"/>
  <c r="R15" i="3"/>
  <c r="V15" i="3" s="1"/>
  <c r="I46" i="2"/>
  <c r="E46" i="2"/>
  <c r="I24" i="2"/>
  <c r="I17" i="2"/>
  <c r="E38" i="2"/>
  <c r="A54" i="1"/>
  <c r="A52" i="1"/>
  <c r="O27" i="4" l="1"/>
  <c r="R23" i="3"/>
  <c r="R33" i="3"/>
  <c r="E43" i="5"/>
  <c r="E92" i="5" s="1"/>
  <c r="E95" i="5" s="1"/>
  <c r="G32" i="2"/>
  <c r="G35" i="2" s="1"/>
  <c r="G38" i="2" s="1"/>
  <c r="I26" i="2"/>
  <c r="I32" i="2" s="1"/>
  <c r="I35" i="2" s="1"/>
  <c r="I38" i="2" s="1"/>
  <c r="K92" i="5"/>
  <c r="K95" i="5" s="1"/>
  <c r="G92" i="5"/>
  <c r="G95" i="5" s="1"/>
  <c r="O18" i="4"/>
  <c r="V33" i="3"/>
  <c r="V23" i="3"/>
  <c r="I27" i="5"/>
  <c r="I39" i="5" s="1"/>
  <c r="I43" i="5" s="1"/>
  <c r="I92" i="5" s="1"/>
  <c r="I95" i="5" s="1"/>
</calcChain>
</file>

<file path=xl/sharedStrings.xml><?xml version="1.0" encoding="utf-8"?>
<sst xmlns="http://schemas.openxmlformats.org/spreadsheetml/2006/main" count="343" uniqueCount="197">
  <si>
    <t xml:space="preserve">WP Energy Public Company Limited 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</si>
  <si>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</si>
  <si>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</si>
  <si>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</si>
  <si>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</si>
  <si>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</si>
  <si>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</si>
  <si>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</si>
  <si>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</si>
  <si>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2022</t>
  </si>
  <si>
    <t>Notes</t>
  </si>
  <si>
    <t xml:space="preserve"> Baht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</si>
  <si>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</si>
  <si>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</si>
  <si>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</si>
  <si>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</si>
  <si>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</si>
  <si>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receivables</t>
  </si>
  <si>
    <t>Inventories</t>
  </si>
  <si>
    <t>Other current assets</t>
  </si>
  <si>
    <t>Total current assets</t>
  </si>
  <si>
    <t>Non-current assets</t>
  </si>
  <si>
    <t>Restricted cash</t>
  </si>
  <si>
    <t>Long-term loans to third party</t>
  </si>
  <si>
    <t>Investments in subsidiaries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</si>
  <si>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</si>
  <si>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</si>
  <si>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</si>
  <si>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</si>
  <si>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</si>
  <si>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</si>
  <si>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</si>
  <si>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</si>
  <si>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</si>
  <si>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</si>
  <si>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 xml:space="preserve">                                Director _____________________________  Director _____________________________</t>
  </si>
  <si>
    <t>The accompanying notes form part of this interim financial information.</t>
  </si>
  <si>
    <r>
      <t xml:space="preserve">Statement of Financial Position </t>
    </r>
    <r>
      <rPr>
        <sz val="9"/>
        <color indexed="8"/>
        <rFont val="Arial"/>
        <family val="2"/>
      </rPr>
      <t xml:space="preserve">(Cont’d) </t>
    </r>
  </si>
  <si>
    <t>Liabilities and equity</t>
  </si>
  <si>
    <t>Current liabilities</t>
  </si>
  <si>
    <t>Short-term borrowings from financial institutions</t>
  </si>
  <si>
    <t>Trade and other payables</t>
  </si>
  <si>
    <t>Current portion of long-term borrowings</t>
  </si>
  <si>
    <t xml:space="preserve"> from financial institutions</t>
  </si>
  <si>
    <t>Current income tax payable</t>
  </si>
  <si>
    <t>Current portion of lease liabilities</t>
  </si>
  <si>
    <t>Other current liabilities</t>
  </si>
  <si>
    <t xml:space="preserve">Total current liabilities                  </t>
  </si>
  <si>
    <t>Non-current liabilities</t>
  </si>
  <si>
    <t>Long-term borrowings from financial institutions</t>
  </si>
  <si>
    <t>Lease liabilities</t>
  </si>
  <si>
    <t>Employee benefit obligations</t>
  </si>
  <si>
    <t>Deposits received</t>
  </si>
  <si>
    <t>Deferred tax liabilities</t>
  </si>
  <si>
    <t>Other non-current liabilities</t>
  </si>
  <si>
    <t>Total non-current liabilities</t>
  </si>
  <si>
    <t>Total liabilities</t>
  </si>
  <si>
    <t>Equity</t>
  </si>
  <si>
    <t xml:space="preserve">Share capital                          </t>
  </si>
  <si>
    <t>Authorised share capital</t>
  </si>
  <si>
    <t xml:space="preserve">  Ordinary shares 518,500,000 shares  </t>
  </si>
  <si>
    <t xml:space="preserve">      of par Baht 1 each </t>
  </si>
  <si>
    <t>Issued and paid-up share capital</t>
  </si>
  <si>
    <t xml:space="preserve">      of paid-up Baht 1 each </t>
  </si>
  <si>
    <t>Share premium</t>
  </si>
  <si>
    <t>Premium on LPG selling price</t>
  </si>
  <si>
    <t>Retained earnings</t>
  </si>
  <si>
    <t>Appropriated - legal reserve</t>
  </si>
  <si>
    <t>Unappropriated retained earnings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</si>
  <si>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</si>
  <si>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</si>
  <si>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</si>
  <si>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</si>
  <si>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</si>
  <si>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</si>
  <si>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Baht</t>
  </si>
  <si>
    <t>Revenue</t>
  </si>
  <si>
    <t>Revenue from sales</t>
  </si>
  <si>
    <t>Revenue from services</t>
  </si>
  <si>
    <t>Total revenue</t>
  </si>
  <si>
    <t>Cost</t>
  </si>
  <si>
    <t xml:space="preserve">Cost of sales </t>
  </si>
  <si>
    <t>Cost of providing services</t>
  </si>
  <si>
    <t>Total costs</t>
  </si>
  <si>
    <t xml:space="preserve">Gross profit </t>
  </si>
  <si>
    <t>Other income</t>
  </si>
  <si>
    <t>Selling expenses</t>
  </si>
  <si>
    <t>Administrative expenses</t>
  </si>
  <si>
    <t xml:space="preserve">Finance costs </t>
  </si>
  <si>
    <t>Profit before income tax</t>
  </si>
  <si>
    <t>Income tax</t>
  </si>
  <si>
    <t>Net profit for the period</t>
  </si>
  <si>
    <t>Other comprehensive income</t>
  </si>
  <si>
    <t>Total comprehensive income for the period</t>
  </si>
  <si>
    <t>Profit and total comprehensive income</t>
  </si>
  <si>
    <t>attributable to:</t>
  </si>
  <si>
    <t xml:space="preserve">Owners of the parent </t>
  </si>
  <si>
    <t>Earnings per share</t>
  </si>
  <si>
    <t>Basic earnings per share</t>
  </si>
  <si>
    <t>Statement of Changes in Equity (Unaudited)</t>
  </si>
  <si>
    <t>Consolidated financial information</t>
  </si>
  <si>
    <t>Attributable to owners of the parent</t>
  </si>
  <si>
    <t xml:space="preserve">Other component </t>
  </si>
  <si>
    <t>of equity</t>
  </si>
  <si>
    <t>Issued and</t>
  </si>
  <si>
    <t>Premium</t>
  </si>
  <si>
    <t>Changes in</t>
  </si>
  <si>
    <t>Total</t>
  </si>
  <si>
    <t>Non-</t>
  </si>
  <si>
    <t>paid-up</t>
  </si>
  <si>
    <t>Share</t>
  </si>
  <si>
    <t>on LPG</t>
  </si>
  <si>
    <t>Legal</t>
  </si>
  <si>
    <t xml:space="preserve"> controlling interest</t>
  </si>
  <si>
    <t>owners of</t>
  </si>
  <si>
    <t>controlling</t>
  </si>
  <si>
    <t xml:space="preserve"> share capital</t>
  </si>
  <si>
    <t>selling price</t>
  </si>
  <si>
    <t>reserve</t>
  </si>
  <si>
    <t>Unappropriated</t>
  </si>
  <si>
    <t xml:space="preserve"> in subsidiaries</t>
  </si>
  <si>
    <t>the parent</t>
  </si>
  <si>
    <t xml:space="preserve"> interests</t>
  </si>
  <si>
    <t xml:space="preserve"> equity</t>
  </si>
  <si>
    <t>Change in equity for the period</t>
  </si>
  <si>
    <t>Appropriation of legal reserve</t>
  </si>
  <si>
    <t xml:space="preserve">Total comprehensive income (expense) </t>
  </si>
  <si>
    <t>Opening balance at 1 January 2022</t>
  </si>
  <si>
    <t>Disposal of investment in subsidiary</t>
  </si>
  <si>
    <t>Closing balance at 31 March 2022</t>
  </si>
  <si>
    <t>Separate financial information</t>
  </si>
  <si>
    <t>Statement of Cash Flows (Unaudited)</t>
  </si>
  <si>
    <t>Cash flows from operating activities</t>
  </si>
  <si>
    <t>Adjustments for:</t>
  </si>
  <si>
    <t>Gain from disposal of equipment</t>
  </si>
  <si>
    <t>Loss from write-off of equipment</t>
  </si>
  <si>
    <t>Expected credit loss (reversal)</t>
  </si>
  <si>
    <t>Fair value gain on financial assets</t>
  </si>
  <si>
    <t xml:space="preserve">   measured through profit or loss</t>
  </si>
  <si>
    <t>Rental income from investment properties</t>
  </si>
  <si>
    <t>Interest income</t>
  </si>
  <si>
    <t>Finance costs</t>
  </si>
  <si>
    <t>Changes in working capital</t>
  </si>
  <si>
    <t xml:space="preserve">-  Trade and other receivables </t>
  </si>
  <si>
    <t>-  Inventories</t>
  </si>
  <si>
    <t>-  Other current assets</t>
  </si>
  <si>
    <t>-  Other non-current assets</t>
  </si>
  <si>
    <t>-  Trade and other payables</t>
  </si>
  <si>
    <t>-  Other current liabilities</t>
  </si>
  <si>
    <t>-  Deposits received</t>
  </si>
  <si>
    <t>-  Other non-current liabilities</t>
  </si>
  <si>
    <t>-  Employee benefit obligations</t>
  </si>
  <si>
    <t>Cash generated from operating activities</t>
  </si>
  <si>
    <r>
      <t>Less</t>
    </r>
    <r>
      <rPr>
        <sz val="9"/>
        <rFont val="Arial"/>
        <family val="2"/>
      </rPr>
      <t xml:space="preserve">   Interest paid</t>
    </r>
  </si>
  <si>
    <t>Net cash generated from operating activities</t>
  </si>
  <si>
    <r>
      <t xml:space="preserve">Statement of Cash Flows (Unaudited) </t>
    </r>
    <r>
      <rPr>
        <sz val="9"/>
        <rFont val="Arial"/>
        <family val="2"/>
      </rPr>
      <t>(Cont'd)</t>
    </r>
  </si>
  <si>
    <t>Cash flows from investing activities</t>
  </si>
  <si>
    <t xml:space="preserve">Purchases of building and equipment  </t>
  </si>
  <si>
    <t>Proceeds from rental income from investment properties</t>
  </si>
  <si>
    <t>Disposal of investment in subsidiary, net of cash</t>
  </si>
  <si>
    <t>Proceeds from long-term loan to related parties</t>
  </si>
  <si>
    <t>Payments for long-term loan to related parties</t>
  </si>
  <si>
    <t>Proceeds from long-term loans to third party</t>
  </si>
  <si>
    <t>Purchases of intangible assets</t>
  </si>
  <si>
    <t>Purchase of investment properties</t>
  </si>
  <si>
    <t>Proceeds from disposal of equipment</t>
  </si>
  <si>
    <t>Interest received</t>
  </si>
  <si>
    <t>Net cash (used in) generated from investing activities</t>
  </si>
  <si>
    <t>Cash flows from financing activities</t>
  </si>
  <si>
    <t>Payments on lease liabilities</t>
  </si>
  <si>
    <t>Proceeds from short-term borrowings from financial institution</t>
  </si>
  <si>
    <t>Repayments of short-term borrowings from financial institution</t>
  </si>
  <si>
    <t>Repayments of long-term borrowings from financial institution</t>
  </si>
  <si>
    <t>Net cash (used in) generated from financing activities</t>
  </si>
  <si>
    <t>Net increase in cash and cash equivalents</t>
  </si>
  <si>
    <t>Cash and cash equivalents at beginning of  the period</t>
  </si>
  <si>
    <t>Cash and cash equivalents at end of the period</t>
  </si>
  <si>
    <t xml:space="preserve">Significant non-cash transactions </t>
  </si>
  <si>
    <t>Payable arising from purchases of equipment</t>
  </si>
  <si>
    <t>Right-of-use assets arising from lease liabilities</t>
  </si>
  <si>
    <t>As at 31 March 2023</t>
  </si>
  <si>
    <t>For the three-month period ended 31 March 2023</t>
  </si>
  <si>
    <t>2023</t>
  </si>
  <si>
    <t>Opening balance at 1 January 2023</t>
  </si>
  <si>
    <t>Closing balance at 31 March 2023</t>
  </si>
  <si>
    <t>The outstanding significant non-cash transactions for the three-month period ended 31 March 2023 and 2022 are as follows:</t>
  </si>
  <si>
    <t xml:space="preserve">                                          -  </t>
  </si>
  <si>
    <t xml:space="preserve">                                                  -  </t>
  </si>
  <si>
    <t>Proceed from long-term borrowings from financial institutions</t>
  </si>
  <si>
    <t>Decrease in restricted cash</t>
  </si>
  <si>
    <t xml:space="preserve">           Income tax paid</t>
  </si>
  <si>
    <t>Depreciation and amortisation</t>
  </si>
  <si>
    <t>Amortisation of right-of-use assets</t>
  </si>
  <si>
    <t>Note</t>
  </si>
  <si>
    <t>11.2</t>
  </si>
  <si>
    <t>11.1</t>
  </si>
  <si>
    <t>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</si>
</sst>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;&quot;-&quot;;@"/>
    <numFmt numFmtId="167" formatCode="_(* #,##0_);_(* \(#,##0\);_(* &quot;-&quot;_);_(@_)"/>
    <numFmt numFmtId="168" formatCode="#,##0;\(#,##0\)"/>
    <numFmt numFmtId="169" formatCode="#,##0.00;\(#,##0.00\);&quot;-&quot;;@"/>
    <numFmt numFmtId="170" formatCode="#,##0.0;\(#,##0.0\)"/>
    <numFmt numFmtId="171" formatCode="_-* #,##0.00\ _€_-;\-* #,##0.00\ _€_-;_-* &quot;-&quot;??\ _€_-;_-@_-"/>
    <numFmt numFmtId="172" formatCode="_-* #,##0.00\ &quot;€&quot;_-;\-* #,##0.00\ &quot;€&quot;_-;_-* &quot;-&quot;??\ &quot;€&quot;_-;_-@_-"/>
  </numFmts>
  <fonts count="30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b/>
      <sz val="9"/>
      <color theme="1"/>
      <name val="Arial"/>
      <family val="2"/>
    </font>
    <font>
      <sz val="14"/>
      <name val="Cordia New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color theme="1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4"/>
      <color theme="1"/>
      <name val="Tahoma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4"/>
      <name val="BrowalliaUPC"/>
      <family val="2"/>
      <charset val="222"/>
    </font>
    <font>
      <u/>
      <sz val="9"/>
      <color theme="10"/>
      <name val="Arial"/>
      <family val="2"/>
    </font>
    <font>
      <sz val="11"/>
      <color theme="1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151">
    <xf numFmtId="0" fontId="0" fillId="0" borderId="0"/>
    <xf numFmtId="164" fontId="6" fillId="0" borderId="0" applyFont="0" applyFill="0" applyBorder="0" applyAlignment="0" applyProtection="0"/>
    <xf numFmtId="37" fontId="4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3" fillId="0" borderId="0"/>
    <xf numFmtId="0" fontId="15" fillId="0" borderId="0"/>
    <xf numFmtId="0" fontId="16" fillId="0" borderId="0"/>
    <xf numFmtId="0" fontId="17" fillId="0" borderId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9" fillId="0" borderId="0" applyNumberFormat="0" applyFill="0" applyBorder="0" applyAlignment="0" applyProtection="0">
      <alignment wrapText="1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8" applyNumberFormat="0" applyFill="0" applyBorder="0" applyAlignment="0">
      <alignment wrapText="1"/>
      <protection locked="0"/>
    </xf>
    <xf numFmtId="0" fontId="15" fillId="0" borderId="0">
      <protection locked="0"/>
    </xf>
    <xf numFmtId="43" fontId="3" fillId="0" borderId="0" applyFont="0" applyFill="0" applyBorder="0" applyAlignment="0" applyProtection="0"/>
    <xf numFmtId="0" fontId="2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>
      <protection locked="0"/>
    </xf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22" fillId="0" borderId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9" fillId="0" borderId="0" applyNumberFormat="0" applyFill="0" applyBorder="0" applyAlignment="0">
      <alignment vertical="top"/>
      <protection locked="0"/>
    </xf>
    <xf numFmtId="43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4" fillId="0" borderId="0"/>
    <xf numFmtId="0" fontId="25" fillId="0" borderId="0"/>
    <xf numFmtId="0" fontId="21" fillId="0" borderId="0"/>
    <xf numFmtId="43" fontId="25" fillId="0" borderId="0" applyFont="0" applyFill="0" applyBorder="0" applyAlignment="0" applyProtection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" fillId="0" borderId="0"/>
    <xf numFmtId="0" fontId="17" fillId="0" borderId="0"/>
    <xf numFmtId="0" fontId="17" fillId="0" borderId="0">
      <protection locked="0"/>
    </xf>
    <xf numFmtId="0" fontId="2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9" fillId="0" borderId="0" applyNumberFormat="0" applyFill="0" applyBorder="0" applyAlignment="0" applyProtection="0">
      <alignment wrapText="1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9" applyNumberFormat="0" applyFill="0" applyBorder="0" applyAlignment="0">
      <alignment wrapText="1"/>
      <protection locked="0"/>
    </xf>
    <xf numFmtId="0" fontId="1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10" applyNumberFormat="0" applyFill="0" applyBorder="0" applyAlignment="0">
      <alignment wrapText="1"/>
      <protection locked="0"/>
    </xf>
  </cellStyleXfs>
  <cellXfs count="255">
    <xf numFmtId="0" fontId="0" fillId="0" borderId="0" xfId="0"/>
    <xf numFmtId="37" fontId="5" fillId="0" borderId="0" xfId="2" applyFont="1" applyAlignment="1">
      <alignment horizontal="left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Continuous" vertical="center"/>
    </xf>
    <xf numFmtId="165" fontId="7" fillId="0" borderId="0" xfId="1" applyNumberFormat="1" applyFont="1" applyFill="1" applyBorder="1" applyAlignment="1">
      <alignment horizontal="centerContinuous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65" fontId="7" fillId="0" borderId="0" xfId="1" applyNumberFormat="1" applyFont="1" applyFill="1" applyAlignment="1">
      <alignment horizontal="centerContinuous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Continuous" vertical="center"/>
    </xf>
    <xf numFmtId="165" fontId="7" fillId="0" borderId="1" xfId="1" applyNumberFormat="1" applyFont="1" applyFill="1" applyBorder="1" applyAlignment="1">
      <alignment horizontal="centerContinuous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8" fillId="0" borderId="0" xfId="1" quotePrefix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166" fontId="5" fillId="0" borderId="0" xfId="1" quotePrefix="1" applyNumberFormat="1" applyFont="1" applyFill="1" applyBorder="1" applyAlignment="1">
      <alignment horizontal="right" vertical="center"/>
    </xf>
    <xf numFmtId="166" fontId="9" fillId="0" borderId="0" xfId="1" applyNumberFormat="1" applyFont="1" applyFill="1" applyAlignment="1">
      <alignment horizontal="right" vertical="center"/>
    </xf>
    <xf numFmtId="166" fontId="9" fillId="0" borderId="0" xfId="1" applyNumberFormat="1" applyFont="1" applyFill="1" applyBorder="1" applyAlignment="1">
      <alignment horizontal="right" vertical="center"/>
    </xf>
    <xf numFmtId="0" fontId="5" fillId="0" borderId="0" xfId="0" quotePrefix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6" fontId="5" fillId="0" borderId="1" xfId="1" quotePrefix="1" applyNumberFormat="1" applyFont="1" applyFill="1" applyBorder="1" applyAlignment="1">
      <alignment horizontal="right" vertical="center"/>
    </xf>
    <xf numFmtId="166" fontId="5" fillId="2" borderId="0" xfId="1" quotePrefix="1" applyNumberFormat="1" applyFont="1" applyFill="1" applyBorder="1" applyAlignment="1">
      <alignment horizontal="right" vertical="center"/>
    </xf>
    <xf numFmtId="0" fontId="5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10" fillId="2" borderId="0" xfId="3" applyFont="1" applyFill="1" applyAlignment="1">
      <alignment vertical="center"/>
    </xf>
    <xf numFmtId="0" fontId="7" fillId="0" borderId="0" xfId="3" applyFont="1" applyAlignment="1">
      <alignment horizontal="center" vertical="center"/>
    </xf>
    <xf numFmtId="0" fontId="7" fillId="2" borderId="0" xfId="3" applyFont="1" applyFill="1" applyAlignment="1">
      <alignment horizontal="center" vertical="center"/>
    </xf>
    <xf numFmtId="166" fontId="7" fillId="0" borderId="0" xfId="3" applyNumberFormat="1" applyFont="1" applyAlignment="1">
      <alignment horizontal="right" vertical="center"/>
    </xf>
    <xf numFmtId="0" fontId="10" fillId="2" borderId="0" xfId="3" quotePrefix="1" applyFont="1" applyFill="1" applyAlignment="1">
      <alignment vertical="center"/>
    </xf>
    <xf numFmtId="0" fontId="7" fillId="0" borderId="0" xfId="3" quotePrefix="1" applyFont="1" applyAlignment="1">
      <alignment vertical="center"/>
    </xf>
    <xf numFmtId="0" fontId="7" fillId="0" borderId="0" xfId="1" applyNumberFormat="1" applyFont="1" applyFill="1" applyAlignment="1">
      <alignment vertical="center"/>
    </xf>
    <xf numFmtId="166" fontId="10" fillId="2" borderId="0" xfId="3" applyNumberFormat="1" applyFont="1" applyFill="1" applyAlignment="1">
      <alignment horizontal="right" vertical="center"/>
    </xf>
    <xf numFmtId="166" fontId="10" fillId="2" borderId="2" xfId="3" applyNumberFormat="1" applyFont="1" applyFill="1" applyBorder="1" applyAlignment="1">
      <alignment horizontal="right" vertical="center"/>
    </xf>
    <xf numFmtId="166" fontId="10" fillId="2" borderId="3" xfId="3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horizontal="centerContinuous" vertical="center"/>
    </xf>
    <xf numFmtId="165" fontId="7" fillId="0" borderId="0" xfId="1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0" fontId="7" fillId="2" borderId="0" xfId="3" applyFont="1" applyFill="1" applyAlignment="1">
      <alignment vertical="center"/>
    </xf>
    <xf numFmtId="0" fontId="7" fillId="2" borderId="0" xfId="3" quotePrefix="1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166" fontId="7" fillId="2" borderId="0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horizontal="right" vertical="center"/>
    </xf>
    <xf numFmtId="166" fontId="7" fillId="0" borderId="0" xfId="3" applyNumberFormat="1" applyFont="1" applyAlignment="1">
      <alignment vertical="center"/>
    </xf>
    <xf numFmtId="166" fontId="7" fillId="2" borderId="0" xfId="4" applyNumberFormat="1" applyFont="1" applyFill="1" applyAlignment="1">
      <alignment horizontal="right" vertical="center"/>
    </xf>
    <xf numFmtId="166" fontId="7" fillId="0" borderId="0" xfId="4" applyNumberFormat="1" applyFont="1" applyAlignment="1">
      <alignment horizontal="right" vertical="center"/>
    </xf>
    <xf numFmtId="166" fontId="7" fillId="2" borderId="3" xfId="4" applyNumberFormat="1" applyFont="1" applyFill="1" applyBorder="1" applyAlignment="1">
      <alignment horizontal="right" vertical="center"/>
    </xf>
    <xf numFmtId="166" fontId="5" fillId="0" borderId="0" xfId="3" applyNumberFormat="1" applyFont="1" applyAlignment="1">
      <alignment horizontal="right" vertical="center"/>
    </xf>
    <xf numFmtId="0" fontId="7" fillId="0" borderId="0" xfId="5" applyFont="1" applyAlignment="1">
      <alignment vertical="center"/>
    </xf>
    <xf numFmtId="166" fontId="10" fillId="2" borderId="0" xfId="4" applyNumberFormat="1" applyFont="1" applyFill="1" applyAlignment="1">
      <alignment horizontal="right" vertical="center"/>
    </xf>
    <xf numFmtId="0" fontId="7" fillId="0" borderId="2" xfId="0" applyFont="1" applyBorder="1" applyAlignment="1">
      <alignment vertical="center"/>
    </xf>
    <xf numFmtId="165" fontId="7" fillId="0" borderId="2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166" fontId="8" fillId="0" borderId="1" xfId="0" applyNumberFormat="1" applyFont="1" applyBorder="1" applyAlignment="1">
      <alignment horizontal="right" vertical="center"/>
    </xf>
    <xf numFmtId="167" fontId="8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168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quotePrefix="1" applyFont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6" fontId="8" fillId="2" borderId="0" xfId="0" applyNumberFormat="1" applyFont="1" applyFill="1" applyAlignment="1">
      <alignment horizontal="right" vertical="center"/>
    </xf>
    <xf numFmtId="168" fontId="10" fillId="2" borderId="0" xfId="0" applyNumberFormat="1" applyFont="1" applyFill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166" fontId="10" fillId="2" borderId="2" xfId="0" applyNumberFormat="1" applyFont="1" applyFill="1" applyBorder="1" applyAlignment="1">
      <alignment horizontal="right" vertical="center"/>
    </xf>
    <xf numFmtId="166" fontId="10" fillId="2" borderId="5" xfId="0" applyNumberFormat="1" applyFont="1" applyFill="1" applyBorder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6" fontId="10" fillId="2" borderId="1" xfId="0" applyNumberFormat="1" applyFont="1" applyFill="1" applyBorder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  <xf numFmtId="166" fontId="10" fillId="2" borderId="0" xfId="0" applyNumberFormat="1" applyFont="1" applyFill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8" fontId="10" fillId="2" borderId="1" xfId="0" applyNumberFormat="1" applyFont="1" applyFill="1" applyBorder="1" applyAlignment="1">
      <alignment horizontal="right" vertical="center"/>
    </xf>
    <xf numFmtId="168" fontId="8" fillId="0" borderId="0" xfId="0" applyNumberFormat="1" applyFont="1" applyAlignment="1">
      <alignment vertical="center"/>
    </xf>
    <xf numFmtId="166" fontId="10" fillId="2" borderId="6" xfId="0" applyNumberFormat="1" applyFont="1" applyFill="1" applyBorder="1" applyAlignment="1">
      <alignment vertical="center"/>
    </xf>
    <xf numFmtId="166" fontId="10" fillId="2" borderId="0" xfId="0" applyNumberFormat="1" applyFont="1" applyFill="1" applyAlignment="1">
      <alignment vertical="center"/>
    </xf>
    <xf numFmtId="166" fontId="10" fillId="0" borderId="0" xfId="0" applyNumberFormat="1" applyFont="1" applyAlignment="1">
      <alignment vertical="center"/>
    </xf>
    <xf numFmtId="0" fontId="8" fillId="0" borderId="0" xfId="7" applyFont="1" applyAlignment="1">
      <alignment vertical="center"/>
    </xf>
    <xf numFmtId="166" fontId="10" fillId="0" borderId="0" xfId="4" applyNumberFormat="1" applyFont="1" applyAlignment="1">
      <alignment vertical="center"/>
    </xf>
    <xf numFmtId="166" fontId="10" fillId="2" borderId="6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vertical="center"/>
    </xf>
    <xf numFmtId="169" fontId="10" fillId="2" borderId="0" xfId="0" applyNumberFormat="1" applyFont="1" applyFill="1" applyAlignment="1">
      <alignment vertical="center"/>
    </xf>
    <xf numFmtId="169" fontId="10" fillId="0" borderId="0" xfId="0" applyNumberFormat="1" applyFont="1" applyAlignment="1">
      <alignment vertical="center"/>
    </xf>
    <xf numFmtId="169" fontId="10" fillId="0" borderId="0" xfId="0" applyNumberFormat="1" applyFont="1" applyAlignment="1">
      <alignment horizontal="right" vertical="center"/>
    </xf>
    <xf numFmtId="169" fontId="10" fillId="2" borderId="6" xfId="0" applyNumberFormat="1" applyFont="1" applyFill="1" applyBorder="1" applyAlignment="1">
      <alignment vertical="center"/>
    </xf>
    <xf numFmtId="169" fontId="10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horizontal="right" vertical="center"/>
    </xf>
    <xf numFmtId="168" fontId="8" fillId="0" borderId="1" xfId="0" applyNumberFormat="1" applyFont="1" applyBorder="1" applyAlignment="1">
      <alignment horizontal="right" vertical="center"/>
    </xf>
    <xf numFmtId="168" fontId="8" fillId="0" borderId="1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vertical="center"/>
    </xf>
    <xf numFmtId="168" fontId="8" fillId="0" borderId="0" xfId="0" applyNumberFormat="1" applyFont="1" applyAlignment="1">
      <alignment horizontal="center" vertical="center" wrapText="1"/>
    </xf>
    <xf numFmtId="168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37" fontId="8" fillId="0" borderId="0" xfId="0" applyNumberFormat="1" applyFont="1" applyAlignment="1">
      <alignment vertical="center"/>
    </xf>
    <xf numFmtId="0" fontId="8" fillId="2" borderId="0" xfId="0" applyFont="1" applyFill="1" applyAlignment="1">
      <alignment vertical="center"/>
    </xf>
    <xf numFmtId="166" fontId="10" fillId="2" borderId="3" xfId="0" applyNumberFormat="1" applyFont="1" applyFill="1" applyBorder="1" applyAlignment="1">
      <alignment horizontal="right" vertical="center"/>
    </xf>
    <xf numFmtId="168" fontId="10" fillId="2" borderId="3" xfId="0" applyNumberFormat="1" applyFont="1" applyFill="1" applyBorder="1" applyAlignment="1">
      <alignment horizontal="right" vertical="center"/>
    </xf>
    <xf numFmtId="166" fontId="10" fillId="0" borderId="0" xfId="0" applyNumberFormat="1" applyFont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166" fontId="10" fillId="0" borderId="0" xfId="8" applyNumberFormat="1" applyFont="1" applyAlignment="1">
      <alignment horizontal="right" vertical="center"/>
    </xf>
    <xf numFmtId="165" fontId="10" fillId="0" borderId="0" xfId="1" applyNumberFormat="1" applyFont="1" applyFill="1" applyAlignment="1">
      <alignment horizontal="right" vertical="center"/>
    </xf>
    <xf numFmtId="165" fontId="10" fillId="0" borderId="0" xfId="1" applyNumberFormat="1" applyFont="1" applyFill="1" applyBorder="1" applyAlignment="1">
      <alignment vertical="center"/>
    </xf>
    <xf numFmtId="166" fontId="10" fillId="2" borderId="0" xfId="8" applyNumberFormat="1" applyFont="1" applyFill="1" applyAlignment="1">
      <alignment horizontal="right" vertical="center"/>
    </xf>
    <xf numFmtId="165" fontId="10" fillId="0" borderId="0" xfId="1" applyNumberFormat="1" applyFont="1" applyAlignment="1">
      <alignment horizontal="right" vertical="center"/>
    </xf>
    <xf numFmtId="165" fontId="10" fillId="2" borderId="0" xfId="1" applyNumberFormat="1" applyFont="1" applyFill="1" applyAlignment="1">
      <alignment horizontal="right" vertical="center"/>
    </xf>
    <xf numFmtId="165" fontId="10" fillId="0" borderId="0" xfId="1" applyNumberFormat="1" applyFont="1" applyBorder="1" applyAlignment="1">
      <alignment vertical="center"/>
    </xf>
    <xf numFmtId="166" fontId="10" fillId="2" borderId="2" xfId="8" applyNumberFormat="1" applyFont="1" applyFill="1" applyBorder="1" applyAlignment="1">
      <alignment horizontal="right" vertical="center"/>
    </xf>
    <xf numFmtId="168" fontId="8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horizontal="centerContinuous" vertical="center"/>
    </xf>
    <xf numFmtId="168" fontId="8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166" fontId="10" fillId="0" borderId="1" xfId="0" applyNumberFormat="1" applyFont="1" applyBorder="1" applyAlignment="1">
      <alignment horizontal="centerContinuous" vertical="center"/>
    </xf>
    <xf numFmtId="168" fontId="10" fillId="0" borderId="0" xfId="0" applyNumberFormat="1" applyFont="1" applyAlignment="1">
      <alignment horizontal="left" vertical="center"/>
    </xf>
    <xf numFmtId="166" fontId="10" fillId="2" borderId="0" xfId="0" applyNumberFormat="1" applyFont="1" applyFill="1" applyAlignment="1">
      <alignment horizontal="right" vertical="center" wrapText="1"/>
    </xf>
    <xf numFmtId="166" fontId="10" fillId="0" borderId="0" xfId="0" applyNumberFormat="1" applyFont="1" applyAlignment="1">
      <alignment horizontal="right" vertical="center" wrapText="1"/>
    </xf>
    <xf numFmtId="166" fontId="10" fillId="0" borderId="0" xfId="9" applyNumberFormat="1" applyFont="1" applyAlignment="1">
      <alignment horizontal="right" vertical="center"/>
    </xf>
    <xf numFmtId="38" fontId="10" fillId="0" borderId="0" xfId="10" applyNumberFormat="1" applyFont="1" applyAlignment="1">
      <alignment vertical="center"/>
    </xf>
    <xf numFmtId="0" fontId="10" fillId="0" borderId="0" xfId="4" applyFont="1" applyAlignment="1">
      <alignment vertical="center"/>
    </xf>
    <xf numFmtId="0" fontId="10" fillId="0" borderId="0" xfId="10" applyFont="1" applyAlignment="1">
      <alignment vertical="center"/>
    </xf>
    <xf numFmtId="166" fontId="10" fillId="2" borderId="1" xfId="0" applyNumberFormat="1" applyFont="1" applyFill="1" applyBorder="1" applyAlignment="1">
      <alignment horizontal="right" vertical="center" wrapText="1"/>
    </xf>
    <xf numFmtId="168" fontId="10" fillId="0" borderId="0" xfId="0" quotePrefix="1" applyNumberFormat="1" applyFont="1" applyAlignment="1">
      <alignment horizontal="left" vertical="center"/>
    </xf>
    <xf numFmtId="0" fontId="10" fillId="0" borderId="0" xfId="0" quotePrefix="1" applyFont="1" applyAlignment="1">
      <alignment vertical="center"/>
    </xf>
    <xf numFmtId="0" fontId="10" fillId="2" borderId="5" xfId="0" applyFont="1" applyFill="1" applyBorder="1" applyAlignment="1">
      <alignment vertical="center"/>
    </xf>
    <xf numFmtId="168" fontId="13" fillId="0" borderId="0" xfId="0" applyNumberFormat="1" applyFont="1" applyAlignment="1">
      <alignment horizontal="left" vertical="center"/>
    </xf>
    <xf numFmtId="166" fontId="10" fillId="2" borderId="1" xfId="0" applyNumberFormat="1" applyFont="1" applyFill="1" applyBorder="1" applyAlignment="1">
      <alignment vertical="center"/>
    </xf>
    <xf numFmtId="166" fontId="10" fillId="0" borderId="1" xfId="0" applyNumberFormat="1" applyFont="1" applyBorder="1" applyAlignment="1">
      <alignment vertical="center"/>
    </xf>
    <xf numFmtId="168" fontId="10" fillId="0" borderId="1" xfId="0" applyNumberFormat="1" applyFont="1" applyBorder="1" applyAlignment="1">
      <alignment horizontal="left" vertical="center"/>
    </xf>
    <xf numFmtId="168" fontId="10" fillId="0" borderId="1" xfId="0" applyNumberFormat="1" applyFont="1" applyBorder="1" applyAlignment="1">
      <alignment horizontal="center" vertical="center"/>
    </xf>
    <xf numFmtId="168" fontId="8" fillId="0" borderId="0" xfId="0" quotePrefix="1" applyNumberFormat="1" applyFont="1" applyAlignment="1">
      <alignment horizontal="left" vertical="center"/>
    </xf>
    <xf numFmtId="168" fontId="10" fillId="0" borderId="0" xfId="4" applyNumberFormat="1" applyFont="1" applyAlignment="1">
      <alignment vertical="center"/>
    </xf>
    <xf numFmtId="170" fontId="10" fillId="0" borderId="0" xfId="4" quotePrefix="1" applyNumberFormat="1" applyFont="1" applyAlignment="1">
      <alignment horizontal="center" vertical="center"/>
    </xf>
    <xf numFmtId="166" fontId="10" fillId="2" borderId="0" xfId="11" applyNumberFormat="1" applyFont="1" applyFill="1" applyBorder="1" applyAlignment="1">
      <alignment horizontal="right" vertical="center"/>
    </xf>
    <xf numFmtId="166" fontId="10" fillId="0" borderId="0" xfId="11" applyNumberFormat="1" applyFont="1" applyFill="1" applyBorder="1" applyAlignment="1">
      <alignment horizontal="right" vertical="center"/>
    </xf>
    <xf numFmtId="168" fontId="10" fillId="0" borderId="0" xfId="4" applyNumberFormat="1" applyFont="1" applyAlignment="1">
      <alignment horizontal="left" vertical="center"/>
    </xf>
    <xf numFmtId="168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168" fontId="10" fillId="0" borderId="0" xfId="0" applyNumberFormat="1" applyFont="1" applyFill="1" applyAlignment="1">
      <alignment horizontal="right" vertical="center"/>
    </xf>
    <xf numFmtId="0" fontId="8" fillId="0" borderId="0" xfId="0" quotePrefix="1" applyFont="1" applyFill="1" applyAlignment="1">
      <alignment horizontal="right" vertical="center"/>
    </xf>
    <xf numFmtId="166" fontId="10" fillId="0" borderId="5" xfId="0" applyNumberFormat="1" applyFont="1" applyFill="1" applyBorder="1" applyAlignment="1">
      <alignment horizontal="right" vertical="center"/>
    </xf>
    <xf numFmtId="166" fontId="10" fillId="0" borderId="1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168" fontId="10" fillId="0" borderId="1" xfId="0" applyNumberFormat="1" applyFont="1" applyFill="1" applyBorder="1" applyAlignment="1">
      <alignment horizontal="right" vertical="center"/>
    </xf>
    <xf numFmtId="166" fontId="10" fillId="0" borderId="2" xfId="0" applyNumberFormat="1" applyFont="1" applyFill="1" applyBorder="1" applyAlignment="1">
      <alignment horizontal="right" vertical="center"/>
    </xf>
    <xf numFmtId="166" fontId="10" fillId="0" borderId="6" xfId="0" applyNumberFormat="1" applyFont="1" applyFill="1" applyBorder="1" applyAlignment="1">
      <alignment vertical="center"/>
    </xf>
    <xf numFmtId="166" fontId="10" fillId="0" borderId="0" xfId="0" applyNumberFormat="1" applyFont="1" applyFill="1" applyAlignment="1">
      <alignment vertical="center"/>
    </xf>
    <xf numFmtId="166" fontId="10" fillId="0" borderId="6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69" fontId="10" fillId="0" borderId="0" xfId="0" applyNumberFormat="1" applyFont="1" applyFill="1" applyAlignment="1">
      <alignment vertical="center"/>
    </xf>
    <xf numFmtId="169" fontId="10" fillId="0" borderId="6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168" fontId="8" fillId="0" borderId="0" xfId="0" applyNumberFormat="1" applyFont="1" applyFill="1" applyAlignment="1">
      <alignment horizontal="right" vertical="center"/>
    </xf>
    <xf numFmtId="166" fontId="10" fillId="0" borderId="0" xfId="8" applyNumberFormat="1" applyFont="1" applyFill="1" applyAlignment="1">
      <alignment horizontal="right" vertical="center"/>
    </xf>
    <xf numFmtId="166" fontId="10" fillId="0" borderId="2" xfId="8" applyNumberFormat="1" applyFont="1" applyFill="1" applyBorder="1" applyAlignment="1">
      <alignment horizontal="right" vertical="center"/>
    </xf>
    <xf numFmtId="166" fontId="10" fillId="0" borderId="3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horizontal="centerContinuous" vertical="center"/>
    </xf>
    <xf numFmtId="166" fontId="10" fillId="0" borderId="1" xfId="0" applyNumberFormat="1" applyFont="1" applyFill="1" applyBorder="1" applyAlignment="1">
      <alignment horizontal="centerContinuous" vertical="center"/>
    </xf>
    <xf numFmtId="166" fontId="10" fillId="0" borderId="0" xfId="0" applyNumberFormat="1" applyFont="1" applyFill="1" applyAlignment="1">
      <alignment horizontal="right" vertical="center" wrapText="1"/>
    </xf>
    <xf numFmtId="166" fontId="10" fillId="0" borderId="1" xfId="0" applyNumberFormat="1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vertical="center"/>
    </xf>
    <xf numFmtId="166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166" fontId="14" fillId="0" borderId="0" xfId="1" applyNumberFormat="1" applyFont="1" applyFill="1" applyAlignment="1">
      <alignment horizontal="right" vertical="center"/>
    </xf>
    <xf numFmtId="166" fontId="14" fillId="0" borderId="0" xfId="1" applyNumberFormat="1" applyFont="1" applyFill="1" applyBorder="1" applyAlignment="1">
      <alignment horizontal="right" vertical="center"/>
    </xf>
    <xf numFmtId="168" fontId="10" fillId="0" borderId="3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right" vertical="center"/>
    </xf>
    <xf numFmtId="168" fontId="10" fillId="0" borderId="0" xfId="0" applyNumberFormat="1" applyFont="1" applyFill="1" applyBorder="1" applyAlignment="1">
      <alignment horizontal="right" vertical="center"/>
    </xf>
    <xf numFmtId="0" fontId="10" fillId="0" borderId="0" xfId="3" applyFont="1" applyAlignment="1">
      <alignment horizontal="center" vertical="center"/>
    </xf>
    <xf numFmtId="166" fontId="10" fillId="0" borderId="0" xfId="3" applyNumberFormat="1" applyFont="1" applyAlignment="1">
      <alignment horizontal="right" vertical="center"/>
    </xf>
    <xf numFmtId="3" fontId="10" fillId="2" borderId="2" xfId="3" applyNumberFormat="1" applyFont="1" applyFill="1" applyBorder="1" applyAlignment="1">
      <alignment vertical="center"/>
    </xf>
    <xf numFmtId="3" fontId="10" fillId="2" borderId="0" xfId="3" applyNumberFormat="1" applyFont="1" applyFill="1" applyAlignment="1">
      <alignment vertical="center"/>
    </xf>
    <xf numFmtId="3" fontId="10" fillId="2" borderId="0" xfId="3" applyNumberFormat="1" applyFont="1" applyFill="1" applyAlignment="1">
      <alignment horizontal="right" vertical="center"/>
    </xf>
    <xf numFmtId="0" fontId="10" fillId="0" borderId="0" xfId="3" applyFont="1" applyAlignment="1">
      <alignment vertical="center"/>
    </xf>
    <xf numFmtId="166" fontId="10" fillId="0" borderId="0" xfId="3" applyNumberFormat="1" applyFont="1" applyAlignment="1">
      <alignment vertical="center"/>
    </xf>
    <xf numFmtId="166" fontId="8" fillId="0" borderId="0" xfId="3" applyNumberFormat="1" applyFont="1" applyAlignment="1">
      <alignment horizontal="right" vertical="center"/>
    </xf>
    <xf numFmtId="0" fontId="7" fillId="0" borderId="0" xfId="3" applyFont="1" applyFill="1" applyAlignment="1">
      <alignment vertical="center"/>
    </xf>
    <xf numFmtId="166" fontId="10" fillId="0" borderId="0" xfId="3" applyNumberFormat="1" applyFont="1" applyFill="1" applyAlignment="1">
      <alignment horizontal="right" vertical="center"/>
    </xf>
    <xf numFmtId="166" fontId="10" fillId="0" borderId="2" xfId="3" applyNumberFormat="1" applyFont="1" applyFill="1" applyBorder="1" applyAlignment="1">
      <alignment horizontal="right" vertical="center"/>
    </xf>
    <xf numFmtId="166" fontId="10" fillId="0" borderId="3" xfId="3" applyNumberFormat="1" applyFont="1" applyFill="1" applyBorder="1" applyAlignment="1">
      <alignment horizontal="right" vertical="center"/>
    </xf>
    <xf numFmtId="3" fontId="10" fillId="0" borderId="0" xfId="3" applyNumberFormat="1" applyFont="1" applyFill="1" applyAlignment="1">
      <alignment vertical="center"/>
    </xf>
    <xf numFmtId="3" fontId="10" fillId="0" borderId="0" xfId="3" applyNumberFormat="1" applyFont="1" applyFill="1" applyAlignment="1">
      <alignment horizontal="right" vertical="center"/>
    </xf>
    <xf numFmtId="166" fontId="7" fillId="0" borderId="3" xfId="4" applyNumberFormat="1" applyFont="1" applyFill="1" applyBorder="1" applyAlignment="1">
      <alignment horizontal="right" vertical="center"/>
    </xf>
    <xf numFmtId="166" fontId="10" fillId="0" borderId="0" xfId="4" applyNumberFormat="1" applyFont="1" applyFill="1" applyAlignment="1">
      <alignment horizontal="right" vertical="center"/>
    </xf>
    <xf numFmtId="166" fontId="7" fillId="0" borderId="0" xfId="3" applyNumberFormat="1" applyFont="1" applyFill="1" applyAlignment="1">
      <alignment horizontal="right" vertical="center"/>
    </xf>
    <xf numFmtId="0" fontId="7" fillId="0" borderId="0" xfId="3" applyFont="1" applyFill="1" applyAlignment="1">
      <alignment horizontal="center" vertical="center"/>
    </xf>
    <xf numFmtId="3" fontId="10" fillId="0" borderId="2" xfId="3" applyNumberFormat="1" applyFont="1" applyFill="1" applyBorder="1" applyAlignment="1">
      <alignment vertical="center"/>
    </xf>
    <xf numFmtId="166" fontId="7" fillId="0" borderId="0" xfId="4" applyNumberFormat="1" applyFont="1" applyFill="1" applyAlignment="1">
      <alignment horizontal="right" vertical="center"/>
    </xf>
    <xf numFmtId="168" fontId="7" fillId="0" borderId="0" xfId="4" applyNumberFormat="1" applyFont="1" applyAlignment="1">
      <alignment vertical="center"/>
    </xf>
    <xf numFmtId="170" fontId="7" fillId="0" borderId="0" xfId="4" quotePrefix="1" applyNumberFormat="1" applyFont="1" applyAlignment="1">
      <alignment horizontal="center" vertical="center"/>
    </xf>
    <xf numFmtId="0" fontId="7" fillId="0" borderId="0" xfId="4" applyFont="1" applyAlignment="1">
      <alignment vertical="center"/>
    </xf>
    <xf numFmtId="166" fontId="7" fillId="2" borderId="0" xfId="11" applyNumberFormat="1" applyFont="1" applyFill="1" applyBorder="1" applyAlignment="1">
      <alignment horizontal="right" vertical="center"/>
    </xf>
    <xf numFmtId="168" fontId="5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horizontal="center" vertical="center"/>
    </xf>
    <xf numFmtId="166" fontId="7" fillId="2" borderId="0" xfId="0" applyNumberFormat="1" applyFont="1" applyFill="1" applyAlignment="1">
      <alignment horizontal="right" vertical="center" wrapText="1"/>
    </xf>
    <xf numFmtId="168" fontId="5" fillId="0" borderId="0" xfId="0" applyNumberFormat="1" applyFont="1" applyAlignment="1">
      <alignment horizontal="center" vertical="center"/>
    </xf>
    <xf numFmtId="166" fontId="7" fillId="2" borderId="1" xfId="0" applyNumberFormat="1" applyFont="1" applyFill="1" applyBorder="1" applyAlignment="1">
      <alignment horizontal="right" vertical="center" wrapText="1"/>
    </xf>
    <xf numFmtId="166" fontId="7" fillId="2" borderId="1" xfId="0" applyNumberFormat="1" applyFont="1" applyFill="1" applyBorder="1" applyAlignment="1">
      <alignment horizontal="right" vertical="center"/>
    </xf>
    <xf numFmtId="168" fontId="7" fillId="0" borderId="0" xfId="0" applyNumberFormat="1" applyFont="1" applyAlignment="1">
      <alignment horizontal="left" vertical="center"/>
    </xf>
    <xf numFmtId="166" fontId="7" fillId="2" borderId="0" xfId="0" applyNumberFormat="1" applyFont="1" applyFill="1" applyAlignment="1">
      <alignment horizontal="right" vertical="center"/>
    </xf>
    <xf numFmtId="168" fontId="7" fillId="0" borderId="0" xfId="0" applyNumberFormat="1" applyFont="1" applyAlignment="1">
      <alignment vertical="center"/>
    </xf>
    <xf numFmtId="0" fontId="7" fillId="2" borderId="0" xfId="0" applyFont="1" applyFill="1" applyAlignment="1">
      <alignment vertical="center"/>
    </xf>
    <xf numFmtId="168" fontId="5" fillId="0" borderId="0" xfId="0" applyNumberFormat="1" applyFont="1" applyAlignment="1">
      <alignment vertical="center"/>
    </xf>
    <xf numFmtId="38" fontId="7" fillId="0" borderId="0" xfId="10" applyNumberFormat="1" applyFont="1" applyAlignment="1">
      <alignment vertical="center"/>
    </xf>
    <xf numFmtId="168" fontId="7" fillId="0" borderId="0" xfId="4" applyNumberFormat="1" applyFont="1" applyAlignment="1">
      <alignment horizontal="left" vertical="center"/>
    </xf>
    <xf numFmtId="38" fontId="7" fillId="0" borderId="0" xfId="0" applyNumberFormat="1" applyFont="1" applyAlignment="1">
      <alignment vertical="center"/>
    </xf>
    <xf numFmtId="166" fontId="7" fillId="2" borderId="5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166" fontId="8" fillId="0" borderId="1" xfId="0" applyNumberFormat="1" applyFont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168" fontId="7" fillId="0" borderId="0" xfId="0" quotePrefix="1" applyNumberFormat="1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65" fontId="7" fillId="2" borderId="0" xfId="1" applyNumberFormat="1" applyFont="1" applyFill="1" applyAlignment="1">
      <alignment vertical="center"/>
    </xf>
    <xf numFmtId="165" fontId="7" fillId="2" borderId="0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166" fontId="8" fillId="0" borderId="1" xfId="0" applyNumberFormat="1" applyFont="1" applyBorder="1" applyAlignment="1">
      <alignment horizontal="center" vertical="center"/>
    </xf>
    <xf numFmtId="166" fontId="8" fillId="0" borderId="7" xfId="0" applyNumberFormat="1" applyFont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66" fontId="8" fillId="0" borderId="2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51">
    <cellStyle name="Comma" xfId="1" builtinId="3"/>
    <cellStyle name="Comma 10" xfId="143" xr:uid="{535C3449-5C69-4BD8-81C8-68ED9C64A8B1}"/>
    <cellStyle name="Comma 100" xfId="35" xr:uid="{8D7D6735-773B-4179-BC73-4B3BF486ED57}"/>
    <cellStyle name="Comma 100 2" xfId="94" xr:uid="{06C5E0DC-A703-45D0-B258-3402FAEA3774}"/>
    <cellStyle name="Comma 100 2 2" xfId="133" xr:uid="{F5978C0A-FD3A-4059-8F7A-066CF4F614D0}"/>
    <cellStyle name="Comma 100 3" xfId="110" xr:uid="{B068A8E1-F210-45F2-9C1F-9B1C1F70BF02}"/>
    <cellStyle name="Comma 11" xfId="29" xr:uid="{876924A1-6F42-480A-8619-A8108389C0FA}"/>
    <cellStyle name="Comma 157" xfId="49" xr:uid="{D6CB6BE9-3E65-4494-B232-A908FB8298CB}"/>
    <cellStyle name="Comma 157 2" xfId="118" xr:uid="{443C16F6-5349-43C2-A369-4662DAD7F529}"/>
    <cellStyle name="Comma 18 7 2" xfId="34" xr:uid="{8CC1A079-F8E2-43AD-8EAC-5F71E4F954AB}"/>
    <cellStyle name="Comma 18 7 2 2" xfId="93" xr:uid="{2E6C93BB-4AD2-4822-B862-585DFEE55897}"/>
    <cellStyle name="Comma 18 7 2 2 2" xfId="132" xr:uid="{A224A6B9-E913-40C2-A8CC-50F765C6CE51}"/>
    <cellStyle name="Comma 18 7 2 3" xfId="109" xr:uid="{51DF44E7-D267-44BC-B88A-CE4975009073}"/>
    <cellStyle name="Comma 2" xfId="17" xr:uid="{183F8F75-3CA6-4521-A7BC-E2A92B223FB0}"/>
    <cellStyle name="Comma 2 2" xfId="37" xr:uid="{8D8AA4E9-8D2B-4B40-89CB-25B3AAA950CB}"/>
    <cellStyle name="Comma 2 2 2" xfId="97" xr:uid="{D8C93D85-2E54-46D4-9CA3-ED46E3BA2FC7}"/>
    <cellStyle name="Comma 2 2 2 2" xfId="136" xr:uid="{49EDBF79-D583-4B49-B5E5-8B88A0C45BF3}"/>
    <cellStyle name="Comma 2 2 3" xfId="11" xr:uid="{37AC6E27-4DFA-4B52-AFBE-80AFE232B749}"/>
    <cellStyle name="Comma 2 2 3 2" xfId="147" xr:uid="{DADE13DF-2BC9-4928-8B03-D714281A10A4}"/>
    <cellStyle name="Comma 2 2 3 3" xfId="112" xr:uid="{9D8777D7-92AC-42B9-95DA-D722D4849344}"/>
    <cellStyle name="Comma 2 3" xfId="67" xr:uid="{B6BA9D47-CCB1-48DC-852B-DFF4283FFA59}"/>
    <cellStyle name="Comma 2 3 2" xfId="100" xr:uid="{461C71C4-7D98-4E6B-88B3-6D8DD0738034}"/>
    <cellStyle name="Comma 2 3 2 2" xfId="139" xr:uid="{A913F754-D1B7-4D91-98D2-C65051F76E6F}"/>
    <cellStyle name="Comma 2 3 3" xfId="125" xr:uid="{1BA8AB16-5ACB-40CE-BA1C-C3E70EF5DC13}"/>
    <cellStyle name="Comma 2 4" xfId="51" xr:uid="{526DD1D0-6AAE-4718-B461-A3398B6E2BDF}"/>
    <cellStyle name="Comma 2 4 2" xfId="77" xr:uid="{73F9AE4A-D16E-4447-8E4E-9761B99C1943}"/>
    <cellStyle name="Comma 2 4 2 2" xfId="129" xr:uid="{96D60DAA-2C26-4A19-A87D-2A4CD91FFB67}"/>
    <cellStyle name="Comma 2 4 3" xfId="119" xr:uid="{6AB31012-3EC1-49D8-B37B-640E593E5AFC}"/>
    <cellStyle name="Comma 2 9" xfId="6" xr:uid="{E8F2DCDD-2725-4A08-BFFE-5073EFA67A55}"/>
    <cellStyle name="Comma 2 9 2" xfId="146" xr:uid="{717DD1A2-4EBA-4A3B-9063-85C9FEAD879F}"/>
    <cellStyle name="Comma 3" xfId="16" xr:uid="{7EAFAEEC-02B7-461E-904F-07D652DADF19}"/>
    <cellStyle name="Comma 3 11" xfId="48" xr:uid="{B9BCF5EA-0478-4ED6-AD5F-47642A7CB523}"/>
    <cellStyle name="Comma 3 11 2" xfId="117" xr:uid="{AC6E5698-D960-4D8F-A6E7-F4924DD57996}"/>
    <cellStyle name="Comma 3 2" xfId="79" xr:uid="{39F5B06A-B7FC-4C96-8999-AE01C8C2F422}"/>
    <cellStyle name="Comma 3 2 2" xfId="130" xr:uid="{D2DF96F4-EC82-40C0-BEF6-27AB0AC5B678}"/>
    <cellStyle name="Comma 3 3" xfId="72" xr:uid="{9E58FE17-4164-452F-8B2D-3F794E7B3D0C}"/>
    <cellStyle name="Comma 3 3 2" xfId="126" xr:uid="{D2D5BAC1-471F-44B5-A1D0-B4E35FCBF782}"/>
    <cellStyle name="Comma 3 3 2 2 4" xfId="54" xr:uid="{D0797344-0890-4C26-BF9D-897AC0B8B3F2}"/>
    <cellStyle name="Comma 3 3 2 2 4 2" xfId="120" xr:uid="{21033EB1-43F4-416F-A718-DF78F4ABC57F}"/>
    <cellStyle name="Comma 3 4" xfId="47" xr:uid="{7D27910A-2FDF-43EC-BD22-692BA78D1BBF}"/>
    <cellStyle name="Comma 3 4 2" xfId="116" xr:uid="{45DFD19C-E84F-4734-8052-D7D57141EC77}"/>
    <cellStyle name="Comma 3 5" xfId="148" xr:uid="{AA2F15E3-02CB-48CB-B084-EAE3A59D3713}"/>
    <cellStyle name="Comma 4" xfId="25" xr:uid="{69DF555C-43B6-4EB8-A676-282C89D6356E}"/>
    <cellStyle name="Comma 4 19" xfId="44" xr:uid="{965045DB-8DE0-4D5D-940B-71870510CB07}"/>
    <cellStyle name="Comma 4 19 2" xfId="99" xr:uid="{1A035922-F764-4C36-9418-8A29628CA9F9}"/>
    <cellStyle name="Comma 4 19 2 2" xfId="138" xr:uid="{FCA28D14-6BEA-4D61-9244-34F2FFF56C20}"/>
    <cellStyle name="Comma 4 19 3" xfId="114" xr:uid="{9E68432B-4C1E-4A7F-88C2-9223768E051B}"/>
    <cellStyle name="Comma 4 2" xfId="39" xr:uid="{C6FA50C2-B580-437F-A682-A16A1DA13B4B}"/>
    <cellStyle name="Comma 4 2 2" xfId="56" xr:uid="{780D8245-0AA1-4F68-A754-0AB9849C9318}"/>
    <cellStyle name="Comma 4 2 2 2" xfId="121" xr:uid="{9887A970-B6F9-4DD6-AA2E-729BA6B0E853}"/>
    <cellStyle name="Comma 4 2 3" xfId="74" xr:uid="{1687AED3-3E1A-412B-B70A-E407533FAD65}"/>
    <cellStyle name="Comma 4 2 3 2" xfId="127" xr:uid="{EB9BFF4D-4851-4DE0-BE93-6154A1EB7150}"/>
    <cellStyle name="Comma 4 2 4" xfId="98" xr:uid="{B2E86546-3BCB-4881-88D8-71B3843904CA}"/>
    <cellStyle name="Comma 4 2 4 2" xfId="137" xr:uid="{710DB787-72F8-4181-8A17-8D328B594BE4}"/>
    <cellStyle name="Comma 4 2 5" xfId="113" xr:uid="{327CB6D1-A2EC-438A-912A-236BFD647952}"/>
    <cellStyle name="Comma 4 3" xfId="62" xr:uid="{1317FDE3-876E-4285-9795-44D9CDC23A3E}"/>
    <cellStyle name="Comma 4 3 2" xfId="124" xr:uid="{BC2E807A-BAFF-432F-A0A0-232DE7117E80}"/>
    <cellStyle name="Comma 4 4" xfId="103" xr:uid="{E05D8FCD-6574-47E4-A384-2CFBF3F7069F}"/>
    <cellStyle name="Comma 4 4 2" xfId="142" xr:uid="{8E27DDF8-559F-4691-8C7B-DDE748C1AFE2}"/>
    <cellStyle name="Comma 4 5" xfId="115" xr:uid="{F8F46EF2-285F-4922-A0B1-3884D2D5ACF6}"/>
    <cellStyle name="Comma 4 6" xfId="149" xr:uid="{0065CAE4-5277-4012-B646-766221BE651C}"/>
    <cellStyle name="Comma 4 7" xfId="46" xr:uid="{29174F5C-351A-4B7D-AFC7-7A44100F1982}"/>
    <cellStyle name="Comma 5" xfId="36" xr:uid="{7B9CA2DC-82B7-46E7-9845-92BB0FE4ABFC}"/>
    <cellStyle name="Comma 5 2" xfId="96" xr:uid="{7D8FEB4C-CD23-4BC3-8DD4-3457CA1443D9}"/>
    <cellStyle name="Comma 5 2 2" xfId="135" xr:uid="{011D14C7-631A-42D0-9FAE-5A0E84B4087F}"/>
    <cellStyle name="Comma 5 3" xfId="111" xr:uid="{87B1559A-5E26-43DB-92B1-5D593E255F36}"/>
    <cellStyle name="Comma 6" xfId="57" xr:uid="{A269D65A-516C-407E-8F18-474911B99221}"/>
    <cellStyle name="Comma 6 2" xfId="75" xr:uid="{1080E22D-8D23-47A4-8EC5-04E8E306E3CE}"/>
    <cellStyle name="Comma 6 2 2" xfId="128" xr:uid="{77FF2932-078E-40EC-BBD2-6FF3A959DEB6}"/>
    <cellStyle name="Comma 6 3" xfId="122" xr:uid="{249D63E4-17B5-421A-AEEA-28F65B410741}"/>
    <cellStyle name="Comma 7" xfId="101" xr:uid="{76CC4D2E-2F38-4D0D-B857-9C9BFA8E6E15}"/>
    <cellStyle name="Comma 7 2" xfId="140" xr:uid="{36D9D446-FCE7-406D-B18B-93D04B476C37}"/>
    <cellStyle name="Comma 8" xfId="102" xr:uid="{B80288AE-56BE-43DE-8650-1F66BF4E55C4}"/>
    <cellStyle name="Comma 8 2" xfId="141" xr:uid="{380B08F0-A5FA-4510-8E97-89C9A04751A1}"/>
    <cellStyle name="Comma 9" xfId="70" xr:uid="{D8EA9C89-2DAD-4D38-8F18-1CDE0625E388}"/>
    <cellStyle name="Comma 99" xfId="32" xr:uid="{9C819613-8425-4451-BBB4-C46014B7D5F8}"/>
    <cellStyle name="Comma 99 2" xfId="92" xr:uid="{E255DA09-5DDF-43F4-B23F-2A8ED4B061ED}"/>
    <cellStyle name="Comma 99 2 2" xfId="131" xr:uid="{A52CA2B4-3019-4A32-A17E-2390DCF1354C}"/>
    <cellStyle name="Comma 99 3" xfId="60" xr:uid="{22B35145-6815-4677-B255-2BECBCB30C81}"/>
    <cellStyle name="Comma 99 3 2" xfId="95" xr:uid="{9F12456E-8B1F-4AB0-9354-3D473D772759}"/>
    <cellStyle name="Comma 99 3 2 2" xfId="134" xr:uid="{31D047B8-CB5A-47D9-9758-DCB430B3D5E9}"/>
    <cellStyle name="Comma 99 3 3" xfId="123" xr:uid="{A18267FB-2C77-4D92-B40C-785C707DE869}"/>
    <cellStyle name="Comma 99 4" xfId="108" xr:uid="{2942F393-D591-4D18-B067-841F15A9C53F}"/>
    <cellStyle name="Currency 2" xfId="18" xr:uid="{4B2EB97C-D7CA-41FC-BA93-87EF46DCEB22}"/>
    <cellStyle name="Followed Hyperlink" xfId="21" xr:uid="{FBFBD93A-0F1C-4F11-8C34-8D76F740C7D8}"/>
    <cellStyle name="Followed Hyperlink 2" xfId="80" xr:uid="{642FE810-74D4-472E-A355-48635635D8CC}"/>
    <cellStyle name="Followed Hyperlink 3" xfId="104" xr:uid="{BC9E95DA-766E-40E2-9FA0-5721494A941D}"/>
    <cellStyle name="Hyperlink" xfId="23" xr:uid="{FE1226E2-7EBD-4138-81CE-FDD1F06E3744}"/>
    <cellStyle name="Hyperlink 2" xfId="22" xr:uid="{31206387-19CB-4658-A1AE-ACB2BA5DD858}"/>
    <cellStyle name="Hyperlink 2 2" xfId="81" xr:uid="{DB82EE9F-C5F0-47AC-8F43-1129C1E8ED46}"/>
    <cellStyle name="Hyperlink 2 3" xfId="105" xr:uid="{9343CA70-FDB8-4AF5-A64D-DC9AB7C1DFD6}"/>
    <cellStyle name="Hyperlink 2 4" xfId="61" xr:uid="{1857D77A-4CE7-4340-AE43-00C2099CB044}"/>
    <cellStyle name="Hyperlink 3" xfId="106" xr:uid="{8D3EABA8-9AE6-4CE8-8FE8-74AAA430F87F}"/>
    <cellStyle name="Hyperlink 3 2" xfId="150" xr:uid="{D39A3C67-818A-4CC1-9CDF-5A002210DDEF}"/>
    <cellStyle name="Normal" xfId="0" builtinId="0"/>
    <cellStyle name="Normal 10" xfId="68" xr:uid="{09C6F48B-A1E8-47FA-BEFB-0076A111F68E}"/>
    <cellStyle name="Normal 10 10" xfId="31" xr:uid="{C01CB107-30B5-4110-9018-1660DF8FD976}"/>
    <cellStyle name="Normal 10 10 3" xfId="59" xr:uid="{71C233A7-CAD6-4724-97B9-56DE4D440089}"/>
    <cellStyle name="Normal 10 2" xfId="69" xr:uid="{963A37D4-3817-4A14-9418-5CD7B40DF725}"/>
    <cellStyle name="Normal 11" xfId="28" xr:uid="{2DB1F0D3-341A-4B2E-899E-DE2ED3EDE2F2}"/>
    <cellStyle name="Normal 12" xfId="66" xr:uid="{4832D975-2FAF-47D6-AF46-FFBC3D5D381A}"/>
    <cellStyle name="Normal 146" xfId="91" xr:uid="{5D9C121C-860E-42BB-9DC5-14095CDE4BA6}"/>
    <cellStyle name="Normal 18 2" xfId="45" xr:uid="{A20D3A80-5C2D-4F47-8810-739B4CAA1A4B}"/>
    <cellStyle name="Normal 2" xfId="13" xr:uid="{CAD61836-5BAB-468F-B2F4-02420FE20E0E}"/>
    <cellStyle name="Normal 2 2" xfId="19" xr:uid="{6B3ED6F5-4DBF-41C7-A76F-CFB102E23777}"/>
    <cellStyle name="Normal 2 2 3" xfId="27" xr:uid="{9F15FA44-33CB-4DE8-A262-22C10D746CCC}"/>
    <cellStyle name="Normal 2 2 4 3" xfId="5" xr:uid="{51E2CB7A-941F-4AF8-B6A6-4048A4E1EF86}"/>
    <cellStyle name="Normal 2 3" xfId="26" xr:uid="{88701563-1335-4365-8642-91110BD22A1F}"/>
    <cellStyle name="Normal 2 3 2" xfId="65" xr:uid="{0C173663-42C3-491E-9169-D7E421CB308A}"/>
    <cellStyle name="Normal 2 3 3 6" xfId="42" xr:uid="{98CA88E5-F44D-4C86-9A81-713BBFEF067A}"/>
    <cellStyle name="Normal 2 4" xfId="30" xr:uid="{6F860B0E-57F1-4C5B-8C36-CE62AC70CF16}"/>
    <cellStyle name="Normal 3" xfId="14" xr:uid="{151B7E56-3446-4760-B28E-6E1473366022}"/>
    <cellStyle name="Normal 3 2" xfId="15" xr:uid="{7FEA4518-2F18-43F0-8182-8F59518E5687}"/>
    <cellStyle name="Normal 3 2 2" xfId="82" xr:uid="{3CA85BA4-9413-42D5-AAD0-455F4CCF1DFD}"/>
    <cellStyle name="Normal 3 2 5" xfId="83" xr:uid="{D17D75C3-220C-40A5-B10E-F95019342FB7}"/>
    <cellStyle name="Normal 3 3" xfId="84" xr:uid="{58915A45-70BD-49B1-918E-C9638FBC3175}"/>
    <cellStyle name="Normal 3 3 2" xfId="85" xr:uid="{42CABE29-F359-466E-8733-AA82C7EFDA4B}"/>
    <cellStyle name="Normal 3 4 2 7 2" xfId="33" xr:uid="{AB7B7679-D051-4000-A6DD-97CC98A04957}"/>
    <cellStyle name="Normal 36 2" xfId="10" xr:uid="{5934D9C9-8AAA-4D02-B3C3-98F6F49E668E}"/>
    <cellStyle name="Normal 38" xfId="7" xr:uid="{CD51FA62-B579-4BEC-8103-55539D444790}"/>
    <cellStyle name="Normal 4" xfId="2" xr:uid="{5DA739A0-96DB-4602-96A2-EAE6F74B5C02}"/>
    <cellStyle name="Normal 4 2" xfId="3" xr:uid="{E59AE394-D4C5-446E-8649-63EFAEB77E13}"/>
    <cellStyle name="Normal 4 2 2" xfId="145" xr:uid="{72EC33B4-A56C-40AD-AECC-6E07BA7CE88F}"/>
    <cellStyle name="Normal 4 2 3" xfId="41" xr:uid="{22CBC577-CB62-401E-B90C-1C5F12CA4865}"/>
    <cellStyle name="Normal 4 3" xfId="144" xr:uid="{1FD72DF8-8AAD-43B1-902D-48D92543FCC9}"/>
    <cellStyle name="Normal 4 3 3" xfId="8" xr:uid="{A11EB126-3E88-475C-AB44-25F0C42EC613}"/>
    <cellStyle name="Normal 4 4" xfId="86" xr:uid="{AB74C7D5-B24F-494F-98C9-268D823C80EB}"/>
    <cellStyle name="Normal 4 5" xfId="9" xr:uid="{819E62E5-1021-43CF-8D4A-D03283AF9879}"/>
    <cellStyle name="Normal 4 9" xfId="89" xr:uid="{8207DC43-C72B-4F21-8835-8C253DFDF186}"/>
    <cellStyle name="Normal 5" xfId="24" xr:uid="{8C978328-BFAC-473E-A0F9-761E4D67D614}"/>
    <cellStyle name="Normal 5 18" xfId="43" xr:uid="{92D1DBEB-FE1D-424C-A6A5-12D783C76A2A}"/>
    <cellStyle name="Normal 5 2" xfId="90" xr:uid="{9D4C8E52-893A-4A7B-83C1-7E94D1AB0E96}"/>
    <cellStyle name="Normal 5 3" xfId="107" xr:uid="{61D1DE03-2BC6-4EBC-90AE-F2ECC351067D}"/>
    <cellStyle name="Normal 5 4" xfId="87" xr:uid="{0ACC2D3D-264B-4C79-B089-93CC6EBC47CD}"/>
    <cellStyle name="Normal 6" xfId="12" xr:uid="{D2BED115-2414-4150-802D-CF6C54BD3486}"/>
    <cellStyle name="Normal 6 2" xfId="4" xr:uid="{30B4D197-024F-4A5F-91B1-230F04066978}"/>
    <cellStyle name="Normal 6 3" xfId="53" xr:uid="{CEF1CD07-9FFF-4F46-BC47-A2598096E1E8}"/>
    <cellStyle name="Normal 6 3 4" xfId="71" xr:uid="{584EC586-EFBF-46B3-A9EA-ECA28C0F2894}"/>
    <cellStyle name="Normal 7" xfId="88" xr:uid="{DD388D20-8235-4E93-A6D7-D9FBF07B8067}"/>
    <cellStyle name="Normal 7 2 4" xfId="76" xr:uid="{F0F23B3A-00D4-4AC9-8C51-6363B6CC799F}"/>
    <cellStyle name="Normal 7 5" xfId="50" xr:uid="{B00F31FF-F144-4763-B292-13EF5F5B970E}"/>
    <cellStyle name="Normal 8" xfId="38" xr:uid="{FF10FF24-5A6A-4948-95D6-B04616B55F75}"/>
    <cellStyle name="Normal 9" xfId="64" xr:uid="{EB650739-8A45-4CFA-BE4D-52895C099DEA}"/>
    <cellStyle name="Percent 2" xfId="20" xr:uid="{36DFD3CA-504F-4FC5-9106-42E2A50EE88D}"/>
    <cellStyle name="Percent 2 2" xfId="78" xr:uid="{137DCF4C-29AB-4DE7-9D21-02069A5D2E33}"/>
    <cellStyle name="Percent 2 3" xfId="63" xr:uid="{E6DE178F-D255-4B2C-9BC6-A5D55C0DB924}"/>
    <cellStyle name="Percent 29 2" xfId="40" xr:uid="{57534904-2746-46B6-B8CF-D7A141E6E140}"/>
    <cellStyle name="Percent 3" xfId="55" xr:uid="{2DE51705-4D30-4B8C-948D-72F0E8DBC2F4}"/>
    <cellStyle name="Percent 3 2" xfId="73" xr:uid="{B9CD6D8F-2E81-4FB7-A525-6CAD3C1DDB4E}"/>
    <cellStyle name="ปกติ 2" xfId="52" xr:uid="{7DEA262B-7FE8-48D2-A100-57D2528BD37E}"/>
    <cellStyle name="ปกติ 2 2 12" xfId="58" xr:uid="{7F0D9791-1C11-43C8-83BB-28265228D27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764D8-3D1A-4E96-BD72-CB70418C096F}">
  <dimension ref="A1:K116"/>
  <sheetViews>
    <sheetView topLeftCell="A94" zoomScale="115" zoomScaleNormal="115" zoomScaleSheetLayoutView="98" workbookViewId="0">
      <selection activeCell="A110" sqref="A110:XFD110"/>
    </sheetView>
  </sheetViews>
  <sheetFormatPr defaultColWidth="9.140625" defaultRowHeight="12"/>
  <cols>
    <col min="1" max="1" width="1.7109375" style="5" customWidth="1"/>
    <col min="2" max="2" width="38" style="5" customWidth="1"/>
    <col min="3" max="3" width="6" style="5" customWidth="1"/>
    <col min="4" max="4" width="0.85546875" style="5" customWidth="1"/>
    <col min="5" max="5" width="13.42578125" style="59" customWidth="1"/>
    <col min="6" max="6" width="0.85546875" style="59" customWidth="1"/>
    <col min="7" max="7" width="13.42578125" style="59" customWidth="1"/>
    <col min="8" max="8" width="0.85546875" style="59" customWidth="1"/>
    <col min="9" max="9" width="13.42578125" style="60" customWidth="1"/>
    <col min="10" max="10" width="0.85546875" style="59" customWidth="1"/>
    <col min="11" max="11" width="13.42578125" style="60" customWidth="1"/>
    <col min="12" max="16384" width="9.140625" style="5"/>
  </cols>
  <sheetData>
    <row r="1" spans="1:11" ht="16.5" customHeight="1">
      <c r="A1" s="1" t="s">
        <v>0</v>
      </c>
      <c r="B1" s="2"/>
      <c r="C1" s="3"/>
      <c r="D1" s="3"/>
      <c r="E1" s="4"/>
      <c r="F1" s="4"/>
      <c r="G1" s="4"/>
      <c r="H1" s="4"/>
      <c r="I1" s="4"/>
      <c r="J1" s="4"/>
      <c r="K1" s="4"/>
    </row>
    <row r="2" spans="1:11" ht="16.5" customHeight="1">
      <c r="A2" s="6" t="s">
        <v>1</v>
      </c>
      <c r="B2" s="6"/>
      <c r="C2" s="3"/>
      <c r="D2" s="3"/>
      <c r="E2" s="4"/>
      <c r="F2" s="4"/>
      <c r="G2" s="4"/>
      <c r="H2" s="4"/>
      <c r="I2" s="7"/>
      <c r="J2" s="4"/>
      <c r="K2" s="7"/>
    </row>
    <row r="3" spans="1:11" ht="16.5" customHeight="1">
      <c r="A3" s="8" t="s">
        <v>180</v>
      </c>
      <c r="B3" s="9"/>
      <c r="C3" s="10"/>
      <c r="D3" s="10"/>
      <c r="E3" s="11"/>
      <c r="F3" s="11"/>
      <c r="G3" s="11"/>
      <c r="H3" s="11"/>
      <c r="I3" s="11"/>
      <c r="J3" s="11"/>
      <c r="K3" s="11"/>
    </row>
    <row r="4" spans="1:11" ht="16.5" customHeight="1">
      <c r="A4" s="6"/>
      <c r="B4" s="6"/>
      <c r="C4" s="3"/>
      <c r="D4" s="3"/>
      <c r="E4" s="4"/>
      <c r="F4" s="4"/>
      <c r="G4" s="4"/>
      <c r="H4" s="4"/>
      <c r="I4" s="4"/>
      <c r="J4" s="4"/>
      <c r="K4" s="4"/>
    </row>
    <row r="5" spans="1:11" ht="16.5" customHeight="1">
      <c r="A5" s="6"/>
      <c r="B5" s="6"/>
      <c r="C5" s="3"/>
      <c r="D5" s="3"/>
      <c r="E5" s="4"/>
      <c r="F5" s="4"/>
      <c r="G5" s="4"/>
      <c r="H5" s="4"/>
      <c r="I5" s="4"/>
      <c r="J5" s="4"/>
      <c r="K5" s="4"/>
    </row>
    <row r="6" spans="1:11" ht="16.5" customHeight="1">
      <c r="A6" s="6"/>
      <c r="B6" s="6"/>
      <c r="C6" s="3"/>
      <c r="D6" s="3"/>
      <c r="E6" s="243" t="s">
        <v>2</v>
      </c>
      <c r="F6" s="243"/>
      <c r="G6" s="243"/>
      <c r="H6" s="4"/>
      <c r="I6" s="243" t="s">
        <v>3</v>
      </c>
      <c r="J6" s="243"/>
      <c r="K6" s="243"/>
    </row>
    <row r="7" spans="1:11" ht="16.5" customHeight="1">
      <c r="A7" s="6"/>
      <c r="B7" s="6"/>
      <c r="C7" s="3"/>
      <c r="D7" s="3"/>
      <c r="E7" s="242" t="s">
        <v>4</v>
      </c>
      <c r="F7" s="242"/>
      <c r="G7" s="242"/>
      <c r="H7" s="4"/>
      <c r="I7" s="242" t="s">
        <v>4</v>
      </c>
      <c r="J7" s="242"/>
      <c r="K7" s="242"/>
    </row>
    <row r="8" spans="1:11" ht="16.5" customHeight="1">
      <c r="E8" s="12" t="s">
        <v>5</v>
      </c>
      <c r="F8" s="12"/>
      <c r="G8" s="12" t="s">
        <v>6</v>
      </c>
      <c r="H8" s="13"/>
      <c r="I8" s="12" t="s">
        <v>5</v>
      </c>
      <c r="J8" s="12"/>
      <c r="K8" s="12" t="s">
        <v>6</v>
      </c>
    </row>
    <row r="9" spans="1:11" ht="16.5" customHeight="1">
      <c r="E9" s="14" t="s">
        <v>7</v>
      </c>
      <c r="F9" s="12"/>
      <c r="G9" s="12" t="s">
        <v>8</v>
      </c>
      <c r="H9" s="13"/>
      <c r="I9" s="14" t="s">
        <v>7</v>
      </c>
      <c r="J9" s="12"/>
      <c r="K9" s="12" t="s">
        <v>8</v>
      </c>
    </row>
    <row r="10" spans="1:11" s="2" customFormat="1" ht="16.5" customHeight="1">
      <c r="C10" s="15"/>
      <c r="D10" s="15"/>
      <c r="E10" s="16" t="s">
        <v>182</v>
      </c>
      <c r="F10" s="17"/>
      <c r="G10" s="16" t="s">
        <v>9</v>
      </c>
      <c r="H10" s="18"/>
      <c r="I10" s="16" t="s">
        <v>182</v>
      </c>
      <c r="J10" s="17"/>
      <c r="K10" s="16" t="s">
        <v>9</v>
      </c>
    </row>
    <row r="11" spans="1:11" s="2" customFormat="1" ht="16.5" customHeight="1">
      <c r="C11" s="20" t="s">
        <v>10</v>
      </c>
      <c r="D11" s="21"/>
      <c r="E11" s="22" t="s">
        <v>11</v>
      </c>
      <c r="F11" s="12"/>
      <c r="G11" s="22" t="s">
        <v>11</v>
      </c>
      <c r="H11" s="12"/>
      <c r="I11" s="22" t="s">
        <v>11</v>
      </c>
      <c r="J11" s="12"/>
      <c r="K11" s="22" t="s">
        <v>11</v>
      </c>
    </row>
    <row r="12" spans="1:11" s="2" customFormat="1" ht="16.5" customHeight="1">
      <c r="C12" s="21"/>
      <c r="D12" s="21"/>
      <c r="E12" s="23"/>
      <c r="F12" s="12"/>
      <c r="G12" s="16"/>
      <c r="H12" s="12"/>
      <c r="I12" s="23"/>
      <c r="J12" s="12"/>
      <c r="K12" s="16"/>
    </row>
    <row r="13" spans="1:11" s="25" customFormat="1" ht="16.5" customHeight="1">
      <c r="A13" s="24" t="s">
        <v>12</v>
      </c>
      <c r="E13" s="26"/>
      <c r="G13" s="198"/>
      <c r="H13" s="27"/>
      <c r="I13" s="28"/>
      <c r="J13" s="29"/>
      <c r="K13" s="207"/>
    </row>
    <row r="14" spans="1:11" s="25" customFormat="1" ht="16.5" customHeight="1">
      <c r="E14" s="30"/>
      <c r="G14" s="198"/>
      <c r="H14" s="27"/>
      <c r="I14" s="28"/>
      <c r="J14" s="29"/>
      <c r="K14" s="207"/>
    </row>
    <row r="15" spans="1:11" s="25" customFormat="1" ht="16.5" customHeight="1">
      <c r="A15" s="24" t="s">
        <v>13</v>
      </c>
      <c r="B15" s="31"/>
      <c r="E15" s="30"/>
      <c r="G15" s="198"/>
      <c r="H15" s="27"/>
      <c r="I15" s="28"/>
      <c r="J15" s="29"/>
      <c r="K15" s="207"/>
    </row>
    <row r="16" spans="1:11" s="25" customFormat="1" ht="16.5" customHeight="1">
      <c r="A16" s="24"/>
      <c r="B16" s="31"/>
      <c r="E16" s="30"/>
      <c r="G16" s="198"/>
      <c r="H16" s="27"/>
      <c r="I16" s="28"/>
      <c r="J16" s="29"/>
      <c r="K16" s="207"/>
    </row>
    <row r="17" spans="1:11" s="25" customFormat="1" ht="16.5" customHeight="1">
      <c r="A17" s="32" t="s">
        <v>14</v>
      </c>
      <c r="B17" s="32"/>
      <c r="C17" s="27"/>
      <c r="D17" s="27"/>
      <c r="E17" s="33">
        <v>847056161</v>
      </c>
      <c r="F17" s="190"/>
      <c r="G17" s="199">
        <v>799404344</v>
      </c>
      <c r="H17" s="191"/>
      <c r="I17" s="33">
        <v>585532266</v>
      </c>
      <c r="J17" s="191"/>
      <c r="K17" s="199">
        <v>549814155</v>
      </c>
    </row>
    <row r="18" spans="1:11" s="25" customFormat="1" ht="16.5" customHeight="1">
      <c r="A18" s="32" t="s">
        <v>15</v>
      </c>
      <c r="B18" s="32"/>
      <c r="C18" s="27"/>
      <c r="D18" s="27"/>
      <c r="E18" s="33"/>
      <c r="F18" s="190"/>
      <c r="G18" s="199"/>
      <c r="H18" s="191"/>
      <c r="I18" s="33"/>
      <c r="J18" s="191"/>
      <c r="K18" s="199"/>
    </row>
    <row r="19" spans="1:11" s="25" customFormat="1" ht="16.5" customHeight="1">
      <c r="A19" s="32"/>
      <c r="B19" s="32" t="s">
        <v>16</v>
      </c>
      <c r="C19" s="27">
        <v>6</v>
      </c>
      <c r="D19" s="27"/>
      <c r="E19" s="33">
        <v>91331379</v>
      </c>
      <c r="F19" s="190"/>
      <c r="G19" s="199">
        <v>91127639</v>
      </c>
      <c r="H19" s="191"/>
      <c r="I19" s="33">
        <v>91331379</v>
      </c>
      <c r="J19" s="191"/>
      <c r="K19" s="199">
        <v>91127639</v>
      </c>
    </row>
    <row r="20" spans="1:11" s="25" customFormat="1" ht="16.5" customHeight="1">
      <c r="A20" s="32" t="s">
        <v>17</v>
      </c>
      <c r="B20" s="32"/>
      <c r="C20" s="27">
        <v>7</v>
      </c>
      <c r="D20" s="27"/>
      <c r="E20" s="33">
        <v>1275560840</v>
      </c>
      <c r="F20" s="190"/>
      <c r="G20" s="199">
        <v>1381072644</v>
      </c>
      <c r="H20" s="191"/>
      <c r="I20" s="33">
        <v>1401445251</v>
      </c>
      <c r="J20" s="191"/>
      <c r="K20" s="199">
        <v>1493420706</v>
      </c>
    </row>
    <row r="21" spans="1:11" s="25" customFormat="1" ht="16.5" customHeight="1">
      <c r="A21" s="32" t="s">
        <v>18</v>
      </c>
      <c r="B21" s="32"/>
      <c r="C21" s="27"/>
      <c r="D21" s="27"/>
      <c r="E21" s="33">
        <v>421836790</v>
      </c>
      <c r="F21" s="190"/>
      <c r="G21" s="199">
        <v>425112073</v>
      </c>
      <c r="H21" s="191"/>
      <c r="I21" s="33">
        <v>408784935</v>
      </c>
      <c r="J21" s="191"/>
      <c r="K21" s="199">
        <v>421483086</v>
      </c>
    </row>
    <row r="22" spans="1:11" s="25" customFormat="1" ht="16.5" customHeight="1">
      <c r="A22" s="32" t="s">
        <v>19</v>
      </c>
      <c r="B22" s="32"/>
      <c r="C22" s="27"/>
      <c r="D22" s="27"/>
      <c r="E22" s="34">
        <v>8752859</v>
      </c>
      <c r="F22" s="190"/>
      <c r="G22" s="200">
        <v>10655063</v>
      </c>
      <c r="H22" s="191"/>
      <c r="I22" s="192">
        <v>5376469</v>
      </c>
      <c r="J22" s="191"/>
      <c r="K22" s="208">
        <v>5665981</v>
      </c>
    </row>
    <row r="23" spans="1:11" s="25" customFormat="1" ht="16.5" customHeight="1">
      <c r="C23" s="27"/>
      <c r="D23" s="27"/>
      <c r="E23" s="33"/>
      <c r="F23" s="190"/>
      <c r="G23" s="199"/>
      <c r="H23" s="191"/>
      <c r="I23" s="33"/>
      <c r="J23" s="191"/>
      <c r="K23" s="199"/>
    </row>
    <row r="24" spans="1:11" s="25" customFormat="1" ht="16.5" customHeight="1">
      <c r="A24" s="24" t="s">
        <v>20</v>
      </c>
      <c r="C24" s="27"/>
      <c r="D24" s="27"/>
      <c r="E24" s="34">
        <f>SUM(E17:F22)</f>
        <v>2644538029</v>
      </c>
      <c r="F24" s="190"/>
      <c r="G24" s="200">
        <f>SUM(G17:H22)</f>
        <v>2707371763</v>
      </c>
      <c r="H24" s="191"/>
      <c r="I24" s="34">
        <f>SUM(I17:I22)</f>
        <v>2492470300</v>
      </c>
      <c r="J24" s="191"/>
      <c r="K24" s="200">
        <f>SUM(K17:K22)</f>
        <v>2561511567</v>
      </c>
    </row>
    <row r="25" spans="1:11" s="25" customFormat="1" ht="16.5" customHeight="1">
      <c r="A25" s="24"/>
      <c r="C25" s="27"/>
      <c r="D25" s="27"/>
      <c r="E25" s="33"/>
      <c r="F25" s="190"/>
      <c r="G25" s="199"/>
      <c r="H25" s="191"/>
      <c r="I25" s="33"/>
      <c r="J25" s="191"/>
      <c r="K25" s="199"/>
    </row>
    <row r="26" spans="1:11" s="25" customFormat="1" ht="16.5" customHeight="1">
      <c r="A26" s="24" t="s">
        <v>21</v>
      </c>
      <c r="C26" s="27"/>
      <c r="D26" s="27"/>
      <c r="E26" s="33"/>
      <c r="F26" s="190"/>
      <c r="G26" s="199"/>
      <c r="H26" s="191"/>
      <c r="I26" s="33"/>
      <c r="J26" s="191"/>
      <c r="K26" s="199"/>
    </row>
    <row r="27" spans="1:11" s="25" customFormat="1" ht="16.5" customHeight="1">
      <c r="A27" s="24"/>
      <c r="C27" s="27"/>
      <c r="D27" s="27"/>
      <c r="E27" s="33"/>
      <c r="F27" s="190"/>
      <c r="G27" s="199"/>
      <c r="H27" s="191"/>
      <c r="I27" s="33"/>
      <c r="J27" s="191"/>
      <c r="K27" s="199"/>
    </row>
    <row r="28" spans="1:11" s="25" customFormat="1" ht="16.5" customHeight="1">
      <c r="A28" s="25" t="s">
        <v>22</v>
      </c>
      <c r="C28" s="207">
        <v>16</v>
      </c>
      <c r="D28" s="27"/>
      <c r="E28" s="33">
        <v>101526201</v>
      </c>
      <c r="F28" s="190"/>
      <c r="G28" s="199">
        <v>184482484</v>
      </c>
      <c r="H28" s="191"/>
      <c r="I28" s="33">
        <v>88169701</v>
      </c>
      <c r="J28" s="191"/>
      <c r="K28" s="199">
        <v>171125984</v>
      </c>
    </row>
    <row r="29" spans="1:11" s="25" customFormat="1" ht="16.5" customHeight="1">
      <c r="A29" s="32" t="s">
        <v>23</v>
      </c>
      <c r="C29" s="27"/>
      <c r="D29" s="27"/>
      <c r="E29" s="33">
        <v>3000000</v>
      </c>
      <c r="F29" s="190"/>
      <c r="G29" s="199">
        <v>3000000</v>
      </c>
      <c r="H29" s="191"/>
      <c r="I29" s="33">
        <v>3000000</v>
      </c>
      <c r="J29" s="191"/>
      <c r="K29" s="199">
        <v>3000000</v>
      </c>
    </row>
    <row r="30" spans="1:11" s="25" customFormat="1" ht="16.5" customHeight="1">
      <c r="A30" s="32" t="s">
        <v>24</v>
      </c>
      <c r="C30" s="207"/>
      <c r="D30" s="27"/>
      <c r="E30" s="33">
        <v>0</v>
      </c>
      <c r="F30" s="190"/>
      <c r="G30" s="199">
        <v>0</v>
      </c>
      <c r="H30" s="191"/>
      <c r="I30" s="33">
        <v>543395414</v>
      </c>
      <c r="J30" s="191"/>
      <c r="K30" s="199">
        <v>543395414</v>
      </c>
    </row>
    <row r="31" spans="1:11" s="25" customFormat="1" ht="16.5" customHeight="1">
      <c r="A31" s="32" t="s">
        <v>25</v>
      </c>
      <c r="C31" s="207">
        <v>17.3</v>
      </c>
      <c r="D31" s="27"/>
      <c r="E31" s="33">
        <v>0</v>
      </c>
      <c r="F31" s="190"/>
      <c r="G31" s="199">
        <v>0</v>
      </c>
      <c r="H31" s="191"/>
      <c r="I31" s="33">
        <v>35846518</v>
      </c>
      <c r="J31" s="191"/>
      <c r="K31" s="199">
        <v>37636834</v>
      </c>
    </row>
    <row r="32" spans="1:11" s="25" customFormat="1" ht="16.5" customHeight="1">
      <c r="A32" s="32" t="s">
        <v>26</v>
      </c>
      <c r="C32" s="27"/>
      <c r="D32" s="27"/>
      <c r="E32" s="33">
        <v>291483615</v>
      </c>
      <c r="F32" s="190"/>
      <c r="G32" s="199">
        <v>268746480</v>
      </c>
      <c r="H32" s="191"/>
      <c r="I32" s="33">
        <v>272326865</v>
      </c>
      <c r="J32" s="191"/>
      <c r="K32" s="199">
        <v>249589730</v>
      </c>
    </row>
    <row r="33" spans="1:11" s="25" customFormat="1" ht="16.5" customHeight="1">
      <c r="A33" s="32" t="s">
        <v>27</v>
      </c>
      <c r="C33" s="207">
        <v>8</v>
      </c>
      <c r="D33" s="27"/>
      <c r="E33" s="33">
        <v>2996468075</v>
      </c>
      <c r="F33" s="190"/>
      <c r="G33" s="199">
        <v>2928423973</v>
      </c>
      <c r="H33" s="191"/>
      <c r="I33" s="33">
        <v>2775225589</v>
      </c>
      <c r="J33" s="191"/>
      <c r="K33" s="199">
        <v>2708204597</v>
      </c>
    </row>
    <row r="34" spans="1:11" s="25" customFormat="1" ht="16.5" customHeight="1">
      <c r="A34" s="32" t="s">
        <v>28</v>
      </c>
      <c r="C34" s="207">
        <v>9</v>
      </c>
      <c r="D34" s="27"/>
      <c r="E34" s="33">
        <v>356922803</v>
      </c>
      <c r="F34" s="190"/>
      <c r="G34" s="199">
        <v>370532340</v>
      </c>
      <c r="H34" s="191"/>
      <c r="I34" s="33">
        <v>330187234</v>
      </c>
      <c r="J34" s="191"/>
      <c r="K34" s="199">
        <v>341686821</v>
      </c>
    </row>
    <row r="35" spans="1:11" s="25" customFormat="1" ht="16.5" customHeight="1">
      <c r="A35" s="32" t="s">
        <v>29</v>
      </c>
      <c r="C35" s="27"/>
      <c r="D35" s="27"/>
      <c r="E35" s="33">
        <v>138153197</v>
      </c>
      <c r="F35" s="190"/>
      <c r="G35" s="199">
        <v>138153197</v>
      </c>
      <c r="H35" s="191"/>
      <c r="I35" s="33">
        <v>317602</v>
      </c>
      <c r="J35" s="191"/>
      <c r="K35" s="199">
        <v>317602</v>
      </c>
    </row>
    <row r="36" spans="1:11" s="25" customFormat="1" ht="16.5" customHeight="1">
      <c r="A36" s="32" t="s">
        <v>30</v>
      </c>
      <c r="C36" s="207">
        <v>8</v>
      </c>
      <c r="D36" s="27"/>
      <c r="E36" s="33">
        <v>382135795</v>
      </c>
      <c r="F36" s="190"/>
      <c r="G36" s="199">
        <v>353504880</v>
      </c>
      <c r="H36" s="191"/>
      <c r="I36" s="33">
        <v>339732429</v>
      </c>
      <c r="J36" s="191"/>
      <c r="K36" s="199">
        <v>309566127</v>
      </c>
    </row>
    <row r="37" spans="1:11" s="25" customFormat="1" ht="16.5" customHeight="1">
      <c r="A37" s="32" t="s">
        <v>31</v>
      </c>
      <c r="C37" s="27"/>
      <c r="D37" s="27"/>
      <c r="E37" s="33">
        <v>14214362</v>
      </c>
      <c r="F37" s="190"/>
      <c r="G37" s="199">
        <v>13741827</v>
      </c>
      <c r="H37" s="191"/>
      <c r="I37" s="33">
        <v>11725196</v>
      </c>
      <c r="J37" s="191"/>
      <c r="K37" s="199">
        <v>11494503</v>
      </c>
    </row>
    <row r="38" spans="1:11" s="25" customFormat="1" ht="16.5" customHeight="1">
      <c r="A38" s="32" t="s">
        <v>32</v>
      </c>
      <c r="C38" s="27"/>
      <c r="D38" s="27"/>
      <c r="E38" s="34">
        <v>49547011</v>
      </c>
      <c r="F38" s="190"/>
      <c r="G38" s="200">
        <v>54482577</v>
      </c>
      <c r="H38" s="191"/>
      <c r="I38" s="34">
        <v>56715594</v>
      </c>
      <c r="J38" s="191"/>
      <c r="K38" s="200">
        <v>53711847</v>
      </c>
    </row>
    <row r="39" spans="1:11" s="25" customFormat="1" ht="15.75" customHeight="1">
      <c r="C39" s="27"/>
      <c r="D39" s="27"/>
      <c r="E39" s="33"/>
      <c r="F39" s="190"/>
      <c r="G39" s="199"/>
      <c r="H39" s="191"/>
      <c r="I39" s="33"/>
      <c r="J39" s="191"/>
      <c r="K39" s="199"/>
    </row>
    <row r="40" spans="1:11" s="25" customFormat="1" ht="16.5" customHeight="1">
      <c r="A40" s="24" t="s">
        <v>33</v>
      </c>
      <c r="C40" s="27"/>
      <c r="D40" s="27"/>
      <c r="E40" s="34">
        <f>SUM(E28:E38)</f>
        <v>4333451059</v>
      </c>
      <c r="F40" s="190"/>
      <c r="G40" s="200">
        <f>SUM(G28:G38)</f>
        <v>4315067758</v>
      </c>
      <c r="H40" s="191"/>
      <c r="I40" s="34">
        <f>SUM(I28:I39)</f>
        <v>4456642142</v>
      </c>
      <c r="J40" s="191"/>
      <c r="K40" s="200">
        <f>SUM(K28:K39)</f>
        <v>4429729459</v>
      </c>
    </row>
    <row r="41" spans="1:11" s="25" customFormat="1" ht="16.5" customHeight="1">
      <c r="C41" s="27"/>
      <c r="D41" s="27"/>
      <c r="E41" s="33"/>
      <c r="F41" s="190"/>
      <c r="G41" s="199"/>
      <c r="H41" s="191"/>
      <c r="I41" s="33"/>
      <c r="J41" s="191"/>
      <c r="K41" s="199"/>
    </row>
    <row r="42" spans="1:11" s="25" customFormat="1" ht="16.5" customHeight="1" thickBot="1">
      <c r="A42" s="24" t="s">
        <v>34</v>
      </c>
      <c r="C42" s="27"/>
      <c r="D42" s="27"/>
      <c r="E42" s="35">
        <f>SUM(E24,E40)</f>
        <v>6977989088</v>
      </c>
      <c r="F42" s="190"/>
      <c r="G42" s="201">
        <f>SUM(G24,G40)</f>
        <v>7022439521</v>
      </c>
      <c r="H42" s="191"/>
      <c r="I42" s="35">
        <f>SUM(I24,I40)</f>
        <v>6949112442</v>
      </c>
      <c r="J42" s="191"/>
      <c r="K42" s="201">
        <f>SUM(K24,K40)</f>
        <v>6991241026</v>
      </c>
    </row>
    <row r="43" spans="1:11" ht="16.5" customHeight="1" thickTop="1">
      <c r="A43" s="2"/>
      <c r="B43" s="2"/>
      <c r="C43" s="36"/>
      <c r="D43" s="36"/>
      <c r="E43" s="37"/>
      <c r="F43" s="37"/>
      <c r="G43" s="38"/>
      <c r="H43" s="37"/>
      <c r="I43" s="38"/>
      <c r="J43" s="38"/>
      <c r="K43" s="38"/>
    </row>
    <row r="44" spans="1:11" ht="16.5" customHeight="1">
      <c r="A44" s="2"/>
      <c r="B44" s="2"/>
      <c r="C44" s="36"/>
      <c r="D44" s="36"/>
      <c r="E44" s="37"/>
      <c r="F44" s="37"/>
      <c r="G44" s="38"/>
      <c r="H44" s="37"/>
      <c r="I44" s="38"/>
      <c r="J44" s="38"/>
      <c r="K44" s="38"/>
    </row>
    <row r="45" spans="1:11" ht="16.5" customHeight="1">
      <c r="A45" s="2"/>
      <c r="B45" s="2"/>
      <c r="C45" s="36"/>
      <c r="D45" s="36"/>
      <c r="E45" s="37"/>
      <c r="F45" s="37"/>
      <c r="G45" s="38"/>
      <c r="H45" s="37"/>
      <c r="I45" s="38"/>
      <c r="J45" s="38"/>
      <c r="K45" s="38"/>
    </row>
    <row r="46" spans="1:11" ht="18" customHeight="1">
      <c r="A46" s="2"/>
      <c r="B46" s="2"/>
      <c r="C46" s="36"/>
      <c r="D46" s="36"/>
      <c r="E46" s="37"/>
      <c r="F46" s="37"/>
      <c r="G46" s="38"/>
      <c r="H46" s="37"/>
      <c r="I46" s="38"/>
      <c r="J46" s="38"/>
      <c r="K46" s="38"/>
    </row>
    <row r="47" spans="1:11" ht="19.5" customHeight="1">
      <c r="A47" s="2"/>
      <c r="B47" s="2"/>
      <c r="C47" s="36"/>
      <c r="D47" s="36"/>
      <c r="E47" s="37"/>
      <c r="F47" s="37"/>
      <c r="G47" s="38"/>
      <c r="H47" s="37"/>
      <c r="I47" s="38"/>
      <c r="J47" s="38"/>
      <c r="K47" s="38"/>
    </row>
    <row r="48" spans="1:11" ht="21" customHeight="1">
      <c r="A48" s="2"/>
      <c r="B48" s="2"/>
      <c r="C48" s="36"/>
      <c r="D48" s="36"/>
      <c r="E48" s="37"/>
      <c r="F48" s="37"/>
      <c r="G48" s="38"/>
      <c r="H48" s="37"/>
      <c r="I48" s="38"/>
      <c r="J48" s="38"/>
      <c r="K48" s="38"/>
    </row>
    <row r="49" spans="1:11" ht="19.5" customHeight="1">
      <c r="A49" s="244" t="s">
        <v>35</v>
      </c>
      <c r="B49" s="244"/>
      <c r="C49" s="244"/>
      <c r="D49" s="244"/>
      <c r="E49" s="244"/>
      <c r="F49" s="244"/>
      <c r="G49" s="244"/>
      <c r="H49" s="244"/>
      <c r="I49" s="244"/>
      <c r="J49" s="244"/>
      <c r="K49" s="244"/>
    </row>
    <row r="50" spans="1:11" ht="15.75" customHeight="1">
      <c r="A50" s="2"/>
      <c r="B50" s="2"/>
      <c r="C50" s="36"/>
      <c r="D50" s="36"/>
      <c r="E50" s="37"/>
      <c r="F50" s="37"/>
      <c r="G50" s="38"/>
      <c r="H50" s="37"/>
      <c r="I50" s="38"/>
      <c r="J50" s="38"/>
      <c r="K50" s="38"/>
    </row>
    <row r="51" spans="1:11" ht="22.15" customHeight="1">
      <c r="A51" s="39" t="s">
        <v>36</v>
      </c>
      <c r="B51" s="39"/>
      <c r="C51" s="39"/>
      <c r="D51" s="39"/>
      <c r="E51" s="40"/>
      <c r="F51" s="40"/>
      <c r="G51" s="40"/>
      <c r="H51" s="40"/>
      <c r="I51" s="40"/>
      <c r="J51" s="40"/>
      <c r="K51" s="40"/>
    </row>
    <row r="52" spans="1:11" ht="16.5" customHeight="1">
      <c r="A52" s="6" t="str">
        <f>A1</f>
        <v xml:space="preserve">WP Energy Public Company Limited </v>
      </c>
      <c r="B52" s="6"/>
      <c r="C52" s="3"/>
      <c r="D52" s="3"/>
      <c r="E52" s="4"/>
      <c r="F52" s="4"/>
      <c r="G52" s="4"/>
      <c r="H52" s="4"/>
      <c r="I52" s="41"/>
      <c r="J52" s="4"/>
      <c r="K52" s="7"/>
    </row>
    <row r="53" spans="1:11" ht="16.5" customHeight="1">
      <c r="A53" s="6" t="s">
        <v>37</v>
      </c>
      <c r="B53" s="6"/>
      <c r="C53" s="36"/>
      <c r="D53" s="36"/>
      <c r="E53" s="37"/>
      <c r="F53" s="37"/>
      <c r="G53" s="37"/>
      <c r="H53" s="37"/>
      <c r="I53" s="42"/>
      <c r="J53" s="37"/>
      <c r="K53" s="42"/>
    </row>
    <row r="54" spans="1:11" ht="16.5" customHeight="1">
      <c r="A54" s="9" t="str">
        <f>+A3</f>
        <v>As at 31 March 2023</v>
      </c>
      <c r="B54" s="9"/>
      <c r="C54" s="43"/>
      <c r="D54" s="43"/>
      <c r="E54" s="44"/>
      <c r="F54" s="44"/>
      <c r="G54" s="44"/>
      <c r="H54" s="44"/>
      <c r="I54" s="44"/>
      <c r="J54" s="44"/>
      <c r="K54" s="44"/>
    </row>
    <row r="55" spans="1:11" ht="14.1" customHeight="1">
      <c r="A55" s="6"/>
      <c r="B55" s="6"/>
      <c r="C55" s="36"/>
      <c r="D55" s="36"/>
      <c r="E55" s="37"/>
      <c r="F55" s="37"/>
      <c r="G55" s="37"/>
      <c r="H55" s="37"/>
      <c r="I55" s="37"/>
      <c r="J55" s="37"/>
      <c r="K55" s="37"/>
    </row>
    <row r="56" spans="1:11" ht="14.1" customHeight="1">
      <c r="A56" s="6"/>
      <c r="B56" s="6"/>
      <c r="C56" s="36"/>
      <c r="D56" s="36"/>
      <c r="E56" s="37"/>
      <c r="F56" s="37"/>
      <c r="G56" s="37"/>
      <c r="H56" s="37"/>
      <c r="I56" s="37"/>
      <c r="J56" s="37"/>
      <c r="K56" s="37"/>
    </row>
    <row r="57" spans="1:11" ht="15" customHeight="1">
      <c r="A57" s="6"/>
      <c r="B57" s="6"/>
      <c r="C57" s="36"/>
      <c r="D57" s="36"/>
      <c r="E57" s="243" t="s">
        <v>2</v>
      </c>
      <c r="F57" s="243"/>
      <c r="G57" s="243"/>
      <c r="H57" s="4"/>
      <c r="I57" s="243" t="s">
        <v>3</v>
      </c>
      <c r="J57" s="243"/>
      <c r="K57" s="243"/>
    </row>
    <row r="58" spans="1:11" ht="15" customHeight="1">
      <c r="A58" s="6"/>
      <c r="B58" s="6"/>
      <c r="C58" s="36"/>
      <c r="D58" s="36"/>
      <c r="E58" s="242" t="s">
        <v>4</v>
      </c>
      <c r="F58" s="242"/>
      <c r="G58" s="242"/>
      <c r="H58" s="4"/>
      <c r="I58" s="242" t="s">
        <v>4</v>
      </c>
      <c r="J58" s="242"/>
      <c r="K58" s="242"/>
    </row>
    <row r="59" spans="1:11" ht="15" customHeight="1">
      <c r="E59" s="12" t="s">
        <v>5</v>
      </c>
      <c r="F59" s="12"/>
      <c r="G59" s="12" t="s">
        <v>6</v>
      </c>
      <c r="H59" s="13"/>
      <c r="I59" s="12" t="s">
        <v>5</v>
      </c>
      <c r="J59" s="12"/>
      <c r="K59" s="12" t="s">
        <v>6</v>
      </c>
    </row>
    <row r="60" spans="1:11" s="2" customFormat="1" ht="15" customHeight="1">
      <c r="A60" s="5"/>
      <c r="B60" s="5"/>
      <c r="C60" s="5"/>
      <c r="D60" s="5"/>
      <c r="E60" s="14" t="s">
        <v>7</v>
      </c>
      <c r="F60" s="12"/>
      <c r="G60" s="12" t="s">
        <v>8</v>
      </c>
      <c r="H60" s="13"/>
      <c r="I60" s="14" t="s">
        <v>7</v>
      </c>
      <c r="J60" s="12"/>
      <c r="K60" s="12" t="s">
        <v>8</v>
      </c>
    </row>
    <row r="61" spans="1:11" s="2" customFormat="1" ht="15" customHeight="1">
      <c r="C61" s="15"/>
      <c r="D61" s="15"/>
      <c r="E61" s="16" t="s">
        <v>182</v>
      </c>
      <c r="F61" s="17"/>
      <c r="G61" s="16" t="s">
        <v>9</v>
      </c>
      <c r="H61" s="18"/>
      <c r="I61" s="16" t="s">
        <v>182</v>
      </c>
      <c r="J61" s="17"/>
      <c r="K61" s="16" t="s">
        <v>9</v>
      </c>
    </row>
    <row r="62" spans="1:11" ht="15" customHeight="1">
      <c r="A62" s="2"/>
      <c r="B62" s="2"/>
      <c r="C62" s="20" t="s">
        <v>10</v>
      </c>
      <c r="D62" s="21"/>
      <c r="E62" s="22" t="s">
        <v>11</v>
      </c>
      <c r="F62" s="12"/>
      <c r="G62" s="22" t="s">
        <v>11</v>
      </c>
      <c r="H62" s="12"/>
      <c r="I62" s="22" t="s">
        <v>11</v>
      </c>
      <c r="J62" s="12"/>
      <c r="K62" s="22" t="s">
        <v>11</v>
      </c>
    </row>
    <row r="63" spans="1:11" ht="15" customHeight="1">
      <c r="A63" s="2"/>
      <c r="B63" s="2"/>
      <c r="C63" s="254"/>
      <c r="D63" s="21"/>
      <c r="E63" s="23"/>
      <c r="F63" s="12"/>
      <c r="G63" s="16"/>
      <c r="H63" s="12"/>
      <c r="I63" s="23"/>
      <c r="J63" s="12"/>
      <c r="K63" s="16"/>
    </row>
    <row r="64" spans="1:11" s="25" customFormat="1" ht="15" customHeight="1">
      <c r="A64" s="24" t="s">
        <v>38</v>
      </c>
      <c r="E64" s="45"/>
      <c r="G64" s="198"/>
      <c r="H64" s="27"/>
      <c r="I64" s="28"/>
      <c r="J64" s="29"/>
      <c r="K64" s="207"/>
    </row>
    <row r="65" spans="1:11" s="25" customFormat="1" ht="5.0999999999999996" customHeight="1">
      <c r="E65" s="46"/>
      <c r="G65" s="198"/>
      <c r="H65" s="27"/>
      <c r="I65" s="28"/>
      <c r="J65" s="29"/>
      <c r="K65" s="207"/>
    </row>
    <row r="66" spans="1:11" s="25" customFormat="1" ht="15" customHeight="1">
      <c r="A66" s="24" t="s">
        <v>39</v>
      </c>
      <c r="E66" s="46"/>
      <c r="G66" s="198"/>
      <c r="H66" s="27"/>
      <c r="I66" s="28"/>
      <c r="J66" s="29"/>
      <c r="K66" s="207"/>
    </row>
    <row r="67" spans="1:11" s="25" customFormat="1" ht="5.0999999999999996" customHeight="1">
      <c r="E67" s="46"/>
      <c r="G67" s="198"/>
      <c r="H67" s="27"/>
      <c r="I67" s="28"/>
      <c r="J67" s="29"/>
      <c r="K67" s="207"/>
    </row>
    <row r="68" spans="1:11" s="25" customFormat="1" ht="15" customHeight="1">
      <c r="A68" s="25" t="s">
        <v>40</v>
      </c>
      <c r="C68" s="27">
        <v>11.1</v>
      </c>
      <c r="D68" s="27"/>
      <c r="E68" s="193">
        <v>20000000</v>
      </c>
      <c r="F68" s="190"/>
      <c r="G68" s="202">
        <v>20000000</v>
      </c>
      <c r="H68" s="191"/>
      <c r="I68" s="33" t="s">
        <v>187</v>
      </c>
      <c r="J68" s="191"/>
      <c r="K68" s="199" t="s">
        <v>186</v>
      </c>
    </row>
    <row r="69" spans="1:11" s="25" customFormat="1" ht="15" customHeight="1">
      <c r="A69" s="32" t="s">
        <v>41</v>
      </c>
      <c r="C69" s="27">
        <v>10</v>
      </c>
      <c r="D69" s="27"/>
      <c r="E69" s="33">
        <v>1090273931</v>
      </c>
      <c r="F69" s="190"/>
      <c r="G69" s="199">
        <v>1203461740</v>
      </c>
      <c r="H69" s="191"/>
      <c r="I69" s="33">
        <v>1082463529</v>
      </c>
      <c r="J69" s="191"/>
      <c r="K69" s="199">
        <v>1192712468</v>
      </c>
    </row>
    <row r="70" spans="1:11" s="25" customFormat="1" ht="15" customHeight="1">
      <c r="A70" s="32" t="s">
        <v>42</v>
      </c>
      <c r="C70" s="27"/>
      <c r="D70" s="27"/>
      <c r="E70" s="33"/>
      <c r="F70" s="190"/>
      <c r="G70" s="199"/>
      <c r="H70" s="191"/>
      <c r="I70" s="33"/>
      <c r="J70" s="191"/>
      <c r="K70" s="199"/>
    </row>
    <row r="71" spans="1:11" s="25" customFormat="1" ht="15" customHeight="1">
      <c r="B71" s="25" t="s">
        <v>43</v>
      </c>
      <c r="C71" s="27">
        <v>11.2</v>
      </c>
      <c r="D71" s="27"/>
      <c r="E71" s="33">
        <v>41288659</v>
      </c>
      <c r="F71" s="190"/>
      <c r="G71" s="199">
        <v>41288659</v>
      </c>
      <c r="H71" s="191"/>
      <c r="I71" s="33">
        <v>41288659</v>
      </c>
      <c r="J71" s="191"/>
      <c r="K71" s="199">
        <v>41288659</v>
      </c>
    </row>
    <row r="72" spans="1:11" s="25" customFormat="1" ht="15" customHeight="1">
      <c r="A72" s="32" t="s">
        <v>44</v>
      </c>
      <c r="C72" s="27"/>
      <c r="D72" s="27"/>
      <c r="E72" s="194">
        <v>23234371</v>
      </c>
      <c r="F72" s="190"/>
      <c r="G72" s="203">
        <v>15697391</v>
      </c>
      <c r="H72" s="191"/>
      <c r="I72" s="33">
        <v>21153996</v>
      </c>
      <c r="J72" s="191"/>
      <c r="K72" s="199">
        <v>12846448</v>
      </c>
    </row>
    <row r="73" spans="1:11" s="25" customFormat="1" ht="15" customHeight="1">
      <c r="A73" s="32" t="s">
        <v>45</v>
      </c>
      <c r="C73" s="27">
        <v>12</v>
      </c>
      <c r="D73" s="27"/>
      <c r="E73" s="194">
        <v>74797072</v>
      </c>
      <c r="F73" s="190"/>
      <c r="G73" s="203">
        <v>73416925</v>
      </c>
      <c r="H73" s="191"/>
      <c r="I73" s="33">
        <v>56015358</v>
      </c>
      <c r="J73" s="191"/>
      <c r="K73" s="199">
        <v>54610408</v>
      </c>
    </row>
    <row r="74" spans="1:11" s="25" customFormat="1" ht="15" customHeight="1">
      <c r="A74" s="32" t="s">
        <v>46</v>
      </c>
      <c r="C74" s="27"/>
      <c r="D74" s="27"/>
      <c r="E74" s="34">
        <v>68679415</v>
      </c>
      <c r="F74" s="190"/>
      <c r="G74" s="200">
        <v>65399597</v>
      </c>
      <c r="H74" s="191"/>
      <c r="I74" s="34">
        <v>68132738</v>
      </c>
      <c r="J74" s="191"/>
      <c r="K74" s="200">
        <v>64381407</v>
      </c>
    </row>
    <row r="75" spans="1:11" s="25" customFormat="1" ht="5.0999999999999996" customHeight="1">
      <c r="C75" s="27"/>
      <c r="D75" s="27"/>
      <c r="E75" s="33"/>
      <c r="F75" s="190"/>
      <c r="G75" s="199"/>
      <c r="H75" s="191"/>
      <c r="I75" s="33"/>
      <c r="J75" s="191"/>
      <c r="K75" s="199"/>
    </row>
    <row r="76" spans="1:11" s="25" customFormat="1" ht="15" customHeight="1">
      <c r="A76" s="24" t="s">
        <v>47</v>
      </c>
      <c r="C76" s="27"/>
      <c r="D76" s="27"/>
      <c r="E76" s="34">
        <f>SUM(E68:E75)</f>
        <v>1318273448</v>
      </c>
      <c r="F76" s="190"/>
      <c r="G76" s="200">
        <f>SUM(G68:G75)</f>
        <v>1419264312</v>
      </c>
      <c r="H76" s="191"/>
      <c r="I76" s="34">
        <f>SUM(I69:I74)</f>
        <v>1269054280</v>
      </c>
      <c r="J76" s="191"/>
      <c r="K76" s="200">
        <f>SUM(K69:K74)</f>
        <v>1365839390</v>
      </c>
    </row>
    <row r="77" spans="1:11" s="25" customFormat="1" ht="10.15" customHeight="1">
      <c r="C77" s="27"/>
      <c r="D77" s="27"/>
      <c r="E77" s="33"/>
      <c r="F77" s="190"/>
      <c r="G77" s="199"/>
      <c r="H77" s="191"/>
      <c r="I77" s="33"/>
      <c r="J77" s="191"/>
      <c r="K77" s="199"/>
    </row>
    <row r="78" spans="1:11" s="25" customFormat="1" ht="15" customHeight="1">
      <c r="A78" s="24" t="s">
        <v>48</v>
      </c>
      <c r="C78" s="27"/>
      <c r="E78" s="33"/>
      <c r="F78" s="195"/>
      <c r="G78" s="199"/>
      <c r="H78" s="196"/>
      <c r="I78" s="33"/>
      <c r="J78" s="196"/>
      <c r="K78" s="199"/>
    </row>
    <row r="79" spans="1:11" s="25" customFormat="1" ht="5.0999999999999996" customHeight="1">
      <c r="C79" s="27"/>
      <c r="D79" s="27"/>
      <c r="E79" s="33"/>
      <c r="F79" s="190"/>
      <c r="G79" s="199"/>
      <c r="H79" s="191"/>
      <c r="I79" s="33"/>
      <c r="J79" s="191"/>
      <c r="K79" s="199"/>
    </row>
    <row r="80" spans="1:11" s="25" customFormat="1" ht="15" customHeight="1">
      <c r="A80" s="32" t="s">
        <v>49</v>
      </c>
      <c r="C80" s="27">
        <v>11.2</v>
      </c>
      <c r="E80" s="33">
        <v>131565280</v>
      </c>
      <c r="F80" s="195"/>
      <c r="G80" s="199">
        <v>116984535</v>
      </c>
      <c r="H80" s="196"/>
      <c r="I80" s="33">
        <v>131565280</v>
      </c>
      <c r="J80" s="196"/>
      <c r="K80" s="199">
        <v>116984535</v>
      </c>
    </row>
    <row r="81" spans="1:11" s="25" customFormat="1" ht="15" customHeight="1">
      <c r="A81" s="32" t="s">
        <v>50</v>
      </c>
      <c r="C81" s="27">
        <v>12</v>
      </c>
      <c r="E81" s="33">
        <v>283651482</v>
      </c>
      <c r="F81" s="195"/>
      <c r="G81" s="199">
        <v>296659255</v>
      </c>
      <c r="H81" s="196"/>
      <c r="I81" s="33">
        <v>278726568</v>
      </c>
      <c r="J81" s="196"/>
      <c r="K81" s="199">
        <v>289812849</v>
      </c>
    </row>
    <row r="82" spans="1:11" s="25" customFormat="1" ht="15" customHeight="1">
      <c r="A82" s="32" t="s">
        <v>51</v>
      </c>
      <c r="C82" s="27"/>
      <c r="E82" s="33">
        <v>59993167</v>
      </c>
      <c r="F82" s="195"/>
      <c r="G82" s="199">
        <v>58182135</v>
      </c>
      <c r="H82" s="196"/>
      <c r="I82" s="33">
        <v>44641615</v>
      </c>
      <c r="J82" s="196"/>
      <c r="K82" s="199">
        <v>43453286</v>
      </c>
    </row>
    <row r="83" spans="1:11" s="25" customFormat="1" ht="15" customHeight="1">
      <c r="A83" s="32" t="s">
        <v>52</v>
      </c>
      <c r="C83" s="27">
        <v>13</v>
      </c>
      <c r="E83" s="33">
        <v>3756282327</v>
      </c>
      <c r="F83" s="195"/>
      <c r="G83" s="199">
        <v>3741159909</v>
      </c>
      <c r="H83" s="196"/>
      <c r="I83" s="33">
        <v>3752470857</v>
      </c>
      <c r="J83" s="196"/>
      <c r="K83" s="199">
        <v>3737982349</v>
      </c>
    </row>
    <row r="84" spans="1:11" s="25" customFormat="1" ht="15" customHeight="1">
      <c r="A84" s="25" t="s">
        <v>53</v>
      </c>
      <c r="C84" s="27"/>
      <c r="D84" s="27"/>
      <c r="E84" s="33">
        <v>13442682</v>
      </c>
      <c r="F84" s="190"/>
      <c r="G84" s="199">
        <v>13866799</v>
      </c>
      <c r="H84" s="191"/>
      <c r="I84" s="33" t="s">
        <v>187</v>
      </c>
      <c r="J84" s="191"/>
      <c r="K84" s="199" t="s">
        <v>186</v>
      </c>
    </row>
    <row r="85" spans="1:11" s="25" customFormat="1" ht="15" customHeight="1">
      <c r="A85" s="32" t="s">
        <v>54</v>
      </c>
      <c r="C85" s="27"/>
      <c r="E85" s="34">
        <v>15032487</v>
      </c>
      <c r="F85" s="195"/>
      <c r="G85" s="200">
        <v>15022206</v>
      </c>
      <c r="H85" s="196"/>
      <c r="I85" s="34">
        <v>15031700</v>
      </c>
      <c r="J85" s="196"/>
      <c r="K85" s="200">
        <v>15021419</v>
      </c>
    </row>
    <row r="86" spans="1:11" s="25" customFormat="1" ht="5.0999999999999996" customHeight="1">
      <c r="C86" s="27"/>
      <c r="E86" s="33"/>
      <c r="F86" s="195"/>
      <c r="G86" s="199"/>
      <c r="H86" s="196"/>
      <c r="I86" s="33"/>
      <c r="J86" s="196"/>
      <c r="K86" s="199"/>
    </row>
    <row r="87" spans="1:11" s="25" customFormat="1" ht="15" customHeight="1">
      <c r="A87" s="24" t="s">
        <v>55</v>
      </c>
      <c r="C87" s="27"/>
      <c r="E87" s="34">
        <f>SUM(E80:E86)</f>
        <v>4259967425</v>
      </c>
      <c r="F87" s="195"/>
      <c r="G87" s="200">
        <f>SUM(G80:G86)</f>
        <v>4241874839</v>
      </c>
      <c r="H87" s="191"/>
      <c r="I87" s="34">
        <f>SUM(I80:I86)</f>
        <v>4222436020</v>
      </c>
      <c r="J87" s="191"/>
      <c r="K87" s="200">
        <f>SUM(K80:K86)</f>
        <v>4203254438</v>
      </c>
    </row>
    <row r="88" spans="1:11" s="25" customFormat="1" ht="5.0999999999999996" customHeight="1">
      <c r="C88" s="27"/>
      <c r="D88" s="27"/>
      <c r="E88" s="33"/>
      <c r="F88" s="190"/>
      <c r="G88" s="199"/>
      <c r="H88" s="191"/>
      <c r="I88" s="33"/>
      <c r="J88" s="191"/>
      <c r="K88" s="199"/>
    </row>
    <row r="89" spans="1:11" s="25" customFormat="1" ht="15" customHeight="1">
      <c r="A89" s="24" t="s">
        <v>56</v>
      </c>
      <c r="C89" s="27"/>
      <c r="D89" s="27"/>
      <c r="E89" s="34">
        <f>SUM(E76,E87)</f>
        <v>5578240873</v>
      </c>
      <c r="F89" s="190"/>
      <c r="G89" s="200">
        <f>SUM(G76,G87)</f>
        <v>5661139151</v>
      </c>
      <c r="H89" s="191"/>
      <c r="I89" s="34">
        <f>SUM(I76,I87)</f>
        <v>5491490300</v>
      </c>
      <c r="J89" s="191"/>
      <c r="K89" s="200">
        <f>SUM(K76,K87)</f>
        <v>5569093828</v>
      </c>
    </row>
    <row r="90" spans="1:11" ht="10.15" customHeight="1">
      <c r="A90" s="2"/>
      <c r="B90" s="2"/>
      <c r="C90" s="47"/>
      <c r="D90" s="47"/>
      <c r="E90" s="241"/>
      <c r="I90" s="240"/>
    </row>
    <row r="91" spans="1:11" ht="10.15" customHeight="1">
      <c r="A91" s="2"/>
      <c r="B91" s="2"/>
      <c r="C91" s="47"/>
      <c r="D91" s="47"/>
      <c r="E91" s="48"/>
      <c r="F91" s="49"/>
      <c r="G91" s="13"/>
      <c r="H91" s="49"/>
      <c r="I91" s="48"/>
      <c r="J91" s="49"/>
      <c r="K91" s="13"/>
    </row>
    <row r="92" spans="1:11" s="25" customFormat="1" ht="15" customHeight="1">
      <c r="A92" s="24" t="s">
        <v>57</v>
      </c>
      <c r="E92" s="45"/>
      <c r="G92" s="198"/>
      <c r="H92" s="27"/>
      <c r="I92" s="28"/>
      <c r="J92" s="29"/>
      <c r="K92" s="207"/>
    </row>
    <row r="93" spans="1:11" s="25" customFormat="1" ht="5.0999999999999996" customHeight="1">
      <c r="A93" s="24"/>
      <c r="E93" s="45"/>
      <c r="G93" s="198"/>
      <c r="H93" s="27"/>
      <c r="I93" s="28"/>
      <c r="J93" s="29"/>
      <c r="K93" s="207"/>
    </row>
    <row r="94" spans="1:11" s="25" customFormat="1" ht="15" customHeight="1">
      <c r="A94" s="25" t="s">
        <v>58</v>
      </c>
      <c r="E94" s="45"/>
      <c r="G94" s="198"/>
      <c r="H94" s="27"/>
      <c r="I94" s="28"/>
      <c r="J94" s="29"/>
      <c r="K94" s="207"/>
    </row>
    <row r="95" spans="1:11" s="25" customFormat="1" ht="15" customHeight="1">
      <c r="B95" s="25" t="s">
        <v>59</v>
      </c>
      <c r="E95" s="45"/>
      <c r="G95" s="198"/>
      <c r="H95" s="27"/>
      <c r="I95" s="28"/>
      <c r="J95" s="50"/>
      <c r="K95" s="207"/>
    </row>
    <row r="96" spans="1:11" s="25" customFormat="1" ht="15" customHeight="1">
      <c r="B96" s="25" t="s">
        <v>60</v>
      </c>
      <c r="E96" s="45"/>
      <c r="G96" s="198"/>
      <c r="H96" s="27"/>
      <c r="I96" s="51"/>
      <c r="J96" s="27"/>
      <c r="K96" s="209"/>
    </row>
    <row r="97" spans="1:11" s="25" customFormat="1" ht="15" customHeight="1" thickBot="1">
      <c r="B97" s="25" t="s">
        <v>61</v>
      </c>
      <c r="E97" s="53">
        <v>518500000</v>
      </c>
      <c r="F97" s="27"/>
      <c r="G97" s="204">
        <v>518500000</v>
      </c>
      <c r="H97" s="54"/>
      <c r="I97" s="53">
        <v>518500000</v>
      </c>
      <c r="J97" s="54"/>
      <c r="K97" s="204">
        <v>518500000</v>
      </c>
    </row>
    <row r="98" spans="1:11" s="25" customFormat="1" ht="5.0999999999999996" customHeight="1" thickTop="1">
      <c r="E98" s="45"/>
      <c r="G98" s="198"/>
      <c r="H98" s="27"/>
      <c r="I98" s="28"/>
      <c r="J98" s="52"/>
      <c r="K98" s="207"/>
    </row>
    <row r="99" spans="1:11" s="25" customFormat="1" ht="15" customHeight="1">
      <c r="B99" s="25" t="s">
        <v>62</v>
      </c>
      <c r="E99" s="45"/>
      <c r="G99" s="198"/>
      <c r="H99" s="27"/>
      <c r="I99" s="28"/>
      <c r="J99" s="50"/>
      <c r="K99" s="207"/>
    </row>
    <row r="100" spans="1:11" s="25" customFormat="1" ht="15" customHeight="1">
      <c r="B100" s="55" t="s">
        <v>60</v>
      </c>
      <c r="E100" s="45"/>
      <c r="G100" s="198"/>
      <c r="H100" s="27"/>
      <c r="I100" s="28"/>
      <c r="J100" s="52"/>
      <c r="K100" s="207"/>
    </row>
    <row r="101" spans="1:11" s="25" customFormat="1" ht="15" customHeight="1">
      <c r="B101" s="55" t="s">
        <v>63</v>
      </c>
      <c r="C101" s="27"/>
      <c r="D101" s="27"/>
      <c r="E101" s="56">
        <v>518500000</v>
      </c>
      <c r="F101" s="190"/>
      <c r="G101" s="205">
        <v>518500000</v>
      </c>
      <c r="H101" s="197"/>
      <c r="I101" s="56">
        <v>518500000</v>
      </c>
      <c r="J101" s="197"/>
      <c r="K101" s="205">
        <v>518500000</v>
      </c>
    </row>
    <row r="102" spans="1:11" s="25" customFormat="1" ht="15" customHeight="1">
      <c r="A102" s="25" t="s">
        <v>64</v>
      </c>
      <c r="B102" s="55"/>
      <c r="C102" s="27"/>
      <c r="D102" s="27"/>
      <c r="E102" s="56">
        <v>881803</v>
      </c>
      <c r="F102" s="190"/>
      <c r="G102" s="205">
        <v>881803</v>
      </c>
      <c r="H102" s="197"/>
      <c r="I102" s="56">
        <v>881803</v>
      </c>
      <c r="J102" s="197"/>
      <c r="K102" s="205">
        <v>881803</v>
      </c>
    </row>
    <row r="103" spans="1:11" s="25" customFormat="1" ht="15" customHeight="1">
      <c r="A103" s="32" t="s">
        <v>65</v>
      </c>
      <c r="C103" s="27"/>
      <c r="D103" s="27"/>
      <c r="E103" s="56">
        <v>532000000</v>
      </c>
      <c r="F103" s="190"/>
      <c r="G103" s="205">
        <v>532000000</v>
      </c>
      <c r="H103" s="197"/>
      <c r="I103" s="56">
        <v>532000000</v>
      </c>
      <c r="J103" s="197"/>
      <c r="K103" s="205">
        <v>532000000</v>
      </c>
    </row>
    <row r="104" spans="1:11" s="25" customFormat="1" ht="15" customHeight="1">
      <c r="A104" s="32" t="s">
        <v>66</v>
      </c>
      <c r="C104" s="27"/>
      <c r="D104" s="27"/>
      <c r="E104" s="56"/>
      <c r="F104" s="190"/>
      <c r="G104" s="205"/>
      <c r="H104" s="197"/>
      <c r="I104" s="56"/>
      <c r="J104" s="197"/>
      <c r="K104" s="205"/>
    </row>
    <row r="105" spans="1:11" s="25" customFormat="1" ht="15" customHeight="1">
      <c r="A105" s="32"/>
      <c r="B105" s="25" t="s">
        <v>67</v>
      </c>
      <c r="C105" s="27"/>
      <c r="D105" s="27"/>
      <c r="E105" s="56">
        <v>36088062</v>
      </c>
      <c r="F105" s="190"/>
      <c r="G105" s="205">
        <v>34314315</v>
      </c>
      <c r="H105" s="197"/>
      <c r="I105" s="56">
        <v>36088062</v>
      </c>
      <c r="J105" s="197"/>
      <c r="K105" s="205">
        <v>34314315</v>
      </c>
    </row>
    <row r="106" spans="1:11" s="25" customFormat="1" ht="15" customHeight="1">
      <c r="A106" s="32"/>
      <c r="B106" s="25" t="s">
        <v>68</v>
      </c>
      <c r="C106" s="27"/>
      <c r="D106" s="27"/>
      <c r="E106" s="56">
        <v>302487770</v>
      </c>
      <c r="F106" s="190"/>
      <c r="G106" s="205">
        <v>264849597</v>
      </c>
      <c r="H106" s="197"/>
      <c r="I106" s="56">
        <v>370152277</v>
      </c>
      <c r="J106" s="197"/>
      <c r="K106" s="205">
        <v>336451080</v>
      </c>
    </row>
    <row r="107" spans="1:11" s="25" customFormat="1" ht="15" customHeight="1">
      <c r="A107" s="5" t="s">
        <v>69</v>
      </c>
      <c r="C107" s="27"/>
      <c r="D107" s="27"/>
      <c r="E107" s="34">
        <v>135</v>
      </c>
      <c r="F107" s="190"/>
      <c r="G107" s="200">
        <v>135</v>
      </c>
      <c r="H107" s="191"/>
      <c r="I107" s="34">
        <v>0</v>
      </c>
      <c r="J107" s="191"/>
      <c r="K107" s="200">
        <v>0</v>
      </c>
    </row>
    <row r="108" spans="1:11" s="25" customFormat="1" ht="5.0999999999999996" customHeight="1">
      <c r="C108" s="27"/>
      <c r="D108" s="27"/>
      <c r="E108" s="56"/>
      <c r="F108" s="190"/>
      <c r="G108" s="205"/>
      <c r="H108" s="197"/>
      <c r="I108" s="56"/>
      <c r="J108" s="197"/>
      <c r="K108" s="205"/>
    </row>
    <row r="109" spans="1:11" s="25" customFormat="1" ht="15" customHeight="1">
      <c r="A109" s="24" t="s">
        <v>70</v>
      </c>
      <c r="B109" s="24"/>
      <c r="C109" s="27"/>
      <c r="D109" s="27"/>
      <c r="E109" s="33">
        <f>SUM(E99:E107)</f>
        <v>1389957770</v>
      </c>
      <c r="F109" s="190"/>
      <c r="G109" s="199">
        <f>SUM(G99:G107)</f>
        <v>1350545850</v>
      </c>
      <c r="H109" s="191"/>
      <c r="I109" s="33">
        <f>SUM(I99:I107)</f>
        <v>1457622142</v>
      </c>
      <c r="J109" s="191"/>
      <c r="K109" s="199">
        <f>SUM(K99:K107)</f>
        <v>1422147198</v>
      </c>
    </row>
    <row r="110" spans="1:11" s="25" customFormat="1" ht="15" customHeight="1">
      <c r="A110" s="25" t="s">
        <v>71</v>
      </c>
      <c r="C110" s="27"/>
      <c r="D110" s="27"/>
      <c r="E110" s="34">
        <v>9790445</v>
      </c>
      <c r="F110" s="190"/>
      <c r="G110" s="200">
        <v>10754520</v>
      </c>
      <c r="H110" s="191"/>
      <c r="I110" s="34">
        <v>0</v>
      </c>
      <c r="J110" s="191"/>
      <c r="K110" s="200">
        <v>0</v>
      </c>
    </row>
    <row r="111" spans="1:11" s="25" customFormat="1" ht="5.0999999999999996" customHeight="1">
      <c r="C111" s="27"/>
      <c r="D111" s="27"/>
      <c r="E111" s="33"/>
      <c r="F111" s="190"/>
      <c r="G111" s="199"/>
      <c r="H111" s="191"/>
      <c r="I111" s="33"/>
      <c r="J111" s="191"/>
      <c r="K111" s="199"/>
    </row>
    <row r="112" spans="1:11" s="25" customFormat="1" ht="15" customHeight="1">
      <c r="A112" s="24" t="s">
        <v>72</v>
      </c>
      <c r="C112" s="27"/>
      <c r="D112" s="27"/>
      <c r="E112" s="34">
        <f>E109+E110</f>
        <v>1399748215</v>
      </c>
      <c r="F112" s="190"/>
      <c r="G112" s="200">
        <f>G109+G110</f>
        <v>1361300370</v>
      </c>
      <c r="H112" s="191"/>
      <c r="I112" s="34">
        <f>I109+I110</f>
        <v>1457622142</v>
      </c>
      <c r="J112" s="191"/>
      <c r="K112" s="200">
        <f>K109+K110</f>
        <v>1422147198</v>
      </c>
    </row>
    <row r="113" spans="1:11" s="25" customFormat="1" ht="5.0999999999999996" customHeight="1">
      <c r="C113" s="27"/>
      <c r="D113" s="27"/>
      <c r="E113" s="33"/>
      <c r="F113" s="190"/>
      <c r="G113" s="199"/>
      <c r="H113" s="191"/>
      <c r="I113" s="33"/>
      <c r="J113" s="191"/>
      <c r="K113" s="199"/>
    </row>
    <row r="114" spans="1:11" s="25" customFormat="1" ht="15" customHeight="1" thickBot="1">
      <c r="A114" s="24" t="s">
        <v>73</v>
      </c>
      <c r="C114" s="27"/>
      <c r="D114" s="27"/>
      <c r="E114" s="35">
        <f>SUM(E89,E112)</f>
        <v>6977989088</v>
      </c>
      <c r="F114" s="190"/>
      <c r="G114" s="201">
        <f>SUM(G89,G112)</f>
        <v>7022439521</v>
      </c>
      <c r="H114" s="191"/>
      <c r="I114" s="35">
        <f>SUM(I89,I112)</f>
        <v>6949112442</v>
      </c>
      <c r="J114" s="191"/>
      <c r="K114" s="201">
        <f>SUM(K89,K112)</f>
        <v>6991241026</v>
      </c>
    </row>
    <row r="115" spans="1:11" s="25" customFormat="1" ht="11.25" customHeight="1" thickTop="1">
      <c r="A115" s="24"/>
      <c r="C115" s="27"/>
      <c r="D115" s="27"/>
      <c r="E115" s="29"/>
      <c r="F115" s="29"/>
      <c r="G115" s="206"/>
      <c r="H115" s="29"/>
      <c r="I115" s="29"/>
      <c r="J115" s="29"/>
      <c r="K115" s="206"/>
    </row>
    <row r="116" spans="1:11" ht="22.15" customHeight="1">
      <c r="A116" s="57" t="s">
        <v>36</v>
      </c>
      <c r="B116" s="57"/>
      <c r="C116" s="57"/>
      <c r="D116" s="57"/>
      <c r="E116" s="58"/>
      <c r="F116" s="58"/>
      <c r="G116" s="58"/>
      <c r="H116" s="58"/>
      <c r="I116" s="58"/>
      <c r="J116" s="58"/>
      <c r="K116" s="58"/>
    </row>
  </sheetData>
  <mergeCells count="9">
    <mergeCell ref="E58:G58"/>
    <mergeCell ref="I58:K58"/>
    <mergeCell ref="E6:G6"/>
    <mergeCell ref="I6:K6"/>
    <mergeCell ref="E7:G7"/>
    <mergeCell ref="I7:K7"/>
    <mergeCell ref="A49:K49"/>
    <mergeCell ref="E57:G57"/>
    <mergeCell ref="I57:K5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E7DB0-925D-414B-99AD-8DBA80358E7E}">
  <dimension ref="A1:K53"/>
  <sheetViews>
    <sheetView topLeftCell="A31" zoomScale="98" zoomScaleNormal="98" zoomScaleSheetLayoutView="86" workbookViewId="0">
      <selection activeCell="A26" sqref="A26:XFD26"/>
    </sheetView>
  </sheetViews>
  <sheetFormatPr defaultColWidth="9.140625" defaultRowHeight="16.5" customHeight="1"/>
  <cols>
    <col min="1" max="1" width="1.85546875" style="65" customWidth="1"/>
    <col min="2" max="2" width="33.140625" style="65" customWidth="1"/>
    <col min="3" max="3" width="7.85546875" style="70" customWidth="1"/>
    <col min="4" max="4" width="0.7109375" style="70" customWidth="1"/>
    <col min="5" max="5" width="14.28515625" style="82" bestFit="1" customWidth="1"/>
    <col min="6" max="6" width="0.7109375" style="70" customWidth="1"/>
    <col min="7" max="7" width="14.28515625" style="160" bestFit="1" customWidth="1"/>
    <col min="8" max="8" width="0.7109375" style="102" customWidth="1"/>
    <col min="9" max="9" width="14.28515625" style="82" bestFit="1" customWidth="1"/>
    <col min="10" max="10" width="0.7109375" style="102" customWidth="1"/>
    <col min="11" max="11" width="14.28515625" style="160" bestFit="1" customWidth="1"/>
    <col min="12" max="154" width="9.140625" style="65"/>
    <col min="155" max="155" width="1.85546875" style="65" customWidth="1"/>
    <col min="156" max="156" width="27.140625" style="65" customWidth="1"/>
    <col min="157" max="157" width="6.7109375" style="65" customWidth="1"/>
    <col min="158" max="158" width="0.85546875" style="65" customWidth="1"/>
    <col min="159" max="159" width="14.7109375" style="65" customWidth="1"/>
    <col min="160" max="160" width="0.85546875" style="65" customWidth="1"/>
    <col min="161" max="161" width="14.7109375" style="65" customWidth="1"/>
    <col min="162" max="162" width="0.85546875" style="65" customWidth="1"/>
    <col min="163" max="163" width="14.7109375" style="65" customWidth="1"/>
    <col min="164" max="164" width="0.85546875" style="65" customWidth="1"/>
    <col min="165" max="165" width="14.7109375" style="65" customWidth="1"/>
    <col min="166" max="410" width="9.140625" style="65"/>
    <col min="411" max="411" width="1.85546875" style="65" customWidth="1"/>
    <col min="412" max="412" width="27.140625" style="65" customWidth="1"/>
    <col min="413" max="413" width="6.7109375" style="65" customWidth="1"/>
    <col min="414" max="414" width="0.85546875" style="65" customWidth="1"/>
    <col min="415" max="415" width="14.7109375" style="65" customWidth="1"/>
    <col min="416" max="416" width="0.85546875" style="65" customWidth="1"/>
    <col min="417" max="417" width="14.7109375" style="65" customWidth="1"/>
    <col min="418" max="418" width="0.85546875" style="65" customWidth="1"/>
    <col min="419" max="419" width="14.7109375" style="65" customWidth="1"/>
    <col min="420" max="420" width="0.85546875" style="65" customWidth="1"/>
    <col min="421" max="421" width="14.7109375" style="65" customWidth="1"/>
    <col min="422" max="666" width="9.140625" style="65"/>
    <col min="667" max="667" width="1.85546875" style="65" customWidth="1"/>
    <col min="668" max="668" width="27.140625" style="65" customWidth="1"/>
    <col min="669" max="669" width="6.7109375" style="65" customWidth="1"/>
    <col min="670" max="670" width="0.85546875" style="65" customWidth="1"/>
    <col min="671" max="671" width="14.7109375" style="65" customWidth="1"/>
    <col min="672" max="672" width="0.85546875" style="65" customWidth="1"/>
    <col min="673" max="673" width="14.7109375" style="65" customWidth="1"/>
    <col min="674" max="674" width="0.85546875" style="65" customWidth="1"/>
    <col min="675" max="675" width="14.7109375" style="65" customWidth="1"/>
    <col min="676" max="676" width="0.85546875" style="65" customWidth="1"/>
    <col min="677" max="677" width="14.7109375" style="65" customWidth="1"/>
    <col min="678" max="922" width="9.140625" style="65"/>
    <col min="923" max="923" width="1.85546875" style="65" customWidth="1"/>
    <col min="924" max="924" width="27.140625" style="65" customWidth="1"/>
    <col min="925" max="925" width="6.7109375" style="65" customWidth="1"/>
    <col min="926" max="926" width="0.85546875" style="65" customWidth="1"/>
    <col min="927" max="927" width="14.7109375" style="65" customWidth="1"/>
    <col min="928" max="928" width="0.85546875" style="65" customWidth="1"/>
    <col min="929" max="929" width="14.7109375" style="65" customWidth="1"/>
    <col min="930" max="930" width="0.85546875" style="65" customWidth="1"/>
    <col min="931" max="931" width="14.7109375" style="65" customWidth="1"/>
    <col min="932" max="932" width="0.85546875" style="65" customWidth="1"/>
    <col min="933" max="933" width="14.7109375" style="65" customWidth="1"/>
    <col min="934" max="1178" width="9.140625" style="65"/>
    <col min="1179" max="1179" width="1.85546875" style="65" customWidth="1"/>
    <col min="1180" max="1180" width="27.140625" style="65" customWidth="1"/>
    <col min="1181" max="1181" width="6.7109375" style="65" customWidth="1"/>
    <col min="1182" max="1182" width="0.85546875" style="65" customWidth="1"/>
    <col min="1183" max="1183" width="14.7109375" style="65" customWidth="1"/>
    <col min="1184" max="1184" width="0.85546875" style="65" customWidth="1"/>
    <col min="1185" max="1185" width="14.7109375" style="65" customWidth="1"/>
    <col min="1186" max="1186" width="0.85546875" style="65" customWidth="1"/>
    <col min="1187" max="1187" width="14.7109375" style="65" customWidth="1"/>
    <col min="1188" max="1188" width="0.85546875" style="65" customWidth="1"/>
    <col min="1189" max="1189" width="14.7109375" style="65" customWidth="1"/>
    <col min="1190" max="1434" width="9.140625" style="65"/>
    <col min="1435" max="1435" width="1.85546875" style="65" customWidth="1"/>
    <col min="1436" max="1436" width="27.140625" style="65" customWidth="1"/>
    <col min="1437" max="1437" width="6.7109375" style="65" customWidth="1"/>
    <col min="1438" max="1438" width="0.85546875" style="65" customWidth="1"/>
    <col min="1439" max="1439" width="14.7109375" style="65" customWidth="1"/>
    <col min="1440" max="1440" width="0.85546875" style="65" customWidth="1"/>
    <col min="1441" max="1441" width="14.7109375" style="65" customWidth="1"/>
    <col min="1442" max="1442" width="0.85546875" style="65" customWidth="1"/>
    <col min="1443" max="1443" width="14.7109375" style="65" customWidth="1"/>
    <col min="1444" max="1444" width="0.85546875" style="65" customWidth="1"/>
    <col min="1445" max="1445" width="14.7109375" style="65" customWidth="1"/>
    <col min="1446" max="1690" width="9.140625" style="65"/>
    <col min="1691" max="1691" width="1.85546875" style="65" customWidth="1"/>
    <col min="1692" max="1692" width="27.140625" style="65" customWidth="1"/>
    <col min="1693" max="1693" width="6.7109375" style="65" customWidth="1"/>
    <col min="1694" max="1694" width="0.85546875" style="65" customWidth="1"/>
    <col min="1695" max="1695" width="14.7109375" style="65" customWidth="1"/>
    <col min="1696" max="1696" width="0.85546875" style="65" customWidth="1"/>
    <col min="1697" max="1697" width="14.7109375" style="65" customWidth="1"/>
    <col min="1698" max="1698" width="0.85546875" style="65" customWidth="1"/>
    <col min="1699" max="1699" width="14.7109375" style="65" customWidth="1"/>
    <col min="1700" max="1700" width="0.85546875" style="65" customWidth="1"/>
    <col min="1701" max="1701" width="14.7109375" style="65" customWidth="1"/>
    <col min="1702" max="1946" width="9.140625" style="65"/>
    <col min="1947" max="1947" width="1.85546875" style="65" customWidth="1"/>
    <col min="1948" max="1948" width="27.140625" style="65" customWidth="1"/>
    <col min="1949" max="1949" width="6.7109375" style="65" customWidth="1"/>
    <col min="1950" max="1950" width="0.85546875" style="65" customWidth="1"/>
    <col min="1951" max="1951" width="14.7109375" style="65" customWidth="1"/>
    <col min="1952" max="1952" width="0.85546875" style="65" customWidth="1"/>
    <col min="1953" max="1953" width="14.7109375" style="65" customWidth="1"/>
    <col min="1954" max="1954" width="0.85546875" style="65" customWidth="1"/>
    <col min="1955" max="1955" width="14.7109375" style="65" customWidth="1"/>
    <col min="1956" max="1956" width="0.85546875" style="65" customWidth="1"/>
    <col min="1957" max="1957" width="14.7109375" style="65" customWidth="1"/>
    <col min="1958" max="2202" width="9.140625" style="65"/>
    <col min="2203" max="2203" width="1.85546875" style="65" customWidth="1"/>
    <col min="2204" max="2204" width="27.140625" style="65" customWidth="1"/>
    <col min="2205" max="2205" width="6.7109375" style="65" customWidth="1"/>
    <col min="2206" max="2206" width="0.85546875" style="65" customWidth="1"/>
    <col min="2207" max="2207" width="14.7109375" style="65" customWidth="1"/>
    <col min="2208" max="2208" width="0.85546875" style="65" customWidth="1"/>
    <col min="2209" max="2209" width="14.7109375" style="65" customWidth="1"/>
    <col min="2210" max="2210" width="0.85546875" style="65" customWidth="1"/>
    <col min="2211" max="2211" width="14.7109375" style="65" customWidth="1"/>
    <col min="2212" max="2212" width="0.85546875" style="65" customWidth="1"/>
    <col min="2213" max="2213" width="14.7109375" style="65" customWidth="1"/>
    <col min="2214" max="2458" width="9.140625" style="65"/>
    <col min="2459" max="2459" width="1.85546875" style="65" customWidth="1"/>
    <col min="2460" max="2460" width="27.140625" style="65" customWidth="1"/>
    <col min="2461" max="2461" width="6.7109375" style="65" customWidth="1"/>
    <col min="2462" max="2462" width="0.85546875" style="65" customWidth="1"/>
    <col min="2463" max="2463" width="14.7109375" style="65" customWidth="1"/>
    <col min="2464" max="2464" width="0.85546875" style="65" customWidth="1"/>
    <col min="2465" max="2465" width="14.7109375" style="65" customWidth="1"/>
    <col min="2466" max="2466" width="0.85546875" style="65" customWidth="1"/>
    <col min="2467" max="2467" width="14.7109375" style="65" customWidth="1"/>
    <col min="2468" max="2468" width="0.85546875" style="65" customWidth="1"/>
    <col min="2469" max="2469" width="14.7109375" style="65" customWidth="1"/>
    <col min="2470" max="2714" width="9.140625" style="65"/>
    <col min="2715" max="2715" width="1.85546875" style="65" customWidth="1"/>
    <col min="2716" max="2716" width="27.140625" style="65" customWidth="1"/>
    <col min="2717" max="2717" width="6.7109375" style="65" customWidth="1"/>
    <col min="2718" max="2718" width="0.85546875" style="65" customWidth="1"/>
    <col min="2719" max="2719" width="14.7109375" style="65" customWidth="1"/>
    <col min="2720" max="2720" width="0.85546875" style="65" customWidth="1"/>
    <col min="2721" max="2721" width="14.7109375" style="65" customWidth="1"/>
    <col min="2722" max="2722" width="0.85546875" style="65" customWidth="1"/>
    <col min="2723" max="2723" width="14.7109375" style="65" customWidth="1"/>
    <col min="2724" max="2724" width="0.85546875" style="65" customWidth="1"/>
    <col min="2725" max="2725" width="14.7109375" style="65" customWidth="1"/>
    <col min="2726" max="2970" width="9.140625" style="65"/>
    <col min="2971" max="2971" width="1.85546875" style="65" customWidth="1"/>
    <col min="2972" max="2972" width="27.140625" style="65" customWidth="1"/>
    <col min="2973" max="2973" width="6.7109375" style="65" customWidth="1"/>
    <col min="2974" max="2974" width="0.85546875" style="65" customWidth="1"/>
    <col min="2975" max="2975" width="14.7109375" style="65" customWidth="1"/>
    <col min="2976" max="2976" width="0.85546875" style="65" customWidth="1"/>
    <col min="2977" max="2977" width="14.7109375" style="65" customWidth="1"/>
    <col min="2978" max="2978" width="0.85546875" style="65" customWidth="1"/>
    <col min="2979" max="2979" width="14.7109375" style="65" customWidth="1"/>
    <col min="2980" max="2980" width="0.85546875" style="65" customWidth="1"/>
    <col min="2981" max="2981" width="14.7109375" style="65" customWidth="1"/>
    <col min="2982" max="3226" width="9.140625" style="65"/>
    <col min="3227" max="3227" width="1.85546875" style="65" customWidth="1"/>
    <col min="3228" max="3228" width="27.140625" style="65" customWidth="1"/>
    <col min="3229" max="3229" width="6.7109375" style="65" customWidth="1"/>
    <col min="3230" max="3230" width="0.85546875" style="65" customWidth="1"/>
    <col min="3231" max="3231" width="14.7109375" style="65" customWidth="1"/>
    <col min="3232" max="3232" width="0.85546875" style="65" customWidth="1"/>
    <col min="3233" max="3233" width="14.7109375" style="65" customWidth="1"/>
    <col min="3234" max="3234" width="0.85546875" style="65" customWidth="1"/>
    <col min="3235" max="3235" width="14.7109375" style="65" customWidth="1"/>
    <col min="3236" max="3236" width="0.85546875" style="65" customWidth="1"/>
    <col min="3237" max="3237" width="14.7109375" style="65" customWidth="1"/>
    <col min="3238" max="3482" width="9.140625" style="65"/>
    <col min="3483" max="3483" width="1.85546875" style="65" customWidth="1"/>
    <col min="3484" max="3484" width="27.140625" style="65" customWidth="1"/>
    <col min="3485" max="3485" width="6.7109375" style="65" customWidth="1"/>
    <col min="3486" max="3486" width="0.85546875" style="65" customWidth="1"/>
    <col min="3487" max="3487" width="14.7109375" style="65" customWidth="1"/>
    <col min="3488" max="3488" width="0.85546875" style="65" customWidth="1"/>
    <col min="3489" max="3489" width="14.7109375" style="65" customWidth="1"/>
    <col min="3490" max="3490" width="0.85546875" style="65" customWidth="1"/>
    <col min="3491" max="3491" width="14.7109375" style="65" customWidth="1"/>
    <col min="3492" max="3492" width="0.85546875" style="65" customWidth="1"/>
    <col min="3493" max="3493" width="14.7109375" style="65" customWidth="1"/>
    <col min="3494" max="3738" width="9.140625" style="65"/>
    <col min="3739" max="3739" width="1.85546875" style="65" customWidth="1"/>
    <col min="3740" max="3740" width="27.140625" style="65" customWidth="1"/>
    <col min="3741" max="3741" width="6.7109375" style="65" customWidth="1"/>
    <col min="3742" max="3742" width="0.85546875" style="65" customWidth="1"/>
    <col min="3743" max="3743" width="14.7109375" style="65" customWidth="1"/>
    <col min="3744" max="3744" width="0.85546875" style="65" customWidth="1"/>
    <col min="3745" max="3745" width="14.7109375" style="65" customWidth="1"/>
    <col min="3746" max="3746" width="0.85546875" style="65" customWidth="1"/>
    <col min="3747" max="3747" width="14.7109375" style="65" customWidth="1"/>
    <col min="3748" max="3748" width="0.85546875" style="65" customWidth="1"/>
    <col min="3749" max="3749" width="14.7109375" style="65" customWidth="1"/>
    <col min="3750" max="3994" width="9.140625" style="65"/>
    <col min="3995" max="3995" width="1.85546875" style="65" customWidth="1"/>
    <col min="3996" max="3996" width="27.140625" style="65" customWidth="1"/>
    <col min="3997" max="3997" width="6.7109375" style="65" customWidth="1"/>
    <col min="3998" max="3998" width="0.85546875" style="65" customWidth="1"/>
    <col min="3999" max="3999" width="14.7109375" style="65" customWidth="1"/>
    <col min="4000" max="4000" width="0.85546875" style="65" customWidth="1"/>
    <col min="4001" max="4001" width="14.7109375" style="65" customWidth="1"/>
    <col min="4002" max="4002" width="0.85546875" style="65" customWidth="1"/>
    <col min="4003" max="4003" width="14.7109375" style="65" customWidth="1"/>
    <col min="4004" max="4004" width="0.85546875" style="65" customWidth="1"/>
    <col min="4005" max="4005" width="14.7109375" style="65" customWidth="1"/>
    <col min="4006" max="4250" width="9.140625" style="65"/>
    <col min="4251" max="4251" width="1.85546875" style="65" customWidth="1"/>
    <col min="4252" max="4252" width="27.140625" style="65" customWidth="1"/>
    <col min="4253" max="4253" width="6.7109375" style="65" customWidth="1"/>
    <col min="4254" max="4254" width="0.85546875" style="65" customWidth="1"/>
    <col min="4255" max="4255" width="14.7109375" style="65" customWidth="1"/>
    <col min="4256" max="4256" width="0.85546875" style="65" customWidth="1"/>
    <col min="4257" max="4257" width="14.7109375" style="65" customWidth="1"/>
    <col min="4258" max="4258" width="0.85546875" style="65" customWidth="1"/>
    <col min="4259" max="4259" width="14.7109375" style="65" customWidth="1"/>
    <col min="4260" max="4260" width="0.85546875" style="65" customWidth="1"/>
    <col min="4261" max="4261" width="14.7109375" style="65" customWidth="1"/>
    <col min="4262" max="4506" width="9.140625" style="65"/>
    <col min="4507" max="4507" width="1.85546875" style="65" customWidth="1"/>
    <col min="4508" max="4508" width="27.140625" style="65" customWidth="1"/>
    <col min="4509" max="4509" width="6.7109375" style="65" customWidth="1"/>
    <col min="4510" max="4510" width="0.85546875" style="65" customWidth="1"/>
    <col min="4511" max="4511" width="14.7109375" style="65" customWidth="1"/>
    <col min="4512" max="4512" width="0.85546875" style="65" customWidth="1"/>
    <col min="4513" max="4513" width="14.7109375" style="65" customWidth="1"/>
    <col min="4514" max="4514" width="0.85546875" style="65" customWidth="1"/>
    <col min="4515" max="4515" width="14.7109375" style="65" customWidth="1"/>
    <col min="4516" max="4516" width="0.85546875" style="65" customWidth="1"/>
    <col min="4517" max="4517" width="14.7109375" style="65" customWidth="1"/>
    <col min="4518" max="4762" width="9.140625" style="65"/>
    <col min="4763" max="4763" width="1.85546875" style="65" customWidth="1"/>
    <col min="4764" max="4764" width="27.140625" style="65" customWidth="1"/>
    <col min="4765" max="4765" width="6.7109375" style="65" customWidth="1"/>
    <col min="4766" max="4766" width="0.85546875" style="65" customWidth="1"/>
    <col min="4767" max="4767" width="14.7109375" style="65" customWidth="1"/>
    <col min="4768" max="4768" width="0.85546875" style="65" customWidth="1"/>
    <col min="4769" max="4769" width="14.7109375" style="65" customWidth="1"/>
    <col min="4770" max="4770" width="0.85546875" style="65" customWidth="1"/>
    <col min="4771" max="4771" width="14.7109375" style="65" customWidth="1"/>
    <col min="4772" max="4772" width="0.85546875" style="65" customWidth="1"/>
    <col min="4773" max="4773" width="14.7109375" style="65" customWidth="1"/>
    <col min="4774" max="5018" width="9.140625" style="65"/>
    <col min="5019" max="5019" width="1.85546875" style="65" customWidth="1"/>
    <col min="5020" max="5020" width="27.140625" style="65" customWidth="1"/>
    <col min="5021" max="5021" width="6.7109375" style="65" customWidth="1"/>
    <col min="5022" max="5022" width="0.85546875" style="65" customWidth="1"/>
    <col min="5023" max="5023" width="14.7109375" style="65" customWidth="1"/>
    <col min="5024" max="5024" width="0.85546875" style="65" customWidth="1"/>
    <col min="5025" max="5025" width="14.7109375" style="65" customWidth="1"/>
    <col min="5026" max="5026" width="0.85546875" style="65" customWidth="1"/>
    <col min="5027" max="5027" width="14.7109375" style="65" customWidth="1"/>
    <col min="5028" max="5028" width="0.85546875" style="65" customWidth="1"/>
    <col min="5029" max="5029" width="14.7109375" style="65" customWidth="1"/>
    <col min="5030" max="5274" width="9.140625" style="65"/>
    <col min="5275" max="5275" width="1.85546875" style="65" customWidth="1"/>
    <col min="5276" max="5276" width="27.140625" style="65" customWidth="1"/>
    <col min="5277" max="5277" width="6.7109375" style="65" customWidth="1"/>
    <col min="5278" max="5278" width="0.85546875" style="65" customWidth="1"/>
    <col min="5279" max="5279" width="14.7109375" style="65" customWidth="1"/>
    <col min="5280" max="5280" width="0.85546875" style="65" customWidth="1"/>
    <col min="5281" max="5281" width="14.7109375" style="65" customWidth="1"/>
    <col min="5282" max="5282" width="0.85546875" style="65" customWidth="1"/>
    <col min="5283" max="5283" width="14.7109375" style="65" customWidth="1"/>
    <col min="5284" max="5284" width="0.85546875" style="65" customWidth="1"/>
    <col min="5285" max="5285" width="14.7109375" style="65" customWidth="1"/>
    <col min="5286" max="5530" width="9.140625" style="65"/>
    <col min="5531" max="5531" width="1.85546875" style="65" customWidth="1"/>
    <col min="5532" max="5532" width="27.140625" style="65" customWidth="1"/>
    <col min="5533" max="5533" width="6.7109375" style="65" customWidth="1"/>
    <col min="5534" max="5534" width="0.85546875" style="65" customWidth="1"/>
    <col min="5535" max="5535" width="14.7109375" style="65" customWidth="1"/>
    <col min="5536" max="5536" width="0.85546875" style="65" customWidth="1"/>
    <col min="5537" max="5537" width="14.7109375" style="65" customWidth="1"/>
    <col min="5538" max="5538" width="0.85546875" style="65" customWidth="1"/>
    <col min="5539" max="5539" width="14.7109375" style="65" customWidth="1"/>
    <col min="5540" max="5540" width="0.85546875" style="65" customWidth="1"/>
    <col min="5541" max="5541" width="14.7109375" style="65" customWidth="1"/>
    <col min="5542" max="5786" width="9.140625" style="65"/>
    <col min="5787" max="5787" width="1.85546875" style="65" customWidth="1"/>
    <col min="5788" max="5788" width="27.140625" style="65" customWidth="1"/>
    <col min="5789" max="5789" width="6.7109375" style="65" customWidth="1"/>
    <col min="5790" max="5790" width="0.85546875" style="65" customWidth="1"/>
    <col min="5791" max="5791" width="14.7109375" style="65" customWidth="1"/>
    <col min="5792" max="5792" width="0.85546875" style="65" customWidth="1"/>
    <col min="5793" max="5793" width="14.7109375" style="65" customWidth="1"/>
    <col min="5794" max="5794" width="0.85546875" style="65" customWidth="1"/>
    <col min="5795" max="5795" width="14.7109375" style="65" customWidth="1"/>
    <col min="5796" max="5796" width="0.85546875" style="65" customWidth="1"/>
    <col min="5797" max="5797" width="14.7109375" style="65" customWidth="1"/>
    <col min="5798" max="6042" width="9.140625" style="65"/>
    <col min="6043" max="6043" width="1.85546875" style="65" customWidth="1"/>
    <col min="6044" max="6044" width="27.140625" style="65" customWidth="1"/>
    <col min="6045" max="6045" width="6.7109375" style="65" customWidth="1"/>
    <col min="6046" max="6046" width="0.85546875" style="65" customWidth="1"/>
    <col min="6047" max="6047" width="14.7109375" style="65" customWidth="1"/>
    <col min="6048" max="6048" width="0.85546875" style="65" customWidth="1"/>
    <col min="6049" max="6049" width="14.7109375" style="65" customWidth="1"/>
    <col min="6050" max="6050" width="0.85546875" style="65" customWidth="1"/>
    <col min="6051" max="6051" width="14.7109375" style="65" customWidth="1"/>
    <col min="6052" max="6052" width="0.85546875" style="65" customWidth="1"/>
    <col min="6053" max="6053" width="14.7109375" style="65" customWidth="1"/>
    <col min="6054" max="6298" width="9.140625" style="65"/>
    <col min="6299" max="6299" width="1.85546875" style="65" customWidth="1"/>
    <col min="6300" max="6300" width="27.140625" style="65" customWidth="1"/>
    <col min="6301" max="6301" width="6.7109375" style="65" customWidth="1"/>
    <col min="6302" max="6302" width="0.85546875" style="65" customWidth="1"/>
    <col min="6303" max="6303" width="14.7109375" style="65" customWidth="1"/>
    <col min="6304" max="6304" width="0.85546875" style="65" customWidth="1"/>
    <col min="6305" max="6305" width="14.7109375" style="65" customWidth="1"/>
    <col min="6306" max="6306" width="0.85546875" style="65" customWidth="1"/>
    <col min="6307" max="6307" width="14.7109375" style="65" customWidth="1"/>
    <col min="6308" max="6308" width="0.85546875" style="65" customWidth="1"/>
    <col min="6309" max="6309" width="14.7109375" style="65" customWidth="1"/>
    <col min="6310" max="6554" width="9.140625" style="65"/>
    <col min="6555" max="6555" width="1.85546875" style="65" customWidth="1"/>
    <col min="6556" max="6556" width="27.140625" style="65" customWidth="1"/>
    <col min="6557" max="6557" width="6.7109375" style="65" customWidth="1"/>
    <col min="6558" max="6558" width="0.85546875" style="65" customWidth="1"/>
    <col min="6559" max="6559" width="14.7109375" style="65" customWidth="1"/>
    <col min="6560" max="6560" width="0.85546875" style="65" customWidth="1"/>
    <col min="6561" max="6561" width="14.7109375" style="65" customWidth="1"/>
    <col min="6562" max="6562" width="0.85546875" style="65" customWidth="1"/>
    <col min="6563" max="6563" width="14.7109375" style="65" customWidth="1"/>
    <col min="6564" max="6564" width="0.85546875" style="65" customWidth="1"/>
    <col min="6565" max="6565" width="14.7109375" style="65" customWidth="1"/>
    <col min="6566" max="6810" width="9.140625" style="65"/>
    <col min="6811" max="6811" width="1.85546875" style="65" customWidth="1"/>
    <col min="6812" max="6812" width="27.140625" style="65" customWidth="1"/>
    <col min="6813" max="6813" width="6.7109375" style="65" customWidth="1"/>
    <col min="6814" max="6814" width="0.85546875" style="65" customWidth="1"/>
    <col min="6815" max="6815" width="14.7109375" style="65" customWidth="1"/>
    <col min="6816" max="6816" width="0.85546875" style="65" customWidth="1"/>
    <col min="6817" max="6817" width="14.7109375" style="65" customWidth="1"/>
    <col min="6818" max="6818" width="0.85546875" style="65" customWidth="1"/>
    <col min="6819" max="6819" width="14.7109375" style="65" customWidth="1"/>
    <col min="6820" max="6820" width="0.85546875" style="65" customWidth="1"/>
    <col min="6821" max="6821" width="14.7109375" style="65" customWidth="1"/>
    <col min="6822" max="7066" width="9.140625" style="65"/>
    <col min="7067" max="7067" width="1.85546875" style="65" customWidth="1"/>
    <col min="7068" max="7068" width="27.140625" style="65" customWidth="1"/>
    <col min="7069" max="7069" width="6.7109375" style="65" customWidth="1"/>
    <col min="7070" max="7070" width="0.85546875" style="65" customWidth="1"/>
    <col min="7071" max="7071" width="14.7109375" style="65" customWidth="1"/>
    <col min="7072" max="7072" width="0.85546875" style="65" customWidth="1"/>
    <col min="7073" max="7073" width="14.7109375" style="65" customWidth="1"/>
    <col min="7074" max="7074" width="0.85546875" style="65" customWidth="1"/>
    <col min="7075" max="7075" width="14.7109375" style="65" customWidth="1"/>
    <col min="7076" max="7076" width="0.85546875" style="65" customWidth="1"/>
    <col min="7077" max="7077" width="14.7109375" style="65" customWidth="1"/>
    <col min="7078" max="7322" width="9.140625" style="65"/>
    <col min="7323" max="7323" width="1.85546875" style="65" customWidth="1"/>
    <col min="7324" max="7324" width="27.140625" style="65" customWidth="1"/>
    <col min="7325" max="7325" width="6.7109375" style="65" customWidth="1"/>
    <col min="7326" max="7326" width="0.85546875" style="65" customWidth="1"/>
    <col min="7327" max="7327" width="14.7109375" style="65" customWidth="1"/>
    <col min="7328" max="7328" width="0.85546875" style="65" customWidth="1"/>
    <col min="7329" max="7329" width="14.7109375" style="65" customWidth="1"/>
    <col min="7330" max="7330" width="0.85546875" style="65" customWidth="1"/>
    <col min="7331" max="7331" width="14.7109375" style="65" customWidth="1"/>
    <col min="7332" max="7332" width="0.85546875" style="65" customWidth="1"/>
    <col min="7333" max="7333" width="14.7109375" style="65" customWidth="1"/>
    <col min="7334" max="7578" width="9.140625" style="65"/>
    <col min="7579" max="7579" width="1.85546875" style="65" customWidth="1"/>
    <col min="7580" max="7580" width="27.140625" style="65" customWidth="1"/>
    <col min="7581" max="7581" width="6.7109375" style="65" customWidth="1"/>
    <col min="7582" max="7582" width="0.85546875" style="65" customWidth="1"/>
    <col min="7583" max="7583" width="14.7109375" style="65" customWidth="1"/>
    <col min="7584" max="7584" width="0.85546875" style="65" customWidth="1"/>
    <col min="7585" max="7585" width="14.7109375" style="65" customWidth="1"/>
    <col min="7586" max="7586" width="0.85546875" style="65" customWidth="1"/>
    <col min="7587" max="7587" width="14.7109375" style="65" customWidth="1"/>
    <col min="7588" max="7588" width="0.85546875" style="65" customWidth="1"/>
    <col min="7589" max="7589" width="14.7109375" style="65" customWidth="1"/>
    <col min="7590" max="7834" width="9.140625" style="65"/>
    <col min="7835" max="7835" width="1.85546875" style="65" customWidth="1"/>
    <col min="7836" max="7836" width="27.140625" style="65" customWidth="1"/>
    <col min="7837" max="7837" width="6.7109375" style="65" customWidth="1"/>
    <col min="7838" max="7838" width="0.85546875" style="65" customWidth="1"/>
    <col min="7839" max="7839" width="14.7109375" style="65" customWidth="1"/>
    <col min="7840" max="7840" width="0.85546875" style="65" customWidth="1"/>
    <col min="7841" max="7841" width="14.7109375" style="65" customWidth="1"/>
    <col min="7842" max="7842" width="0.85546875" style="65" customWidth="1"/>
    <col min="7843" max="7843" width="14.7109375" style="65" customWidth="1"/>
    <col min="7844" max="7844" width="0.85546875" style="65" customWidth="1"/>
    <col min="7845" max="7845" width="14.7109375" style="65" customWidth="1"/>
    <col min="7846" max="8090" width="9.140625" style="65"/>
    <col min="8091" max="8091" width="1.85546875" style="65" customWidth="1"/>
    <col min="8092" max="8092" width="27.140625" style="65" customWidth="1"/>
    <col min="8093" max="8093" width="6.7109375" style="65" customWidth="1"/>
    <col min="8094" max="8094" width="0.85546875" style="65" customWidth="1"/>
    <col min="8095" max="8095" width="14.7109375" style="65" customWidth="1"/>
    <col min="8096" max="8096" width="0.85546875" style="65" customWidth="1"/>
    <col min="8097" max="8097" width="14.7109375" style="65" customWidth="1"/>
    <col min="8098" max="8098" width="0.85546875" style="65" customWidth="1"/>
    <col min="8099" max="8099" width="14.7109375" style="65" customWidth="1"/>
    <col min="8100" max="8100" width="0.85546875" style="65" customWidth="1"/>
    <col min="8101" max="8101" width="14.7109375" style="65" customWidth="1"/>
    <col min="8102" max="8346" width="9.140625" style="65"/>
    <col min="8347" max="8347" width="1.85546875" style="65" customWidth="1"/>
    <col min="8348" max="8348" width="27.140625" style="65" customWidth="1"/>
    <col min="8349" max="8349" width="6.7109375" style="65" customWidth="1"/>
    <col min="8350" max="8350" width="0.85546875" style="65" customWidth="1"/>
    <col min="8351" max="8351" width="14.7109375" style="65" customWidth="1"/>
    <col min="8352" max="8352" width="0.85546875" style="65" customWidth="1"/>
    <col min="8353" max="8353" width="14.7109375" style="65" customWidth="1"/>
    <col min="8354" max="8354" width="0.85546875" style="65" customWidth="1"/>
    <col min="8355" max="8355" width="14.7109375" style="65" customWidth="1"/>
    <col min="8356" max="8356" width="0.85546875" style="65" customWidth="1"/>
    <col min="8357" max="8357" width="14.7109375" style="65" customWidth="1"/>
    <col min="8358" max="8602" width="9.140625" style="65"/>
    <col min="8603" max="8603" width="1.85546875" style="65" customWidth="1"/>
    <col min="8604" max="8604" width="27.140625" style="65" customWidth="1"/>
    <col min="8605" max="8605" width="6.7109375" style="65" customWidth="1"/>
    <col min="8606" max="8606" width="0.85546875" style="65" customWidth="1"/>
    <col min="8607" max="8607" width="14.7109375" style="65" customWidth="1"/>
    <col min="8608" max="8608" width="0.85546875" style="65" customWidth="1"/>
    <col min="8609" max="8609" width="14.7109375" style="65" customWidth="1"/>
    <col min="8610" max="8610" width="0.85546875" style="65" customWidth="1"/>
    <col min="8611" max="8611" width="14.7109375" style="65" customWidth="1"/>
    <col min="8612" max="8612" width="0.85546875" style="65" customWidth="1"/>
    <col min="8613" max="8613" width="14.7109375" style="65" customWidth="1"/>
    <col min="8614" max="8858" width="9.140625" style="65"/>
    <col min="8859" max="8859" width="1.85546875" style="65" customWidth="1"/>
    <col min="8860" max="8860" width="27.140625" style="65" customWidth="1"/>
    <col min="8861" max="8861" width="6.7109375" style="65" customWidth="1"/>
    <col min="8862" max="8862" width="0.85546875" style="65" customWidth="1"/>
    <col min="8863" max="8863" width="14.7109375" style="65" customWidth="1"/>
    <col min="8864" max="8864" width="0.85546875" style="65" customWidth="1"/>
    <col min="8865" max="8865" width="14.7109375" style="65" customWidth="1"/>
    <col min="8866" max="8866" width="0.85546875" style="65" customWidth="1"/>
    <col min="8867" max="8867" width="14.7109375" style="65" customWidth="1"/>
    <col min="8868" max="8868" width="0.85546875" style="65" customWidth="1"/>
    <col min="8869" max="8869" width="14.7109375" style="65" customWidth="1"/>
    <col min="8870" max="9114" width="9.140625" style="65"/>
    <col min="9115" max="9115" width="1.85546875" style="65" customWidth="1"/>
    <col min="9116" max="9116" width="27.140625" style="65" customWidth="1"/>
    <col min="9117" max="9117" width="6.7109375" style="65" customWidth="1"/>
    <col min="9118" max="9118" width="0.85546875" style="65" customWidth="1"/>
    <col min="9119" max="9119" width="14.7109375" style="65" customWidth="1"/>
    <col min="9120" max="9120" width="0.85546875" style="65" customWidth="1"/>
    <col min="9121" max="9121" width="14.7109375" style="65" customWidth="1"/>
    <col min="9122" max="9122" width="0.85546875" style="65" customWidth="1"/>
    <col min="9123" max="9123" width="14.7109375" style="65" customWidth="1"/>
    <col min="9124" max="9124" width="0.85546875" style="65" customWidth="1"/>
    <col min="9125" max="9125" width="14.7109375" style="65" customWidth="1"/>
    <col min="9126" max="9370" width="9.140625" style="65"/>
    <col min="9371" max="9371" width="1.85546875" style="65" customWidth="1"/>
    <col min="9372" max="9372" width="27.140625" style="65" customWidth="1"/>
    <col min="9373" max="9373" width="6.7109375" style="65" customWidth="1"/>
    <col min="9374" max="9374" width="0.85546875" style="65" customWidth="1"/>
    <col min="9375" max="9375" width="14.7109375" style="65" customWidth="1"/>
    <col min="9376" max="9376" width="0.85546875" style="65" customWidth="1"/>
    <col min="9377" max="9377" width="14.7109375" style="65" customWidth="1"/>
    <col min="9378" max="9378" width="0.85546875" style="65" customWidth="1"/>
    <col min="9379" max="9379" width="14.7109375" style="65" customWidth="1"/>
    <col min="9380" max="9380" width="0.85546875" style="65" customWidth="1"/>
    <col min="9381" max="9381" width="14.7109375" style="65" customWidth="1"/>
    <col min="9382" max="9626" width="9.140625" style="65"/>
    <col min="9627" max="9627" width="1.85546875" style="65" customWidth="1"/>
    <col min="9628" max="9628" width="27.140625" style="65" customWidth="1"/>
    <col min="9629" max="9629" width="6.7109375" style="65" customWidth="1"/>
    <col min="9630" max="9630" width="0.85546875" style="65" customWidth="1"/>
    <col min="9631" max="9631" width="14.7109375" style="65" customWidth="1"/>
    <col min="9632" max="9632" width="0.85546875" style="65" customWidth="1"/>
    <col min="9633" max="9633" width="14.7109375" style="65" customWidth="1"/>
    <col min="9634" max="9634" width="0.85546875" style="65" customWidth="1"/>
    <col min="9635" max="9635" width="14.7109375" style="65" customWidth="1"/>
    <col min="9636" max="9636" width="0.85546875" style="65" customWidth="1"/>
    <col min="9637" max="9637" width="14.7109375" style="65" customWidth="1"/>
    <col min="9638" max="9882" width="9.140625" style="65"/>
    <col min="9883" max="9883" width="1.85546875" style="65" customWidth="1"/>
    <col min="9884" max="9884" width="27.140625" style="65" customWidth="1"/>
    <col min="9885" max="9885" width="6.7109375" style="65" customWidth="1"/>
    <col min="9886" max="9886" width="0.85546875" style="65" customWidth="1"/>
    <col min="9887" max="9887" width="14.7109375" style="65" customWidth="1"/>
    <col min="9888" max="9888" width="0.85546875" style="65" customWidth="1"/>
    <col min="9889" max="9889" width="14.7109375" style="65" customWidth="1"/>
    <col min="9890" max="9890" width="0.85546875" style="65" customWidth="1"/>
    <col min="9891" max="9891" width="14.7109375" style="65" customWidth="1"/>
    <col min="9892" max="9892" width="0.85546875" style="65" customWidth="1"/>
    <col min="9893" max="9893" width="14.7109375" style="65" customWidth="1"/>
    <col min="9894" max="10138" width="9.140625" style="65"/>
    <col min="10139" max="10139" width="1.85546875" style="65" customWidth="1"/>
    <col min="10140" max="10140" width="27.140625" style="65" customWidth="1"/>
    <col min="10141" max="10141" width="6.7109375" style="65" customWidth="1"/>
    <col min="10142" max="10142" width="0.85546875" style="65" customWidth="1"/>
    <col min="10143" max="10143" width="14.7109375" style="65" customWidth="1"/>
    <col min="10144" max="10144" width="0.85546875" style="65" customWidth="1"/>
    <col min="10145" max="10145" width="14.7109375" style="65" customWidth="1"/>
    <col min="10146" max="10146" width="0.85546875" style="65" customWidth="1"/>
    <col min="10147" max="10147" width="14.7109375" style="65" customWidth="1"/>
    <col min="10148" max="10148" width="0.85546875" style="65" customWidth="1"/>
    <col min="10149" max="10149" width="14.7109375" style="65" customWidth="1"/>
    <col min="10150" max="10394" width="9.140625" style="65"/>
    <col min="10395" max="10395" width="1.85546875" style="65" customWidth="1"/>
    <col min="10396" max="10396" width="27.140625" style="65" customWidth="1"/>
    <col min="10397" max="10397" width="6.7109375" style="65" customWidth="1"/>
    <col min="10398" max="10398" width="0.85546875" style="65" customWidth="1"/>
    <col min="10399" max="10399" width="14.7109375" style="65" customWidth="1"/>
    <col min="10400" max="10400" width="0.85546875" style="65" customWidth="1"/>
    <col min="10401" max="10401" width="14.7109375" style="65" customWidth="1"/>
    <col min="10402" max="10402" width="0.85546875" style="65" customWidth="1"/>
    <col min="10403" max="10403" width="14.7109375" style="65" customWidth="1"/>
    <col min="10404" max="10404" width="0.85546875" style="65" customWidth="1"/>
    <col min="10405" max="10405" width="14.7109375" style="65" customWidth="1"/>
    <col min="10406" max="10650" width="9.140625" style="65"/>
    <col min="10651" max="10651" width="1.85546875" style="65" customWidth="1"/>
    <col min="10652" max="10652" width="27.140625" style="65" customWidth="1"/>
    <col min="10653" max="10653" width="6.7109375" style="65" customWidth="1"/>
    <col min="10654" max="10654" width="0.85546875" style="65" customWidth="1"/>
    <col min="10655" max="10655" width="14.7109375" style="65" customWidth="1"/>
    <col min="10656" max="10656" width="0.85546875" style="65" customWidth="1"/>
    <col min="10657" max="10657" width="14.7109375" style="65" customWidth="1"/>
    <col min="10658" max="10658" width="0.85546875" style="65" customWidth="1"/>
    <col min="10659" max="10659" width="14.7109375" style="65" customWidth="1"/>
    <col min="10660" max="10660" width="0.85546875" style="65" customWidth="1"/>
    <col min="10661" max="10661" width="14.7109375" style="65" customWidth="1"/>
    <col min="10662" max="10906" width="9.140625" style="65"/>
    <col min="10907" max="10907" width="1.85546875" style="65" customWidth="1"/>
    <col min="10908" max="10908" width="27.140625" style="65" customWidth="1"/>
    <col min="10909" max="10909" width="6.7109375" style="65" customWidth="1"/>
    <col min="10910" max="10910" width="0.85546875" style="65" customWidth="1"/>
    <col min="10911" max="10911" width="14.7109375" style="65" customWidth="1"/>
    <col min="10912" max="10912" width="0.85546875" style="65" customWidth="1"/>
    <col min="10913" max="10913" width="14.7109375" style="65" customWidth="1"/>
    <col min="10914" max="10914" width="0.85546875" style="65" customWidth="1"/>
    <col min="10915" max="10915" width="14.7109375" style="65" customWidth="1"/>
    <col min="10916" max="10916" width="0.85546875" style="65" customWidth="1"/>
    <col min="10917" max="10917" width="14.7109375" style="65" customWidth="1"/>
    <col min="10918" max="11162" width="9.140625" style="65"/>
    <col min="11163" max="11163" width="1.85546875" style="65" customWidth="1"/>
    <col min="11164" max="11164" width="27.140625" style="65" customWidth="1"/>
    <col min="11165" max="11165" width="6.7109375" style="65" customWidth="1"/>
    <col min="11166" max="11166" width="0.85546875" style="65" customWidth="1"/>
    <col min="11167" max="11167" width="14.7109375" style="65" customWidth="1"/>
    <col min="11168" max="11168" width="0.85546875" style="65" customWidth="1"/>
    <col min="11169" max="11169" width="14.7109375" style="65" customWidth="1"/>
    <col min="11170" max="11170" width="0.85546875" style="65" customWidth="1"/>
    <col min="11171" max="11171" width="14.7109375" style="65" customWidth="1"/>
    <col min="11172" max="11172" width="0.85546875" style="65" customWidth="1"/>
    <col min="11173" max="11173" width="14.7109375" style="65" customWidth="1"/>
    <col min="11174" max="11418" width="9.140625" style="65"/>
    <col min="11419" max="11419" width="1.85546875" style="65" customWidth="1"/>
    <col min="11420" max="11420" width="27.140625" style="65" customWidth="1"/>
    <col min="11421" max="11421" width="6.7109375" style="65" customWidth="1"/>
    <col min="11422" max="11422" width="0.85546875" style="65" customWidth="1"/>
    <col min="11423" max="11423" width="14.7109375" style="65" customWidth="1"/>
    <col min="11424" max="11424" width="0.85546875" style="65" customWidth="1"/>
    <col min="11425" max="11425" width="14.7109375" style="65" customWidth="1"/>
    <col min="11426" max="11426" width="0.85546875" style="65" customWidth="1"/>
    <col min="11427" max="11427" width="14.7109375" style="65" customWidth="1"/>
    <col min="11428" max="11428" width="0.85546875" style="65" customWidth="1"/>
    <col min="11429" max="11429" width="14.7109375" style="65" customWidth="1"/>
    <col min="11430" max="11674" width="9.140625" style="65"/>
    <col min="11675" max="11675" width="1.85546875" style="65" customWidth="1"/>
    <col min="11676" max="11676" width="27.140625" style="65" customWidth="1"/>
    <col min="11677" max="11677" width="6.7109375" style="65" customWidth="1"/>
    <col min="11678" max="11678" width="0.85546875" style="65" customWidth="1"/>
    <col min="11679" max="11679" width="14.7109375" style="65" customWidth="1"/>
    <col min="11680" max="11680" width="0.85546875" style="65" customWidth="1"/>
    <col min="11681" max="11681" width="14.7109375" style="65" customWidth="1"/>
    <col min="11682" max="11682" width="0.85546875" style="65" customWidth="1"/>
    <col min="11683" max="11683" width="14.7109375" style="65" customWidth="1"/>
    <col min="11684" max="11684" width="0.85546875" style="65" customWidth="1"/>
    <col min="11685" max="11685" width="14.7109375" style="65" customWidth="1"/>
    <col min="11686" max="11930" width="9.140625" style="65"/>
    <col min="11931" max="11931" width="1.85546875" style="65" customWidth="1"/>
    <col min="11932" max="11932" width="27.140625" style="65" customWidth="1"/>
    <col min="11933" max="11933" width="6.7109375" style="65" customWidth="1"/>
    <col min="11934" max="11934" width="0.85546875" style="65" customWidth="1"/>
    <col min="11935" max="11935" width="14.7109375" style="65" customWidth="1"/>
    <col min="11936" max="11936" width="0.85546875" style="65" customWidth="1"/>
    <col min="11937" max="11937" width="14.7109375" style="65" customWidth="1"/>
    <col min="11938" max="11938" width="0.85546875" style="65" customWidth="1"/>
    <col min="11939" max="11939" width="14.7109375" style="65" customWidth="1"/>
    <col min="11940" max="11940" width="0.85546875" style="65" customWidth="1"/>
    <col min="11941" max="11941" width="14.7109375" style="65" customWidth="1"/>
    <col min="11942" max="12186" width="9.140625" style="65"/>
    <col min="12187" max="12187" width="1.85546875" style="65" customWidth="1"/>
    <col min="12188" max="12188" width="27.140625" style="65" customWidth="1"/>
    <col min="12189" max="12189" width="6.7109375" style="65" customWidth="1"/>
    <col min="12190" max="12190" width="0.85546875" style="65" customWidth="1"/>
    <col min="12191" max="12191" width="14.7109375" style="65" customWidth="1"/>
    <col min="12192" max="12192" width="0.85546875" style="65" customWidth="1"/>
    <col min="12193" max="12193" width="14.7109375" style="65" customWidth="1"/>
    <col min="12194" max="12194" width="0.85546875" style="65" customWidth="1"/>
    <col min="12195" max="12195" width="14.7109375" style="65" customWidth="1"/>
    <col min="12196" max="12196" width="0.85546875" style="65" customWidth="1"/>
    <col min="12197" max="12197" width="14.7109375" style="65" customWidth="1"/>
    <col min="12198" max="12442" width="9.140625" style="65"/>
    <col min="12443" max="12443" width="1.85546875" style="65" customWidth="1"/>
    <col min="12444" max="12444" width="27.140625" style="65" customWidth="1"/>
    <col min="12445" max="12445" width="6.7109375" style="65" customWidth="1"/>
    <col min="12446" max="12446" width="0.85546875" style="65" customWidth="1"/>
    <col min="12447" max="12447" width="14.7109375" style="65" customWidth="1"/>
    <col min="12448" max="12448" width="0.85546875" style="65" customWidth="1"/>
    <col min="12449" max="12449" width="14.7109375" style="65" customWidth="1"/>
    <col min="12450" max="12450" width="0.85546875" style="65" customWidth="1"/>
    <col min="12451" max="12451" width="14.7109375" style="65" customWidth="1"/>
    <col min="12452" max="12452" width="0.85546875" style="65" customWidth="1"/>
    <col min="12453" max="12453" width="14.7109375" style="65" customWidth="1"/>
    <col min="12454" max="12698" width="9.140625" style="65"/>
    <col min="12699" max="12699" width="1.85546875" style="65" customWidth="1"/>
    <col min="12700" max="12700" width="27.140625" style="65" customWidth="1"/>
    <col min="12701" max="12701" width="6.7109375" style="65" customWidth="1"/>
    <col min="12702" max="12702" width="0.85546875" style="65" customWidth="1"/>
    <col min="12703" max="12703" width="14.7109375" style="65" customWidth="1"/>
    <col min="12704" max="12704" width="0.85546875" style="65" customWidth="1"/>
    <col min="12705" max="12705" width="14.7109375" style="65" customWidth="1"/>
    <col min="12706" max="12706" width="0.85546875" style="65" customWidth="1"/>
    <col min="12707" max="12707" width="14.7109375" style="65" customWidth="1"/>
    <col min="12708" max="12708" width="0.85546875" style="65" customWidth="1"/>
    <col min="12709" max="12709" width="14.7109375" style="65" customWidth="1"/>
    <col min="12710" max="12954" width="9.140625" style="65"/>
    <col min="12955" max="12955" width="1.85546875" style="65" customWidth="1"/>
    <col min="12956" max="12956" width="27.140625" style="65" customWidth="1"/>
    <col min="12957" max="12957" width="6.7109375" style="65" customWidth="1"/>
    <col min="12958" max="12958" width="0.85546875" style="65" customWidth="1"/>
    <col min="12959" max="12959" width="14.7109375" style="65" customWidth="1"/>
    <col min="12960" max="12960" width="0.85546875" style="65" customWidth="1"/>
    <col min="12961" max="12961" width="14.7109375" style="65" customWidth="1"/>
    <col min="12962" max="12962" width="0.85546875" style="65" customWidth="1"/>
    <col min="12963" max="12963" width="14.7109375" style="65" customWidth="1"/>
    <col min="12964" max="12964" width="0.85546875" style="65" customWidth="1"/>
    <col min="12965" max="12965" width="14.7109375" style="65" customWidth="1"/>
    <col min="12966" max="13210" width="9.140625" style="65"/>
    <col min="13211" max="13211" width="1.85546875" style="65" customWidth="1"/>
    <col min="13212" max="13212" width="27.140625" style="65" customWidth="1"/>
    <col min="13213" max="13213" width="6.7109375" style="65" customWidth="1"/>
    <col min="13214" max="13214" width="0.85546875" style="65" customWidth="1"/>
    <col min="13215" max="13215" width="14.7109375" style="65" customWidth="1"/>
    <col min="13216" max="13216" width="0.85546875" style="65" customWidth="1"/>
    <col min="13217" max="13217" width="14.7109375" style="65" customWidth="1"/>
    <col min="13218" max="13218" width="0.85546875" style="65" customWidth="1"/>
    <col min="13219" max="13219" width="14.7109375" style="65" customWidth="1"/>
    <col min="13220" max="13220" width="0.85546875" style="65" customWidth="1"/>
    <col min="13221" max="13221" width="14.7109375" style="65" customWidth="1"/>
    <col min="13222" max="13466" width="9.140625" style="65"/>
    <col min="13467" max="13467" width="1.85546875" style="65" customWidth="1"/>
    <col min="13468" max="13468" width="27.140625" style="65" customWidth="1"/>
    <col min="13469" max="13469" width="6.7109375" style="65" customWidth="1"/>
    <col min="13470" max="13470" width="0.85546875" style="65" customWidth="1"/>
    <col min="13471" max="13471" width="14.7109375" style="65" customWidth="1"/>
    <col min="13472" max="13472" width="0.85546875" style="65" customWidth="1"/>
    <col min="13473" max="13473" width="14.7109375" style="65" customWidth="1"/>
    <col min="13474" max="13474" width="0.85546875" style="65" customWidth="1"/>
    <col min="13475" max="13475" width="14.7109375" style="65" customWidth="1"/>
    <col min="13476" max="13476" width="0.85546875" style="65" customWidth="1"/>
    <col min="13477" max="13477" width="14.7109375" style="65" customWidth="1"/>
    <col min="13478" max="13722" width="9.140625" style="65"/>
    <col min="13723" max="13723" width="1.85546875" style="65" customWidth="1"/>
    <col min="13724" max="13724" width="27.140625" style="65" customWidth="1"/>
    <col min="13725" max="13725" width="6.7109375" style="65" customWidth="1"/>
    <col min="13726" max="13726" width="0.85546875" style="65" customWidth="1"/>
    <col min="13727" max="13727" width="14.7109375" style="65" customWidth="1"/>
    <col min="13728" max="13728" width="0.85546875" style="65" customWidth="1"/>
    <col min="13729" max="13729" width="14.7109375" style="65" customWidth="1"/>
    <col min="13730" max="13730" width="0.85546875" style="65" customWidth="1"/>
    <col min="13731" max="13731" width="14.7109375" style="65" customWidth="1"/>
    <col min="13732" max="13732" width="0.85546875" style="65" customWidth="1"/>
    <col min="13733" max="13733" width="14.7109375" style="65" customWidth="1"/>
    <col min="13734" max="13978" width="9.140625" style="65"/>
    <col min="13979" max="13979" width="1.85546875" style="65" customWidth="1"/>
    <col min="13980" max="13980" width="27.140625" style="65" customWidth="1"/>
    <col min="13981" max="13981" width="6.7109375" style="65" customWidth="1"/>
    <col min="13982" max="13982" width="0.85546875" style="65" customWidth="1"/>
    <col min="13983" max="13983" width="14.7109375" style="65" customWidth="1"/>
    <col min="13984" max="13984" width="0.85546875" style="65" customWidth="1"/>
    <col min="13985" max="13985" width="14.7109375" style="65" customWidth="1"/>
    <col min="13986" max="13986" width="0.85546875" style="65" customWidth="1"/>
    <col min="13987" max="13987" width="14.7109375" style="65" customWidth="1"/>
    <col min="13988" max="13988" width="0.85546875" style="65" customWidth="1"/>
    <col min="13989" max="13989" width="14.7109375" style="65" customWidth="1"/>
    <col min="13990" max="14234" width="9.140625" style="65"/>
    <col min="14235" max="14235" width="1.85546875" style="65" customWidth="1"/>
    <col min="14236" max="14236" width="27.140625" style="65" customWidth="1"/>
    <col min="14237" max="14237" width="6.7109375" style="65" customWidth="1"/>
    <col min="14238" max="14238" width="0.85546875" style="65" customWidth="1"/>
    <col min="14239" max="14239" width="14.7109375" style="65" customWidth="1"/>
    <col min="14240" max="14240" width="0.85546875" style="65" customWidth="1"/>
    <col min="14241" max="14241" width="14.7109375" style="65" customWidth="1"/>
    <col min="14242" max="14242" width="0.85546875" style="65" customWidth="1"/>
    <col min="14243" max="14243" width="14.7109375" style="65" customWidth="1"/>
    <col min="14244" max="14244" width="0.85546875" style="65" customWidth="1"/>
    <col min="14245" max="14245" width="14.7109375" style="65" customWidth="1"/>
    <col min="14246" max="14490" width="9.140625" style="65"/>
    <col min="14491" max="14491" width="1.85546875" style="65" customWidth="1"/>
    <col min="14492" max="14492" width="27.140625" style="65" customWidth="1"/>
    <col min="14493" max="14493" width="6.7109375" style="65" customWidth="1"/>
    <col min="14494" max="14494" width="0.85546875" style="65" customWidth="1"/>
    <col min="14495" max="14495" width="14.7109375" style="65" customWidth="1"/>
    <col min="14496" max="14496" width="0.85546875" style="65" customWidth="1"/>
    <col min="14497" max="14497" width="14.7109375" style="65" customWidth="1"/>
    <col min="14498" max="14498" width="0.85546875" style="65" customWidth="1"/>
    <col min="14499" max="14499" width="14.7109375" style="65" customWidth="1"/>
    <col min="14500" max="14500" width="0.85546875" style="65" customWidth="1"/>
    <col min="14501" max="14501" width="14.7109375" style="65" customWidth="1"/>
    <col min="14502" max="14746" width="9.140625" style="65"/>
    <col min="14747" max="14747" width="1.85546875" style="65" customWidth="1"/>
    <col min="14748" max="14748" width="27.140625" style="65" customWidth="1"/>
    <col min="14749" max="14749" width="6.7109375" style="65" customWidth="1"/>
    <col min="14750" max="14750" width="0.85546875" style="65" customWidth="1"/>
    <col min="14751" max="14751" width="14.7109375" style="65" customWidth="1"/>
    <col min="14752" max="14752" width="0.85546875" style="65" customWidth="1"/>
    <col min="14753" max="14753" width="14.7109375" style="65" customWidth="1"/>
    <col min="14754" max="14754" width="0.85546875" style="65" customWidth="1"/>
    <col min="14755" max="14755" width="14.7109375" style="65" customWidth="1"/>
    <col min="14756" max="14756" width="0.85546875" style="65" customWidth="1"/>
    <col min="14757" max="14757" width="14.7109375" style="65" customWidth="1"/>
    <col min="14758" max="15002" width="9.140625" style="65"/>
    <col min="15003" max="15003" width="1.85546875" style="65" customWidth="1"/>
    <col min="15004" max="15004" width="27.140625" style="65" customWidth="1"/>
    <col min="15005" max="15005" width="6.7109375" style="65" customWidth="1"/>
    <col min="15006" max="15006" width="0.85546875" style="65" customWidth="1"/>
    <col min="15007" max="15007" width="14.7109375" style="65" customWidth="1"/>
    <col min="15008" max="15008" width="0.85546875" style="65" customWidth="1"/>
    <col min="15009" max="15009" width="14.7109375" style="65" customWidth="1"/>
    <col min="15010" max="15010" width="0.85546875" style="65" customWidth="1"/>
    <col min="15011" max="15011" width="14.7109375" style="65" customWidth="1"/>
    <col min="15012" max="15012" width="0.85546875" style="65" customWidth="1"/>
    <col min="15013" max="15013" width="14.7109375" style="65" customWidth="1"/>
    <col min="15014" max="15258" width="9.140625" style="65"/>
    <col min="15259" max="15259" width="1.85546875" style="65" customWidth="1"/>
    <col min="15260" max="15260" width="27.140625" style="65" customWidth="1"/>
    <col min="15261" max="15261" width="6.7109375" style="65" customWidth="1"/>
    <col min="15262" max="15262" width="0.85546875" style="65" customWidth="1"/>
    <col min="15263" max="15263" width="14.7109375" style="65" customWidth="1"/>
    <col min="15264" max="15264" width="0.85546875" style="65" customWidth="1"/>
    <col min="15265" max="15265" width="14.7109375" style="65" customWidth="1"/>
    <col min="15266" max="15266" width="0.85546875" style="65" customWidth="1"/>
    <col min="15267" max="15267" width="14.7109375" style="65" customWidth="1"/>
    <col min="15268" max="15268" width="0.85546875" style="65" customWidth="1"/>
    <col min="15269" max="15269" width="14.7109375" style="65" customWidth="1"/>
    <col min="15270" max="15514" width="9.140625" style="65"/>
    <col min="15515" max="15515" width="1.85546875" style="65" customWidth="1"/>
    <col min="15516" max="15516" width="27.140625" style="65" customWidth="1"/>
    <col min="15517" max="15517" width="6.7109375" style="65" customWidth="1"/>
    <col min="15518" max="15518" width="0.85546875" style="65" customWidth="1"/>
    <col min="15519" max="15519" width="14.7109375" style="65" customWidth="1"/>
    <col min="15520" max="15520" width="0.85546875" style="65" customWidth="1"/>
    <col min="15521" max="15521" width="14.7109375" style="65" customWidth="1"/>
    <col min="15522" max="15522" width="0.85546875" style="65" customWidth="1"/>
    <col min="15523" max="15523" width="14.7109375" style="65" customWidth="1"/>
    <col min="15524" max="15524" width="0.85546875" style="65" customWidth="1"/>
    <col min="15525" max="15525" width="14.7109375" style="65" customWidth="1"/>
    <col min="15526" max="15770" width="9.140625" style="65"/>
    <col min="15771" max="15771" width="1.85546875" style="65" customWidth="1"/>
    <col min="15772" max="15772" width="27.140625" style="65" customWidth="1"/>
    <col min="15773" max="15773" width="6.7109375" style="65" customWidth="1"/>
    <col min="15774" max="15774" width="0.85546875" style="65" customWidth="1"/>
    <col min="15775" max="15775" width="14.7109375" style="65" customWidth="1"/>
    <col min="15776" max="15776" width="0.85546875" style="65" customWidth="1"/>
    <col min="15777" max="15777" width="14.7109375" style="65" customWidth="1"/>
    <col min="15778" max="15778" width="0.85546875" style="65" customWidth="1"/>
    <col min="15779" max="15779" width="14.7109375" style="65" customWidth="1"/>
    <col min="15780" max="15780" width="0.85546875" style="65" customWidth="1"/>
    <col min="15781" max="15781" width="14.7109375" style="65" customWidth="1"/>
    <col min="15782" max="16026" width="9.140625" style="65"/>
    <col min="16027" max="16027" width="1.85546875" style="65" customWidth="1"/>
    <col min="16028" max="16028" width="27.140625" style="65" customWidth="1"/>
    <col min="16029" max="16029" width="6.7109375" style="65" customWidth="1"/>
    <col min="16030" max="16030" width="0.85546875" style="65" customWidth="1"/>
    <col min="16031" max="16031" width="14.7109375" style="65" customWidth="1"/>
    <col min="16032" max="16032" width="0.85546875" style="65" customWidth="1"/>
    <col min="16033" max="16033" width="14.7109375" style="65" customWidth="1"/>
    <col min="16034" max="16034" width="0.85546875" style="65" customWidth="1"/>
    <col min="16035" max="16035" width="14.7109375" style="65" customWidth="1"/>
    <col min="16036" max="16036" width="0.85546875" style="65" customWidth="1"/>
    <col min="16037" max="16037" width="14.7109375" style="65" customWidth="1"/>
    <col min="16038" max="16384" width="9.140625" style="65"/>
  </cols>
  <sheetData>
    <row r="1" spans="1:11" ht="16.5" customHeight="1">
      <c r="A1" s="61" t="s">
        <v>0</v>
      </c>
      <c r="B1" s="62"/>
      <c r="C1" s="235"/>
      <c r="D1" s="235"/>
      <c r="E1" s="63"/>
      <c r="F1" s="235"/>
      <c r="G1" s="154"/>
      <c r="H1" s="64"/>
      <c r="I1" s="63"/>
      <c r="J1" s="64"/>
      <c r="K1" s="154"/>
    </row>
    <row r="2" spans="1:11" ht="16.5" customHeight="1">
      <c r="A2" s="61" t="s">
        <v>74</v>
      </c>
      <c r="B2" s="62"/>
      <c r="C2" s="235"/>
      <c r="D2" s="235"/>
      <c r="E2" s="63"/>
      <c r="F2" s="235"/>
      <c r="G2" s="154"/>
      <c r="H2" s="64"/>
      <c r="I2" s="63"/>
      <c r="J2" s="64"/>
      <c r="K2" s="154"/>
    </row>
    <row r="3" spans="1:11" ht="16.5" customHeight="1">
      <c r="A3" s="66" t="s">
        <v>181</v>
      </c>
      <c r="B3" s="67"/>
      <c r="C3" s="236"/>
      <c r="D3" s="236"/>
      <c r="E3" s="68"/>
      <c r="F3" s="236"/>
      <c r="G3" s="155"/>
      <c r="H3" s="69"/>
      <c r="I3" s="68"/>
      <c r="J3" s="69"/>
      <c r="K3" s="155"/>
    </row>
    <row r="4" spans="1:11" ht="16.149999999999999" customHeight="1">
      <c r="A4" s="237"/>
      <c r="B4" s="62"/>
      <c r="D4" s="235"/>
      <c r="E4" s="71"/>
      <c r="F4" s="235"/>
      <c r="G4" s="156"/>
      <c r="H4" s="72"/>
      <c r="I4" s="71"/>
      <c r="J4" s="72"/>
      <c r="K4" s="156"/>
    </row>
    <row r="5" spans="1:11" ht="16.149999999999999" customHeight="1">
      <c r="A5" s="237"/>
      <c r="B5" s="62"/>
      <c r="D5" s="235"/>
      <c r="E5" s="71"/>
      <c r="F5" s="235"/>
      <c r="G5" s="156"/>
      <c r="H5" s="72"/>
      <c r="I5" s="71"/>
      <c r="J5" s="72"/>
      <c r="K5" s="156"/>
    </row>
    <row r="6" spans="1:11" ht="16.149999999999999" customHeight="1">
      <c r="A6" s="62"/>
      <c r="B6" s="62"/>
      <c r="C6" s="65"/>
      <c r="D6" s="235"/>
      <c r="E6" s="245" t="s">
        <v>2</v>
      </c>
      <c r="F6" s="245"/>
      <c r="G6" s="245"/>
      <c r="H6" s="73"/>
      <c r="I6" s="246" t="s">
        <v>3</v>
      </c>
      <c r="J6" s="246"/>
      <c r="K6" s="246"/>
    </row>
    <row r="7" spans="1:11" ht="16.149999999999999" customHeight="1">
      <c r="A7" s="62"/>
      <c r="B7" s="62"/>
      <c r="C7" s="65"/>
      <c r="D7" s="235"/>
      <c r="E7" s="247" t="s">
        <v>4</v>
      </c>
      <c r="F7" s="247"/>
      <c r="G7" s="247"/>
      <c r="H7" s="73"/>
      <c r="I7" s="247" t="s">
        <v>4</v>
      </c>
      <c r="J7" s="247"/>
      <c r="K7" s="247"/>
    </row>
    <row r="8" spans="1:11" ht="16.149999999999999" customHeight="1">
      <c r="E8" s="74" t="s">
        <v>7</v>
      </c>
      <c r="F8" s="235"/>
      <c r="G8" s="157" t="s">
        <v>7</v>
      </c>
      <c r="H8" s="75"/>
      <c r="I8" s="74" t="s">
        <v>7</v>
      </c>
      <c r="J8" s="75"/>
      <c r="K8" s="157" t="s">
        <v>7</v>
      </c>
    </row>
    <row r="9" spans="1:11" ht="16.149999999999999" customHeight="1">
      <c r="A9" s="62"/>
      <c r="B9" s="62"/>
      <c r="C9" s="65"/>
      <c r="D9" s="235"/>
      <c r="E9" s="16" t="s">
        <v>182</v>
      </c>
      <c r="F9" s="17"/>
      <c r="G9" s="16" t="s">
        <v>9</v>
      </c>
      <c r="H9" s="18"/>
      <c r="I9" s="19" t="s">
        <v>182</v>
      </c>
      <c r="J9" s="17"/>
      <c r="K9" s="169" t="s">
        <v>9</v>
      </c>
    </row>
    <row r="10" spans="1:11" ht="16.149999999999999" customHeight="1">
      <c r="A10" s="62"/>
      <c r="B10" s="62"/>
      <c r="C10" s="76" t="s">
        <v>193</v>
      </c>
      <c r="D10" s="235"/>
      <c r="E10" s="68" t="s">
        <v>75</v>
      </c>
      <c r="F10" s="235"/>
      <c r="G10" s="155" t="s">
        <v>75</v>
      </c>
      <c r="H10" s="63"/>
      <c r="I10" s="68" t="s">
        <v>75</v>
      </c>
      <c r="J10" s="63"/>
      <c r="K10" s="155" t="s">
        <v>75</v>
      </c>
    </row>
    <row r="11" spans="1:11" ht="16.149999999999999" customHeight="1">
      <c r="A11" s="62"/>
      <c r="B11" s="62"/>
      <c r="C11" s="235"/>
      <c r="D11" s="235"/>
      <c r="E11" s="77"/>
      <c r="F11" s="235"/>
      <c r="G11" s="154"/>
      <c r="H11" s="63"/>
      <c r="I11" s="77"/>
      <c r="J11" s="63"/>
      <c r="K11" s="154"/>
    </row>
    <row r="12" spans="1:11" ht="16.149999999999999" customHeight="1">
      <c r="A12" s="62" t="s">
        <v>76</v>
      </c>
      <c r="B12" s="62"/>
      <c r="C12" s="235"/>
      <c r="D12" s="235"/>
      <c r="E12" s="77"/>
      <c r="F12" s="235"/>
      <c r="G12" s="154"/>
      <c r="H12" s="63"/>
      <c r="I12" s="77"/>
      <c r="J12" s="63"/>
      <c r="K12" s="154"/>
    </row>
    <row r="13" spans="1:11" ht="16.149999999999999" customHeight="1">
      <c r="A13" s="62"/>
      <c r="B13" s="62"/>
      <c r="C13" s="235"/>
      <c r="D13" s="235"/>
      <c r="E13" s="77"/>
      <c r="F13" s="235"/>
      <c r="G13" s="154"/>
      <c r="H13" s="63"/>
      <c r="I13" s="77"/>
      <c r="J13" s="63"/>
      <c r="K13" s="154"/>
    </row>
    <row r="14" spans="1:11" ht="16.149999999999999" customHeight="1">
      <c r="A14" s="65" t="s">
        <v>77</v>
      </c>
      <c r="B14" s="62"/>
      <c r="C14" s="235"/>
      <c r="D14" s="235"/>
      <c r="E14" s="78">
        <v>4435908935</v>
      </c>
      <c r="F14" s="235"/>
      <c r="G14" s="156">
        <v>3265148785</v>
      </c>
      <c r="H14" s="235"/>
      <c r="I14" s="78">
        <v>4372219495</v>
      </c>
      <c r="J14" s="79"/>
      <c r="K14" s="156">
        <v>3231573706</v>
      </c>
    </row>
    <row r="15" spans="1:11" ht="16.149999999999999" customHeight="1">
      <c r="A15" s="65" t="s">
        <v>78</v>
      </c>
      <c r="B15" s="62"/>
      <c r="C15" s="235"/>
      <c r="D15" s="235"/>
      <c r="E15" s="78">
        <v>14769625</v>
      </c>
      <c r="F15" s="235"/>
      <c r="G15" s="156">
        <v>19987205</v>
      </c>
      <c r="H15" s="235"/>
      <c r="I15" s="80">
        <v>8369133</v>
      </c>
      <c r="J15" s="79"/>
      <c r="K15" s="162">
        <v>2127808</v>
      </c>
    </row>
    <row r="16" spans="1:11" ht="16.149999999999999" customHeight="1">
      <c r="E16" s="81"/>
      <c r="G16" s="158"/>
      <c r="H16" s="70"/>
      <c r="I16" s="81"/>
      <c r="J16" s="82"/>
      <c r="K16" s="158"/>
    </row>
    <row r="17" spans="1:11" ht="16.149999999999999" customHeight="1">
      <c r="A17" s="62" t="s">
        <v>79</v>
      </c>
      <c r="B17" s="62"/>
      <c r="C17" s="235"/>
      <c r="D17" s="235"/>
      <c r="E17" s="83">
        <f>SUM(E14:E15)</f>
        <v>4450678560</v>
      </c>
      <c r="F17" s="235"/>
      <c r="G17" s="159">
        <f>SUM(G14:G15)</f>
        <v>3285135990</v>
      </c>
      <c r="H17" s="235"/>
      <c r="I17" s="83">
        <f>SUM(I14:I15)</f>
        <v>4380588628</v>
      </c>
      <c r="J17" s="82"/>
      <c r="K17" s="159">
        <f>SUM(K14:K15)</f>
        <v>3233701514</v>
      </c>
    </row>
    <row r="18" spans="1:11" ht="16.149999999999999" customHeight="1">
      <c r="A18" s="62"/>
      <c r="B18" s="62"/>
      <c r="C18" s="235"/>
      <c r="D18" s="235"/>
      <c r="E18" s="85"/>
      <c r="F18" s="235"/>
      <c r="H18" s="235"/>
      <c r="I18" s="85"/>
      <c r="J18" s="82"/>
    </row>
    <row r="19" spans="1:11" ht="16.149999999999999" customHeight="1">
      <c r="A19" s="62" t="s">
        <v>80</v>
      </c>
      <c r="B19" s="62"/>
      <c r="C19" s="235"/>
      <c r="D19" s="235"/>
      <c r="E19" s="77"/>
      <c r="F19" s="235"/>
      <c r="G19" s="154"/>
      <c r="H19" s="235"/>
      <c r="I19" s="77"/>
      <c r="J19" s="63"/>
      <c r="K19" s="154"/>
    </row>
    <row r="20" spans="1:11" ht="16.149999999999999" customHeight="1">
      <c r="A20" s="62"/>
      <c r="B20" s="62"/>
      <c r="C20" s="235"/>
      <c r="D20" s="235"/>
      <c r="E20" s="77"/>
      <c r="F20" s="235"/>
      <c r="G20" s="154"/>
      <c r="H20" s="235"/>
      <c r="I20" s="77"/>
      <c r="J20" s="63"/>
      <c r="K20" s="154"/>
    </row>
    <row r="21" spans="1:11" ht="16.149999999999999" customHeight="1">
      <c r="A21" s="65" t="s">
        <v>81</v>
      </c>
      <c r="E21" s="78">
        <v>-4255616396</v>
      </c>
      <c r="G21" s="156">
        <v>-3111539839</v>
      </c>
      <c r="H21" s="70"/>
      <c r="I21" s="78">
        <v>-4206500067</v>
      </c>
      <c r="J21" s="71"/>
      <c r="K21" s="156">
        <v>-3093909630</v>
      </c>
    </row>
    <row r="22" spans="1:11" ht="16.149999999999999" customHeight="1">
      <c r="A22" s="65" t="s">
        <v>82</v>
      </c>
      <c r="E22" s="78">
        <v>-10058419</v>
      </c>
      <c r="G22" s="156">
        <v>-12450380</v>
      </c>
      <c r="H22" s="70"/>
      <c r="I22" s="80">
        <v>-8546759</v>
      </c>
      <c r="J22" s="86"/>
      <c r="K22" s="162">
        <v>-1926678</v>
      </c>
    </row>
    <row r="23" spans="1:11" ht="16.149999999999999" customHeight="1">
      <c r="E23" s="81"/>
      <c r="G23" s="158"/>
      <c r="H23" s="70"/>
      <c r="I23" s="81"/>
      <c r="J23" s="82"/>
      <c r="K23" s="158"/>
    </row>
    <row r="24" spans="1:11" ht="16.149999999999999" customHeight="1">
      <c r="A24" s="62" t="s">
        <v>83</v>
      </c>
      <c r="B24" s="62"/>
      <c r="C24" s="235"/>
      <c r="D24" s="235"/>
      <c r="E24" s="83">
        <f>SUM(E21:E23)</f>
        <v>-4265674815</v>
      </c>
      <c r="F24" s="235"/>
      <c r="G24" s="159">
        <f>SUM(G21:G23)</f>
        <v>-3123990219</v>
      </c>
      <c r="H24" s="235"/>
      <c r="I24" s="83">
        <f>SUM(I21:I23)</f>
        <v>-4215046826</v>
      </c>
      <c r="J24" s="82"/>
      <c r="K24" s="159">
        <f>SUM(K21:K23)</f>
        <v>-3095836308</v>
      </c>
    </row>
    <row r="25" spans="1:11" ht="16.149999999999999" customHeight="1">
      <c r="A25" s="62"/>
      <c r="B25" s="62"/>
      <c r="C25" s="235"/>
      <c r="D25" s="235"/>
      <c r="E25" s="85"/>
      <c r="F25" s="235"/>
      <c r="H25" s="235"/>
      <c r="I25" s="85"/>
      <c r="J25" s="82"/>
    </row>
    <row r="26" spans="1:11" ht="16.149999999999999" customHeight="1">
      <c r="A26" s="62" t="s">
        <v>84</v>
      </c>
      <c r="B26" s="62"/>
      <c r="C26" s="235"/>
      <c r="D26" s="235"/>
      <c r="E26" s="85">
        <f>SUM(E17,E24)</f>
        <v>185003745</v>
      </c>
      <c r="F26" s="235"/>
      <c r="G26" s="160">
        <f>SUM(G17,G24)</f>
        <v>161145771</v>
      </c>
      <c r="H26" s="235"/>
      <c r="I26" s="85">
        <f>SUM(I17,I24)</f>
        <v>165541802</v>
      </c>
      <c r="J26" s="82"/>
      <c r="K26" s="160">
        <f>SUM(K17,K24)</f>
        <v>137865206</v>
      </c>
    </row>
    <row r="27" spans="1:11" ht="16.149999999999999" customHeight="1">
      <c r="A27" s="65" t="s">
        <v>85</v>
      </c>
      <c r="B27" s="62"/>
      <c r="D27" s="235"/>
      <c r="E27" s="78">
        <v>49239106</v>
      </c>
      <c r="F27" s="71"/>
      <c r="G27" s="156">
        <v>46750507</v>
      </c>
      <c r="H27" s="71"/>
      <c r="I27" s="78">
        <v>49314618</v>
      </c>
      <c r="J27" s="65"/>
      <c r="K27" s="156">
        <v>48484876</v>
      </c>
    </row>
    <row r="28" spans="1:11" ht="16.149999999999999" customHeight="1">
      <c r="A28" s="237" t="s">
        <v>86</v>
      </c>
      <c r="B28" s="62"/>
      <c r="D28" s="235"/>
      <c r="E28" s="78">
        <v>-76997042</v>
      </c>
      <c r="F28" s="235"/>
      <c r="G28" s="156">
        <v>-66321963</v>
      </c>
      <c r="H28" s="235"/>
      <c r="I28" s="78">
        <v>-74604394</v>
      </c>
      <c r="J28" s="65"/>
      <c r="K28" s="156">
        <v>-60711032</v>
      </c>
    </row>
    <row r="29" spans="1:11" ht="16.149999999999999" customHeight="1">
      <c r="A29" s="237" t="s">
        <v>87</v>
      </c>
      <c r="B29" s="62"/>
      <c r="D29" s="235"/>
      <c r="E29" s="78">
        <v>-100881891</v>
      </c>
      <c r="F29" s="235"/>
      <c r="G29" s="156">
        <v>-107777375</v>
      </c>
      <c r="H29" s="235"/>
      <c r="I29" s="78">
        <v>-88058479</v>
      </c>
      <c r="J29" s="65"/>
      <c r="K29" s="156">
        <v>-77127727</v>
      </c>
    </row>
    <row r="30" spans="1:11" ht="16.149999999999999" customHeight="1">
      <c r="A30" s="237" t="s">
        <v>88</v>
      </c>
      <c r="E30" s="88">
        <v>-6763830</v>
      </c>
      <c r="G30" s="161">
        <v>-5493277</v>
      </c>
      <c r="H30" s="70"/>
      <c r="I30" s="88">
        <v>-6277381</v>
      </c>
      <c r="J30" s="65"/>
      <c r="K30" s="161">
        <v>-4827075</v>
      </c>
    </row>
    <row r="31" spans="1:11" ht="16.149999999999999" customHeight="1">
      <c r="A31" s="237"/>
      <c r="E31" s="85"/>
      <c r="H31" s="70"/>
      <c r="I31" s="85"/>
      <c r="J31" s="82"/>
    </row>
    <row r="32" spans="1:11" ht="16.149999999999999" customHeight="1">
      <c r="A32" s="89" t="s">
        <v>89</v>
      </c>
      <c r="B32" s="62"/>
      <c r="C32" s="235"/>
      <c r="D32" s="235"/>
      <c r="E32" s="85">
        <f>SUM(E26:E31)</f>
        <v>49600088</v>
      </c>
      <c r="F32" s="235"/>
      <c r="G32" s="160">
        <f>SUM(G26:G31)</f>
        <v>28303663</v>
      </c>
      <c r="H32" s="235"/>
      <c r="I32" s="85">
        <f>SUM(I26:I31)</f>
        <v>45916166</v>
      </c>
      <c r="J32" s="82"/>
      <c r="K32" s="160">
        <f>SUM(K26:K31)</f>
        <v>43684248</v>
      </c>
    </row>
    <row r="33" spans="1:11" ht="16.149999999999999" customHeight="1">
      <c r="A33" s="65" t="s">
        <v>90</v>
      </c>
      <c r="C33" s="70">
        <v>14</v>
      </c>
      <c r="E33" s="88">
        <v>-11152243</v>
      </c>
      <c r="G33" s="161">
        <v>-9763061</v>
      </c>
      <c r="H33" s="70"/>
      <c r="I33" s="88">
        <v>-10441222</v>
      </c>
      <c r="J33" s="87"/>
      <c r="K33" s="161">
        <v>-9745765</v>
      </c>
    </row>
    <row r="34" spans="1:11" ht="16.149999999999999" customHeight="1">
      <c r="E34" s="85"/>
      <c r="H34" s="70"/>
      <c r="I34" s="85"/>
      <c r="J34" s="82"/>
    </row>
    <row r="35" spans="1:11" ht="16.149999999999999" customHeight="1">
      <c r="A35" s="62" t="s">
        <v>91</v>
      </c>
      <c r="E35" s="85">
        <f>SUM(E32:E33)</f>
        <v>38447845</v>
      </c>
      <c r="G35" s="160">
        <f>SUM(G32:G33)</f>
        <v>18540602</v>
      </c>
      <c r="H35" s="70"/>
      <c r="I35" s="85">
        <f>SUM(I32:I33)</f>
        <v>35474944</v>
      </c>
      <c r="J35" s="82"/>
      <c r="K35" s="160">
        <f>SUM(K32:K33)</f>
        <v>33938483</v>
      </c>
    </row>
    <row r="36" spans="1:11" ht="16.149999999999999" customHeight="1">
      <c r="A36" s="65" t="s">
        <v>92</v>
      </c>
      <c r="E36" s="80">
        <v>0</v>
      </c>
      <c r="G36" s="162">
        <v>0</v>
      </c>
      <c r="H36" s="70"/>
      <c r="I36" s="80">
        <v>0</v>
      </c>
      <c r="J36" s="82"/>
      <c r="K36" s="162">
        <v>0</v>
      </c>
    </row>
    <row r="37" spans="1:11" ht="16.149999999999999" customHeight="1">
      <c r="A37" s="62"/>
      <c r="E37" s="85"/>
      <c r="H37" s="70"/>
      <c r="I37" s="85"/>
      <c r="J37" s="82"/>
    </row>
    <row r="38" spans="1:11" ht="16.149999999999999" customHeight="1" thickBot="1">
      <c r="A38" s="62" t="s">
        <v>93</v>
      </c>
      <c r="B38" s="62"/>
      <c r="E38" s="90">
        <f>E35+E36</f>
        <v>38447845</v>
      </c>
      <c r="F38" s="65"/>
      <c r="G38" s="163">
        <f>G35+G36</f>
        <v>18540602</v>
      </c>
      <c r="H38" s="65"/>
      <c r="I38" s="90">
        <f>I35+I36</f>
        <v>35474944</v>
      </c>
      <c r="J38" s="65"/>
      <c r="K38" s="163">
        <f>K35+K36</f>
        <v>33938483</v>
      </c>
    </row>
    <row r="39" spans="1:11" ht="16.149999999999999" customHeight="1" thickTop="1">
      <c r="A39" s="62"/>
      <c r="B39" s="62"/>
      <c r="E39" s="91"/>
      <c r="F39" s="65"/>
      <c r="G39" s="164"/>
      <c r="H39" s="65"/>
      <c r="I39" s="91"/>
      <c r="J39" s="65"/>
      <c r="K39" s="164"/>
    </row>
    <row r="40" spans="1:11" ht="16.149999999999999" customHeight="1">
      <c r="A40" s="62"/>
      <c r="B40" s="62"/>
      <c r="C40" s="235"/>
      <c r="D40" s="235"/>
      <c r="E40" s="77"/>
      <c r="F40" s="235"/>
      <c r="G40" s="154"/>
      <c r="H40" s="235"/>
      <c r="I40" s="77"/>
      <c r="J40" s="63"/>
      <c r="K40" s="154"/>
    </row>
    <row r="41" spans="1:11" ht="16.149999999999999" customHeight="1">
      <c r="A41" s="93" t="s">
        <v>94</v>
      </c>
      <c r="E41" s="85"/>
      <c r="H41" s="70"/>
      <c r="I41" s="85"/>
      <c r="J41" s="82"/>
    </row>
    <row r="42" spans="1:11" ht="16.149999999999999" customHeight="1">
      <c r="B42" s="62" t="s">
        <v>95</v>
      </c>
      <c r="E42" s="85"/>
      <c r="H42" s="70"/>
      <c r="I42" s="85"/>
      <c r="J42" s="82"/>
    </row>
    <row r="43" spans="1:11" ht="16.149999999999999" customHeight="1">
      <c r="B43" s="65" t="s">
        <v>96</v>
      </c>
      <c r="E43" s="85">
        <v>39411920</v>
      </c>
      <c r="G43" s="160">
        <v>20482491</v>
      </c>
      <c r="H43" s="70"/>
      <c r="I43" s="85">
        <f>I35</f>
        <v>35474944</v>
      </c>
      <c r="J43" s="94"/>
      <c r="K43" s="160">
        <v>33938483</v>
      </c>
    </row>
    <row r="44" spans="1:11" ht="16.149999999999999" customHeight="1">
      <c r="B44" s="65" t="s">
        <v>71</v>
      </c>
      <c r="E44" s="83">
        <v>-964075</v>
      </c>
      <c r="G44" s="159">
        <v>-1941889</v>
      </c>
      <c r="H44" s="94"/>
      <c r="I44" s="80">
        <v>0</v>
      </c>
      <c r="J44" s="79"/>
      <c r="K44" s="162">
        <v>0</v>
      </c>
    </row>
    <row r="45" spans="1:11" ht="16.149999999999999" customHeight="1">
      <c r="E45" s="85"/>
      <c r="H45" s="82"/>
      <c r="I45" s="85"/>
      <c r="J45" s="82"/>
    </row>
    <row r="46" spans="1:11" ht="16.149999999999999" customHeight="1" thickBot="1">
      <c r="E46" s="95">
        <f>SUM(E43:E44)</f>
        <v>38447845</v>
      </c>
      <c r="G46" s="165">
        <f>SUM(G43:G44)</f>
        <v>18540602</v>
      </c>
      <c r="H46" s="82"/>
      <c r="I46" s="95">
        <f>SUM(I43:I44)</f>
        <v>35474944</v>
      </c>
      <c r="J46" s="82"/>
      <c r="K46" s="165">
        <f>SUM(K43:K44)</f>
        <v>33938483</v>
      </c>
    </row>
    <row r="47" spans="1:11" ht="16.149999999999999" customHeight="1" thickTop="1">
      <c r="C47" s="65"/>
      <c r="D47" s="65"/>
      <c r="E47" s="96"/>
      <c r="F47" s="65"/>
      <c r="G47" s="166"/>
      <c r="H47" s="65"/>
      <c r="I47" s="96"/>
      <c r="J47" s="65"/>
      <c r="K47" s="166"/>
    </row>
    <row r="48" spans="1:11" ht="16.149999999999999" customHeight="1">
      <c r="A48" s="62" t="s">
        <v>97</v>
      </c>
      <c r="E48" s="97"/>
      <c r="G48" s="167"/>
      <c r="H48" s="99"/>
      <c r="I48" s="97"/>
      <c r="J48" s="99"/>
      <c r="K48" s="167"/>
    </row>
    <row r="49" spans="1:11" ht="16.149999999999999" customHeight="1">
      <c r="E49" s="85"/>
      <c r="H49" s="82"/>
      <c r="I49" s="85"/>
      <c r="J49" s="82"/>
    </row>
    <row r="50" spans="1:11" ht="16.149999999999999" customHeight="1" thickBot="1">
      <c r="A50" s="65" t="s">
        <v>98</v>
      </c>
      <c r="E50" s="100">
        <f>E43/'2-3'!E101</f>
        <v>7.6011417550626806E-2</v>
      </c>
      <c r="F50" s="101"/>
      <c r="G50" s="168">
        <v>0.04</v>
      </c>
      <c r="H50" s="99"/>
      <c r="I50" s="100">
        <f>I43/'2-3'!I101</f>
        <v>6.8418406943105109E-2</v>
      </c>
      <c r="J50" s="99"/>
      <c r="K50" s="168">
        <v>7.0000000000000007E-2</v>
      </c>
    </row>
    <row r="51" spans="1:11" ht="16.149999999999999" customHeight="1" thickTop="1">
      <c r="E51" s="98"/>
      <c r="F51" s="101"/>
      <c r="G51" s="167"/>
      <c r="H51" s="99"/>
      <c r="I51" s="98"/>
      <c r="J51" s="99"/>
      <c r="K51" s="167"/>
    </row>
    <row r="52" spans="1:11" ht="13.5" customHeight="1">
      <c r="E52" s="98"/>
      <c r="F52" s="101"/>
      <c r="G52" s="167"/>
      <c r="H52" s="99"/>
      <c r="I52" s="98"/>
      <c r="J52" s="99"/>
      <c r="K52" s="167"/>
    </row>
    <row r="53" spans="1:11" ht="22.15" customHeight="1">
      <c r="A53" s="248" t="s">
        <v>36</v>
      </c>
      <c r="B53" s="248"/>
      <c r="C53" s="248"/>
      <c r="D53" s="248"/>
      <c r="E53" s="248"/>
      <c r="F53" s="248"/>
      <c r="G53" s="248"/>
      <c r="H53" s="248"/>
      <c r="I53" s="248"/>
      <c r="J53" s="248"/>
      <c r="K53" s="248"/>
    </row>
  </sheetData>
  <mergeCells count="5">
    <mergeCell ref="E6:G6"/>
    <mergeCell ref="I6:K6"/>
    <mergeCell ref="E7:G7"/>
    <mergeCell ref="I7:K7"/>
    <mergeCell ref="A53:K53"/>
  </mergeCells>
  <pageMargins left="0.8" right="0.5" top="0.5" bottom="0.6" header="0.49" footer="0.4"/>
  <pageSetup paperSize="9" scale="95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86642-D055-436C-8511-B9FE2932803E}">
  <dimension ref="A1:V37"/>
  <sheetViews>
    <sheetView topLeftCell="A13" zoomScaleNormal="100" zoomScaleSheetLayoutView="100" workbookViewId="0">
      <selection activeCell="B31" sqref="B31"/>
    </sheetView>
  </sheetViews>
  <sheetFormatPr defaultColWidth="9.140625" defaultRowHeight="16.5" customHeight="1"/>
  <cols>
    <col min="1" max="1" width="1.85546875" style="65" customWidth="1"/>
    <col min="2" max="2" width="1.140625" style="65" customWidth="1"/>
    <col min="3" max="3" width="32.85546875" style="65" customWidth="1"/>
    <col min="4" max="4" width="4.85546875" style="65" customWidth="1"/>
    <col min="5" max="5" width="0.85546875" style="65" customWidth="1"/>
    <col min="6" max="6" width="11.85546875" style="115" customWidth="1"/>
    <col min="7" max="7" width="0.85546875" style="115" customWidth="1"/>
    <col min="8" max="8" width="10" style="115" customWidth="1"/>
    <col min="9" max="9" width="0.85546875" style="115" customWidth="1"/>
    <col min="10" max="10" width="11.42578125" style="115" customWidth="1"/>
    <col min="11" max="11" width="0.85546875" style="116" customWidth="1"/>
    <col min="12" max="12" width="10.28515625" style="82" customWidth="1"/>
    <col min="13" max="13" width="0.85546875" style="71" customWidth="1"/>
    <col min="14" max="14" width="13.85546875" style="82" customWidth="1"/>
    <col min="15" max="15" width="0.85546875" style="116" customWidth="1"/>
    <col min="16" max="16" width="16.140625" style="116" customWidth="1"/>
    <col min="17" max="17" width="0.85546875" style="116" customWidth="1"/>
    <col min="18" max="18" width="12.7109375" style="116" customWidth="1"/>
    <col min="19" max="19" width="0.85546875" style="116" customWidth="1"/>
    <col min="20" max="20" width="10.7109375" style="116" customWidth="1"/>
    <col min="21" max="21" width="0.85546875" style="116" customWidth="1"/>
    <col min="22" max="22" width="12.7109375" style="82" customWidth="1"/>
    <col min="23" max="217" width="9.140625" style="65"/>
    <col min="218" max="218" width="1.85546875" style="65" customWidth="1"/>
    <col min="219" max="219" width="1.140625" style="65" customWidth="1"/>
    <col min="220" max="220" width="32.85546875" style="65" customWidth="1"/>
    <col min="221" max="221" width="5.7109375" style="65" customWidth="1"/>
    <col min="222" max="222" width="0.85546875" style="65" customWidth="1"/>
    <col min="223" max="223" width="11.7109375" style="65" customWidth="1"/>
    <col min="224" max="224" width="0.85546875" style="65" customWidth="1"/>
    <col min="225" max="225" width="11.7109375" style="65" customWidth="1"/>
    <col min="226" max="226" width="0.85546875" style="65" customWidth="1"/>
    <col min="227" max="227" width="11" style="65" bestFit="1" customWidth="1"/>
    <col min="228" max="228" width="0.85546875" style="65" customWidth="1"/>
    <col min="229" max="229" width="15.140625" style="65" customWidth="1"/>
    <col min="230" max="230" width="0.85546875" style="65" customWidth="1"/>
    <col min="231" max="231" width="16.7109375" style="65" customWidth="1"/>
    <col min="232" max="232" width="0.85546875" style="65" customWidth="1"/>
    <col min="233" max="233" width="16.7109375" style="65" customWidth="1"/>
    <col min="234" max="234" width="0.85546875" style="65" customWidth="1"/>
    <col min="235" max="235" width="13.7109375" style="65" bestFit="1" customWidth="1"/>
    <col min="236" max="236" width="0.85546875" style="65" customWidth="1"/>
    <col min="237" max="237" width="11" style="65" customWidth="1"/>
    <col min="238" max="238" width="0.85546875" style="65" customWidth="1"/>
    <col min="239" max="239" width="13.7109375" style="65" bestFit="1" customWidth="1"/>
    <col min="240" max="473" width="9.140625" style="65"/>
    <col min="474" max="474" width="1.85546875" style="65" customWidth="1"/>
    <col min="475" max="475" width="1.140625" style="65" customWidth="1"/>
    <col min="476" max="476" width="32.85546875" style="65" customWidth="1"/>
    <col min="477" max="477" width="5.7109375" style="65" customWidth="1"/>
    <col min="478" max="478" width="0.85546875" style="65" customWidth="1"/>
    <col min="479" max="479" width="11.7109375" style="65" customWidth="1"/>
    <col min="480" max="480" width="0.85546875" style="65" customWidth="1"/>
    <col min="481" max="481" width="11.7109375" style="65" customWidth="1"/>
    <col min="482" max="482" width="0.85546875" style="65" customWidth="1"/>
    <col min="483" max="483" width="11" style="65" bestFit="1" customWidth="1"/>
    <col min="484" max="484" width="0.85546875" style="65" customWidth="1"/>
    <col min="485" max="485" width="15.140625" style="65" customWidth="1"/>
    <col min="486" max="486" width="0.85546875" style="65" customWidth="1"/>
    <col min="487" max="487" width="16.7109375" style="65" customWidth="1"/>
    <col min="488" max="488" width="0.85546875" style="65" customWidth="1"/>
    <col min="489" max="489" width="16.7109375" style="65" customWidth="1"/>
    <col min="490" max="490" width="0.85546875" style="65" customWidth="1"/>
    <col min="491" max="491" width="13.7109375" style="65" bestFit="1" customWidth="1"/>
    <col min="492" max="492" width="0.85546875" style="65" customWidth="1"/>
    <col min="493" max="493" width="11" style="65" customWidth="1"/>
    <col min="494" max="494" width="0.85546875" style="65" customWidth="1"/>
    <col min="495" max="495" width="13.7109375" style="65" bestFit="1" customWidth="1"/>
    <col min="496" max="729" width="9.140625" style="65"/>
    <col min="730" max="730" width="1.85546875" style="65" customWidth="1"/>
    <col min="731" max="731" width="1.140625" style="65" customWidth="1"/>
    <col min="732" max="732" width="32.85546875" style="65" customWidth="1"/>
    <col min="733" max="733" width="5.7109375" style="65" customWidth="1"/>
    <col min="734" max="734" width="0.85546875" style="65" customWidth="1"/>
    <col min="735" max="735" width="11.7109375" style="65" customWidth="1"/>
    <col min="736" max="736" width="0.85546875" style="65" customWidth="1"/>
    <col min="737" max="737" width="11.7109375" style="65" customWidth="1"/>
    <col min="738" max="738" width="0.85546875" style="65" customWidth="1"/>
    <col min="739" max="739" width="11" style="65" bestFit="1" customWidth="1"/>
    <col min="740" max="740" width="0.85546875" style="65" customWidth="1"/>
    <col min="741" max="741" width="15.140625" style="65" customWidth="1"/>
    <col min="742" max="742" width="0.85546875" style="65" customWidth="1"/>
    <col min="743" max="743" width="16.7109375" style="65" customWidth="1"/>
    <col min="744" max="744" width="0.85546875" style="65" customWidth="1"/>
    <col min="745" max="745" width="16.7109375" style="65" customWidth="1"/>
    <col min="746" max="746" width="0.85546875" style="65" customWidth="1"/>
    <col min="747" max="747" width="13.7109375" style="65" bestFit="1" customWidth="1"/>
    <col min="748" max="748" width="0.85546875" style="65" customWidth="1"/>
    <col min="749" max="749" width="11" style="65" customWidth="1"/>
    <col min="750" max="750" width="0.85546875" style="65" customWidth="1"/>
    <col min="751" max="751" width="13.7109375" style="65" bestFit="1" customWidth="1"/>
    <col min="752" max="985" width="9.140625" style="65"/>
    <col min="986" max="986" width="1.85546875" style="65" customWidth="1"/>
    <col min="987" max="987" width="1.140625" style="65" customWidth="1"/>
    <col min="988" max="988" width="32.85546875" style="65" customWidth="1"/>
    <col min="989" max="989" width="5.7109375" style="65" customWidth="1"/>
    <col min="990" max="990" width="0.85546875" style="65" customWidth="1"/>
    <col min="991" max="991" width="11.7109375" style="65" customWidth="1"/>
    <col min="992" max="992" width="0.85546875" style="65" customWidth="1"/>
    <col min="993" max="993" width="11.7109375" style="65" customWidth="1"/>
    <col min="994" max="994" width="0.85546875" style="65" customWidth="1"/>
    <col min="995" max="995" width="11" style="65" bestFit="1" customWidth="1"/>
    <col min="996" max="996" width="0.85546875" style="65" customWidth="1"/>
    <col min="997" max="997" width="15.140625" style="65" customWidth="1"/>
    <col min="998" max="998" width="0.85546875" style="65" customWidth="1"/>
    <col min="999" max="999" width="16.7109375" style="65" customWidth="1"/>
    <col min="1000" max="1000" width="0.85546875" style="65" customWidth="1"/>
    <col min="1001" max="1001" width="16.7109375" style="65" customWidth="1"/>
    <col min="1002" max="1002" width="0.85546875" style="65" customWidth="1"/>
    <col min="1003" max="1003" width="13.7109375" style="65" bestFit="1" customWidth="1"/>
    <col min="1004" max="1004" width="0.85546875" style="65" customWidth="1"/>
    <col min="1005" max="1005" width="11" style="65" customWidth="1"/>
    <col min="1006" max="1006" width="0.85546875" style="65" customWidth="1"/>
    <col min="1007" max="1007" width="13.7109375" style="65" bestFit="1" customWidth="1"/>
    <col min="1008" max="1241" width="9.140625" style="65"/>
    <col min="1242" max="1242" width="1.85546875" style="65" customWidth="1"/>
    <col min="1243" max="1243" width="1.140625" style="65" customWidth="1"/>
    <col min="1244" max="1244" width="32.85546875" style="65" customWidth="1"/>
    <col min="1245" max="1245" width="5.7109375" style="65" customWidth="1"/>
    <col min="1246" max="1246" width="0.85546875" style="65" customWidth="1"/>
    <col min="1247" max="1247" width="11.7109375" style="65" customWidth="1"/>
    <col min="1248" max="1248" width="0.85546875" style="65" customWidth="1"/>
    <col min="1249" max="1249" width="11.7109375" style="65" customWidth="1"/>
    <col min="1250" max="1250" width="0.85546875" style="65" customWidth="1"/>
    <col min="1251" max="1251" width="11" style="65" bestFit="1" customWidth="1"/>
    <col min="1252" max="1252" width="0.85546875" style="65" customWidth="1"/>
    <col min="1253" max="1253" width="15.140625" style="65" customWidth="1"/>
    <col min="1254" max="1254" width="0.85546875" style="65" customWidth="1"/>
    <col min="1255" max="1255" width="16.7109375" style="65" customWidth="1"/>
    <col min="1256" max="1256" width="0.85546875" style="65" customWidth="1"/>
    <col min="1257" max="1257" width="16.7109375" style="65" customWidth="1"/>
    <col min="1258" max="1258" width="0.85546875" style="65" customWidth="1"/>
    <col min="1259" max="1259" width="13.7109375" style="65" bestFit="1" customWidth="1"/>
    <col min="1260" max="1260" width="0.85546875" style="65" customWidth="1"/>
    <col min="1261" max="1261" width="11" style="65" customWidth="1"/>
    <col min="1262" max="1262" width="0.85546875" style="65" customWidth="1"/>
    <col min="1263" max="1263" width="13.7109375" style="65" bestFit="1" customWidth="1"/>
    <col min="1264" max="1497" width="9.140625" style="65"/>
    <col min="1498" max="1498" width="1.85546875" style="65" customWidth="1"/>
    <col min="1499" max="1499" width="1.140625" style="65" customWidth="1"/>
    <col min="1500" max="1500" width="32.85546875" style="65" customWidth="1"/>
    <col min="1501" max="1501" width="5.7109375" style="65" customWidth="1"/>
    <col min="1502" max="1502" width="0.85546875" style="65" customWidth="1"/>
    <col min="1503" max="1503" width="11.7109375" style="65" customWidth="1"/>
    <col min="1504" max="1504" width="0.85546875" style="65" customWidth="1"/>
    <col min="1505" max="1505" width="11.7109375" style="65" customWidth="1"/>
    <col min="1506" max="1506" width="0.85546875" style="65" customWidth="1"/>
    <col min="1507" max="1507" width="11" style="65" bestFit="1" customWidth="1"/>
    <col min="1508" max="1508" width="0.85546875" style="65" customWidth="1"/>
    <col min="1509" max="1509" width="15.140625" style="65" customWidth="1"/>
    <col min="1510" max="1510" width="0.85546875" style="65" customWidth="1"/>
    <col min="1511" max="1511" width="16.7109375" style="65" customWidth="1"/>
    <col min="1512" max="1512" width="0.85546875" style="65" customWidth="1"/>
    <col min="1513" max="1513" width="16.7109375" style="65" customWidth="1"/>
    <col min="1514" max="1514" width="0.85546875" style="65" customWidth="1"/>
    <col min="1515" max="1515" width="13.7109375" style="65" bestFit="1" customWidth="1"/>
    <col min="1516" max="1516" width="0.85546875" style="65" customWidth="1"/>
    <col min="1517" max="1517" width="11" style="65" customWidth="1"/>
    <col min="1518" max="1518" width="0.85546875" style="65" customWidth="1"/>
    <col min="1519" max="1519" width="13.7109375" style="65" bestFit="1" customWidth="1"/>
    <col min="1520" max="1753" width="9.140625" style="65"/>
    <col min="1754" max="1754" width="1.85546875" style="65" customWidth="1"/>
    <col min="1755" max="1755" width="1.140625" style="65" customWidth="1"/>
    <col min="1756" max="1756" width="32.85546875" style="65" customWidth="1"/>
    <col min="1757" max="1757" width="5.7109375" style="65" customWidth="1"/>
    <col min="1758" max="1758" width="0.85546875" style="65" customWidth="1"/>
    <col min="1759" max="1759" width="11.7109375" style="65" customWidth="1"/>
    <col min="1760" max="1760" width="0.85546875" style="65" customWidth="1"/>
    <col min="1761" max="1761" width="11.7109375" style="65" customWidth="1"/>
    <col min="1762" max="1762" width="0.85546875" style="65" customWidth="1"/>
    <col min="1763" max="1763" width="11" style="65" bestFit="1" customWidth="1"/>
    <col min="1764" max="1764" width="0.85546875" style="65" customWidth="1"/>
    <col min="1765" max="1765" width="15.140625" style="65" customWidth="1"/>
    <col min="1766" max="1766" width="0.85546875" style="65" customWidth="1"/>
    <col min="1767" max="1767" width="16.7109375" style="65" customWidth="1"/>
    <col min="1768" max="1768" width="0.85546875" style="65" customWidth="1"/>
    <col min="1769" max="1769" width="16.7109375" style="65" customWidth="1"/>
    <col min="1770" max="1770" width="0.85546875" style="65" customWidth="1"/>
    <col min="1771" max="1771" width="13.7109375" style="65" bestFit="1" customWidth="1"/>
    <col min="1772" max="1772" width="0.85546875" style="65" customWidth="1"/>
    <col min="1773" max="1773" width="11" style="65" customWidth="1"/>
    <col min="1774" max="1774" width="0.85546875" style="65" customWidth="1"/>
    <col min="1775" max="1775" width="13.7109375" style="65" bestFit="1" customWidth="1"/>
    <col min="1776" max="2009" width="9.140625" style="65"/>
    <col min="2010" max="2010" width="1.85546875" style="65" customWidth="1"/>
    <col min="2011" max="2011" width="1.140625" style="65" customWidth="1"/>
    <col min="2012" max="2012" width="32.85546875" style="65" customWidth="1"/>
    <col min="2013" max="2013" width="5.7109375" style="65" customWidth="1"/>
    <col min="2014" max="2014" width="0.85546875" style="65" customWidth="1"/>
    <col min="2015" max="2015" width="11.7109375" style="65" customWidth="1"/>
    <col min="2016" max="2016" width="0.85546875" style="65" customWidth="1"/>
    <col min="2017" max="2017" width="11.7109375" style="65" customWidth="1"/>
    <col min="2018" max="2018" width="0.85546875" style="65" customWidth="1"/>
    <col min="2019" max="2019" width="11" style="65" bestFit="1" customWidth="1"/>
    <col min="2020" max="2020" width="0.85546875" style="65" customWidth="1"/>
    <col min="2021" max="2021" width="15.140625" style="65" customWidth="1"/>
    <col min="2022" max="2022" width="0.85546875" style="65" customWidth="1"/>
    <col min="2023" max="2023" width="16.7109375" style="65" customWidth="1"/>
    <col min="2024" max="2024" width="0.85546875" style="65" customWidth="1"/>
    <col min="2025" max="2025" width="16.7109375" style="65" customWidth="1"/>
    <col min="2026" max="2026" width="0.85546875" style="65" customWidth="1"/>
    <col min="2027" max="2027" width="13.7109375" style="65" bestFit="1" customWidth="1"/>
    <col min="2028" max="2028" width="0.85546875" style="65" customWidth="1"/>
    <col min="2029" max="2029" width="11" style="65" customWidth="1"/>
    <col min="2030" max="2030" width="0.85546875" style="65" customWidth="1"/>
    <col min="2031" max="2031" width="13.7109375" style="65" bestFit="1" customWidth="1"/>
    <col min="2032" max="2265" width="9.140625" style="65"/>
    <col min="2266" max="2266" width="1.85546875" style="65" customWidth="1"/>
    <col min="2267" max="2267" width="1.140625" style="65" customWidth="1"/>
    <col min="2268" max="2268" width="32.85546875" style="65" customWidth="1"/>
    <col min="2269" max="2269" width="5.7109375" style="65" customWidth="1"/>
    <col min="2270" max="2270" width="0.85546875" style="65" customWidth="1"/>
    <col min="2271" max="2271" width="11.7109375" style="65" customWidth="1"/>
    <col min="2272" max="2272" width="0.85546875" style="65" customWidth="1"/>
    <col min="2273" max="2273" width="11.7109375" style="65" customWidth="1"/>
    <col min="2274" max="2274" width="0.85546875" style="65" customWidth="1"/>
    <col min="2275" max="2275" width="11" style="65" bestFit="1" customWidth="1"/>
    <col min="2276" max="2276" width="0.85546875" style="65" customWidth="1"/>
    <col min="2277" max="2277" width="15.140625" style="65" customWidth="1"/>
    <col min="2278" max="2278" width="0.85546875" style="65" customWidth="1"/>
    <col min="2279" max="2279" width="16.7109375" style="65" customWidth="1"/>
    <col min="2280" max="2280" width="0.85546875" style="65" customWidth="1"/>
    <col min="2281" max="2281" width="16.7109375" style="65" customWidth="1"/>
    <col min="2282" max="2282" width="0.85546875" style="65" customWidth="1"/>
    <col min="2283" max="2283" width="13.7109375" style="65" bestFit="1" customWidth="1"/>
    <col min="2284" max="2284" width="0.85546875" style="65" customWidth="1"/>
    <col min="2285" max="2285" width="11" style="65" customWidth="1"/>
    <col min="2286" max="2286" width="0.85546875" style="65" customWidth="1"/>
    <col min="2287" max="2287" width="13.7109375" style="65" bestFit="1" customWidth="1"/>
    <col min="2288" max="2521" width="9.140625" style="65"/>
    <col min="2522" max="2522" width="1.85546875" style="65" customWidth="1"/>
    <col min="2523" max="2523" width="1.140625" style="65" customWidth="1"/>
    <col min="2524" max="2524" width="32.85546875" style="65" customWidth="1"/>
    <col min="2525" max="2525" width="5.7109375" style="65" customWidth="1"/>
    <col min="2526" max="2526" width="0.85546875" style="65" customWidth="1"/>
    <col min="2527" max="2527" width="11.7109375" style="65" customWidth="1"/>
    <col min="2528" max="2528" width="0.85546875" style="65" customWidth="1"/>
    <col min="2529" max="2529" width="11.7109375" style="65" customWidth="1"/>
    <col min="2530" max="2530" width="0.85546875" style="65" customWidth="1"/>
    <col min="2531" max="2531" width="11" style="65" bestFit="1" customWidth="1"/>
    <col min="2532" max="2532" width="0.85546875" style="65" customWidth="1"/>
    <col min="2533" max="2533" width="15.140625" style="65" customWidth="1"/>
    <col min="2534" max="2534" width="0.85546875" style="65" customWidth="1"/>
    <col min="2535" max="2535" width="16.7109375" style="65" customWidth="1"/>
    <col min="2536" max="2536" width="0.85546875" style="65" customWidth="1"/>
    <col min="2537" max="2537" width="16.7109375" style="65" customWidth="1"/>
    <col min="2538" max="2538" width="0.85546875" style="65" customWidth="1"/>
    <col min="2539" max="2539" width="13.7109375" style="65" bestFit="1" customWidth="1"/>
    <col min="2540" max="2540" width="0.85546875" style="65" customWidth="1"/>
    <col min="2541" max="2541" width="11" style="65" customWidth="1"/>
    <col min="2542" max="2542" width="0.85546875" style="65" customWidth="1"/>
    <col min="2543" max="2543" width="13.7109375" style="65" bestFit="1" customWidth="1"/>
    <col min="2544" max="2777" width="9.140625" style="65"/>
    <col min="2778" max="2778" width="1.85546875" style="65" customWidth="1"/>
    <col min="2779" max="2779" width="1.140625" style="65" customWidth="1"/>
    <col min="2780" max="2780" width="32.85546875" style="65" customWidth="1"/>
    <col min="2781" max="2781" width="5.7109375" style="65" customWidth="1"/>
    <col min="2782" max="2782" width="0.85546875" style="65" customWidth="1"/>
    <col min="2783" max="2783" width="11.7109375" style="65" customWidth="1"/>
    <col min="2784" max="2784" width="0.85546875" style="65" customWidth="1"/>
    <col min="2785" max="2785" width="11.7109375" style="65" customWidth="1"/>
    <col min="2786" max="2786" width="0.85546875" style="65" customWidth="1"/>
    <col min="2787" max="2787" width="11" style="65" bestFit="1" customWidth="1"/>
    <col min="2788" max="2788" width="0.85546875" style="65" customWidth="1"/>
    <col min="2789" max="2789" width="15.140625" style="65" customWidth="1"/>
    <col min="2790" max="2790" width="0.85546875" style="65" customWidth="1"/>
    <col min="2791" max="2791" width="16.7109375" style="65" customWidth="1"/>
    <col min="2792" max="2792" width="0.85546875" style="65" customWidth="1"/>
    <col min="2793" max="2793" width="16.7109375" style="65" customWidth="1"/>
    <col min="2794" max="2794" width="0.85546875" style="65" customWidth="1"/>
    <col min="2795" max="2795" width="13.7109375" style="65" bestFit="1" customWidth="1"/>
    <col min="2796" max="2796" width="0.85546875" style="65" customWidth="1"/>
    <col min="2797" max="2797" width="11" style="65" customWidth="1"/>
    <col min="2798" max="2798" width="0.85546875" style="65" customWidth="1"/>
    <col min="2799" max="2799" width="13.7109375" style="65" bestFit="1" customWidth="1"/>
    <col min="2800" max="3033" width="9.140625" style="65"/>
    <col min="3034" max="3034" width="1.85546875" style="65" customWidth="1"/>
    <col min="3035" max="3035" width="1.140625" style="65" customWidth="1"/>
    <col min="3036" max="3036" width="32.85546875" style="65" customWidth="1"/>
    <col min="3037" max="3037" width="5.7109375" style="65" customWidth="1"/>
    <col min="3038" max="3038" width="0.85546875" style="65" customWidth="1"/>
    <col min="3039" max="3039" width="11.7109375" style="65" customWidth="1"/>
    <col min="3040" max="3040" width="0.85546875" style="65" customWidth="1"/>
    <col min="3041" max="3041" width="11.7109375" style="65" customWidth="1"/>
    <col min="3042" max="3042" width="0.85546875" style="65" customWidth="1"/>
    <col min="3043" max="3043" width="11" style="65" bestFit="1" customWidth="1"/>
    <col min="3044" max="3044" width="0.85546875" style="65" customWidth="1"/>
    <col min="3045" max="3045" width="15.140625" style="65" customWidth="1"/>
    <col min="3046" max="3046" width="0.85546875" style="65" customWidth="1"/>
    <col min="3047" max="3047" width="16.7109375" style="65" customWidth="1"/>
    <col min="3048" max="3048" width="0.85546875" style="65" customWidth="1"/>
    <col min="3049" max="3049" width="16.7109375" style="65" customWidth="1"/>
    <col min="3050" max="3050" width="0.85546875" style="65" customWidth="1"/>
    <col min="3051" max="3051" width="13.7109375" style="65" bestFit="1" customWidth="1"/>
    <col min="3052" max="3052" width="0.85546875" style="65" customWidth="1"/>
    <col min="3053" max="3053" width="11" style="65" customWidth="1"/>
    <col min="3054" max="3054" width="0.85546875" style="65" customWidth="1"/>
    <col min="3055" max="3055" width="13.7109375" style="65" bestFit="1" customWidth="1"/>
    <col min="3056" max="3289" width="9.140625" style="65"/>
    <col min="3290" max="3290" width="1.85546875" style="65" customWidth="1"/>
    <col min="3291" max="3291" width="1.140625" style="65" customWidth="1"/>
    <col min="3292" max="3292" width="32.85546875" style="65" customWidth="1"/>
    <col min="3293" max="3293" width="5.7109375" style="65" customWidth="1"/>
    <col min="3294" max="3294" width="0.85546875" style="65" customWidth="1"/>
    <col min="3295" max="3295" width="11.7109375" style="65" customWidth="1"/>
    <col min="3296" max="3296" width="0.85546875" style="65" customWidth="1"/>
    <col min="3297" max="3297" width="11.7109375" style="65" customWidth="1"/>
    <col min="3298" max="3298" width="0.85546875" style="65" customWidth="1"/>
    <col min="3299" max="3299" width="11" style="65" bestFit="1" customWidth="1"/>
    <col min="3300" max="3300" width="0.85546875" style="65" customWidth="1"/>
    <col min="3301" max="3301" width="15.140625" style="65" customWidth="1"/>
    <col min="3302" max="3302" width="0.85546875" style="65" customWidth="1"/>
    <col min="3303" max="3303" width="16.7109375" style="65" customWidth="1"/>
    <col min="3304" max="3304" width="0.85546875" style="65" customWidth="1"/>
    <col min="3305" max="3305" width="16.7109375" style="65" customWidth="1"/>
    <col min="3306" max="3306" width="0.85546875" style="65" customWidth="1"/>
    <col min="3307" max="3307" width="13.7109375" style="65" bestFit="1" customWidth="1"/>
    <col min="3308" max="3308" width="0.85546875" style="65" customWidth="1"/>
    <col min="3309" max="3309" width="11" style="65" customWidth="1"/>
    <col min="3310" max="3310" width="0.85546875" style="65" customWidth="1"/>
    <col min="3311" max="3311" width="13.7109375" style="65" bestFit="1" customWidth="1"/>
    <col min="3312" max="3545" width="9.140625" style="65"/>
    <col min="3546" max="3546" width="1.85546875" style="65" customWidth="1"/>
    <col min="3547" max="3547" width="1.140625" style="65" customWidth="1"/>
    <col min="3548" max="3548" width="32.85546875" style="65" customWidth="1"/>
    <col min="3549" max="3549" width="5.7109375" style="65" customWidth="1"/>
    <col min="3550" max="3550" width="0.85546875" style="65" customWidth="1"/>
    <col min="3551" max="3551" width="11.7109375" style="65" customWidth="1"/>
    <col min="3552" max="3552" width="0.85546875" style="65" customWidth="1"/>
    <col min="3553" max="3553" width="11.7109375" style="65" customWidth="1"/>
    <col min="3554" max="3554" width="0.85546875" style="65" customWidth="1"/>
    <col min="3555" max="3555" width="11" style="65" bestFit="1" customWidth="1"/>
    <col min="3556" max="3556" width="0.85546875" style="65" customWidth="1"/>
    <col min="3557" max="3557" width="15.140625" style="65" customWidth="1"/>
    <col min="3558" max="3558" width="0.85546875" style="65" customWidth="1"/>
    <col min="3559" max="3559" width="16.7109375" style="65" customWidth="1"/>
    <col min="3560" max="3560" width="0.85546875" style="65" customWidth="1"/>
    <col min="3561" max="3561" width="16.7109375" style="65" customWidth="1"/>
    <col min="3562" max="3562" width="0.85546875" style="65" customWidth="1"/>
    <col min="3563" max="3563" width="13.7109375" style="65" bestFit="1" customWidth="1"/>
    <col min="3564" max="3564" width="0.85546875" style="65" customWidth="1"/>
    <col min="3565" max="3565" width="11" style="65" customWidth="1"/>
    <col min="3566" max="3566" width="0.85546875" style="65" customWidth="1"/>
    <col min="3567" max="3567" width="13.7109375" style="65" bestFit="1" customWidth="1"/>
    <col min="3568" max="3801" width="9.140625" style="65"/>
    <col min="3802" max="3802" width="1.85546875" style="65" customWidth="1"/>
    <col min="3803" max="3803" width="1.140625" style="65" customWidth="1"/>
    <col min="3804" max="3804" width="32.85546875" style="65" customWidth="1"/>
    <col min="3805" max="3805" width="5.7109375" style="65" customWidth="1"/>
    <col min="3806" max="3806" width="0.85546875" style="65" customWidth="1"/>
    <col min="3807" max="3807" width="11.7109375" style="65" customWidth="1"/>
    <col min="3808" max="3808" width="0.85546875" style="65" customWidth="1"/>
    <col min="3809" max="3809" width="11.7109375" style="65" customWidth="1"/>
    <col min="3810" max="3810" width="0.85546875" style="65" customWidth="1"/>
    <col min="3811" max="3811" width="11" style="65" bestFit="1" customWidth="1"/>
    <col min="3812" max="3812" width="0.85546875" style="65" customWidth="1"/>
    <col min="3813" max="3813" width="15.140625" style="65" customWidth="1"/>
    <col min="3814" max="3814" width="0.85546875" style="65" customWidth="1"/>
    <col min="3815" max="3815" width="16.7109375" style="65" customWidth="1"/>
    <col min="3816" max="3816" width="0.85546875" style="65" customWidth="1"/>
    <col min="3817" max="3817" width="16.7109375" style="65" customWidth="1"/>
    <col min="3818" max="3818" width="0.85546875" style="65" customWidth="1"/>
    <col min="3819" max="3819" width="13.7109375" style="65" bestFit="1" customWidth="1"/>
    <col min="3820" max="3820" width="0.85546875" style="65" customWidth="1"/>
    <col min="3821" max="3821" width="11" style="65" customWidth="1"/>
    <col min="3822" max="3822" width="0.85546875" style="65" customWidth="1"/>
    <col min="3823" max="3823" width="13.7109375" style="65" bestFit="1" customWidth="1"/>
    <col min="3824" max="4057" width="9.140625" style="65"/>
    <col min="4058" max="4058" width="1.85546875" style="65" customWidth="1"/>
    <col min="4059" max="4059" width="1.140625" style="65" customWidth="1"/>
    <col min="4060" max="4060" width="32.85546875" style="65" customWidth="1"/>
    <col min="4061" max="4061" width="5.7109375" style="65" customWidth="1"/>
    <col min="4062" max="4062" width="0.85546875" style="65" customWidth="1"/>
    <col min="4063" max="4063" width="11.7109375" style="65" customWidth="1"/>
    <col min="4064" max="4064" width="0.85546875" style="65" customWidth="1"/>
    <col min="4065" max="4065" width="11.7109375" style="65" customWidth="1"/>
    <col min="4066" max="4066" width="0.85546875" style="65" customWidth="1"/>
    <col min="4067" max="4067" width="11" style="65" bestFit="1" customWidth="1"/>
    <col min="4068" max="4068" width="0.85546875" style="65" customWidth="1"/>
    <col min="4069" max="4069" width="15.140625" style="65" customWidth="1"/>
    <col min="4070" max="4070" width="0.85546875" style="65" customWidth="1"/>
    <col min="4071" max="4071" width="16.7109375" style="65" customWidth="1"/>
    <col min="4072" max="4072" width="0.85546875" style="65" customWidth="1"/>
    <col min="4073" max="4073" width="16.7109375" style="65" customWidth="1"/>
    <col min="4074" max="4074" width="0.85546875" style="65" customWidth="1"/>
    <col min="4075" max="4075" width="13.7109375" style="65" bestFit="1" customWidth="1"/>
    <col min="4076" max="4076" width="0.85546875" style="65" customWidth="1"/>
    <col min="4077" max="4077" width="11" style="65" customWidth="1"/>
    <col min="4078" max="4078" width="0.85546875" style="65" customWidth="1"/>
    <col min="4079" max="4079" width="13.7109375" style="65" bestFit="1" customWidth="1"/>
    <col min="4080" max="4313" width="9.140625" style="65"/>
    <col min="4314" max="4314" width="1.85546875" style="65" customWidth="1"/>
    <col min="4315" max="4315" width="1.140625" style="65" customWidth="1"/>
    <col min="4316" max="4316" width="32.85546875" style="65" customWidth="1"/>
    <col min="4317" max="4317" width="5.7109375" style="65" customWidth="1"/>
    <col min="4318" max="4318" width="0.85546875" style="65" customWidth="1"/>
    <col min="4319" max="4319" width="11.7109375" style="65" customWidth="1"/>
    <col min="4320" max="4320" width="0.85546875" style="65" customWidth="1"/>
    <col min="4321" max="4321" width="11.7109375" style="65" customWidth="1"/>
    <col min="4322" max="4322" width="0.85546875" style="65" customWidth="1"/>
    <col min="4323" max="4323" width="11" style="65" bestFit="1" customWidth="1"/>
    <col min="4324" max="4324" width="0.85546875" style="65" customWidth="1"/>
    <col min="4325" max="4325" width="15.140625" style="65" customWidth="1"/>
    <col min="4326" max="4326" width="0.85546875" style="65" customWidth="1"/>
    <col min="4327" max="4327" width="16.7109375" style="65" customWidth="1"/>
    <col min="4328" max="4328" width="0.85546875" style="65" customWidth="1"/>
    <col min="4329" max="4329" width="16.7109375" style="65" customWidth="1"/>
    <col min="4330" max="4330" width="0.85546875" style="65" customWidth="1"/>
    <col min="4331" max="4331" width="13.7109375" style="65" bestFit="1" customWidth="1"/>
    <col min="4332" max="4332" width="0.85546875" style="65" customWidth="1"/>
    <col min="4333" max="4333" width="11" style="65" customWidth="1"/>
    <col min="4334" max="4334" width="0.85546875" style="65" customWidth="1"/>
    <col min="4335" max="4335" width="13.7109375" style="65" bestFit="1" customWidth="1"/>
    <col min="4336" max="4569" width="9.140625" style="65"/>
    <col min="4570" max="4570" width="1.85546875" style="65" customWidth="1"/>
    <col min="4571" max="4571" width="1.140625" style="65" customWidth="1"/>
    <col min="4572" max="4572" width="32.85546875" style="65" customWidth="1"/>
    <col min="4573" max="4573" width="5.7109375" style="65" customWidth="1"/>
    <col min="4574" max="4574" width="0.85546875" style="65" customWidth="1"/>
    <col min="4575" max="4575" width="11.7109375" style="65" customWidth="1"/>
    <col min="4576" max="4576" width="0.85546875" style="65" customWidth="1"/>
    <col min="4577" max="4577" width="11.7109375" style="65" customWidth="1"/>
    <col min="4578" max="4578" width="0.85546875" style="65" customWidth="1"/>
    <col min="4579" max="4579" width="11" style="65" bestFit="1" customWidth="1"/>
    <col min="4580" max="4580" width="0.85546875" style="65" customWidth="1"/>
    <col min="4581" max="4581" width="15.140625" style="65" customWidth="1"/>
    <col min="4582" max="4582" width="0.85546875" style="65" customWidth="1"/>
    <col min="4583" max="4583" width="16.7109375" style="65" customWidth="1"/>
    <col min="4584" max="4584" width="0.85546875" style="65" customWidth="1"/>
    <col min="4585" max="4585" width="16.7109375" style="65" customWidth="1"/>
    <col min="4586" max="4586" width="0.85546875" style="65" customWidth="1"/>
    <col min="4587" max="4587" width="13.7109375" style="65" bestFit="1" customWidth="1"/>
    <col min="4588" max="4588" width="0.85546875" style="65" customWidth="1"/>
    <col min="4589" max="4589" width="11" style="65" customWidth="1"/>
    <col min="4590" max="4590" width="0.85546875" style="65" customWidth="1"/>
    <col min="4591" max="4591" width="13.7109375" style="65" bestFit="1" customWidth="1"/>
    <col min="4592" max="4825" width="9.140625" style="65"/>
    <col min="4826" max="4826" width="1.85546875" style="65" customWidth="1"/>
    <col min="4827" max="4827" width="1.140625" style="65" customWidth="1"/>
    <col min="4828" max="4828" width="32.85546875" style="65" customWidth="1"/>
    <col min="4829" max="4829" width="5.7109375" style="65" customWidth="1"/>
    <col min="4830" max="4830" width="0.85546875" style="65" customWidth="1"/>
    <col min="4831" max="4831" width="11.7109375" style="65" customWidth="1"/>
    <col min="4832" max="4832" width="0.85546875" style="65" customWidth="1"/>
    <col min="4833" max="4833" width="11.7109375" style="65" customWidth="1"/>
    <col min="4834" max="4834" width="0.85546875" style="65" customWidth="1"/>
    <col min="4835" max="4835" width="11" style="65" bestFit="1" customWidth="1"/>
    <col min="4836" max="4836" width="0.85546875" style="65" customWidth="1"/>
    <col min="4837" max="4837" width="15.140625" style="65" customWidth="1"/>
    <col min="4838" max="4838" width="0.85546875" style="65" customWidth="1"/>
    <col min="4839" max="4839" width="16.7109375" style="65" customWidth="1"/>
    <col min="4840" max="4840" width="0.85546875" style="65" customWidth="1"/>
    <col min="4841" max="4841" width="16.7109375" style="65" customWidth="1"/>
    <col min="4842" max="4842" width="0.85546875" style="65" customWidth="1"/>
    <col min="4843" max="4843" width="13.7109375" style="65" bestFit="1" customWidth="1"/>
    <col min="4844" max="4844" width="0.85546875" style="65" customWidth="1"/>
    <col min="4845" max="4845" width="11" style="65" customWidth="1"/>
    <col min="4846" max="4846" width="0.85546875" style="65" customWidth="1"/>
    <col min="4847" max="4847" width="13.7109375" style="65" bestFit="1" customWidth="1"/>
    <col min="4848" max="5081" width="9.140625" style="65"/>
    <col min="5082" max="5082" width="1.85546875" style="65" customWidth="1"/>
    <col min="5083" max="5083" width="1.140625" style="65" customWidth="1"/>
    <col min="5084" max="5084" width="32.85546875" style="65" customWidth="1"/>
    <col min="5085" max="5085" width="5.7109375" style="65" customWidth="1"/>
    <col min="5086" max="5086" width="0.85546875" style="65" customWidth="1"/>
    <col min="5087" max="5087" width="11.7109375" style="65" customWidth="1"/>
    <col min="5088" max="5088" width="0.85546875" style="65" customWidth="1"/>
    <col min="5089" max="5089" width="11.7109375" style="65" customWidth="1"/>
    <col min="5090" max="5090" width="0.85546875" style="65" customWidth="1"/>
    <col min="5091" max="5091" width="11" style="65" bestFit="1" customWidth="1"/>
    <col min="5092" max="5092" width="0.85546875" style="65" customWidth="1"/>
    <col min="5093" max="5093" width="15.140625" style="65" customWidth="1"/>
    <col min="5094" max="5094" width="0.85546875" style="65" customWidth="1"/>
    <col min="5095" max="5095" width="16.7109375" style="65" customWidth="1"/>
    <col min="5096" max="5096" width="0.85546875" style="65" customWidth="1"/>
    <col min="5097" max="5097" width="16.7109375" style="65" customWidth="1"/>
    <col min="5098" max="5098" width="0.85546875" style="65" customWidth="1"/>
    <col min="5099" max="5099" width="13.7109375" style="65" bestFit="1" customWidth="1"/>
    <col min="5100" max="5100" width="0.85546875" style="65" customWidth="1"/>
    <col min="5101" max="5101" width="11" style="65" customWidth="1"/>
    <col min="5102" max="5102" width="0.85546875" style="65" customWidth="1"/>
    <col min="5103" max="5103" width="13.7109375" style="65" bestFit="1" customWidth="1"/>
    <col min="5104" max="5337" width="9.140625" style="65"/>
    <col min="5338" max="5338" width="1.85546875" style="65" customWidth="1"/>
    <col min="5339" max="5339" width="1.140625" style="65" customWidth="1"/>
    <col min="5340" max="5340" width="32.85546875" style="65" customWidth="1"/>
    <col min="5341" max="5341" width="5.7109375" style="65" customWidth="1"/>
    <col min="5342" max="5342" width="0.85546875" style="65" customWidth="1"/>
    <col min="5343" max="5343" width="11.7109375" style="65" customWidth="1"/>
    <col min="5344" max="5344" width="0.85546875" style="65" customWidth="1"/>
    <col min="5345" max="5345" width="11.7109375" style="65" customWidth="1"/>
    <col min="5346" max="5346" width="0.85546875" style="65" customWidth="1"/>
    <col min="5347" max="5347" width="11" style="65" bestFit="1" customWidth="1"/>
    <col min="5348" max="5348" width="0.85546875" style="65" customWidth="1"/>
    <col min="5349" max="5349" width="15.140625" style="65" customWidth="1"/>
    <col min="5350" max="5350" width="0.85546875" style="65" customWidth="1"/>
    <col min="5351" max="5351" width="16.7109375" style="65" customWidth="1"/>
    <col min="5352" max="5352" width="0.85546875" style="65" customWidth="1"/>
    <col min="5353" max="5353" width="16.7109375" style="65" customWidth="1"/>
    <col min="5354" max="5354" width="0.85546875" style="65" customWidth="1"/>
    <col min="5355" max="5355" width="13.7109375" style="65" bestFit="1" customWidth="1"/>
    <col min="5356" max="5356" width="0.85546875" style="65" customWidth="1"/>
    <col min="5357" max="5357" width="11" style="65" customWidth="1"/>
    <col min="5358" max="5358" width="0.85546875" style="65" customWidth="1"/>
    <col min="5359" max="5359" width="13.7109375" style="65" bestFit="1" customWidth="1"/>
    <col min="5360" max="5593" width="9.140625" style="65"/>
    <col min="5594" max="5594" width="1.85546875" style="65" customWidth="1"/>
    <col min="5595" max="5595" width="1.140625" style="65" customWidth="1"/>
    <col min="5596" max="5596" width="32.85546875" style="65" customWidth="1"/>
    <col min="5597" max="5597" width="5.7109375" style="65" customWidth="1"/>
    <col min="5598" max="5598" width="0.85546875" style="65" customWidth="1"/>
    <col min="5599" max="5599" width="11.7109375" style="65" customWidth="1"/>
    <col min="5600" max="5600" width="0.85546875" style="65" customWidth="1"/>
    <col min="5601" max="5601" width="11.7109375" style="65" customWidth="1"/>
    <col min="5602" max="5602" width="0.85546875" style="65" customWidth="1"/>
    <col min="5603" max="5603" width="11" style="65" bestFit="1" customWidth="1"/>
    <col min="5604" max="5604" width="0.85546875" style="65" customWidth="1"/>
    <col min="5605" max="5605" width="15.140625" style="65" customWidth="1"/>
    <col min="5606" max="5606" width="0.85546875" style="65" customWidth="1"/>
    <col min="5607" max="5607" width="16.7109375" style="65" customWidth="1"/>
    <col min="5608" max="5608" width="0.85546875" style="65" customWidth="1"/>
    <col min="5609" max="5609" width="16.7109375" style="65" customWidth="1"/>
    <col min="5610" max="5610" width="0.85546875" style="65" customWidth="1"/>
    <col min="5611" max="5611" width="13.7109375" style="65" bestFit="1" customWidth="1"/>
    <col min="5612" max="5612" width="0.85546875" style="65" customWidth="1"/>
    <col min="5613" max="5613" width="11" style="65" customWidth="1"/>
    <col min="5614" max="5614" width="0.85546875" style="65" customWidth="1"/>
    <col min="5615" max="5615" width="13.7109375" style="65" bestFit="1" customWidth="1"/>
    <col min="5616" max="5849" width="9.140625" style="65"/>
    <col min="5850" max="5850" width="1.85546875" style="65" customWidth="1"/>
    <col min="5851" max="5851" width="1.140625" style="65" customWidth="1"/>
    <col min="5852" max="5852" width="32.85546875" style="65" customWidth="1"/>
    <col min="5853" max="5853" width="5.7109375" style="65" customWidth="1"/>
    <col min="5854" max="5854" width="0.85546875" style="65" customWidth="1"/>
    <col min="5855" max="5855" width="11.7109375" style="65" customWidth="1"/>
    <col min="5856" max="5856" width="0.85546875" style="65" customWidth="1"/>
    <col min="5857" max="5857" width="11.7109375" style="65" customWidth="1"/>
    <col min="5858" max="5858" width="0.85546875" style="65" customWidth="1"/>
    <col min="5859" max="5859" width="11" style="65" bestFit="1" customWidth="1"/>
    <col min="5860" max="5860" width="0.85546875" style="65" customWidth="1"/>
    <col min="5861" max="5861" width="15.140625" style="65" customWidth="1"/>
    <col min="5862" max="5862" width="0.85546875" style="65" customWidth="1"/>
    <col min="5863" max="5863" width="16.7109375" style="65" customWidth="1"/>
    <col min="5864" max="5864" width="0.85546875" style="65" customWidth="1"/>
    <col min="5865" max="5865" width="16.7109375" style="65" customWidth="1"/>
    <col min="5866" max="5866" width="0.85546875" style="65" customWidth="1"/>
    <col min="5867" max="5867" width="13.7109375" style="65" bestFit="1" customWidth="1"/>
    <col min="5868" max="5868" width="0.85546875" style="65" customWidth="1"/>
    <col min="5869" max="5869" width="11" style="65" customWidth="1"/>
    <col min="5870" max="5870" width="0.85546875" style="65" customWidth="1"/>
    <col min="5871" max="5871" width="13.7109375" style="65" bestFit="1" customWidth="1"/>
    <col min="5872" max="6105" width="9.140625" style="65"/>
    <col min="6106" max="6106" width="1.85546875" style="65" customWidth="1"/>
    <col min="6107" max="6107" width="1.140625" style="65" customWidth="1"/>
    <col min="6108" max="6108" width="32.85546875" style="65" customWidth="1"/>
    <col min="6109" max="6109" width="5.7109375" style="65" customWidth="1"/>
    <col min="6110" max="6110" width="0.85546875" style="65" customWidth="1"/>
    <col min="6111" max="6111" width="11.7109375" style="65" customWidth="1"/>
    <col min="6112" max="6112" width="0.85546875" style="65" customWidth="1"/>
    <col min="6113" max="6113" width="11.7109375" style="65" customWidth="1"/>
    <col min="6114" max="6114" width="0.85546875" style="65" customWidth="1"/>
    <col min="6115" max="6115" width="11" style="65" bestFit="1" customWidth="1"/>
    <col min="6116" max="6116" width="0.85546875" style="65" customWidth="1"/>
    <col min="6117" max="6117" width="15.140625" style="65" customWidth="1"/>
    <col min="6118" max="6118" width="0.85546875" style="65" customWidth="1"/>
    <col min="6119" max="6119" width="16.7109375" style="65" customWidth="1"/>
    <col min="6120" max="6120" width="0.85546875" style="65" customWidth="1"/>
    <col min="6121" max="6121" width="16.7109375" style="65" customWidth="1"/>
    <col min="6122" max="6122" width="0.85546875" style="65" customWidth="1"/>
    <col min="6123" max="6123" width="13.7109375" style="65" bestFit="1" customWidth="1"/>
    <col min="6124" max="6124" width="0.85546875" style="65" customWidth="1"/>
    <col min="6125" max="6125" width="11" style="65" customWidth="1"/>
    <col min="6126" max="6126" width="0.85546875" style="65" customWidth="1"/>
    <col min="6127" max="6127" width="13.7109375" style="65" bestFit="1" customWidth="1"/>
    <col min="6128" max="6361" width="9.140625" style="65"/>
    <col min="6362" max="6362" width="1.85546875" style="65" customWidth="1"/>
    <col min="6363" max="6363" width="1.140625" style="65" customWidth="1"/>
    <col min="6364" max="6364" width="32.85546875" style="65" customWidth="1"/>
    <col min="6365" max="6365" width="5.7109375" style="65" customWidth="1"/>
    <col min="6366" max="6366" width="0.85546875" style="65" customWidth="1"/>
    <col min="6367" max="6367" width="11.7109375" style="65" customWidth="1"/>
    <col min="6368" max="6368" width="0.85546875" style="65" customWidth="1"/>
    <col min="6369" max="6369" width="11.7109375" style="65" customWidth="1"/>
    <col min="6370" max="6370" width="0.85546875" style="65" customWidth="1"/>
    <col min="6371" max="6371" width="11" style="65" bestFit="1" customWidth="1"/>
    <col min="6372" max="6372" width="0.85546875" style="65" customWidth="1"/>
    <col min="6373" max="6373" width="15.140625" style="65" customWidth="1"/>
    <col min="6374" max="6374" width="0.85546875" style="65" customWidth="1"/>
    <col min="6375" max="6375" width="16.7109375" style="65" customWidth="1"/>
    <col min="6376" max="6376" width="0.85546875" style="65" customWidth="1"/>
    <col min="6377" max="6377" width="16.7109375" style="65" customWidth="1"/>
    <col min="6378" max="6378" width="0.85546875" style="65" customWidth="1"/>
    <col min="6379" max="6379" width="13.7109375" style="65" bestFit="1" customWidth="1"/>
    <col min="6380" max="6380" width="0.85546875" style="65" customWidth="1"/>
    <col min="6381" max="6381" width="11" style="65" customWidth="1"/>
    <col min="6382" max="6382" width="0.85546875" style="65" customWidth="1"/>
    <col min="6383" max="6383" width="13.7109375" style="65" bestFit="1" customWidth="1"/>
    <col min="6384" max="6617" width="9.140625" style="65"/>
    <col min="6618" max="6618" width="1.85546875" style="65" customWidth="1"/>
    <col min="6619" max="6619" width="1.140625" style="65" customWidth="1"/>
    <col min="6620" max="6620" width="32.85546875" style="65" customWidth="1"/>
    <col min="6621" max="6621" width="5.7109375" style="65" customWidth="1"/>
    <col min="6622" max="6622" width="0.85546875" style="65" customWidth="1"/>
    <col min="6623" max="6623" width="11.7109375" style="65" customWidth="1"/>
    <col min="6624" max="6624" width="0.85546875" style="65" customWidth="1"/>
    <col min="6625" max="6625" width="11.7109375" style="65" customWidth="1"/>
    <col min="6626" max="6626" width="0.85546875" style="65" customWidth="1"/>
    <col min="6627" max="6627" width="11" style="65" bestFit="1" customWidth="1"/>
    <col min="6628" max="6628" width="0.85546875" style="65" customWidth="1"/>
    <col min="6629" max="6629" width="15.140625" style="65" customWidth="1"/>
    <col min="6630" max="6630" width="0.85546875" style="65" customWidth="1"/>
    <col min="6631" max="6631" width="16.7109375" style="65" customWidth="1"/>
    <col min="6632" max="6632" width="0.85546875" style="65" customWidth="1"/>
    <col min="6633" max="6633" width="16.7109375" style="65" customWidth="1"/>
    <col min="6634" max="6634" width="0.85546875" style="65" customWidth="1"/>
    <col min="6635" max="6635" width="13.7109375" style="65" bestFit="1" customWidth="1"/>
    <col min="6636" max="6636" width="0.85546875" style="65" customWidth="1"/>
    <col min="6637" max="6637" width="11" style="65" customWidth="1"/>
    <col min="6638" max="6638" width="0.85546875" style="65" customWidth="1"/>
    <col min="6639" max="6639" width="13.7109375" style="65" bestFit="1" customWidth="1"/>
    <col min="6640" max="6873" width="9.140625" style="65"/>
    <col min="6874" max="6874" width="1.85546875" style="65" customWidth="1"/>
    <col min="6875" max="6875" width="1.140625" style="65" customWidth="1"/>
    <col min="6876" max="6876" width="32.85546875" style="65" customWidth="1"/>
    <col min="6877" max="6877" width="5.7109375" style="65" customWidth="1"/>
    <col min="6878" max="6878" width="0.85546875" style="65" customWidth="1"/>
    <col min="6879" max="6879" width="11.7109375" style="65" customWidth="1"/>
    <col min="6880" max="6880" width="0.85546875" style="65" customWidth="1"/>
    <col min="6881" max="6881" width="11.7109375" style="65" customWidth="1"/>
    <col min="6882" max="6882" width="0.85546875" style="65" customWidth="1"/>
    <col min="6883" max="6883" width="11" style="65" bestFit="1" customWidth="1"/>
    <col min="6884" max="6884" width="0.85546875" style="65" customWidth="1"/>
    <col min="6885" max="6885" width="15.140625" style="65" customWidth="1"/>
    <col min="6886" max="6886" width="0.85546875" style="65" customWidth="1"/>
    <col min="6887" max="6887" width="16.7109375" style="65" customWidth="1"/>
    <col min="6888" max="6888" width="0.85546875" style="65" customWidth="1"/>
    <col min="6889" max="6889" width="16.7109375" style="65" customWidth="1"/>
    <col min="6890" max="6890" width="0.85546875" style="65" customWidth="1"/>
    <col min="6891" max="6891" width="13.7109375" style="65" bestFit="1" customWidth="1"/>
    <col min="6892" max="6892" width="0.85546875" style="65" customWidth="1"/>
    <col min="6893" max="6893" width="11" style="65" customWidth="1"/>
    <col min="6894" max="6894" width="0.85546875" style="65" customWidth="1"/>
    <col min="6895" max="6895" width="13.7109375" style="65" bestFit="1" customWidth="1"/>
    <col min="6896" max="7129" width="9.140625" style="65"/>
    <col min="7130" max="7130" width="1.85546875" style="65" customWidth="1"/>
    <col min="7131" max="7131" width="1.140625" style="65" customWidth="1"/>
    <col min="7132" max="7132" width="32.85546875" style="65" customWidth="1"/>
    <col min="7133" max="7133" width="5.7109375" style="65" customWidth="1"/>
    <col min="7134" max="7134" width="0.85546875" style="65" customWidth="1"/>
    <col min="7135" max="7135" width="11.7109375" style="65" customWidth="1"/>
    <col min="7136" max="7136" width="0.85546875" style="65" customWidth="1"/>
    <col min="7137" max="7137" width="11.7109375" style="65" customWidth="1"/>
    <col min="7138" max="7138" width="0.85546875" style="65" customWidth="1"/>
    <col min="7139" max="7139" width="11" style="65" bestFit="1" customWidth="1"/>
    <col min="7140" max="7140" width="0.85546875" style="65" customWidth="1"/>
    <col min="7141" max="7141" width="15.140625" style="65" customWidth="1"/>
    <col min="7142" max="7142" width="0.85546875" style="65" customWidth="1"/>
    <col min="7143" max="7143" width="16.7109375" style="65" customWidth="1"/>
    <col min="7144" max="7144" width="0.85546875" style="65" customWidth="1"/>
    <col min="7145" max="7145" width="16.7109375" style="65" customWidth="1"/>
    <col min="7146" max="7146" width="0.85546875" style="65" customWidth="1"/>
    <col min="7147" max="7147" width="13.7109375" style="65" bestFit="1" customWidth="1"/>
    <col min="7148" max="7148" width="0.85546875" style="65" customWidth="1"/>
    <col min="7149" max="7149" width="11" style="65" customWidth="1"/>
    <col min="7150" max="7150" width="0.85546875" style="65" customWidth="1"/>
    <col min="7151" max="7151" width="13.7109375" style="65" bestFit="1" customWidth="1"/>
    <col min="7152" max="7385" width="9.140625" style="65"/>
    <col min="7386" max="7386" width="1.85546875" style="65" customWidth="1"/>
    <col min="7387" max="7387" width="1.140625" style="65" customWidth="1"/>
    <col min="7388" max="7388" width="32.85546875" style="65" customWidth="1"/>
    <col min="7389" max="7389" width="5.7109375" style="65" customWidth="1"/>
    <col min="7390" max="7390" width="0.85546875" style="65" customWidth="1"/>
    <col min="7391" max="7391" width="11.7109375" style="65" customWidth="1"/>
    <col min="7392" max="7392" width="0.85546875" style="65" customWidth="1"/>
    <col min="7393" max="7393" width="11.7109375" style="65" customWidth="1"/>
    <col min="7394" max="7394" width="0.85546875" style="65" customWidth="1"/>
    <col min="7395" max="7395" width="11" style="65" bestFit="1" customWidth="1"/>
    <col min="7396" max="7396" width="0.85546875" style="65" customWidth="1"/>
    <col min="7397" max="7397" width="15.140625" style="65" customWidth="1"/>
    <col min="7398" max="7398" width="0.85546875" style="65" customWidth="1"/>
    <col min="7399" max="7399" width="16.7109375" style="65" customWidth="1"/>
    <col min="7400" max="7400" width="0.85546875" style="65" customWidth="1"/>
    <col min="7401" max="7401" width="16.7109375" style="65" customWidth="1"/>
    <col min="7402" max="7402" width="0.85546875" style="65" customWidth="1"/>
    <col min="7403" max="7403" width="13.7109375" style="65" bestFit="1" customWidth="1"/>
    <col min="7404" max="7404" width="0.85546875" style="65" customWidth="1"/>
    <col min="7405" max="7405" width="11" style="65" customWidth="1"/>
    <col min="7406" max="7406" width="0.85546875" style="65" customWidth="1"/>
    <col min="7407" max="7407" width="13.7109375" style="65" bestFit="1" customWidth="1"/>
    <col min="7408" max="7641" width="9.140625" style="65"/>
    <col min="7642" max="7642" width="1.85546875" style="65" customWidth="1"/>
    <col min="7643" max="7643" width="1.140625" style="65" customWidth="1"/>
    <col min="7644" max="7644" width="32.85546875" style="65" customWidth="1"/>
    <col min="7645" max="7645" width="5.7109375" style="65" customWidth="1"/>
    <col min="7646" max="7646" width="0.85546875" style="65" customWidth="1"/>
    <col min="7647" max="7647" width="11.7109375" style="65" customWidth="1"/>
    <col min="7648" max="7648" width="0.85546875" style="65" customWidth="1"/>
    <col min="7649" max="7649" width="11.7109375" style="65" customWidth="1"/>
    <col min="7650" max="7650" width="0.85546875" style="65" customWidth="1"/>
    <col min="7651" max="7651" width="11" style="65" bestFit="1" customWidth="1"/>
    <col min="7652" max="7652" width="0.85546875" style="65" customWidth="1"/>
    <col min="7653" max="7653" width="15.140625" style="65" customWidth="1"/>
    <col min="7654" max="7654" width="0.85546875" style="65" customWidth="1"/>
    <col min="7655" max="7655" width="16.7109375" style="65" customWidth="1"/>
    <col min="7656" max="7656" width="0.85546875" style="65" customWidth="1"/>
    <col min="7657" max="7657" width="16.7109375" style="65" customWidth="1"/>
    <col min="7658" max="7658" width="0.85546875" style="65" customWidth="1"/>
    <col min="7659" max="7659" width="13.7109375" style="65" bestFit="1" customWidth="1"/>
    <col min="7660" max="7660" width="0.85546875" style="65" customWidth="1"/>
    <col min="7661" max="7661" width="11" style="65" customWidth="1"/>
    <col min="7662" max="7662" width="0.85546875" style="65" customWidth="1"/>
    <col min="7663" max="7663" width="13.7109375" style="65" bestFit="1" customWidth="1"/>
    <col min="7664" max="7897" width="9.140625" style="65"/>
    <col min="7898" max="7898" width="1.85546875" style="65" customWidth="1"/>
    <col min="7899" max="7899" width="1.140625" style="65" customWidth="1"/>
    <col min="7900" max="7900" width="32.85546875" style="65" customWidth="1"/>
    <col min="7901" max="7901" width="5.7109375" style="65" customWidth="1"/>
    <col min="7902" max="7902" width="0.85546875" style="65" customWidth="1"/>
    <col min="7903" max="7903" width="11.7109375" style="65" customWidth="1"/>
    <col min="7904" max="7904" width="0.85546875" style="65" customWidth="1"/>
    <col min="7905" max="7905" width="11.7109375" style="65" customWidth="1"/>
    <col min="7906" max="7906" width="0.85546875" style="65" customWidth="1"/>
    <col min="7907" max="7907" width="11" style="65" bestFit="1" customWidth="1"/>
    <col min="7908" max="7908" width="0.85546875" style="65" customWidth="1"/>
    <col min="7909" max="7909" width="15.140625" style="65" customWidth="1"/>
    <col min="7910" max="7910" width="0.85546875" style="65" customWidth="1"/>
    <col min="7911" max="7911" width="16.7109375" style="65" customWidth="1"/>
    <col min="7912" max="7912" width="0.85546875" style="65" customWidth="1"/>
    <col min="7913" max="7913" width="16.7109375" style="65" customWidth="1"/>
    <col min="7914" max="7914" width="0.85546875" style="65" customWidth="1"/>
    <col min="7915" max="7915" width="13.7109375" style="65" bestFit="1" customWidth="1"/>
    <col min="7916" max="7916" width="0.85546875" style="65" customWidth="1"/>
    <col min="7917" max="7917" width="11" style="65" customWidth="1"/>
    <col min="7918" max="7918" width="0.85546875" style="65" customWidth="1"/>
    <col min="7919" max="7919" width="13.7109375" style="65" bestFit="1" customWidth="1"/>
    <col min="7920" max="8153" width="9.140625" style="65"/>
    <col min="8154" max="8154" width="1.85546875" style="65" customWidth="1"/>
    <col min="8155" max="8155" width="1.140625" style="65" customWidth="1"/>
    <col min="8156" max="8156" width="32.85546875" style="65" customWidth="1"/>
    <col min="8157" max="8157" width="5.7109375" style="65" customWidth="1"/>
    <col min="8158" max="8158" width="0.85546875" style="65" customWidth="1"/>
    <col min="8159" max="8159" width="11.7109375" style="65" customWidth="1"/>
    <col min="8160" max="8160" width="0.85546875" style="65" customWidth="1"/>
    <col min="8161" max="8161" width="11.7109375" style="65" customWidth="1"/>
    <col min="8162" max="8162" width="0.85546875" style="65" customWidth="1"/>
    <col min="8163" max="8163" width="11" style="65" bestFit="1" customWidth="1"/>
    <col min="8164" max="8164" width="0.85546875" style="65" customWidth="1"/>
    <col min="8165" max="8165" width="15.140625" style="65" customWidth="1"/>
    <col min="8166" max="8166" width="0.85546875" style="65" customWidth="1"/>
    <col min="8167" max="8167" width="16.7109375" style="65" customWidth="1"/>
    <col min="8168" max="8168" width="0.85546875" style="65" customWidth="1"/>
    <col min="8169" max="8169" width="16.7109375" style="65" customWidth="1"/>
    <col min="8170" max="8170" width="0.85546875" style="65" customWidth="1"/>
    <col min="8171" max="8171" width="13.7109375" style="65" bestFit="1" customWidth="1"/>
    <col min="8172" max="8172" width="0.85546875" style="65" customWidth="1"/>
    <col min="8173" max="8173" width="11" style="65" customWidth="1"/>
    <col min="8174" max="8174" width="0.85546875" style="65" customWidth="1"/>
    <col min="8175" max="8175" width="13.7109375" style="65" bestFit="1" customWidth="1"/>
    <col min="8176" max="8409" width="9.140625" style="65"/>
    <col min="8410" max="8410" width="1.85546875" style="65" customWidth="1"/>
    <col min="8411" max="8411" width="1.140625" style="65" customWidth="1"/>
    <col min="8412" max="8412" width="32.85546875" style="65" customWidth="1"/>
    <col min="8413" max="8413" width="5.7109375" style="65" customWidth="1"/>
    <col min="8414" max="8414" width="0.85546875" style="65" customWidth="1"/>
    <col min="8415" max="8415" width="11.7109375" style="65" customWidth="1"/>
    <col min="8416" max="8416" width="0.85546875" style="65" customWidth="1"/>
    <col min="8417" max="8417" width="11.7109375" style="65" customWidth="1"/>
    <col min="8418" max="8418" width="0.85546875" style="65" customWidth="1"/>
    <col min="8419" max="8419" width="11" style="65" bestFit="1" customWidth="1"/>
    <col min="8420" max="8420" width="0.85546875" style="65" customWidth="1"/>
    <col min="8421" max="8421" width="15.140625" style="65" customWidth="1"/>
    <col min="8422" max="8422" width="0.85546875" style="65" customWidth="1"/>
    <col min="8423" max="8423" width="16.7109375" style="65" customWidth="1"/>
    <col min="8424" max="8424" width="0.85546875" style="65" customWidth="1"/>
    <col min="8425" max="8425" width="16.7109375" style="65" customWidth="1"/>
    <col min="8426" max="8426" width="0.85546875" style="65" customWidth="1"/>
    <col min="8427" max="8427" width="13.7109375" style="65" bestFit="1" customWidth="1"/>
    <col min="8428" max="8428" width="0.85546875" style="65" customWidth="1"/>
    <col min="8429" max="8429" width="11" style="65" customWidth="1"/>
    <col min="8430" max="8430" width="0.85546875" style="65" customWidth="1"/>
    <col min="8431" max="8431" width="13.7109375" style="65" bestFit="1" customWidth="1"/>
    <col min="8432" max="8665" width="9.140625" style="65"/>
    <col min="8666" max="8666" width="1.85546875" style="65" customWidth="1"/>
    <col min="8667" max="8667" width="1.140625" style="65" customWidth="1"/>
    <col min="8668" max="8668" width="32.85546875" style="65" customWidth="1"/>
    <col min="8669" max="8669" width="5.7109375" style="65" customWidth="1"/>
    <col min="8670" max="8670" width="0.85546875" style="65" customWidth="1"/>
    <col min="8671" max="8671" width="11.7109375" style="65" customWidth="1"/>
    <col min="8672" max="8672" width="0.85546875" style="65" customWidth="1"/>
    <col min="8673" max="8673" width="11.7109375" style="65" customWidth="1"/>
    <col min="8674" max="8674" width="0.85546875" style="65" customWidth="1"/>
    <col min="8675" max="8675" width="11" style="65" bestFit="1" customWidth="1"/>
    <col min="8676" max="8676" width="0.85546875" style="65" customWidth="1"/>
    <col min="8677" max="8677" width="15.140625" style="65" customWidth="1"/>
    <col min="8678" max="8678" width="0.85546875" style="65" customWidth="1"/>
    <col min="8679" max="8679" width="16.7109375" style="65" customWidth="1"/>
    <col min="8680" max="8680" width="0.85546875" style="65" customWidth="1"/>
    <col min="8681" max="8681" width="16.7109375" style="65" customWidth="1"/>
    <col min="8682" max="8682" width="0.85546875" style="65" customWidth="1"/>
    <col min="8683" max="8683" width="13.7109375" style="65" bestFit="1" customWidth="1"/>
    <col min="8684" max="8684" width="0.85546875" style="65" customWidth="1"/>
    <col min="8685" max="8685" width="11" style="65" customWidth="1"/>
    <col min="8686" max="8686" width="0.85546875" style="65" customWidth="1"/>
    <col min="8687" max="8687" width="13.7109375" style="65" bestFit="1" customWidth="1"/>
    <col min="8688" max="8921" width="9.140625" style="65"/>
    <col min="8922" max="8922" width="1.85546875" style="65" customWidth="1"/>
    <col min="8923" max="8923" width="1.140625" style="65" customWidth="1"/>
    <col min="8924" max="8924" width="32.85546875" style="65" customWidth="1"/>
    <col min="8925" max="8925" width="5.7109375" style="65" customWidth="1"/>
    <col min="8926" max="8926" width="0.85546875" style="65" customWidth="1"/>
    <col min="8927" max="8927" width="11.7109375" style="65" customWidth="1"/>
    <col min="8928" max="8928" width="0.85546875" style="65" customWidth="1"/>
    <col min="8929" max="8929" width="11.7109375" style="65" customWidth="1"/>
    <col min="8930" max="8930" width="0.85546875" style="65" customWidth="1"/>
    <col min="8931" max="8931" width="11" style="65" bestFit="1" customWidth="1"/>
    <col min="8932" max="8932" width="0.85546875" style="65" customWidth="1"/>
    <col min="8933" max="8933" width="15.140625" style="65" customWidth="1"/>
    <col min="8934" max="8934" width="0.85546875" style="65" customWidth="1"/>
    <col min="8935" max="8935" width="16.7109375" style="65" customWidth="1"/>
    <col min="8936" max="8936" width="0.85546875" style="65" customWidth="1"/>
    <col min="8937" max="8937" width="16.7109375" style="65" customWidth="1"/>
    <col min="8938" max="8938" width="0.85546875" style="65" customWidth="1"/>
    <col min="8939" max="8939" width="13.7109375" style="65" bestFit="1" customWidth="1"/>
    <col min="8940" max="8940" width="0.85546875" style="65" customWidth="1"/>
    <col min="8941" max="8941" width="11" style="65" customWidth="1"/>
    <col min="8942" max="8942" width="0.85546875" style="65" customWidth="1"/>
    <col min="8943" max="8943" width="13.7109375" style="65" bestFit="1" customWidth="1"/>
    <col min="8944" max="9177" width="9.140625" style="65"/>
    <col min="9178" max="9178" width="1.85546875" style="65" customWidth="1"/>
    <col min="9179" max="9179" width="1.140625" style="65" customWidth="1"/>
    <col min="9180" max="9180" width="32.85546875" style="65" customWidth="1"/>
    <col min="9181" max="9181" width="5.7109375" style="65" customWidth="1"/>
    <col min="9182" max="9182" width="0.85546875" style="65" customWidth="1"/>
    <col min="9183" max="9183" width="11.7109375" style="65" customWidth="1"/>
    <col min="9184" max="9184" width="0.85546875" style="65" customWidth="1"/>
    <col min="9185" max="9185" width="11.7109375" style="65" customWidth="1"/>
    <col min="9186" max="9186" width="0.85546875" style="65" customWidth="1"/>
    <col min="9187" max="9187" width="11" style="65" bestFit="1" customWidth="1"/>
    <col min="9188" max="9188" width="0.85546875" style="65" customWidth="1"/>
    <col min="9189" max="9189" width="15.140625" style="65" customWidth="1"/>
    <col min="9190" max="9190" width="0.85546875" style="65" customWidth="1"/>
    <col min="9191" max="9191" width="16.7109375" style="65" customWidth="1"/>
    <col min="9192" max="9192" width="0.85546875" style="65" customWidth="1"/>
    <col min="9193" max="9193" width="16.7109375" style="65" customWidth="1"/>
    <col min="9194" max="9194" width="0.85546875" style="65" customWidth="1"/>
    <col min="9195" max="9195" width="13.7109375" style="65" bestFit="1" customWidth="1"/>
    <col min="9196" max="9196" width="0.85546875" style="65" customWidth="1"/>
    <col min="9197" max="9197" width="11" style="65" customWidth="1"/>
    <col min="9198" max="9198" width="0.85546875" style="65" customWidth="1"/>
    <col min="9199" max="9199" width="13.7109375" style="65" bestFit="1" customWidth="1"/>
    <col min="9200" max="9433" width="9.140625" style="65"/>
    <col min="9434" max="9434" width="1.85546875" style="65" customWidth="1"/>
    <col min="9435" max="9435" width="1.140625" style="65" customWidth="1"/>
    <col min="9436" max="9436" width="32.85546875" style="65" customWidth="1"/>
    <col min="9437" max="9437" width="5.7109375" style="65" customWidth="1"/>
    <col min="9438" max="9438" width="0.85546875" style="65" customWidth="1"/>
    <col min="9439" max="9439" width="11.7109375" style="65" customWidth="1"/>
    <col min="9440" max="9440" width="0.85546875" style="65" customWidth="1"/>
    <col min="9441" max="9441" width="11.7109375" style="65" customWidth="1"/>
    <col min="9442" max="9442" width="0.85546875" style="65" customWidth="1"/>
    <col min="9443" max="9443" width="11" style="65" bestFit="1" customWidth="1"/>
    <col min="9444" max="9444" width="0.85546875" style="65" customWidth="1"/>
    <col min="9445" max="9445" width="15.140625" style="65" customWidth="1"/>
    <col min="9446" max="9446" width="0.85546875" style="65" customWidth="1"/>
    <col min="9447" max="9447" width="16.7109375" style="65" customWidth="1"/>
    <col min="9448" max="9448" width="0.85546875" style="65" customWidth="1"/>
    <col min="9449" max="9449" width="16.7109375" style="65" customWidth="1"/>
    <col min="9450" max="9450" width="0.85546875" style="65" customWidth="1"/>
    <col min="9451" max="9451" width="13.7109375" style="65" bestFit="1" customWidth="1"/>
    <col min="9452" max="9452" width="0.85546875" style="65" customWidth="1"/>
    <col min="9453" max="9453" width="11" style="65" customWidth="1"/>
    <col min="9454" max="9454" width="0.85546875" style="65" customWidth="1"/>
    <col min="9455" max="9455" width="13.7109375" style="65" bestFit="1" customWidth="1"/>
    <col min="9456" max="9689" width="9.140625" style="65"/>
    <col min="9690" max="9690" width="1.85546875" style="65" customWidth="1"/>
    <col min="9691" max="9691" width="1.140625" style="65" customWidth="1"/>
    <col min="9692" max="9692" width="32.85546875" style="65" customWidth="1"/>
    <col min="9693" max="9693" width="5.7109375" style="65" customWidth="1"/>
    <col min="9694" max="9694" width="0.85546875" style="65" customWidth="1"/>
    <col min="9695" max="9695" width="11.7109375" style="65" customWidth="1"/>
    <col min="9696" max="9696" width="0.85546875" style="65" customWidth="1"/>
    <col min="9697" max="9697" width="11.7109375" style="65" customWidth="1"/>
    <col min="9698" max="9698" width="0.85546875" style="65" customWidth="1"/>
    <col min="9699" max="9699" width="11" style="65" bestFit="1" customWidth="1"/>
    <col min="9700" max="9700" width="0.85546875" style="65" customWidth="1"/>
    <col min="9701" max="9701" width="15.140625" style="65" customWidth="1"/>
    <col min="9702" max="9702" width="0.85546875" style="65" customWidth="1"/>
    <col min="9703" max="9703" width="16.7109375" style="65" customWidth="1"/>
    <col min="9704" max="9704" width="0.85546875" style="65" customWidth="1"/>
    <col min="9705" max="9705" width="16.7109375" style="65" customWidth="1"/>
    <col min="9706" max="9706" width="0.85546875" style="65" customWidth="1"/>
    <col min="9707" max="9707" width="13.7109375" style="65" bestFit="1" customWidth="1"/>
    <col min="9708" max="9708" width="0.85546875" style="65" customWidth="1"/>
    <col min="9709" max="9709" width="11" style="65" customWidth="1"/>
    <col min="9710" max="9710" width="0.85546875" style="65" customWidth="1"/>
    <col min="9711" max="9711" width="13.7109375" style="65" bestFit="1" customWidth="1"/>
    <col min="9712" max="9945" width="9.140625" style="65"/>
    <col min="9946" max="9946" width="1.85546875" style="65" customWidth="1"/>
    <col min="9947" max="9947" width="1.140625" style="65" customWidth="1"/>
    <col min="9948" max="9948" width="32.85546875" style="65" customWidth="1"/>
    <col min="9949" max="9949" width="5.7109375" style="65" customWidth="1"/>
    <col min="9950" max="9950" width="0.85546875" style="65" customWidth="1"/>
    <col min="9951" max="9951" width="11.7109375" style="65" customWidth="1"/>
    <col min="9952" max="9952" width="0.85546875" style="65" customWidth="1"/>
    <col min="9953" max="9953" width="11.7109375" style="65" customWidth="1"/>
    <col min="9954" max="9954" width="0.85546875" style="65" customWidth="1"/>
    <col min="9955" max="9955" width="11" style="65" bestFit="1" customWidth="1"/>
    <col min="9956" max="9956" width="0.85546875" style="65" customWidth="1"/>
    <col min="9957" max="9957" width="15.140625" style="65" customWidth="1"/>
    <col min="9958" max="9958" width="0.85546875" style="65" customWidth="1"/>
    <col min="9959" max="9959" width="16.7109375" style="65" customWidth="1"/>
    <col min="9960" max="9960" width="0.85546875" style="65" customWidth="1"/>
    <col min="9961" max="9961" width="16.7109375" style="65" customWidth="1"/>
    <col min="9962" max="9962" width="0.85546875" style="65" customWidth="1"/>
    <col min="9963" max="9963" width="13.7109375" style="65" bestFit="1" customWidth="1"/>
    <col min="9964" max="9964" width="0.85546875" style="65" customWidth="1"/>
    <col min="9965" max="9965" width="11" style="65" customWidth="1"/>
    <col min="9966" max="9966" width="0.85546875" style="65" customWidth="1"/>
    <col min="9967" max="9967" width="13.7109375" style="65" bestFit="1" customWidth="1"/>
    <col min="9968" max="10201" width="9.140625" style="65"/>
    <col min="10202" max="10202" width="1.85546875" style="65" customWidth="1"/>
    <col min="10203" max="10203" width="1.140625" style="65" customWidth="1"/>
    <col min="10204" max="10204" width="32.85546875" style="65" customWidth="1"/>
    <col min="10205" max="10205" width="5.7109375" style="65" customWidth="1"/>
    <col min="10206" max="10206" width="0.85546875" style="65" customWidth="1"/>
    <col min="10207" max="10207" width="11.7109375" style="65" customWidth="1"/>
    <col min="10208" max="10208" width="0.85546875" style="65" customWidth="1"/>
    <col min="10209" max="10209" width="11.7109375" style="65" customWidth="1"/>
    <col min="10210" max="10210" width="0.85546875" style="65" customWidth="1"/>
    <col min="10211" max="10211" width="11" style="65" bestFit="1" customWidth="1"/>
    <col min="10212" max="10212" width="0.85546875" style="65" customWidth="1"/>
    <col min="10213" max="10213" width="15.140625" style="65" customWidth="1"/>
    <col min="10214" max="10214" width="0.85546875" style="65" customWidth="1"/>
    <col min="10215" max="10215" width="16.7109375" style="65" customWidth="1"/>
    <col min="10216" max="10216" width="0.85546875" style="65" customWidth="1"/>
    <col min="10217" max="10217" width="16.7109375" style="65" customWidth="1"/>
    <col min="10218" max="10218" width="0.85546875" style="65" customWidth="1"/>
    <col min="10219" max="10219" width="13.7109375" style="65" bestFit="1" customWidth="1"/>
    <col min="10220" max="10220" width="0.85546875" style="65" customWidth="1"/>
    <col min="10221" max="10221" width="11" style="65" customWidth="1"/>
    <col min="10222" max="10222" width="0.85546875" style="65" customWidth="1"/>
    <col min="10223" max="10223" width="13.7109375" style="65" bestFit="1" customWidth="1"/>
    <col min="10224" max="10457" width="9.140625" style="65"/>
    <col min="10458" max="10458" width="1.85546875" style="65" customWidth="1"/>
    <col min="10459" max="10459" width="1.140625" style="65" customWidth="1"/>
    <col min="10460" max="10460" width="32.85546875" style="65" customWidth="1"/>
    <col min="10461" max="10461" width="5.7109375" style="65" customWidth="1"/>
    <col min="10462" max="10462" width="0.85546875" style="65" customWidth="1"/>
    <col min="10463" max="10463" width="11.7109375" style="65" customWidth="1"/>
    <col min="10464" max="10464" width="0.85546875" style="65" customWidth="1"/>
    <col min="10465" max="10465" width="11.7109375" style="65" customWidth="1"/>
    <col min="10466" max="10466" width="0.85546875" style="65" customWidth="1"/>
    <col min="10467" max="10467" width="11" style="65" bestFit="1" customWidth="1"/>
    <col min="10468" max="10468" width="0.85546875" style="65" customWidth="1"/>
    <col min="10469" max="10469" width="15.140625" style="65" customWidth="1"/>
    <col min="10470" max="10470" width="0.85546875" style="65" customWidth="1"/>
    <col min="10471" max="10471" width="16.7109375" style="65" customWidth="1"/>
    <col min="10472" max="10472" width="0.85546875" style="65" customWidth="1"/>
    <col min="10473" max="10473" width="16.7109375" style="65" customWidth="1"/>
    <col min="10474" max="10474" width="0.85546875" style="65" customWidth="1"/>
    <col min="10475" max="10475" width="13.7109375" style="65" bestFit="1" customWidth="1"/>
    <col min="10476" max="10476" width="0.85546875" style="65" customWidth="1"/>
    <col min="10477" max="10477" width="11" style="65" customWidth="1"/>
    <col min="10478" max="10478" width="0.85546875" style="65" customWidth="1"/>
    <col min="10479" max="10479" width="13.7109375" style="65" bestFit="1" customWidth="1"/>
    <col min="10480" max="10713" width="9.140625" style="65"/>
    <col min="10714" max="10714" width="1.85546875" style="65" customWidth="1"/>
    <col min="10715" max="10715" width="1.140625" style="65" customWidth="1"/>
    <col min="10716" max="10716" width="32.85546875" style="65" customWidth="1"/>
    <col min="10717" max="10717" width="5.7109375" style="65" customWidth="1"/>
    <col min="10718" max="10718" width="0.85546875" style="65" customWidth="1"/>
    <col min="10719" max="10719" width="11.7109375" style="65" customWidth="1"/>
    <col min="10720" max="10720" width="0.85546875" style="65" customWidth="1"/>
    <col min="10721" max="10721" width="11.7109375" style="65" customWidth="1"/>
    <col min="10722" max="10722" width="0.85546875" style="65" customWidth="1"/>
    <col min="10723" max="10723" width="11" style="65" bestFit="1" customWidth="1"/>
    <col min="10724" max="10724" width="0.85546875" style="65" customWidth="1"/>
    <col min="10725" max="10725" width="15.140625" style="65" customWidth="1"/>
    <col min="10726" max="10726" width="0.85546875" style="65" customWidth="1"/>
    <col min="10727" max="10727" width="16.7109375" style="65" customWidth="1"/>
    <col min="10728" max="10728" width="0.85546875" style="65" customWidth="1"/>
    <col min="10729" max="10729" width="16.7109375" style="65" customWidth="1"/>
    <col min="10730" max="10730" width="0.85546875" style="65" customWidth="1"/>
    <col min="10731" max="10731" width="13.7109375" style="65" bestFit="1" customWidth="1"/>
    <col min="10732" max="10732" width="0.85546875" style="65" customWidth="1"/>
    <col min="10733" max="10733" width="11" style="65" customWidth="1"/>
    <col min="10734" max="10734" width="0.85546875" style="65" customWidth="1"/>
    <col min="10735" max="10735" width="13.7109375" style="65" bestFit="1" customWidth="1"/>
    <col min="10736" max="10969" width="9.140625" style="65"/>
    <col min="10970" max="10970" width="1.85546875" style="65" customWidth="1"/>
    <col min="10971" max="10971" width="1.140625" style="65" customWidth="1"/>
    <col min="10972" max="10972" width="32.85546875" style="65" customWidth="1"/>
    <col min="10973" max="10973" width="5.7109375" style="65" customWidth="1"/>
    <col min="10974" max="10974" width="0.85546875" style="65" customWidth="1"/>
    <col min="10975" max="10975" width="11.7109375" style="65" customWidth="1"/>
    <col min="10976" max="10976" width="0.85546875" style="65" customWidth="1"/>
    <col min="10977" max="10977" width="11.7109375" style="65" customWidth="1"/>
    <col min="10978" max="10978" width="0.85546875" style="65" customWidth="1"/>
    <col min="10979" max="10979" width="11" style="65" bestFit="1" customWidth="1"/>
    <col min="10980" max="10980" width="0.85546875" style="65" customWidth="1"/>
    <col min="10981" max="10981" width="15.140625" style="65" customWidth="1"/>
    <col min="10982" max="10982" width="0.85546875" style="65" customWidth="1"/>
    <col min="10983" max="10983" width="16.7109375" style="65" customWidth="1"/>
    <col min="10984" max="10984" width="0.85546875" style="65" customWidth="1"/>
    <col min="10985" max="10985" width="16.7109375" style="65" customWidth="1"/>
    <col min="10986" max="10986" width="0.85546875" style="65" customWidth="1"/>
    <col min="10987" max="10987" width="13.7109375" style="65" bestFit="1" customWidth="1"/>
    <col min="10988" max="10988" width="0.85546875" style="65" customWidth="1"/>
    <col min="10989" max="10989" width="11" style="65" customWidth="1"/>
    <col min="10990" max="10990" width="0.85546875" style="65" customWidth="1"/>
    <col min="10991" max="10991" width="13.7109375" style="65" bestFit="1" customWidth="1"/>
    <col min="10992" max="11225" width="9.140625" style="65"/>
    <col min="11226" max="11226" width="1.85546875" style="65" customWidth="1"/>
    <col min="11227" max="11227" width="1.140625" style="65" customWidth="1"/>
    <col min="11228" max="11228" width="32.85546875" style="65" customWidth="1"/>
    <col min="11229" max="11229" width="5.7109375" style="65" customWidth="1"/>
    <col min="11230" max="11230" width="0.85546875" style="65" customWidth="1"/>
    <col min="11231" max="11231" width="11.7109375" style="65" customWidth="1"/>
    <col min="11232" max="11232" width="0.85546875" style="65" customWidth="1"/>
    <col min="11233" max="11233" width="11.7109375" style="65" customWidth="1"/>
    <col min="11234" max="11234" width="0.85546875" style="65" customWidth="1"/>
    <col min="11235" max="11235" width="11" style="65" bestFit="1" customWidth="1"/>
    <col min="11236" max="11236" width="0.85546875" style="65" customWidth="1"/>
    <col min="11237" max="11237" width="15.140625" style="65" customWidth="1"/>
    <col min="11238" max="11238" width="0.85546875" style="65" customWidth="1"/>
    <col min="11239" max="11239" width="16.7109375" style="65" customWidth="1"/>
    <col min="11240" max="11240" width="0.85546875" style="65" customWidth="1"/>
    <col min="11241" max="11241" width="16.7109375" style="65" customWidth="1"/>
    <col min="11242" max="11242" width="0.85546875" style="65" customWidth="1"/>
    <col min="11243" max="11243" width="13.7109375" style="65" bestFit="1" customWidth="1"/>
    <col min="11244" max="11244" width="0.85546875" style="65" customWidth="1"/>
    <col min="11245" max="11245" width="11" style="65" customWidth="1"/>
    <col min="11246" max="11246" width="0.85546875" style="65" customWidth="1"/>
    <col min="11247" max="11247" width="13.7109375" style="65" bestFit="1" customWidth="1"/>
    <col min="11248" max="11481" width="9.140625" style="65"/>
    <col min="11482" max="11482" width="1.85546875" style="65" customWidth="1"/>
    <col min="11483" max="11483" width="1.140625" style="65" customWidth="1"/>
    <col min="11484" max="11484" width="32.85546875" style="65" customWidth="1"/>
    <col min="11485" max="11485" width="5.7109375" style="65" customWidth="1"/>
    <col min="11486" max="11486" width="0.85546875" style="65" customWidth="1"/>
    <col min="11487" max="11487" width="11.7109375" style="65" customWidth="1"/>
    <col min="11488" max="11488" width="0.85546875" style="65" customWidth="1"/>
    <col min="11489" max="11489" width="11.7109375" style="65" customWidth="1"/>
    <col min="11490" max="11490" width="0.85546875" style="65" customWidth="1"/>
    <col min="11491" max="11491" width="11" style="65" bestFit="1" customWidth="1"/>
    <col min="11492" max="11492" width="0.85546875" style="65" customWidth="1"/>
    <col min="11493" max="11493" width="15.140625" style="65" customWidth="1"/>
    <col min="11494" max="11494" width="0.85546875" style="65" customWidth="1"/>
    <col min="11495" max="11495" width="16.7109375" style="65" customWidth="1"/>
    <col min="11496" max="11496" width="0.85546875" style="65" customWidth="1"/>
    <col min="11497" max="11497" width="16.7109375" style="65" customWidth="1"/>
    <col min="11498" max="11498" width="0.85546875" style="65" customWidth="1"/>
    <col min="11499" max="11499" width="13.7109375" style="65" bestFit="1" customWidth="1"/>
    <col min="11500" max="11500" width="0.85546875" style="65" customWidth="1"/>
    <col min="11501" max="11501" width="11" style="65" customWidth="1"/>
    <col min="11502" max="11502" width="0.85546875" style="65" customWidth="1"/>
    <col min="11503" max="11503" width="13.7109375" style="65" bestFit="1" customWidth="1"/>
    <col min="11504" max="11737" width="9.140625" style="65"/>
    <col min="11738" max="11738" width="1.85546875" style="65" customWidth="1"/>
    <col min="11739" max="11739" width="1.140625" style="65" customWidth="1"/>
    <col min="11740" max="11740" width="32.85546875" style="65" customWidth="1"/>
    <col min="11741" max="11741" width="5.7109375" style="65" customWidth="1"/>
    <col min="11742" max="11742" width="0.85546875" style="65" customWidth="1"/>
    <col min="11743" max="11743" width="11.7109375" style="65" customWidth="1"/>
    <col min="11744" max="11744" width="0.85546875" style="65" customWidth="1"/>
    <col min="11745" max="11745" width="11.7109375" style="65" customWidth="1"/>
    <col min="11746" max="11746" width="0.85546875" style="65" customWidth="1"/>
    <col min="11747" max="11747" width="11" style="65" bestFit="1" customWidth="1"/>
    <col min="11748" max="11748" width="0.85546875" style="65" customWidth="1"/>
    <col min="11749" max="11749" width="15.140625" style="65" customWidth="1"/>
    <col min="11750" max="11750" width="0.85546875" style="65" customWidth="1"/>
    <col min="11751" max="11751" width="16.7109375" style="65" customWidth="1"/>
    <col min="11752" max="11752" width="0.85546875" style="65" customWidth="1"/>
    <col min="11753" max="11753" width="16.7109375" style="65" customWidth="1"/>
    <col min="11754" max="11754" width="0.85546875" style="65" customWidth="1"/>
    <col min="11755" max="11755" width="13.7109375" style="65" bestFit="1" customWidth="1"/>
    <col min="11756" max="11756" width="0.85546875" style="65" customWidth="1"/>
    <col min="11757" max="11757" width="11" style="65" customWidth="1"/>
    <col min="11758" max="11758" width="0.85546875" style="65" customWidth="1"/>
    <col min="11759" max="11759" width="13.7109375" style="65" bestFit="1" customWidth="1"/>
    <col min="11760" max="11993" width="9.140625" style="65"/>
    <col min="11994" max="11994" width="1.85546875" style="65" customWidth="1"/>
    <col min="11995" max="11995" width="1.140625" style="65" customWidth="1"/>
    <col min="11996" max="11996" width="32.85546875" style="65" customWidth="1"/>
    <col min="11997" max="11997" width="5.7109375" style="65" customWidth="1"/>
    <col min="11998" max="11998" width="0.85546875" style="65" customWidth="1"/>
    <col min="11999" max="11999" width="11.7109375" style="65" customWidth="1"/>
    <col min="12000" max="12000" width="0.85546875" style="65" customWidth="1"/>
    <col min="12001" max="12001" width="11.7109375" style="65" customWidth="1"/>
    <col min="12002" max="12002" width="0.85546875" style="65" customWidth="1"/>
    <col min="12003" max="12003" width="11" style="65" bestFit="1" customWidth="1"/>
    <col min="12004" max="12004" width="0.85546875" style="65" customWidth="1"/>
    <col min="12005" max="12005" width="15.140625" style="65" customWidth="1"/>
    <col min="12006" max="12006" width="0.85546875" style="65" customWidth="1"/>
    <col min="12007" max="12007" width="16.7109375" style="65" customWidth="1"/>
    <col min="12008" max="12008" width="0.85546875" style="65" customWidth="1"/>
    <col min="12009" max="12009" width="16.7109375" style="65" customWidth="1"/>
    <col min="12010" max="12010" width="0.85546875" style="65" customWidth="1"/>
    <col min="12011" max="12011" width="13.7109375" style="65" bestFit="1" customWidth="1"/>
    <col min="12012" max="12012" width="0.85546875" style="65" customWidth="1"/>
    <col min="12013" max="12013" width="11" style="65" customWidth="1"/>
    <col min="12014" max="12014" width="0.85546875" style="65" customWidth="1"/>
    <col min="12015" max="12015" width="13.7109375" style="65" bestFit="1" customWidth="1"/>
    <col min="12016" max="12249" width="9.140625" style="65"/>
    <col min="12250" max="12250" width="1.85546875" style="65" customWidth="1"/>
    <col min="12251" max="12251" width="1.140625" style="65" customWidth="1"/>
    <col min="12252" max="12252" width="32.85546875" style="65" customWidth="1"/>
    <col min="12253" max="12253" width="5.7109375" style="65" customWidth="1"/>
    <col min="12254" max="12254" width="0.85546875" style="65" customWidth="1"/>
    <col min="12255" max="12255" width="11.7109375" style="65" customWidth="1"/>
    <col min="12256" max="12256" width="0.85546875" style="65" customWidth="1"/>
    <col min="12257" max="12257" width="11.7109375" style="65" customWidth="1"/>
    <col min="12258" max="12258" width="0.85546875" style="65" customWidth="1"/>
    <col min="12259" max="12259" width="11" style="65" bestFit="1" customWidth="1"/>
    <col min="12260" max="12260" width="0.85546875" style="65" customWidth="1"/>
    <col min="12261" max="12261" width="15.140625" style="65" customWidth="1"/>
    <col min="12262" max="12262" width="0.85546875" style="65" customWidth="1"/>
    <col min="12263" max="12263" width="16.7109375" style="65" customWidth="1"/>
    <col min="12264" max="12264" width="0.85546875" style="65" customWidth="1"/>
    <col min="12265" max="12265" width="16.7109375" style="65" customWidth="1"/>
    <col min="12266" max="12266" width="0.85546875" style="65" customWidth="1"/>
    <col min="12267" max="12267" width="13.7109375" style="65" bestFit="1" customWidth="1"/>
    <col min="12268" max="12268" width="0.85546875" style="65" customWidth="1"/>
    <col min="12269" max="12269" width="11" style="65" customWidth="1"/>
    <col min="12270" max="12270" width="0.85546875" style="65" customWidth="1"/>
    <col min="12271" max="12271" width="13.7109375" style="65" bestFit="1" customWidth="1"/>
    <col min="12272" max="12505" width="9.140625" style="65"/>
    <col min="12506" max="12506" width="1.85546875" style="65" customWidth="1"/>
    <col min="12507" max="12507" width="1.140625" style="65" customWidth="1"/>
    <col min="12508" max="12508" width="32.85546875" style="65" customWidth="1"/>
    <col min="12509" max="12509" width="5.7109375" style="65" customWidth="1"/>
    <col min="12510" max="12510" width="0.85546875" style="65" customWidth="1"/>
    <col min="12511" max="12511" width="11.7109375" style="65" customWidth="1"/>
    <col min="12512" max="12512" width="0.85546875" style="65" customWidth="1"/>
    <col min="12513" max="12513" width="11.7109375" style="65" customWidth="1"/>
    <col min="12514" max="12514" width="0.85546875" style="65" customWidth="1"/>
    <col min="12515" max="12515" width="11" style="65" bestFit="1" customWidth="1"/>
    <col min="12516" max="12516" width="0.85546875" style="65" customWidth="1"/>
    <col min="12517" max="12517" width="15.140625" style="65" customWidth="1"/>
    <col min="12518" max="12518" width="0.85546875" style="65" customWidth="1"/>
    <col min="12519" max="12519" width="16.7109375" style="65" customWidth="1"/>
    <col min="12520" max="12520" width="0.85546875" style="65" customWidth="1"/>
    <col min="12521" max="12521" width="16.7109375" style="65" customWidth="1"/>
    <col min="12522" max="12522" width="0.85546875" style="65" customWidth="1"/>
    <col min="12523" max="12523" width="13.7109375" style="65" bestFit="1" customWidth="1"/>
    <col min="12524" max="12524" width="0.85546875" style="65" customWidth="1"/>
    <col min="12525" max="12525" width="11" style="65" customWidth="1"/>
    <col min="12526" max="12526" width="0.85546875" style="65" customWidth="1"/>
    <col min="12527" max="12527" width="13.7109375" style="65" bestFit="1" customWidth="1"/>
    <col min="12528" max="12761" width="9.140625" style="65"/>
    <col min="12762" max="12762" width="1.85546875" style="65" customWidth="1"/>
    <col min="12763" max="12763" width="1.140625" style="65" customWidth="1"/>
    <col min="12764" max="12764" width="32.85546875" style="65" customWidth="1"/>
    <col min="12765" max="12765" width="5.7109375" style="65" customWidth="1"/>
    <col min="12766" max="12766" width="0.85546875" style="65" customWidth="1"/>
    <col min="12767" max="12767" width="11.7109375" style="65" customWidth="1"/>
    <col min="12768" max="12768" width="0.85546875" style="65" customWidth="1"/>
    <col min="12769" max="12769" width="11.7109375" style="65" customWidth="1"/>
    <col min="12770" max="12770" width="0.85546875" style="65" customWidth="1"/>
    <col min="12771" max="12771" width="11" style="65" bestFit="1" customWidth="1"/>
    <col min="12772" max="12772" width="0.85546875" style="65" customWidth="1"/>
    <col min="12773" max="12773" width="15.140625" style="65" customWidth="1"/>
    <col min="12774" max="12774" width="0.85546875" style="65" customWidth="1"/>
    <col min="12775" max="12775" width="16.7109375" style="65" customWidth="1"/>
    <col min="12776" max="12776" width="0.85546875" style="65" customWidth="1"/>
    <col min="12777" max="12777" width="16.7109375" style="65" customWidth="1"/>
    <col min="12778" max="12778" width="0.85546875" style="65" customWidth="1"/>
    <col min="12779" max="12779" width="13.7109375" style="65" bestFit="1" customWidth="1"/>
    <col min="12780" max="12780" width="0.85546875" style="65" customWidth="1"/>
    <col min="12781" max="12781" width="11" style="65" customWidth="1"/>
    <col min="12782" max="12782" width="0.85546875" style="65" customWidth="1"/>
    <col min="12783" max="12783" width="13.7109375" style="65" bestFit="1" customWidth="1"/>
    <col min="12784" max="13017" width="9.140625" style="65"/>
    <col min="13018" max="13018" width="1.85546875" style="65" customWidth="1"/>
    <col min="13019" max="13019" width="1.140625" style="65" customWidth="1"/>
    <col min="13020" max="13020" width="32.85546875" style="65" customWidth="1"/>
    <col min="13021" max="13021" width="5.7109375" style="65" customWidth="1"/>
    <col min="13022" max="13022" width="0.85546875" style="65" customWidth="1"/>
    <col min="13023" max="13023" width="11.7109375" style="65" customWidth="1"/>
    <col min="13024" max="13024" width="0.85546875" style="65" customWidth="1"/>
    <col min="13025" max="13025" width="11.7109375" style="65" customWidth="1"/>
    <col min="13026" max="13026" width="0.85546875" style="65" customWidth="1"/>
    <col min="13027" max="13027" width="11" style="65" bestFit="1" customWidth="1"/>
    <col min="13028" max="13028" width="0.85546875" style="65" customWidth="1"/>
    <col min="13029" max="13029" width="15.140625" style="65" customWidth="1"/>
    <col min="13030" max="13030" width="0.85546875" style="65" customWidth="1"/>
    <col min="13031" max="13031" width="16.7109375" style="65" customWidth="1"/>
    <col min="13032" max="13032" width="0.85546875" style="65" customWidth="1"/>
    <col min="13033" max="13033" width="16.7109375" style="65" customWidth="1"/>
    <col min="13034" max="13034" width="0.85546875" style="65" customWidth="1"/>
    <col min="13035" max="13035" width="13.7109375" style="65" bestFit="1" customWidth="1"/>
    <col min="13036" max="13036" width="0.85546875" style="65" customWidth="1"/>
    <col min="13037" max="13037" width="11" style="65" customWidth="1"/>
    <col min="13038" max="13038" width="0.85546875" style="65" customWidth="1"/>
    <col min="13039" max="13039" width="13.7109375" style="65" bestFit="1" customWidth="1"/>
    <col min="13040" max="13273" width="9.140625" style="65"/>
    <col min="13274" max="13274" width="1.85546875" style="65" customWidth="1"/>
    <col min="13275" max="13275" width="1.140625" style="65" customWidth="1"/>
    <col min="13276" max="13276" width="32.85546875" style="65" customWidth="1"/>
    <col min="13277" max="13277" width="5.7109375" style="65" customWidth="1"/>
    <col min="13278" max="13278" width="0.85546875" style="65" customWidth="1"/>
    <col min="13279" max="13279" width="11.7109375" style="65" customWidth="1"/>
    <col min="13280" max="13280" width="0.85546875" style="65" customWidth="1"/>
    <col min="13281" max="13281" width="11.7109375" style="65" customWidth="1"/>
    <col min="13282" max="13282" width="0.85546875" style="65" customWidth="1"/>
    <col min="13283" max="13283" width="11" style="65" bestFit="1" customWidth="1"/>
    <col min="13284" max="13284" width="0.85546875" style="65" customWidth="1"/>
    <col min="13285" max="13285" width="15.140625" style="65" customWidth="1"/>
    <col min="13286" max="13286" width="0.85546875" style="65" customWidth="1"/>
    <col min="13287" max="13287" width="16.7109375" style="65" customWidth="1"/>
    <col min="13288" max="13288" width="0.85546875" style="65" customWidth="1"/>
    <col min="13289" max="13289" width="16.7109375" style="65" customWidth="1"/>
    <col min="13290" max="13290" width="0.85546875" style="65" customWidth="1"/>
    <col min="13291" max="13291" width="13.7109375" style="65" bestFit="1" customWidth="1"/>
    <col min="13292" max="13292" width="0.85546875" style="65" customWidth="1"/>
    <col min="13293" max="13293" width="11" style="65" customWidth="1"/>
    <col min="13294" max="13294" width="0.85546875" style="65" customWidth="1"/>
    <col min="13295" max="13295" width="13.7109375" style="65" bestFit="1" customWidth="1"/>
    <col min="13296" max="13529" width="9.140625" style="65"/>
    <col min="13530" max="13530" width="1.85546875" style="65" customWidth="1"/>
    <col min="13531" max="13531" width="1.140625" style="65" customWidth="1"/>
    <col min="13532" max="13532" width="32.85546875" style="65" customWidth="1"/>
    <col min="13533" max="13533" width="5.7109375" style="65" customWidth="1"/>
    <col min="13534" max="13534" width="0.85546875" style="65" customWidth="1"/>
    <col min="13535" max="13535" width="11.7109375" style="65" customWidth="1"/>
    <col min="13536" max="13536" width="0.85546875" style="65" customWidth="1"/>
    <col min="13537" max="13537" width="11.7109375" style="65" customWidth="1"/>
    <col min="13538" max="13538" width="0.85546875" style="65" customWidth="1"/>
    <col min="13539" max="13539" width="11" style="65" bestFit="1" customWidth="1"/>
    <col min="13540" max="13540" width="0.85546875" style="65" customWidth="1"/>
    <col min="13541" max="13541" width="15.140625" style="65" customWidth="1"/>
    <col min="13542" max="13542" width="0.85546875" style="65" customWidth="1"/>
    <col min="13543" max="13543" width="16.7109375" style="65" customWidth="1"/>
    <col min="13544" max="13544" width="0.85546875" style="65" customWidth="1"/>
    <col min="13545" max="13545" width="16.7109375" style="65" customWidth="1"/>
    <col min="13546" max="13546" width="0.85546875" style="65" customWidth="1"/>
    <col min="13547" max="13547" width="13.7109375" style="65" bestFit="1" customWidth="1"/>
    <col min="13548" max="13548" width="0.85546875" style="65" customWidth="1"/>
    <col min="13549" max="13549" width="11" style="65" customWidth="1"/>
    <col min="13550" max="13550" width="0.85546875" style="65" customWidth="1"/>
    <col min="13551" max="13551" width="13.7109375" style="65" bestFit="1" customWidth="1"/>
    <col min="13552" max="13785" width="9.140625" style="65"/>
    <col min="13786" max="13786" width="1.85546875" style="65" customWidth="1"/>
    <col min="13787" max="13787" width="1.140625" style="65" customWidth="1"/>
    <col min="13788" max="13788" width="32.85546875" style="65" customWidth="1"/>
    <col min="13789" max="13789" width="5.7109375" style="65" customWidth="1"/>
    <col min="13790" max="13790" width="0.85546875" style="65" customWidth="1"/>
    <col min="13791" max="13791" width="11.7109375" style="65" customWidth="1"/>
    <col min="13792" max="13792" width="0.85546875" style="65" customWidth="1"/>
    <col min="13793" max="13793" width="11.7109375" style="65" customWidth="1"/>
    <col min="13794" max="13794" width="0.85546875" style="65" customWidth="1"/>
    <col min="13795" max="13795" width="11" style="65" bestFit="1" customWidth="1"/>
    <col min="13796" max="13796" width="0.85546875" style="65" customWidth="1"/>
    <col min="13797" max="13797" width="15.140625" style="65" customWidth="1"/>
    <col min="13798" max="13798" width="0.85546875" style="65" customWidth="1"/>
    <col min="13799" max="13799" width="16.7109375" style="65" customWidth="1"/>
    <col min="13800" max="13800" width="0.85546875" style="65" customWidth="1"/>
    <col min="13801" max="13801" width="16.7109375" style="65" customWidth="1"/>
    <col min="13802" max="13802" width="0.85546875" style="65" customWidth="1"/>
    <col min="13803" max="13803" width="13.7109375" style="65" bestFit="1" customWidth="1"/>
    <col min="13804" max="13804" width="0.85546875" style="65" customWidth="1"/>
    <col min="13805" max="13805" width="11" style="65" customWidth="1"/>
    <col min="13806" max="13806" width="0.85546875" style="65" customWidth="1"/>
    <col min="13807" max="13807" width="13.7109375" style="65" bestFit="1" customWidth="1"/>
    <col min="13808" max="14041" width="9.140625" style="65"/>
    <col min="14042" max="14042" width="1.85546875" style="65" customWidth="1"/>
    <col min="14043" max="14043" width="1.140625" style="65" customWidth="1"/>
    <col min="14044" max="14044" width="32.85546875" style="65" customWidth="1"/>
    <col min="14045" max="14045" width="5.7109375" style="65" customWidth="1"/>
    <col min="14046" max="14046" width="0.85546875" style="65" customWidth="1"/>
    <col min="14047" max="14047" width="11.7109375" style="65" customWidth="1"/>
    <col min="14048" max="14048" width="0.85546875" style="65" customWidth="1"/>
    <col min="14049" max="14049" width="11.7109375" style="65" customWidth="1"/>
    <col min="14050" max="14050" width="0.85546875" style="65" customWidth="1"/>
    <col min="14051" max="14051" width="11" style="65" bestFit="1" customWidth="1"/>
    <col min="14052" max="14052" width="0.85546875" style="65" customWidth="1"/>
    <col min="14053" max="14053" width="15.140625" style="65" customWidth="1"/>
    <col min="14054" max="14054" width="0.85546875" style="65" customWidth="1"/>
    <col min="14055" max="14055" width="16.7109375" style="65" customWidth="1"/>
    <col min="14056" max="14056" width="0.85546875" style="65" customWidth="1"/>
    <col min="14057" max="14057" width="16.7109375" style="65" customWidth="1"/>
    <col min="14058" max="14058" width="0.85546875" style="65" customWidth="1"/>
    <col min="14059" max="14059" width="13.7109375" style="65" bestFit="1" customWidth="1"/>
    <col min="14060" max="14060" width="0.85546875" style="65" customWidth="1"/>
    <col min="14061" max="14061" width="11" style="65" customWidth="1"/>
    <col min="14062" max="14062" width="0.85546875" style="65" customWidth="1"/>
    <col min="14063" max="14063" width="13.7109375" style="65" bestFit="1" customWidth="1"/>
    <col min="14064" max="14297" width="9.140625" style="65"/>
    <col min="14298" max="14298" width="1.85546875" style="65" customWidth="1"/>
    <col min="14299" max="14299" width="1.140625" style="65" customWidth="1"/>
    <col min="14300" max="14300" width="32.85546875" style="65" customWidth="1"/>
    <col min="14301" max="14301" width="5.7109375" style="65" customWidth="1"/>
    <col min="14302" max="14302" width="0.85546875" style="65" customWidth="1"/>
    <col min="14303" max="14303" width="11.7109375" style="65" customWidth="1"/>
    <col min="14304" max="14304" width="0.85546875" style="65" customWidth="1"/>
    <col min="14305" max="14305" width="11.7109375" style="65" customWidth="1"/>
    <col min="14306" max="14306" width="0.85546875" style="65" customWidth="1"/>
    <col min="14307" max="14307" width="11" style="65" bestFit="1" customWidth="1"/>
    <col min="14308" max="14308" width="0.85546875" style="65" customWidth="1"/>
    <col min="14309" max="14309" width="15.140625" style="65" customWidth="1"/>
    <col min="14310" max="14310" width="0.85546875" style="65" customWidth="1"/>
    <col min="14311" max="14311" width="16.7109375" style="65" customWidth="1"/>
    <col min="14312" max="14312" width="0.85546875" style="65" customWidth="1"/>
    <col min="14313" max="14313" width="16.7109375" style="65" customWidth="1"/>
    <col min="14314" max="14314" width="0.85546875" style="65" customWidth="1"/>
    <col min="14315" max="14315" width="13.7109375" style="65" bestFit="1" customWidth="1"/>
    <col min="14316" max="14316" width="0.85546875" style="65" customWidth="1"/>
    <col min="14317" max="14317" width="11" style="65" customWidth="1"/>
    <col min="14318" max="14318" width="0.85546875" style="65" customWidth="1"/>
    <col min="14319" max="14319" width="13.7109375" style="65" bestFit="1" customWidth="1"/>
    <col min="14320" max="14553" width="9.140625" style="65"/>
    <col min="14554" max="14554" width="1.85546875" style="65" customWidth="1"/>
    <col min="14555" max="14555" width="1.140625" style="65" customWidth="1"/>
    <col min="14556" max="14556" width="32.85546875" style="65" customWidth="1"/>
    <col min="14557" max="14557" width="5.7109375" style="65" customWidth="1"/>
    <col min="14558" max="14558" width="0.85546875" style="65" customWidth="1"/>
    <col min="14559" max="14559" width="11.7109375" style="65" customWidth="1"/>
    <col min="14560" max="14560" width="0.85546875" style="65" customWidth="1"/>
    <col min="14561" max="14561" width="11.7109375" style="65" customWidth="1"/>
    <col min="14562" max="14562" width="0.85546875" style="65" customWidth="1"/>
    <col min="14563" max="14563" width="11" style="65" bestFit="1" customWidth="1"/>
    <col min="14564" max="14564" width="0.85546875" style="65" customWidth="1"/>
    <col min="14565" max="14565" width="15.140625" style="65" customWidth="1"/>
    <col min="14566" max="14566" width="0.85546875" style="65" customWidth="1"/>
    <col min="14567" max="14567" width="16.7109375" style="65" customWidth="1"/>
    <col min="14568" max="14568" width="0.85546875" style="65" customWidth="1"/>
    <col min="14569" max="14569" width="16.7109375" style="65" customWidth="1"/>
    <col min="14570" max="14570" width="0.85546875" style="65" customWidth="1"/>
    <col min="14571" max="14571" width="13.7109375" style="65" bestFit="1" customWidth="1"/>
    <col min="14572" max="14572" width="0.85546875" style="65" customWidth="1"/>
    <col min="14573" max="14573" width="11" style="65" customWidth="1"/>
    <col min="14574" max="14574" width="0.85546875" style="65" customWidth="1"/>
    <col min="14575" max="14575" width="13.7109375" style="65" bestFit="1" customWidth="1"/>
    <col min="14576" max="14809" width="9.140625" style="65"/>
    <col min="14810" max="14810" width="1.85546875" style="65" customWidth="1"/>
    <col min="14811" max="14811" width="1.140625" style="65" customWidth="1"/>
    <col min="14812" max="14812" width="32.85546875" style="65" customWidth="1"/>
    <col min="14813" max="14813" width="5.7109375" style="65" customWidth="1"/>
    <col min="14814" max="14814" width="0.85546875" style="65" customWidth="1"/>
    <col min="14815" max="14815" width="11.7109375" style="65" customWidth="1"/>
    <col min="14816" max="14816" width="0.85546875" style="65" customWidth="1"/>
    <col min="14817" max="14817" width="11.7109375" style="65" customWidth="1"/>
    <col min="14818" max="14818" width="0.85546875" style="65" customWidth="1"/>
    <col min="14819" max="14819" width="11" style="65" bestFit="1" customWidth="1"/>
    <col min="14820" max="14820" width="0.85546875" style="65" customWidth="1"/>
    <col min="14821" max="14821" width="15.140625" style="65" customWidth="1"/>
    <col min="14822" max="14822" width="0.85546875" style="65" customWidth="1"/>
    <col min="14823" max="14823" width="16.7109375" style="65" customWidth="1"/>
    <col min="14824" max="14824" width="0.85546875" style="65" customWidth="1"/>
    <col min="14825" max="14825" width="16.7109375" style="65" customWidth="1"/>
    <col min="14826" max="14826" width="0.85546875" style="65" customWidth="1"/>
    <col min="14827" max="14827" width="13.7109375" style="65" bestFit="1" customWidth="1"/>
    <col min="14828" max="14828" width="0.85546875" style="65" customWidth="1"/>
    <col min="14829" max="14829" width="11" style="65" customWidth="1"/>
    <col min="14830" max="14830" width="0.85546875" style="65" customWidth="1"/>
    <col min="14831" max="14831" width="13.7109375" style="65" bestFit="1" customWidth="1"/>
    <col min="14832" max="15065" width="9.140625" style="65"/>
    <col min="15066" max="15066" width="1.85546875" style="65" customWidth="1"/>
    <col min="15067" max="15067" width="1.140625" style="65" customWidth="1"/>
    <col min="15068" max="15068" width="32.85546875" style="65" customWidth="1"/>
    <col min="15069" max="15069" width="5.7109375" style="65" customWidth="1"/>
    <col min="15070" max="15070" width="0.85546875" style="65" customWidth="1"/>
    <col min="15071" max="15071" width="11.7109375" style="65" customWidth="1"/>
    <col min="15072" max="15072" width="0.85546875" style="65" customWidth="1"/>
    <col min="15073" max="15073" width="11.7109375" style="65" customWidth="1"/>
    <col min="15074" max="15074" width="0.85546875" style="65" customWidth="1"/>
    <col min="15075" max="15075" width="11" style="65" bestFit="1" customWidth="1"/>
    <col min="15076" max="15076" width="0.85546875" style="65" customWidth="1"/>
    <col min="15077" max="15077" width="15.140625" style="65" customWidth="1"/>
    <col min="15078" max="15078" width="0.85546875" style="65" customWidth="1"/>
    <col min="15079" max="15079" width="16.7109375" style="65" customWidth="1"/>
    <col min="15080" max="15080" width="0.85546875" style="65" customWidth="1"/>
    <col min="15081" max="15081" width="16.7109375" style="65" customWidth="1"/>
    <col min="15082" max="15082" width="0.85546875" style="65" customWidth="1"/>
    <col min="15083" max="15083" width="13.7109375" style="65" bestFit="1" customWidth="1"/>
    <col min="15084" max="15084" width="0.85546875" style="65" customWidth="1"/>
    <col min="15085" max="15085" width="11" style="65" customWidth="1"/>
    <col min="15086" max="15086" width="0.85546875" style="65" customWidth="1"/>
    <col min="15087" max="15087" width="13.7109375" style="65" bestFit="1" customWidth="1"/>
    <col min="15088" max="15321" width="9.140625" style="65"/>
    <col min="15322" max="15322" width="1.85546875" style="65" customWidth="1"/>
    <col min="15323" max="15323" width="1.140625" style="65" customWidth="1"/>
    <col min="15324" max="15324" width="32.85546875" style="65" customWidth="1"/>
    <col min="15325" max="15325" width="5.7109375" style="65" customWidth="1"/>
    <col min="15326" max="15326" width="0.85546875" style="65" customWidth="1"/>
    <col min="15327" max="15327" width="11.7109375" style="65" customWidth="1"/>
    <col min="15328" max="15328" width="0.85546875" style="65" customWidth="1"/>
    <col min="15329" max="15329" width="11.7109375" style="65" customWidth="1"/>
    <col min="15330" max="15330" width="0.85546875" style="65" customWidth="1"/>
    <col min="15331" max="15331" width="11" style="65" bestFit="1" customWidth="1"/>
    <col min="15332" max="15332" width="0.85546875" style="65" customWidth="1"/>
    <col min="15333" max="15333" width="15.140625" style="65" customWidth="1"/>
    <col min="15334" max="15334" width="0.85546875" style="65" customWidth="1"/>
    <col min="15335" max="15335" width="16.7109375" style="65" customWidth="1"/>
    <col min="15336" max="15336" width="0.85546875" style="65" customWidth="1"/>
    <col min="15337" max="15337" width="16.7109375" style="65" customWidth="1"/>
    <col min="15338" max="15338" width="0.85546875" style="65" customWidth="1"/>
    <col min="15339" max="15339" width="13.7109375" style="65" bestFit="1" customWidth="1"/>
    <col min="15340" max="15340" width="0.85546875" style="65" customWidth="1"/>
    <col min="15341" max="15341" width="11" style="65" customWidth="1"/>
    <col min="15342" max="15342" width="0.85546875" style="65" customWidth="1"/>
    <col min="15343" max="15343" width="13.7109375" style="65" bestFit="1" customWidth="1"/>
    <col min="15344" max="15577" width="9.140625" style="65"/>
    <col min="15578" max="15578" width="1.85546875" style="65" customWidth="1"/>
    <col min="15579" max="15579" width="1.140625" style="65" customWidth="1"/>
    <col min="15580" max="15580" width="32.85546875" style="65" customWidth="1"/>
    <col min="15581" max="15581" width="5.7109375" style="65" customWidth="1"/>
    <col min="15582" max="15582" width="0.85546875" style="65" customWidth="1"/>
    <col min="15583" max="15583" width="11.7109375" style="65" customWidth="1"/>
    <col min="15584" max="15584" width="0.85546875" style="65" customWidth="1"/>
    <col min="15585" max="15585" width="11.7109375" style="65" customWidth="1"/>
    <col min="15586" max="15586" width="0.85546875" style="65" customWidth="1"/>
    <col min="15587" max="15587" width="11" style="65" bestFit="1" customWidth="1"/>
    <col min="15588" max="15588" width="0.85546875" style="65" customWidth="1"/>
    <col min="15589" max="15589" width="15.140625" style="65" customWidth="1"/>
    <col min="15590" max="15590" width="0.85546875" style="65" customWidth="1"/>
    <col min="15591" max="15591" width="16.7109375" style="65" customWidth="1"/>
    <col min="15592" max="15592" width="0.85546875" style="65" customWidth="1"/>
    <col min="15593" max="15593" width="16.7109375" style="65" customWidth="1"/>
    <col min="15594" max="15594" width="0.85546875" style="65" customWidth="1"/>
    <col min="15595" max="15595" width="13.7109375" style="65" bestFit="1" customWidth="1"/>
    <col min="15596" max="15596" width="0.85546875" style="65" customWidth="1"/>
    <col min="15597" max="15597" width="11" style="65" customWidth="1"/>
    <col min="15598" max="15598" width="0.85546875" style="65" customWidth="1"/>
    <col min="15599" max="15599" width="13.7109375" style="65" bestFit="1" customWidth="1"/>
    <col min="15600" max="15833" width="9.140625" style="65"/>
    <col min="15834" max="15834" width="1.85546875" style="65" customWidth="1"/>
    <col min="15835" max="15835" width="1.140625" style="65" customWidth="1"/>
    <col min="15836" max="15836" width="32.85546875" style="65" customWidth="1"/>
    <col min="15837" max="15837" width="5.7109375" style="65" customWidth="1"/>
    <col min="15838" max="15838" width="0.85546875" style="65" customWidth="1"/>
    <col min="15839" max="15839" width="11.7109375" style="65" customWidth="1"/>
    <col min="15840" max="15840" width="0.85546875" style="65" customWidth="1"/>
    <col min="15841" max="15841" width="11.7109375" style="65" customWidth="1"/>
    <col min="15842" max="15842" width="0.85546875" style="65" customWidth="1"/>
    <col min="15843" max="15843" width="11" style="65" bestFit="1" customWidth="1"/>
    <col min="15844" max="15844" width="0.85546875" style="65" customWidth="1"/>
    <col min="15845" max="15845" width="15.140625" style="65" customWidth="1"/>
    <col min="15846" max="15846" width="0.85546875" style="65" customWidth="1"/>
    <col min="15847" max="15847" width="16.7109375" style="65" customWidth="1"/>
    <col min="15848" max="15848" width="0.85546875" style="65" customWidth="1"/>
    <col min="15849" max="15849" width="16.7109375" style="65" customWidth="1"/>
    <col min="15850" max="15850" width="0.85546875" style="65" customWidth="1"/>
    <col min="15851" max="15851" width="13.7109375" style="65" bestFit="1" customWidth="1"/>
    <col min="15852" max="15852" width="0.85546875" style="65" customWidth="1"/>
    <col min="15853" max="15853" width="11" style="65" customWidth="1"/>
    <col min="15854" max="15854" width="0.85546875" style="65" customWidth="1"/>
    <col min="15855" max="15855" width="13.7109375" style="65" bestFit="1" customWidth="1"/>
    <col min="15856" max="16089" width="9.140625" style="65"/>
    <col min="16090" max="16090" width="1.85546875" style="65" customWidth="1"/>
    <col min="16091" max="16091" width="1.140625" style="65" customWidth="1"/>
    <col min="16092" max="16092" width="32.85546875" style="65" customWidth="1"/>
    <col min="16093" max="16093" width="5.7109375" style="65" customWidth="1"/>
    <col min="16094" max="16094" width="0.85546875" style="65" customWidth="1"/>
    <col min="16095" max="16095" width="11.7109375" style="65" customWidth="1"/>
    <col min="16096" max="16096" width="0.85546875" style="65" customWidth="1"/>
    <col min="16097" max="16097" width="11.7109375" style="65" customWidth="1"/>
    <col min="16098" max="16098" width="0.85546875" style="65" customWidth="1"/>
    <col min="16099" max="16099" width="11" style="65" bestFit="1" customWidth="1"/>
    <col min="16100" max="16100" width="0.85546875" style="65" customWidth="1"/>
    <col min="16101" max="16101" width="15.140625" style="65" customWidth="1"/>
    <col min="16102" max="16102" width="0.85546875" style="65" customWidth="1"/>
    <col min="16103" max="16103" width="16.7109375" style="65" customWidth="1"/>
    <col min="16104" max="16104" width="0.85546875" style="65" customWidth="1"/>
    <col min="16105" max="16105" width="16.7109375" style="65" customWidth="1"/>
    <col min="16106" max="16106" width="0.85546875" style="65" customWidth="1"/>
    <col min="16107" max="16107" width="13.7109375" style="65" bestFit="1" customWidth="1"/>
    <col min="16108" max="16108" width="0.85546875" style="65" customWidth="1"/>
    <col min="16109" max="16109" width="11" style="65" customWidth="1"/>
    <col min="16110" max="16110" width="0.85546875" style="65" customWidth="1"/>
    <col min="16111" max="16111" width="13.7109375" style="65" bestFit="1" customWidth="1"/>
    <col min="16112" max="16384" width="9.140625" style="65"/>
  </cols>
  <sheetData>
    <row r="1" spans="1:22" s="62" customFormat="1" ht="16.5" customHeight="1">
      <c r="A1" s="62" t="s">
        <v>0</v>
      </c>
      <c r="F1" s="75"/>
      <c r="G1" s="75"/>
      <c r="H1" s="75"/>
      <c r="I1" s="75"/>
      <c r="J1" s="75"/>
      <c r="K1" s="103"/>
      <c r="L1" s="63"/>
      <c r="M1" s="104"/>
      <c r="N1" s="63"/>
      <c r="O1" s="103"/>
      <c r="P1" s="103"/>
      <c r="Q1" s="103"/>
      <c r="R1" s="103"/>
      <c r="S1" s="103"/>
      <c r="T1" s="103"/>
      <c r="U1" s="103"/>
      <c r="V1" s="63"/>
    </row>
    <row r="2" spans="1:22" s="62" customFormat="1" ht="16.5" customHeight="1">
      <c r="A2" s="62" t="s">
        <v>99</v>
      </c>
      <c r="F2" s="75"/>
      <c r="G2" s="75"/>
      <c r="H2" s="75"/>
      <c r="I2" s="75"/>
      <c r="J2" s="75"/>
      <c r="K2" s="103"/>
      <c r="L2" s="63"/>
      <c r="M2" s="104"/>
      <c r="N2" s="63"/>
      <c r="O2" s="103"/>
      <c r="P2" s="103"/>
      <c r="Q2" s="103"/>
      <c r="R2" s="103"/>
      <c r="S2" s="103"/>
      <c r="T2" s="103"/>
      <c r="U2" s="103"/>
      <c r="V2" s="63"/>
    </row>
    <row r="3" spans="1:22" s="62" customFormat="1" ht="16.5" customHeight="1">
      <c r="A3" s="67" t="s">
        <v>181</v>
      </c>
      <c r="B3" s="67"/>
      <c r="C3" s="67"/>
      <c r="D3" s="67"/>
      <c r="E3" s="105"/>
      <c r="F3" s="233"/>
      <c r="G3" s="233"/>
      <c r="H3" s="233"/>
      <c r="I3" s="233"/>
      <c r="J3" s="233"/>
      <c r="K3" s="106"/>
      <c r="L3" s="68"/>
      <c r="M3" s="105"/>
      <c r="N3" s="105"/>
      <c r="O3" s="106"/>
      <c r="P3" s="106"/>
      <c r="Q3" s="106"/>
      <c r="R3" s="106"/>
      <c r="S3" s="106"/>
      <c r="T3" s="106"/>
      <c r="U3" s="106"/>
      <c r="V3" s="105"/>
    </row>
    <row r="4" spans="1:22" s="62" customFormat="1" ht="16.5" customHeight="1">
      <c r="E4" s="104"/>
      <c r="F4" s="75"/>
      <c r="G4" s="75"/>
      <c r="H4" s="75"/>
      <c r="I4" s="75"/>
      <c r="J4" s="75"/>
      <c r="K4" s="103"/>
      <c r="L4" s="63"/>
      <c r="M4" s="104"/>
      <c r="N4" s="104"/>
      <c r="O4" s="103"/>
      <c r="P4" s="103"/>
      <c r="Q4" s="103"/>
      <c r="R4" s="103"/>
      <c r="S4" s="103"/>
      <c r="T4" s="103"/>
      <c r="U4" s="103"/>
      <c r="V4" s="104"/>
    </row>
    <row r="5" spans="1:22" s="62" customFormat="1" ht="16.5" customHeight="1">
      <c r="E5" s="104"/>
      <c r="F5" s="75"/>
      <c r="G5" s="75"/>
      <c r="H5" s="75"/>
      <c r="I5" s="75"/>
      <c r="J5" s="75"/>
      <c r="K5" s="103"/>
      <c r="L5" s="63"/>
      <c r="M5" s="104"/>
      <c r="N5" s="104"/>
      <c r="O5" s="103"/>
      <c r="P5" s="103"/>
      <c r="Q5" s="103"/>
      <c r="R5" s="103"/>
      <c r="S5" s="103"/>
      <c r="T5" s="103"/>
      <c r="U5" s="103"/>
      <c r="V5" s="104"/>
    </row>
    <row r="6" spans="1:22" s="62" customFormat="1" ht="16.5" customHeight="1">
      <c r="E6" s="104"/>
      <c r="F6" s="250" t="s">
        <v>100</v>
      </c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</row>
    <row r="7" spans="1:22" s="62" customFormat="1" ht="16.5" customHeight="1">
      <c r="E7" s="104"/>
      <c r="F7" s="251" t="s">
        <v>101</v>
      </c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107"/>
      <c r="T7" s="107"/>
      <c r="U7" s="107"/>
      <c r="V7" s="107"/>
    </row>
    <row r="8" spans="1:22" ht="16.5" customHeight="1">
      <c r="A8" s="62"/>
      <c r="B8" s="62"/>
      <c r="C8" s="62"/>
      <c r="D8" s="62"/>
      <c r="E8" s="103"/>
      <c r="F8" s="92"/>
      <c r="G8" s="92"/>
      <c r="H8" s="92"/>
      <c r="I8" s="92"/>
      <c r="J8" s="92"/>
      <c r="K8" s="103"/>
      <c r="L8" s="92"/>
      <c r="M8" s="79"/>
      <c r="N8" s="92"/>
      <c r="O8" s="103"/>
      <c r="P8" s="108" t="s">
        <v>102</v>
      </c>
      <c r="Q8" s="103"/>
      <c r="R8" s="79"/>
      <c r="S8" s="103"/>
      <c r="T8" s="79"/>
      <c r="U8" s="103"/>
      <c r="V8" s="63"/>
    </row>
    <row r="9" spans="1:22" ht="16.5" customHeight="1">
      <c r="A9" s="62"/>
      <c r="B9" s="62"/>
      <c r="C9" s="62"/>
      <c r="D9" s="62"/>
      <c r="E9" s="103"/>
      <c r="F9" s="92"/>
      <c r="G9" s="92"/>
      <c r="H9" s="92"/>
      <c r="I9" s="92"/>
      <c r="J9" s="92"/>
      <c r="K9" s="103"/>
      <c r="L9" s="250" t="s">
        <v>66</v>
      </c>
      <c r="M9" s="250"/>
      <c r="N9" s="250"/>
      <c r="O9" s="103"/>
      <c r="P9" s="109" t="s">
        <v>103</v>
      </c>
      <c r="Q9" s="103"/>
      <c r="R9" s="79"/>
      <c r="S9" s="103"/>
      <c r="T9" s="79"/>
      <c r="U9" s="103"/>
      <c r="V9" s="63"/>
    </row>
    <row r="10" spans="1:22" ht="16.5" customHeight="1">
      <c r="A10" s="62"/>
      <c r="B10" s="62"/>
      <c r="C10" s="62"/>
      <c r="D10" s="62"/>
      <c r="E10" s="103"/>
      <c r="F10" s="63" t="s">
        <v>104</v>
      </c>
      <c r="G10" s="63"/>
      <c r="H10" s="63"/>
      <c r="I10" s="63"/>
      <c r="J10" s="63" t="s">
        <v>105</v>
      </c>
      <c r="K10" s="103"/>
      <c r="L10" s="75"/>
      <c r="M10" s="75"/>
      <c r="N10" s="73"/>
      <c r="O10" s="103"/>
      <c r="P10" s="104" t="s">
        <v>106</v>
      </c>
      <c r="Q10" s="103"/>
      <c r="R10" s="63" t="s">
        <v>107</v>
      </c>
      <c r="S10" s="103"/>
      <c r="T10" s="104" t="s">
        <v>108</v>
      </c>
      <c r="U10" s="103"/>
      <c r="V10" s="63"/>
    </row>
    <row r="11" spans="1:22" ht="16.5" customHeight="1">
      <c r="A11" s="62"/>
      <c r="B11" s="62"/>
      <c r="C11" s="62"/>
      <c r="D11" s="62"/>
      <c r="E11" s="103"/>
      <c r="F11" s="63" t="s">
        <v>109</v>
      </c>
      <c r="G11" s="63"/>
      <c r="H11" s="63" t="s">
        <v>110</v>
      </c>
      <c r="I11" s="63"/>
      <c r="J11" s="63" t="s">
        <v>111</v>
      </c>
      <c r="K11" s="103"/>
      <c r="L11" s="63" t="s">
        <v>112</v>
      </c>
      <c r="M11" s="79"/>
      <c r="N11" s="73"/>
      <c r="O11" s="103"/>
      <c r="P11" s="104" t="s">
        <v>113</v>
      </c>
      <c r="Q11" s="103"/>
      <c r="R11" s="63" t="s">
        <v>114</v>
      </c>
      <c r="S11" s="103"/>
      <c r="T11" s="110" t="s">
        <v>115</v>
      </c>
      <c r="U11" s="103"/>
      <c r="V11" s="63" t="s">
        <v>107</v>
      </c>
    </row>
    <row r="12" spans="1:22" ht="16.5" customHeight="1">
      <c r="A12" s="62"/>
      <c r="B12" s="62"/>
      <c r="C12" s="62"/>
      <c r="D12" s="62"/>
      <c r="E12" s="104"/>
      <c r="F12" s="63" t="s">
        <v>116</v>
      </c>
      <c r="G12" s="63"/>
      <c r="H12" s="63" t="s">
        <v>105</v>
      </c>
      <c r="I12" s="63"/>
      <c r="J12" s="63" t="s">
        <v>117</v>
      </c>
      <c r="K12" s="104"/>
      <c r="L12" s="63" t="s">
        <v>118</v>
      </c>
      <c r="M12" s="104"/>
      <c r="N12" s="73" t="s">
        <v>119</v>
      </c>
      <c r="O12" s="104"/>
      <c r="P12" s="104" t="s">
        <v>120</v>
      </c>
      <c r="Q12" s="104"/>
      <c r="R12" s="73" t="s">
        <v>121</v>
      </c>
      <c r="S12" s="104"/>
      <c r="T12" s="63" t="s">
        <v>122</v>
      </c>
      <c r="U12" s="104"/>
      <c r="V12" s="63" t="s">
        <v>123</v>
      </c>
    </row>
    <row r="13" spans="1:22" ht="16.5" customHeight="1">
      <c r="D13" s="62"/>
      <c r="E13" s="104"/>
      <c r="F13" s="68" t="s">
        <v>75</v>
      </c>
      <c r="G13" s="63"/>
      <c r="H13" s="68" t="s">
        <v>75</v>
      </c>
      <c r="I13" s="63"/>
      <c r="J13" s="68" t="s">
        <v>75</v>
      </c>
      <c r="K13" s="104"/>
      <c r="L13" s="68" t="s">
        <v>75</v>
      </c>
      <c r="M13" s="104"/>
      <c r="N13" s="68" t="s">
        <v>75</v>
      </c>
      <c r="O13" s="104"/>
      <c r="P13" s="105" t="s">
        <v>75</v>
      </c>
      <c r="Q13" s="104"/>
      <c r="R13" s="68" t="s">
        <v>75</v>
      </c>
      <c r="S13" s="104"/>
      <c r="T13" s="68" t="s">
        <v>75</v>
      </c>
      <c r="U13" s="104"/>
      <c r="V13" s="68" t="s">
        <v>75</v>
      </c>
    </row>
    <row r="14" spans="1:22" ht="16.5" customHeight="1">
      <c r="D14" s="62"/>
      <c r="E14" s="104"/>
      <c r="F14" s="63"/>
      <c r="G14" s="63"/>
      <c r="H14" s="63"/>
      <c r="I14" s="63"/>
      <c r="J14" s="63"/>
      <c r="K14" s="104"/>
      <c r="L14" s="63"/>
      <c r="M14" s="104"/>
      <c r="N14" s="63"/>
      <c r="O14" s="104"/>
      <c r="P14" s="104"/>
      <c r="Q14" s="104"/>
      <c r="R14" s="104"/>
      <c r="S14" s="104"/>
      <c r="T14" s="104"/>
      <c r="U14" s="104"/>
      <c r="V14" s="63"/>
    </row>
    <row r="15" spans="1:22" s="171" customFormat="1" ht="16.5" customHeight="1">
      <c r="A15" s="170" t="s">
        <v>127</v>
      </c>
      <c r="B15" s="166"/>
      <c r="C15" s="166"/>
      <c r="D15" s="166"/>
      <c r="E15" s="156"/>
      <c r="F15" s="160">
        <v>518500000</v>
      </c>
      <c r="G15" s="160"/>
      <c r="H15" s="160">
        <v>881803</v>
      </c>
      <c r="I15" s="160"/>
      <c r="J15" s="160">
        <v>532000000</v>
      </c>
      <c r="K15" s="156"/>
      <c r="L15" s="160">
        <v>27633427</v>
      </c>
      <c r="M15" s="156"/>
      <c r="N15" s="160">
        <v>234754386</v>
      </c>
      <c r="O15" s="156"/>
      <c r="P15" s="160">
        <v>135</v>
      </c>
      <c r="Q15" s="156"/>
      <c r="R15" s="160">
        <f>SUM(F15:P15)</f>
        <v>1313769751</v>
      </c>
      <c r="S15" s="156"/>
      <c r="T15" s="160">
        <v>13521227</v>
      </c>
      <c r="U15" s="156"/>
      <c r="V15" s="160">
        <f>SUM(R15:T15)</f>
        <v>1327290978</v>
      </c>
    </row>
    <row r="16" spans="1:22" s="171" customFormat="1" ht="6" customHeight="1">
      <c r="A16" s="170"/>
      <c r="B16" s="166"/>
      <c r="C16" s="166"/>
      <c r="D16" s="166"/>
      <c r="E16" s="156"/>
      <c r="F16" s="160"/>
      <c r="G16" s="160"/>
      <c r="H16" s="160"/>
      <c r="I16" s="160"/>
      <c r="J16" s="160"/>
      <c r="K16" s="156"/>
      <c r="L16" s="160"/>
      <c r="M16" s="156"/>
      <c r="N16" s="160"/>
      <c r="O16" s="156"/>
      <c r="P16" s="160"/>
      <c r="Q16" s="156"/>
      <c r="R16" s="160"/>
      <c r="S16" s="156"/>
      <c r="T16" s="160"/>
      <c r="U16" s="156"/>
      <c r="V16" s="160"/>
    </row>
    <row r="17" spans="1:22" s="171" customFormat="1" ht="16.5" customHeight="1">
      <c r="A17" s="170" t="s">
        <v>124</v>
      </c>
      <c r="B17" s="166"/>
      <c r="C17" s="166"/>
      <c r="D17" s="166"/>
      <c r="E17" s="156"/>
      <c r="F17" s="160"/>
      <c r="G17" s="160"/>
      <c r="H17" s="160"/>
      <c r="I17" s="160"/>
      <c r="J17" s="160"/>
      <c r="K17" s="156"/>
      <c r="L17" s="160"/>
      <c r="M17" s="156"/>
      <c r="N17" s="160"/>
      <c r="O17" s="156"/>
      <c r="P17" s="160"/>
      <c r="Q17" s="156"/>
      <c r="R17" s="160"/>
      <c r="S17" s="156"/>
      <c r="T17" s="160"/>
      <c r="U17" s="156"/>
      <c r="V17" s="160"/>
    </row>
    <row r="18" spans="1:22" s="171" customFormat="1" ht="16.5" customHeight="1">
      <c r="A18" s="234" t="s">
        <v>125</v>
      </c>
      <c r="B18" s="166"/>
      <c r="C18" s="166"/>
      <c r="D18" s="166"/>
      <c r="E18" s="156"/>
      <c r="F18" s="160">
        <v>0</v>
      </c>
      <c r="G18" s="160"/>
      <c r="H18" s="160">
        <v>0</v>
      </c>
      <c r="I18" s="160"/>
      <c r="J18" s="160">
        <v>0</v>
      </c>
      <c r="K18" s="156"/>
      <c r="L18" s="160">
        <v>1696924</v>
      </c>
      <c r="M18" s="156"/>
      <c r="N18" s="160">
        <v>-1696924</v>
      </c>
      <c r="O18" s="156"/>
      <c r="P18" s="160">
        <v>0</v>
      </c>
      <c r="Q18" s="156"/>
      <c r="R18" s="160">
        <f>SUM(F18:P18)</f>
        <v>0</v>
      </c>
      <c r="S18" s="156"/>
      <c r="T18" s="160">
        <v>0</v>
      </c>
      <c r="V18" s="160">
        <f>SUM(R18:T18)</f>
        <v>0</v>
      </c>
    </row>
    <row r="19" spans="1:22" s="171" customFormat="1" ht="16.5" customHeight="1">
      <c r="A19" s="234" t="s">
        <v>128</v>
      </c>
      <c r="B19" s="166"/>
      <c r="C19" s="166"/>
      <c r="D19" s="172"/>
      <c r="E19" s="156"/>
      <c r="F19" s="160">
        <v>0</v>
      </c>
      <c r="G19" s="160"/>
      <c r="H19" s="160">
        <v>0</v>
      </c>
      <c r="I19" s="160"/>
      <c r="J19" s="160">
        <v>0</v>
      </c>
      <c r="K19" s="156"/>
      <c r="L19" s="160">
        <v>0</v>
      </c>
      <c r="M19" s="156"/>
      <c r="N19" s="160">
        <v>0</v>
      </c>
      <c r="O19" s="156"/>
      <c r="P19" s="160">
        <v>0</v>
      </c>
      <c r="Q19" s="156"/>
      <c r="R19" s="160">
        <f>SUM(F19:P19)</f>
        <v>0</v>
      </c>
      <c r="S19" s="156"/>
      <c r="T19" s="160">
        <v>1765952</v>
      </c>
      <c r="V19" s="160">
        <f>SUM(R19:T19)</f>
        <v>1765952</v>
      </c>
    </row>
    <row r="20" spans="1:22" s="171" customFormat="1" ht="16.5" customHeight="1">
      <c r="A20" s="252" t="s">
        <v>126</v>
      </c>
      <c r="B20" s="252"/>
      <c r="C20" s="252"/>
      <c r="D20" s="172"/>
      <c r="E20" s="156"/>
      <c r="F20" s="160"/>
      <c r="G20" s="160"/>
      <c r="H20" s="160"/>
      <c r="I20" s="160"/>
      <c r="J20" s="160"/>
      <c r="K20" s="156"/>
      <c r="L20" s="160"/>
      <c r="M20" s="156"/>
      <c r="N20" s="160"/>
      <c r="O20" s="156"/>
      <c r="P20" s="160"/>
      <c r="Q20" s="156"/>
      <c r="R20" s="160"/>
      <c r="S20" s="156"/>
      <c r="T20" s="160"/>
      <c r="V20" s="160"/>
    </row>
    <row r="21" spans="1:22" s="171" customFormat="1" ht="16.5" customHeight="1">
      <c r="B21" s="166" t="s">
        <v>196</v>
      </c>
      <c r="D21" s="166"/>
      <c r="E21" s="156"/>
      <c r="F21" s="162">
        <v>0</v>
      </c>
      <c r="G21" s="160"/>
      <c r="H21" s="162">
        <v>0</v>
      </c>
      <c r="I21" s="160"/>
      <c r="J21" s="162">
        <v>0</v>
      </c>
      <c r="K21" s="156"/>
      <c r="L21" s="162">
        <v>0</v>
      </c>
      <c r="M21" s="156"/>
      <c r="N21" s="162">
        <v>20482491</v>
      </c>
      <c r="O21" s="156"/>
      <c r="P21" s="162">
        <v>0</v>
      </c>
      <c r="Q21" s="156"/>
      <c r="R21" s="162">
        <f>SUM(F21:P21)</f>
        <v>20482491</v>
      </c>
      <c r="S21" s="156"/>
      <c r="T21" s="162">
        <v>-1941889</v>
      </c>
      <c r="V21" s="162">
        <f>SUM(R21:T21)</f>
        <v>18540602</v>
      </c>
    </row>
    <row r="22" spans="1:22" s="171" customFormat="1" ht="16.5" customHeight="1">
      <c r="A22" s="234"/>
      <c r="B22" s="234"/>
      <c r="C22" s="234"/>
      <c r="D22" s="166"/>
      <c r="E22" s="156"/>
    </row>
    <row r="23" spans="1:22" s="166" customFormat="1" ht="16.5" customHeight="1" thickBot="1">
      <c r="A23" s="173" t="s">
        <v>129</v>
      </c>
      <c r="E23" s="156"/>
      <c r="F23" s="177">
        <f>SUM(F15:F22)</f>
        <v>518500000</v>
      </c>
      <c r="G23" s="160"/>
      <c r="H23" s="177">
        <f>SUM(H15:H22)</f>
        <v>881803</v>
      </c>
      <c r="I23" s="160"/>
      <c r="J23" s="177">
        <f>SUM(J15:J22)</f>
        <v>532000000</v>
      </c>
      <c r="K23" s="156"/>
      <c r="L23" s="177">
        <f>SUM(L15:L22)</f>
        <v>29330351</v>
      </c>
      <c r="M23" s="156"/>
      <c r="N23" s="177">
        <f>SUM(N15:N22)</f>
        <v>253539953</v>
      </c>
      <c r="O23" s="156"/>
      <c r="P23" s="187">
        <f>SUM(P15:P22)</f>
        <v>135</v>
      </c>
      <c r="Q23" s="156"/>
      <c r="R23" s="187">
        <f>SUM(P23,N23,L23,J23,F23,H23)</f>
        <v>1334252242</v>
      </c>
      <c r="S23" s="156"/>
      <c r="T23" s="177">
        <f>SUM(T15:T22)</f>
        <v>13345290</v>
      </c>
      <c r="U23" s="156"/>
      <c r="V23" s="177">
        <f>SUM(V15:V21)</f>
        <v>1347597532</v>
      </c>
    </row>
    <row r="24" spans="1:22" ht="16.5" customHeight="1" thickTop="1">
      <c r="A24" s="111"/>
      <c r="E24" s="71"/>
      <c r="F24" s="82"/>
      <c r="G24" s="82"/>
      <c r="H24" s="82"/>
      <c r="I24" s="82"/>
      <c r="J24" s="82"/>
      <c r="K24" s="71"/>
      <c r="O24" s="71"/>
      <c r="P24" s="71"/>
      <c r="Q24" s="71"/>
      <c r="R24" s="71"/>
      <c r="S24" s="71"/>
      <c r="T24" s="82"/>
      <c r="U24" s="71"/>
    </row>
    <row r="25" spans="1:22" ht="16.5" customHeight="1">
      <c r="A25" s="111"/>
      <c r="E25" s="71"/>
      <c r="F25" s="82"/>
      <c r="G25" s="82"/>
      <c r="H25" s="82"/>
      <c r="I25" s="82"/>
      <c r="J25" s="82"/>
      <c r="K25" s="71"/>
      <c r="O25" s="71"/>
      <c r="P25" s="71"/>
      <c r="Q25" s="71"/>
      <c r="R25" s="71"/>
      <c r="S25" s="71"/>
      <c r="T25" s="82"/>
      <c r="U25" s="71"/>
    </row>
    <row r="26" spans="1:22" s="62" customFormat="1" ht="16.5" customHeight="1">
      <c r="A26" s="61" t="s">
        <v>183</v>
      </c>
      <c r="B26" s="65"/>
      <c r="C26" s="65"/>
      <c r="D26" s="65"/>
      <c r="E26" s="71"/>
      <c r="F26" s="85">
        <v>518500000</v>
      </c>
      <c r="G26" s="82"/>
      <c r="H26" s="85">
        <v>881803</v>
      </c>
      <c r="I26" s="82"/>
      <c r="J26" s="85">
        <v>532000000</v>
      </c>
      <c r="K26" s="71"/>
      <c r="L26" s="85">
        <v>34314315</v>
      </c>
      <c r="M26" s="71"/>
      <c r="N26" s="85">
        <v>264849597</v>
      </c>
      <c r="O26" s="71"/>
      <c r="P26" s="85">
        <v>135</v>
      </c>
      <c r="Q26" s="71"/>
      <c r="R26" s="85">
        <f>SUM(F26:P26)</f>
        <v>1350545850</v>
      </c>
      <c r="S26" s="71"/>
      <c r="T26" s="85">
        <v>10754520</v>
      </c>
      <c r="U26" s="71"/>
      <c r="V26" s="85">
        <f>SUM(R26:T26)</f>
        <v>1361300370</v>
      </c>
    </row>
    <row r="27" spans="1:22" s="62" customFormat="1" ht="6" customHeight="1">
      <c r="A27" s="61"/>
      <c r="B27" s="65"/>
      <c r="C27" s="65"/>
      <c r="D27" s="65"/>
      <c r="E27" s="71"/>
      <c r="F27" s="85"/>
      <c r="G27" s="82"/>
      <c r="H27" s="85"/>
      <c r="I27" s="82"/>
      <c r="J27" s="85"/>
      <c r="K27" s="71"/>
      <c r="L27" s="85"/>
      <c r="M27" s="71"/>
      <c r="N27" s="85"/>
      <c r="O27" s="71"/>
      <c r="P27" s="85"/>
      <c r="Q27" s="71"/>
      <c r="R27" s="85"/>
      <c r="S27" s="71"/>
      <c r="T27" s="85"/>
      <c r="U27" s="71"/>
      <c r="V27" s="85"/>
    </row>
    <row r="28" spans="1:22" s="62" customFormat="1" ht="15.6" customHeight="1">
      <c r="A28" s="61" t="s">
        <v>124</v>
      </c>
      <c r="B28" s="65"/>
      <c r="C28" s="65"/>
      <c r="D28" s="65"/>
      <c r="E28" s="71"/>
      <c r="F28" s="85"/>
      <c r="G28" s="82"/>
      <c r="H28" s="85"/>
      <c r="I28" s="82"/>
      <c r="J28" s="85"/>
      <c r="K28" s="71"/>
      <c r="L28" s="85"/>
      <c r="M28" s="71"/>
      <c r="N28" s="85"/>
      <c r="O28" s="71"/>
      <c r="P28" s="85"/>
      <c r="Q28" s="71"/>
      <c r="R28" s="85"/>
      <c r="S28" s="71"/>
      <c r="T28" s="85"/>
      <c r="U28" s="71"/>
      <c r="V28" s="85"/>
    </row>
    <row r="29" spans="1:22" s="62" customFormat="1" ht="16.5" customHeight="1">
      <c r="A29" s="232" t="s">
        <v>125</v>
      </c>
      <c r="B29" s="65"/>
      <c r="C29" s="65"/>
      <c r="D29" s="65"/>
      <c r="E29" s="71"/>
      <c r="F29" s="85">
        <v>0</v>
      </c>
      <c r="G29" s="82"/>
      <c r="H29" s="85">
        <v>0</v>
      </c>
      <c r="I29" s="82"/>
      <c r="J29" s="85">
        <v>0</v>
      </c>
      <c r="K29" s="71"/>
      <c r="L29" s="85">
        <v>1773747</v>
      </c>
      <c r="M29" s="71"/>
      <c r="N29" s="85">
        <v>-1773747</v>
      </c>
      <c r="O29" s="71"/>
      <c r="P29" s="85">
        <v>0</v>
      </c>
      <c r="Q29" s="71"/>
      <c r="R29" s="85">
        <f>SUM(F29:P29)</f>
        <v>0</v>
      </c>
      <c r="S29" s="71"/>
      <c r="T29" s="85">
        <v>0</v>
      </c>
      <c r="V29" s="85">
        <f>SUM(R29:T29)</f>
        <v>0</v>
      </c>
    </row>
    <row r="30" spans="1:22" s="62" customFormat="1" ht="16.5" customHeight="1">
      <c r="A30" s="249" t="s">
        <v>126</v>
      </c>
      <c r="B30" s="249"/>
      <c r="C30" s="249"/>
      <c r="D30" s="70"/>
      <c r="E30" s="71"/>
      <c r="F30" s="85"/>
      <c r="G30" s="82"/>
      <c r="H30" s="85"/>
      <c r="I30" s="82"/>
      <c r="J30" s="85"/>
      <c r="K30" s="71"/>
      <c r="L30" s="85"/>
      <c r="M30" s="71"/>
      <c r="N30" s="85"/>
      <c r="O30" s="71"/>
      <c r="P30" s="85"/>
      <c r="Q30" s="71"/>
      <c r="R30" s="85"/>
      <c r="S30" s="71"/>
      <c r="T30" s="85"/>
      <c r="V30" s="85"/>
    </row>
    <row r="31" spans="1:22" s="62" customFormat="1" ht="16.5" customHeight="1">
      <c r="B31" s="65" t="s">
        <v>196</v>
      </c>
      <c r="D31" s="65"/>
      <c r="E31" s="71"/>
      <c r="F31" s="80">
        <v>0</v>
      </c>
      <c r="G31" s="82"/>
      <c r="H31" s="80">
        <v>0</v>
      </c>
      <c r="I31" s="82"/>
      <c r="J31" s="80">
        <v>0</v>
      </c>
      <c r="K31" s="71"/>
      <c r="L31" s="80">
        <v>0</v>
      </c>
      <c r="M31" s="71"/>
      <c r="N31" s="80">
        <v>39411920</v>
      </c>
      <c r="O31" s="71"/>
      <c r="P31" s="80">
        <v>0</v>
      </c>
      <c r="Q31" s="71"/>
      <c r="R31" s="80">
        <f t="shared" ref="R31" si="0">SUM(F31:P31)</f>
        <v>39411920</v>
      </c>
      <c r="S31" s="71"/>
      <c r="T31" s="80">
        <v>-964075</v>
      </c>
      <c r="V31" s="80">
        <f>SUM(R31:T31)</f>
        <v>38447845</v>
      </c>
    </row>
    <row r="32" spans="1:22" s="62" customFormat="1" ht="16.5" customHeight="1">
      <c r="A32" s="232"/>
      <c r="B32" s="232"/>
      <c r="C32" s="232"/>
      <c r="D32" s="65"/>
      <c r="E32" s="71"/>
      <c r="F32" s="112"/>
      <c r="H32" s="112"/>
      <c r="J32" s="112"/>
      <c r="L32" s="112"/>
      <c r="N32" s="112"/>
      <c r="P32" s="112"/>
      <c r="R32" s="112"/>
      <c r="T32" s="112"/>
      <c r="V32" s="112"/>
    </row>
    <row r="33" spans="1:22" ht="16.5" customHeight="1" thickBot="1">
      <c r="A33" s="111" t="s">
        <v>184</v>
      </c>
      <c r="E33" s="71"/>
      <c r="F33" s="113">
        <f>SUM(F26:F32)</f>
        <v>518500000</v>
      </c>
      <c r="G33" s="82"/>
      <c r="H33" s="113">
        <f>SUM(H26:H32)</f>
        <v>881803</v>
      </c>
      <c r="I33" s="82"/>
      <c r="J33" s="113">
        <f>SUM(J26:J32)</f>
        <v>532000000</v>
      </c>
      <c r="K33" s="71"/>
      <c r="L33" s="113">
        <f>SUM(L26:L32)</f>
        <v>36088062</v>
      </c>
      <c r="N33" s="113">
        <f>SUM(N26:N32)</f>
        <v>302487770</v>
      </c>
      <c r="O33" s="71"/>
      <c r="P33" s="114">
        <f>SUM(P26:P32)</f>
        <v>135</v>
      </c>
      <c r="Q33" s="71"/>
      <c r="R33" s="114">
        <f>SUM(P33,N33,L33,J33,F33,H33)</f>
        <v>1389957770</v>
      </c>
      <c r="S33" s="71"/>
      <c r="T33" s="113">
        <f>SUM(T26:T32)</f>
        <v>9790445</v>
      </c>
      <c r="U33" s="71"/>
      <c r="V33" s="113">
        <f>SUM(V26:V31)</f>
        <v>1399748215</v>
      </c>
    </row>
    <row r="34" spans="1:22" s="166" customFormat="1" ht="16.5" customHeight="1" thickTop="1">
      <c r="A34" s="173"/>
      <c r="E34" s="156"/>
      <c r="F34" s="188"/>
      <c r="G34" s="160"/>
      <c r="H34" s="188"/>
      <c r="I34" s="160"/>
      <c r="J34" s="188"/>
      <c r="K34" s="156"/>
      <c r="L34" s="188"/>
      <c r="M34" s="156"/>
      <c r="N34" s="188"/>
      <c r="O34" s="156"/>
      <c r="P34" s="189"/>
      <c r="Q34" s="156"/>
      <c r="R34" s="189"/>
      <c r="S34" s="156"/>
      <c r="T34" s="188"/>
      <c r="U34" s="156"/>
      <c r="V34" s="188"/>
    </row>
    <row r="35" spans="1:22" ht="11.1" customHeight="1">
      <c r="A35" s="111"/>
      <c r="E35" s="71"/>
      <c r="F35" s="82"/>
      <c r="G35" s="82"/>
      <c r="H35" s="82"/>
      <c r="I35" s="82"/>
      <c r="J35" s="82"/>
      <c r="K35" s="71"/>
      <c r="O35" s="71"/>
      <c r="P35" s="71"/>
      <c r="Q35" s="71"/>
      <c r="R35" s="71"/>
      <c r="S35" s="71"/>
      <c r="T35" s="82"/>
      <c r="U35" s="71"/>
    </row>
    <row r="36" spans="1:22" ht="8.25" customHeight="1">
      <c r="A36" s="111"/>
      <c r="E36" s="71"/>
      <c r="F36" s="82"/>
      <c r="G36" s="82"/>
      <c r="H36" s="82"/>
      <c r="I36" s="82"/>
      <c r="J36" s="82"/>
      <c r="K36" s="71"/>
      <c r="O36" s="71"/>
      <c r="P36" s="71"/>
      <c r="Q36" s="71"/>
      <c r="R36" s="71"/>
      <c r="S36" s="71"/>
      <c r="T36" s="82"/>
      <c r="U36" s="71"/>
    </row>
    <row r="37" spans="1:22" ht="22.15" customHeight="1">
      <c r="A37" s="248" t="s">
        <v>36</v>
      </c>
      <c r="B37" s="248"/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</row>
  </sheetData>
  <mergeCells count="6">
    <mergeCell ref="A37:V37"/>
    <mergeCell ref="A30:C30"/>
    <mergeCell ref="F6:V6"/>
    <mergeCell ref="F7:R7"/>
    <mergeCell ref="L9:N9"/>
    <mergeCell ref="A20:C20"/>
  </mergeCells>
  <pageMargins left="0.5" right="0.5" top="0.5" bottom="0.6" header="0.49" footer="0.4"/>
  <pageSetup paperSize="9" scale="95" firstPageNumber="5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7968-1950-4A96-9C99-5BC786FC1039}">
  <dimension ref="A1:O35"/>
  <sheetViews>
    <sheetView topLeftCell="A22" zoomScale="115" zoomScaleNormal="115" zoomScaleSheetLayoutView="100" workbookViewId="0">
      <selection activeCell="A11" sqref="A11:XFD11"/>
    </sheetView>
  </sheetViews>
  <sheetFormatPr defaultColWidth="9.140625" defaultRowHeight="16.5" customHeight="1"/>
  <cols>
    <col min="1" max="2" width="1.7109375" style="65" customWidth="1"/>
    <col min="3" max="3" width="41.85546875" style="65" customWidth="1"/>
    <col min="4" max="4" width="0.85546875" style="65" customWidth="1"/>
    <col min="5" max="5" width="13.7109375" style="115" customWidth="1"/>
    <col min="6" max="6" width="1.42578125" style="115" customWidth="1"/>
    <col min="7" max="7" width="13.7109375" style="115" customWidth="1"/>
    <col min="8" max="8" width="1.42578125" style="115" customWidth="1"/>
    <col min="9" max="9" width="13.7109375" style="115" customWidth="1"/>
    <col min="10" max="10" width="1.42578125" style="116" customWidth="1"/>
    <col min="11" max="11" width="13.7109375" style="82" customWidth="1"/>
    <col min="12" max="12" width="1.42578125" style="71" customWidth="1"/>
    <col min="13" max="13" width="14.7109375" style="82" customWidth="1"/>
    <col min="14" max="14" width="1.42578125" style="116" customWidth="1"/>
    <col min="15" max="15" width="13.7109375" style="116" customWidth="1"/>
    <col min="16" max="123" width="9.140625" style="65"/>
    <col min="124" max="124" width="1.85546875" style="65" customWidth="1"/>
    <col min="125" max="125" width="1.140625" style="65" customWidth="1"/>
    <col min="126" max="126" width="45.85546875" style="65" customWidth="1"/>
    <col min="127" max="127" width="5.7109375" style="65" customWidth="1"/>
    <col min="128" max="128" width="0.85546875" style="65" customWidth="1"/>
    <col min="129" max="129" width="14.7109375" style="65" customWidth="1"/>
    <col min="130" max="130" width="1.42578125" style="65" customWidth="1"/>
    <col min="131" max="131" width="14.7109375" style="65" customWidth="1"/>
    <col min="132" max="132" width="1.42578125" style="65" customWidth="1"/>
    <col min="133" max="133" width="14.7109375" style="65" customWidth="1"/>
    <col min="134" max="134" width="1.42578125" style="65" customWidth="1"/>
    <col min="135" max="135" width="16.5703125" style="65" bestFit="1" customWidth="1"/>
    <col min="136" max="136" width="1.42578125" style="65" customWidth="1"/>
    <col min="137" max="137" width="14.7109375" style="65" customWidth="1"/>
    <col min="138" max="138" width="1.42578125" style="65" customWidth="1"/>
    <col min="139" max="139" width="14.7109375" style="65" customWidth="1"/>
    <col min="140" max="379" width="9.140625" style="65"/>
    <col min="380" max="380" width="1.85546875" style="65" customWidth="1"/>
    <col min="381" max="381" width="1.140625" style="65" customWidth="1"/>
    <col min="382" max="382" width="45.85546875" style="65" customWidth="1"/>
    <col min="383" max="383" width="5.7109375" style="65" customWidth="1"/>
    <col min="384" max="384" width="0.85546875" style="65" customWidth="1"/>
    <col min="385" max="385" width="14.7109375" style="65" customWidth="1"/>
    <col min="386" max="386" width="1.42578125" style="65" customWidth="1"/>
    <col min="387" max="387" width="14.7109375" style="65" customWidth="1"/>
    <col min="388" max="388" width="1.42578125" style="65" customWidth="1"/>
    <col min="389" max="389" width="14.7109375" style="65" customWidth="1"/>
    <col min="390" max="390" width="1.42578125" style="65" customWidth="1"/>
    <col min="391" max="391" width="16.5703125" style="65" bestFit="1" customWidth="1"/>
    <col min="392" max="392" width="1.42578125" style="65" customWidth="1"/>
    <col min="393" max="393" width="14.7109375" style="65" customWidth="1"/>
    <col min="394" max="394" width="1.42578125" style="65" customWidth="1"/>
    <col min="395" max="395" width="14.7109375" style="65" customWidth="1"/>
    <col min="396" max="635" width="9.140625" style="65"/>
    <col min="636" max="636" width="1.85546875" style="65" customWidth="1"/>
    <col min="637" max="637" width="1.140625" style="65" customWidth="1"/>
    <col min="638" max="638" width="45.85546875" style="65" customWidth="1"/>
    <col min="639" max="639" width="5.7109375" style="65" customWidth="1"/>
    <col min="640" max="640" width="0.85546875" style="65" customWidth="1"/>
    <col min="641" max="641" width="14.7109375" style="65" customWidth="1"/>
    <col min="642" max="642" width="1.42578125" style="65" customWidth="1"/>
    <col min="643" max="643" width="14.7109375" style="65" customWidth="1"/>
    <col min="644" max="644" width="1.42578125" style="65" customWidth="1"/>
    <col min="645" max="645" width="14.7109375" style="65" customWidth="1"/>
    <col min="646" max="646" width="1.42578125" style="65" customWidth="1"/>
    <col min="647" max="647" width="16.5703125" style="65" bestFit="1" customWidth="1"/>
    <col min="648" max="648" width="1.42578125" style="65" customWidth="1"/>
    <col min="649" max="649" width="14.7109375" style="65" customWidth="1"/>
    <col min="650" max="650" width="1.42578125" style="65" customWidth="1"/>
    <col min="651" max="651" width="14.7109375" style="65" customWidth="1"/>
    <col min="652" max="891" width="9.140625" style="65"/>
    <col min="892" max="892" width="1.85546875" style="65" customWidth="1"/>
    <col min="893" max="893" width="1.140625" style="65" customWidth="1"/>
    <col min="894" max="894" width="45.85546875" style="65" customWidth="1"/>
    <col min="895" max="895" width="5.7109375" style="65" customWidth="1"/>
    <col min="896" max="896" width="0.85546875" style="65" customWidth="1"/>
    <col min="897" max="897" width="14.7109375" style="65" customWidth="1"/>
    <col min="898" max="898" width="1.42578125" style="65" customWidth="1"/>
    <col min="899" max="899" width="14.7109375" style="65" customWidth="1"/>
    <col min="900" max="900" width="1.42578125" style="65" customWidth="1"/>
    <col min="901" max="901" width="14.7109375" style="65" customWidth="1"/>
    <col min="902" max="902" width="1.42578125" style="65" customWidth="1"/>
    <col min="903" max="903" width="16.5703125" style="65" bestFit="1" customWidth="1"/>
    <col min="904" max="904" width="1.42578125" style="65" customWidth="1"/>
    <col min="905" max="905" width="14.7109375" style="65" customWidth="1"/>
    <col min="906" max="906" width="1.42578125" style="65" customWidth="1"/>
    <col min="907" max="907" width="14.7109375" style="65" customWidth="1"/>
    <col min="908" max="1147" width="9.140625" style="65"/>
    <col min="1148" max="1148" width="1.85546875" style="65" customWidth="1"/>
    <col min="1149" max="1149" width="1.140625" style="65" customWidth="1"/>
    <col min="1150" max="1150" width="45.85546875" style="65" customWidth="1"/>
    <col min="1151" max="1151" width="5.7109375" style="65" customWidth="1"/>
    <col min="1152" max="1152" width="0.85546875" style="65" customWidth="1"/>
    <col min="1153" max="1153" width="14.7109375" style="65" customWidth="1"/>
    <col min="1154" max="1154" width="1.42578125" style="65" customWidth="1"/>
    <col min="1155" max="1155" width="14.7109375" style="65" customWidth="1"/>
    <col min="1156" max="1156" width="1.42578125" style="65" customWidth="1"/>
    <col min="1157" max="1157" width="14.7109375" style="65" customWidth="1"/>
    <col min="1158" max="1158" width="1.42578125" style="65" customWidth="1"/>
    <col min="1159" max="1159" width="16.5703125" style="65" bestFit="1" customWidth="1"/>
    <col min="1160" max="1160" width="1.42578125" style="65" customWidth="1"/>
    <col min="1161" max="1161" width="14.7109375" style="65" customWidth="1"/>
    <col min="1162" max="1162" width="1.42578125" style="65" customWidth="1"/>
    <col min="1163" max="1163" width="14.7109375" style="65" customWidth="1"/>
    <col min="1164" max="1403" width="9.140625" style="65"/>
    <col min="1404" max="1404" width="1.85546875" style="65" customWidth="1"/>
    <col min="1405" max="1405" width="1.140625" style="65" customWidth="1"/>
    <col min="1406" max="1406" width="45.85546875" style="65" customWidth="1"/>
    <col min="1407" max="1407" width="5.7109375" style="65" customWidth="1"/>
    <col min="1408" max="1408" width="0.85546875" style="65" customWidth="1"/>
    <col min="1409" max="1409" width="14.7109375" style="65" customWidth="1"/>
    <col min="1410" max="1410" width="1.42578125" style="65" customWidth="1"/>
    <col min="1411" max="1411" width="14.7109375" style="65" customWidth="1"/>
    <col min="1412" max="1412" width="1.42578125" style="65" customWidth="1"/>
    <col min="1413" max="1413" width="14.7109375" style="65" customWidth="1"/>
    <col min="1414" max="1414" width="1.42578125" style="65" customWidth="1"/>
    <col min="1415" max="1415" width="16.5703125" style="65" bestFit="1" customWidth="1"/>
    <col min="1416" max="1416" width="1.42578125" style="65" customWidth="1"/>
    <col min="1417" max="1417" width="14.7109375" style="65" customWidth="1"/>
    <col min="1418" max="1418" width="1.42578125" style="65" customWidth="1"/>
    <col min="1419" max="1419" width="14.7109375" style="65" customWidth="1"/>
    <col min="1420" max="1659" width="9.140625" style="65"/>
    <col min="1660" max="1660" width="1.85546875" style="65" customWidth="1"/>
    <col min="1661" max="1661" width="1.140625" style="65" customWidth="1"/>
    <col min="1662" max="1662" width="45.85546875" style="65" customWidth="1"/>
    <col min="1663" max="1663" width="5.7109375" style="65" customWidth="1"/>
    <col min="1664" max="1664" width="0.85546875" style="65" customWidth="1"/>
    <col min="1665" max="1665" width="14.7109375" style="65" customWidth="1"/>
    <col min="1666" max="1666" width="1.42578125" style="65" customWidth="1"/>
    <col min="1667" max="1667" width="14.7109375" style="65" customWidth="1"/>
    <col min="1668" max="1668" width="1.42578125" style="65" customWidth="1"/>
    <col min="1669" max="1669" width="14.7109375" style="65" customWidth="1"/>
    <col min="1670" max="1670" width="1.42578125" style="65" customWidth="1"/>
    <col min="1671" max="1671" width="16.5703125" style="65" bestFit="1" customWidth="1"/>
    <col min="1672" max="1672" width="1.42578125" style="65" customWidth="1"/>
    <col min="1673" max="1673" width="14.7109375" style="65" customWidth="1"/>
    <col min="1674" max="1674" width="1.42578125" style="65" customWidth="1"/>
    <col min="1675" max="1675" width="14.7109375" style="65" customWidth="1"/>
    <col min="1676" max="1915" width="9.140625" style="65"/>
    <col min="1916" max="1916" width="1.85546875" style="65" customWidth="1"/>
    <col min="1917" max="1917" width="1.140625" style="65" customWidth="1"/>
    <col min="1918" max="1918" width="45.85546875" style="65" customWidth="1"/>
    <col min="1919" max="1919" width="5.7109375" style="65" customWidth="1"/>
    <col min="1920" max="1920" width="0.85546875" style="65" customWidth="1"/>
    <col min="1921" max="1921" width="14.7109375" style="65" customWidth="1"/>
    <col min="1922" max="1922" width="1.42578125" style="65" customWidth="1"/>
    <col min="1923" max="1923" width="14.7109375" style="65" customWidth="1"/>
    <col min="1924" max="1924" width="1.42578125" style="65" customWidth="1"/>
    <col min="1925" max="1925" width="14.7109375" style="65" customWidth="1"/>
    <col min="1926" max="1926" width="1.42578125" style="65" customWidth="1"/>
    <col min="1927" max="1927" width="16.5703125" style="65" bestFit="1" customWidth="1"/>
    <col min="1928" max="1928" width="1.42578125" style="65" customWidth="1"/>
    <col min="1929" max="1929" width="14.7109375" style="65" customWidth="1"/>
    <col min="1930" max="1930" width="1.42578125" style="65" customWidth="1"/>
    <col min="1931" max="1931" width="14.7109375" style="65" customWidth="1"/>
    <col min="1932" max="2171" width="9.140625" style="65"/>
    <col min="2172" max="2172" width="1.85546875" style="65" customWidth="1"/>
    <col min="2173" max="2173" width="1.140625" style="65" customWidth="1"/>
    <col min="2174" max="2174" width="45.85546875" style="65" customWidth="1"/>
    <col min="2175" max="2175" width="5.7109375" style="65" customWidth="1"/>
    <col min="2176" max="2176" width="0.85546875" style="65" customWidth="1"/>
    <col min="2177" max="2177" width="14.7109375" style="65" customWidth="1"/>
    <col min="2178" max="2178" width="1.42578125" style="65" customWidth="1"/>
    <col min="2179" max="2179" width="14.7109375" style="65" customWidth="1"/>
    <col min="2180" max="2180" width="1.42578125" style="65" customWidth="1"/>
    <col min="2181" max="2181" width="14.7109375" style="65" customWidth="1"/>
    <col min="2182" max="2182" width="1.42578125" style="65" customWidth="1"/>
    <col min="2183" max="2183" width="16.5703125" style="65" bestFit="1" customWidth="1"/>
    <col min="2184" max="2184" width="1.42578125" style="65" customWidth="1"/>
    <col min="2185" max="2185" width="14.7109375" style="65" customWidth="1"/>
    <col min="2186" max="2186" width="1.42578125" style="65" customWidth="1"/>
    <col min="2187" max="2187" width="14.7109375" style="65" customWidth="1"/>
    <col min="2188" max="2427" width="9.140625" style="65"/>
    <col min="2428" max="2428" width="1.85546875" style="65" customWidth="1"/>
    <col min="2429" max="2429" width="1.140625" style="65" customWidth="1"/>
    <col min="2430" max="2430" width="45.85546875" style="65" customWidth="1"/>
    <col min="2431" max="2431" width="5.7109375" style="65" customWidth="1"/>
    <col min="2432" max="2432" width="0.85546875" style="65" customWidth="1"/>
    <col min="2433" max="2433" width="14.7109375" style="65" customWidth="1"/>
    <col min="2434" max="2434" width="1.42578125" style="65" customWidth="1"/>
    <col min="2435" max="2435" width="14.7109375" style="65" customWidth="1"/>
    <col min="2436" max="2436" width="1.42578125" style="65" customWidth="1"/>
    <col min="2437" max="2437" width="14.7109375" style="65" customWidth="1"/>
    <col min="2438" max="2438" width="1.42578125" style="65" customWidth="1"/>
    <col min="2439" max="2439" width="16.5703125" style="65" bestFit="1" customWidth="1"/>
    <col min="2440" max="2440" width="1.42578125" style="65" customWidth="1"/>
    <col min="2441" max="2441" width="14.7109375" style="65" customWidth="1"/>
    <col min="2442" max="2442" width="1.42578125" style="65" customWidth="1"/>
    <col min="2443" max="2443" width="14.7109375" style="65" customWidth="1"/>
    <col min="2444" max="2683" width="9.140625" style="65"/>
    <col min="2684" max="2684" width="1.85546875" style="65" customWidth="1"/>
    <col min="2685" max="2685" width="1.140625" style="65" customWidth="1"/>
    <col min="2686" max="2686" width="45.85546875" style="65" customWidth="1"/>
    <col min="2687" max="2687" width="5.7109375" style="65" customWidth="1"/>
    <col min="2688" max="2688" width="0.85546875" style="65" customWidth="1"/>
    <col min="2689" max="2689" width="14.7109375" style="65" customWidth="1"/>
    <col min="2690" max="2690" width="1.42578125" style="65" customWidth="1"/>
    <col min="2691" max="2691" width="14.7109375" style="65" customWidth="1"/>
    <col min="2692" max="2692" width="1.42578125" style="65" customWidth="1"/>
    <col min="2693" max="2693" width="14.7109375" style="65" customWidth="1"/>
    <col min="2694" max="2694" width="1.42578125" style="65" customWidth="1"/>
    <col min="2695" max="2695" width="16.5703125" style="65" bestFit="1" customWidth="1"/>
    <col min="2696" max="2696" width="1.42578125" style="65" customWidth="1"/>
    <col min="2697" max="2697" width="14.7109375" style="65" customWidth="1"/>
    <col min="2698" max="2698" width="1.42578125" style="65" customWidth="1"/>
    <col min="2699" max="2699" width="14.7109375" style="65" customWidth="1"/>
    <col min="2700" max="2939" width="9.140625" style="65"/>
    <col min="2940" max="2940" width="1.85546875" style="65" customWidth="1"/>
    <col min="2941" max="2941" width="1.140625" style="65" customWidth="1"/>
    <col min="2942" max="2942" width="45.85546875" style="65" customWidth="1"/>
    <col min="2943" max="2943" width="5.7109375" style="65" customWidth="1"/>
    <col min="2944" max="2944" width="0.85546875" style="65" customWidth="1"/>
    <col min="2945" max="2945" width="14.7109375" style="65" customWidth="1"/>
    <col min="2946" max="2946" width="1.42578125" style="65" customWidth="1"/>
    <col min="2947" max="2947" width="14.7109375" style="65" customWidth="1"/>
    <col min="2948" max="2948" width="1.42578125" style="65" customWidth="1"/>
    <col min="2949" max="2949" width="14.7109375" style="65" customWidth="1"/>
    <col min="2950" max="2950" width="1.42578125" style="65" customWidth="1"/>
    <col min="2951" max="2951" width="16.5703125" style="65" bestFit="1" customWidth="1"/>
    <col min="2952" max="2952" width="1.42578125" style="65" customWidth="1"/>
    <col min="2953" max="2953" width="14.7109375" style="65" customWidth="1"/>
    <col min="2954" max="2954" width="1.42578125" style="65" customWidth="1"/>
    <col min="2955" max="2955" width="14.7109375" style="65" customWidth="1"/>
    <col min="2956" max="3195" width="9.140625" style="65"/>
    <col min="3196" max="3196" width="1.85546875" style="65" customWidth="1"/>
    <col min="3197" max="3197" width="1.140625" style="65" customWidth="1"/>
    <col min="3198" max="3198" width="45.85546875" style="65" customWidth="1"/>
    <col min="3199" max="3199" width="5.7109375" style="65" customWidth="1"/>
    <col min="3200" max="3200" width="0.85546875" style="65" customWidth="1"/>
    <col min="3201" max="3201" width="14.7109375" style="65" customWidth="1"/>
    <col min="3202" max="3202" width="1.42578125" style="65" customWidth="1"/>
    <col min="3203" max="3203" width="14.7109375" style="65" customWidth="1"/>
    <col min="3204" max="3204" width="1.42578125" style="65" customWidth="1"/>
    <col min="3205" max="3205" width="14.7109375" style="65" customWidth="1"/>
    <col min="3206" max="3206" width="1.42578125" style="65" customWidth="1"/>
    <col min="3207" max="3207" width="16.5703125" style="65" bestFit="1" customWidth="1"/>
    <col min="3208" max="3208" width="1.42578125" style="65" customWidth="1"/>
    <col min="3209" max="3209" width="14.7109375" style="65" customWidth="1"/>
    <col min="3210" max="3210" width="1.42578125" style="65" customWidth="1"/>
    <col min="3211" max="3211" width="14.7109375" style="65" customWidth="1"/>
    <col min="3212" max="3451" width="9.140625" style="65"/>
    <col min="3452" max="3452" width="1.85546875" style="65" customWidth="1"/>
    <col min="3453" max="3453" width="1.140625" style="65" customWidth="1"/>
    <col min="3454" max="3454" width="45.85546875" style="65" customWidth="1"/>
    <col min="3455" max="3455" width="5.7109375" style="65" customWidth="1"/>
    <col min="3456" max="3456" width="0.85546875" style="65" customWidth="1"/>
    <col min="3457" max="3457" width="14.7109375" style="65" customWidth="1"/>
    <col min="3458" max="3458" width="1.42578125" style="65" customWidth="1"/>
    <col min="3459" max="3459" width="14.7109375" style="65" customWidth="1"/>
    <col min="3460" max="3460" width="1.42578125" style="65" customWidth="1"/>
    <col min="3461" max="3461" width="14.7109375" style="65" customWidth="1"/>
    <col min="3462" max="3462" width="1.42578125" style="65" customWidth="1"/>
    <col min="3463" max="3463" width="16.5703125" style="65" bestFit="1" customWidth="1"/>
    <col min="3464" max="3464" width="1.42578125" style="65" customWidth="1"/>
    <col min="3465" max="3465" width="14.7109375" style="65" customWidth="1"/>
    <col min="3466" max="3466" width="1.42578125" style="65" customWidth="1"/>
    <col min="3467" max="3467" width="14.7109375" style="65" customWidth="1"/>
    <col min="3468" max="3707" width="9.140625" style="65"/>
    <col min="3708" max="3708" width="1.85546875" style="65" customWidth="1"/>
    <col min="3709" max="3709" width="1.140625" style="65" customWidth="1"/>
    <col min="3710" max="3710" width="45.85546875" style="65" customWidth="1"/>
    <col min="3711" max="3711" width="5.7109375" style="65" customWidth="1"/>
    <col min="3712" max="3712" width="0.85546875" style="65" customWidth="1"/>
    <col min="3713" max="3713" width="14.7109375" style="65" customWidth="1"/>
    <col min="3714" max="3714" width="1.42578125" style="65" customWidth="1"/>
    <col min="3715" max="3715" width="14.7109375" style="65" customWidth="1"/>
    <col min="3716" max="3716" width="1.42578125" style="65" customWidth="1"/>
    <col min="3717" max="3717" width="14.7109375" style="65" customWidth="1"/>
    <col min="3718" max="3718" width="1.42578125" style="65" customWidth="1"/>
    <col min="3719" max="3719" width="16.5703125" style="65" bestFit="1" customWidth="1"/>
    <col min="3720" max="3720" width="1.42578125" style="65" customWidth="1"/>
    <col min="3721" max="3721" width="14.7109375" style="65" customWidth="1"/>
    <col min="3722" max="3722" width="1.42578125" style="65" customWidth="1"/>
    <col min="3723" max="3723" width="14.7109375" style="65" customWidth="1"/>
    <col min="3724" max="3963" width="9.140625" style="65"/>
    <col min="3964" max="3964" width="1.85546875" style="65" customWidth="1"/>
    <col min="3965" max="3965" width="1.140625" style="65" customWidth="1"/>
    <col min="3966" max="3966" width="45.85546875" style="65" customWidth="1"/>
    <col min="3967" max="3967" width="5.7109375" style="65" customWidth="1"/>
    <col min="3968" max="3968" width="0.85546875" style="65" customWidth="1"/>
    <col min="3969" max="3969" width="14.7109375" style="65" customWidth="1"/>
    <col min="3970" max="3970" width="1.42578125" style="65" customWidth="1"/>
    <col min="3971" max="3971" width="14.7109375" style="65" customWidth="1"/>
    <col min="3972" max="3972" width="1.42578125" style="65" customWidth="1"/>
    <col min="3973" max="3973" width="14.7109375" style="65" customWidth="1"/>
    <col min="3974" max="3974" width="1.42578125" style="65" customWidth="1"/>
    <col min="3975" max="3975" width="16.5703125" style="65" bestFit="1" customWidth="1"/>
    <col min="3976" max="3976" width="1.42578125" style="65" customWidth="1"/>
    <col min="3977" max="3977" width="14.7109375" style="65" customWidth="1"/>
    <col min="3978" max="3978" width="1.42578125" style="65" customWidth="1"/>
    <col min="3979" max="3979" width="14.7109375" style="65" customWidth="1"/>
    <col min="3980" max="4219" width="9.140625" style="65"/>
    <col min="4220" max="4220" width="1.85546875" style="65" customWidth="1"/>
    <col min="4221" max="4221" width="1.140625" style="65" customWidth="1"/>
    <col min="4222" max="4222" width="45.85546875" style="65" customWidth="1"/>
    <col min="4223" max="4223" width="5.7109375" style="65" customWidth="1"/>
    <col min="4224" max="4224" width="0.85546875" style="65" customWidth="1"/>
    <col min="4225" max="4225" width="14.7109375" style="65" customWidth="1"/>
    <col min="4226" max="4226" width="1.42578125" style="65" customWidth="1"/>
    <col min="4227" max="4227" width="14.7109375" style="65" customWidth="1"/>
    <col min="4228" max="4228" width="1.42578125" style="65" customWidth="1"/>
    <col min="4229" max="4229" width="14.7109375" style="65" customWidth="1"/>
    <col min="4230" max="4230" width="1.42578125" style="65" customWidth="1"/>
    <col min="4231" max="4231" width="16.5703125" style="65" bestFit="1" customWidth="1"/>
    <col min="4232" max="4232" width="1.42578125" style="65" customWidth="1"/>
    <col min="4233" max="4233" width="14.7109375" style="65" customWidth="1"/>
    <col min="4234" max="4234" width="1.42578125" style="65" customWidth="1"/>
    <col min="4235" max="4235" width="14.7109375" style="65" customWidth="1"/>
    <col min="4236" max="4475" width="9.140625" style="65"/>
    <col min="4476" max="4476" width="1.85546875" style="65" customWidth="1"/>
    <col min="4477" max="4477" width="1.140625" style="65" customWidth="1"/>
    <col min="4478" max="4478" width="45.85546875" style="65" customWidth="1"/>
    <col min="4479" max="4479" width="5.7109375" style="65" customWidth="1"/>
    <col min="4480" max="4480" width="0.85546875" style="65" customWidth="1"/>
    <col min="4481" max="4481" width="14.7109375" style="65" customWidth="1"/>
    <col min="4482" max="4482" width="1.42578125" style="65" customWidth="1"/>
    <col min="4483" max="4483" width="14.7109375" style="65" customWidth="1"/>
    <col min="4484" max="4484" width="1.42578125" style="65" customWidth="1"/>
    <col min="4485" max="4485" width="14.7109375" style="65" customWidth="1"/>
    <col min="4486" max="4486" width="1.42578125" style="65" customWidth="1"/>
    <col min="4487" max="4487" width="16.5703125" style="65" bestFit="1" customWidth="1"/>
    <col min="4488" max="4488" width="1.42578125" style="65" customWidth="1"/>
    <col min="4489" max="4489" width="14.7109375" style="65" customWidth="1"/>
    <col min="4490" max="4490" width="1.42578125" style="65" customWidth="1"/>
    <col min="4491" max="4491" width="14.7109375" style="65" customWidth="1"/>
    <col min="4492" max="4731" width="9.140625" style="65"/>
    <col min="4732" max="4732" width="1.85546875" style="65" customWidth="1"/>
    <col min="4733" max="4733" width="1.140625" style="65" customWidth="1"/>
    <col min="4734" max="4734" width="45.85546875" style="65" customWidth="1"/>
    <col min="4735" max="4735" width="5.7109375" style="65" customWidth="1"/>
    <col min="4736" max="4736" width="0.85546875" style="65" customWidth="1"/>
    <col min="4737" max="4737" width="14.7109375" style="65" customWidth="1"/>
    <col min="4738" max="4738" width="1.42578125" style="65" customWidth="1"/>
    <col min="4739" max="4739" width="14.7109375" style="65" customWidth="1"/>
    <col min="4740" max="4740" width="1.42578125" style="65" customWidth="1"/>
    <col min="4741" max="4741" width="14.7109375" style="65" customWidth="1"/>
    <col min="4742" max="4742" width="1.42578125" style="65" customWidth="1"/>
    <col min="4743" max="4743" width="16.5703125" style="65" bestFit="1" customWidth="1"/>
    <col min="4744" max="4744" width="1.42578125" style="65" customWidth="1"/>
    <col min="4745" max="4745" width="14.7109375" style="65" customWidth="1"/>
    <col min="4746" max="4746" width="1.42578125" style="65" customWidth="1"/>
    <col min="4747" max="4747" width="14.7109375" style="65" customWidth="1"/>
    <col min="4748" max="4987" width="9.140625" style="65"/>
    <col min="4988" max="4988" width="1.85546875" style="65" customWidth="1"/>
    <col min="4989" max="4989" width="1.140625" style="65" customWidth="1"/>
    <col min="4990" max="4990" width="45.85546875" style="65" customWidth="1"/>
    <col min="4991" max="4991" width="5.7109375" style="65" customWidth="1"/>
    <col min="4992" max="4992" width="0.85546875" style="65" customWidth="1"/>
    <col min="4993" max="4993" width="14.7109375" style="65" customWidth="1"/>
    <col min="4994" max="4994" width="1.42578125" style="65" customWidth="1"/>
    <col min="4995" max="4995" width="14.7109375" style="65" customWidth="1"/>
    <col min="4996" max="4996" width="1.42578125" style="65" customWidth="1"/>
    <col min="4997" max="4997" width="14.7109375" style="65" customWidth="1"/>
    <col min="4998" max="4998" width="1.42578125" style="65" customWidth="1"/>
    <col min="4999" max="4999" width="16.5703125" style="65" bestFit="1" customWidth="1"/>
    <col min="5000" max="5000" width="1.42578125" style="65" customWidth="1"/>
    <col min="5001" max="5001" width="14.7109375" style="65" customWidth="1"/>
    <col min="5002" max="5002" width="1.42578125" style="65" customWidth="1"/>
    <col min="5003" max="5003" width="14.7109375" style="65" customWidth="1"/>
    <col min="5004" max="5243" width="9.140625" style="65"/>
    <col min="5244" max="5244" width="1.85546875" style="65" customWidth="1"/>
    <col min="5245" max="5245" width="1.140625" style="65" customWidth="1"/>
    <col min="5246" max="5246" width="45.85546875" style="65" customWidth="1"/>
    <col min="5247" max="5247" width="5.7109375" style="65" customWidth="1"/>
    <col min="5248" max="5248" width="0.85546875" style="65" customWidth="1"/>
    <col min="5249" max="5249" width="14.7109375" style="65" customWidth="1"/>
    <col min="5250" max="5250" width="1.42578125" style="65" customWidth="1"/>
    <col min="5251" max="5251" width="14.7109375" style="65" customWidth="1"/>
    <col min="5252" max="5252" width="1.42578125" style="65" customWidth="1"/>
    <col min="5253" max="5253" width="14.7109375" style="65" customWidth="1"/>
    <col min="5254" max="5254" width="1.42578125" style="65" customWidth="1"/>
    <col min="5255" max="5255" width="16.5703125" style="65" bestFit="1" customWidth="1"/>
    <col min="5256" max="5256" width="1.42578125" style="65" customWidth="1"/>
    <col min="5257" max="5257" width="14.7109375" style="65" customWidth="1"/>
    <col min="5258" max="5258" width="1.42578125" style="65" customWidth="1"/>
    <col min="5259" max="5259" width="14.7109375" style="65" customWidth="1"/>
    <col min="5260" max="5499" width="9.140625" style="65"/>
    <col min="5500" max="5500" width="1.85546875" style="65" customWidth="1"/>
    <col min="5501" max="5501" width="1.140625" style="65" customWidth="1"/>
    <col min="5502" max="5502" width="45.85546875" style="65" customWidth="1"/>
    <col min="5503" max="5503" width="5.7109375" style="65" customWidth="1"/>
    <col min="5504" max="5504" width="0.85546875" style="65" customWidth="1"/>
    <col min="5505" max="5505" width="14.7109375" style="65" customWidth="1"/>
    <col min="5506" max="5506" width="1.42578125" style="65" customWidth="1"/>
    <col min="5507" max="5507" width="14.7109375" style="65" customWidth="1"/>
    <col min="5508" max="5508" width="1.42578125" style="65" customWidth="1"/>
    <col min="5509" max="5509" width="14.7109375" style="65" customWidth="1"/>
    <col min="5510" max="5510" width="1.42578125" style="65" customWidth="1"/>
    <col min="5511" max="5511" width="16.5703125" style="65" bestFit="1" customWidth="1"/>
    <col min="5512" max="5512" width="1.42578125" style="65" customWidth="1"/>
    <col min="5513" max="5513" width="14.7109375" style="65" customWidth="1"/>
    <col min="5514" max="5514" width="1.42578125" style="65" customWidth="1"/>
    <col min="5515" max="5515" width="14.7109375" style="65" customWidth="1"/>
    <col min="5516" max="5755" width="9.140625" style="65"/>
    <col min="5756" max="5756" width="1.85546875" style="65" customWidth="1"/>
    <col min="5757" max="5757" width="1.140625" style="65" customWidth="1"/>
    <col min="5758" max="5758" width="45.85546875" style="65" customWidth="1"/>
    <col min="5759" max="5759" width="5.7109375" style="65" customWidth="1"/>
    <col min="5760" max="5760" width="0.85546875" style="65" customWidth="1"/>
    <col min="5761" max="5761" width="14.7109375" style="65" customWidth="1"/>
    <col min="5762" max="5762" width="1.42578125" style="65" customWidth="1"/>
    <col min="5763" max="5763" width="14.7109375" style="65" customWidth="1"/>
    <col min="5764" max="5764" width="1.42578125" style="65" customWidth="1"/>
    <col min="5765" max="5765" width="14.7109375" style="65" customWidth="1"/>
    <col min="5766" max="5766" width="1.42578125" style="65" customWidth="1"/>
    <col min="5767" max="5767" width="16.5703125" style="65" bestFit="1" customWidth="1"/>
    <col min="5768" max="5768" width="1.42578125" style="65" customWidth="1"/>
    <col min="5769" max="5769" width="14.7109375" style="65" customWidth="1"/>
    <col min="5770" max="5770" width="1.42578125" style="65" customWidth="1"/>
    <col min="5771" max="5771" width="14.7109375" style="65" customWidth="1"/>
    <col min="5772" max="6011" width="9.140625" style="65"/>
    <col min="6012" max="6012" width="1.85546875" style="65" customWidth="1"/>
    <col min="6013" max="6013" width="1.140625" style="65" customWidth="1"/>
    <col min="6014" max="6014" width="45.85546875" style="65" customWidth="1"/>
    <col min="6015" max="6015" width="5.7109375" style="65" customWidth="1"/>
    <col min="6016" max="6016" width="0.85546875" style="65" customWidth="1"/>
    <col min="6017" max="6017" width="14.7109375" style="65" customWidth="1"/>
    <col min="6018" max="6018" width="1.42578125" style="65" customWidth="1"/>
    <col min="6019" max="6019" width="14.7109375" style="65" customWidth="1"/>
    <col min="6020" max="6020" width="1.42578125" style="65" customWidth="1"/>
    <col min="6021" max="6021" width="14.7109375" style="65" customWidth="1"/>
    <col min="6022" max="6022" width="1.42578125" style="65" customWidth="1"/>
    <col min="6023" max="6023" width="16.5703125" style="65" bestFit="1" customWidth="1"/>
    <col min="6024" max="6024" width="1.42578125" style="65" customWidth="1"/>
    <col min="6025" max="6025" width="14.7109375" style="65" customWidth="1"/>
    <col min="6026" max="6026" width="1.42578125" style="65" customWidth="1"/>
    <col min="6027" max="6027" width="14.7109375" style="65" customWidth="1"/>
    <col min="6028" max="6267" width="9.140625" style="65"/>
    <col min="6268" max="6268" width="1.85546875" style="65" customWidth="1"/>
    <col min="6269" max="6269" width="1.140625" style="65" customWidth="1"/>
    <col min="6270" max="6270" width="45.85546875" style="65" customWidth="1"/>
    <col min="6271" max="6271" width="5.7109375" style="65" customWidth="1"/>
    <col min="6272" max="6272" width="0.85546875" style="65" customWidth="1"/>
    <col min="6273" max="6273" width="14.7109375" style="65" customWidth="1"/>
    <col min="6274" max="6274" width="1.42578125" style="65" customWidth="1"/>
    <col min="6275" max="6275" width="14.7109375" style="65" customWidth="1"/>
    <col min="6276" max="6276" width="1.42578125" style="65" customWidth="1"/>
    <col min="6277" max="6277" width="14.7109375" style="65" customWidth="1"/>
    <col min="6278" max="6278" width="1.42578125" style="65" customWidth="1"/>
    <col min="6279" max="6279" width="16.5703125" style="65" bestFit="1" customWidth="1"/>
    <col min="6280" max="6280" width="1.42578125" style="65" customWidth="1"/>
    <col min="6281" max="6281" width="14.7109375" style="65" customWidth="1"/>
    <col min="6282" max="6282" width="1.42578125" style="65" customWidth="1"/>
    <col min="6283" max="6283" width="14.7109375" style="65" customWidth="1"/>
    <col min="6284" max="6523" width="9.140625" style="65"/>
    <col min="6524" max="6524" width="1.85546875" style="65" customWidth="1"/>
    <col min="6525" max="6525" width="1.140625" style="65" customWidth="1"/>
    <col min="6526" max="6526" width="45.85546875" style="65" customWidth="1"/>
    <col min="6527" max="6527" width="5.7109375" style="65" customWidth="1"/>
    <col min="6528" max="6528" width="0.85546875" style="65" customWidth="1"/>
    <col min="6529" max="6529" width="14.7109375" style="65" customWidth="1"/>
    <col min="6530" max="6530" width="1.42578125" style="65" customWidth="1"/>
    <col min="6531" max="6531" width="14.7109375" style="65" customWidth="1"/>
    <col min="6532" max="6532" width="1.42578125" style="65" customWidth="1"/>
    <col min="6533" max="6533" width="14.7109375" style="65" customWidth="1"/>
    <col min="6534" max="6534" width="1.42578125" style="65" customWidth="1"/>
    <col min="6535" max="6535" width="16.5703125" style="65" bestFit="1" customWidth="1"/>
    <col min="6536" max="6536" width="1.42578125" style="65" customWidth="1"/>
    <col min="6537" max="6537" width="14.7109375" style="65" customWidth="1"/>
    <col min="6538" max="6538" width="1.42578125" style="65" customWidth="1"/>
    <col min="6539" max="6539" width="14.7109375" style="65" customWidth="1"/>
    <col min="6540" max="6779" width="9.140625" style="65"/>
    <col min="6780" max="6780" width="1.85546875" style="65" customWidth="1"/>
    <col min="6781" max="6781" width="1.140625" style="65" customWidth="1"/>
    <col min="6782" max="6782" width="45.85546875" style="65" customWidth="1"/>
    <col min="6783" max="6783" width="5.7109375" style="65" customWidth="1"/>
    <col min="6784" max="6784" width="0.85546875" style="65" customWidth="1"/>
    <col min="6785" max="6785" width="14.7109375" style="65" customWidth="1"/>
    <col min="6786" max="6786" width="1.42578125" style="65" customWidth="1"/>
    <col min="6787" max="6787" width="14.7109375" style="65" customWidth="1"/>
    <col min="6788" max="6788" width="1.42578125" style="65" customWidth="1"/>
    <col min="6789" max="6789" width="14.7109375" style="65" customWidth="1"/>
    <col min="6790" max="6790" width="1.42578125" style="65" customWidth="1"/>
    <col min="6791" max="6791" width="16.5703125" style="65" bestFit="1" customWidth="1"/>
    <col min="6792" max="6792" width="1.42578125" style="65" customWidth="1"/>
    <col min="6793" max="6793" width="14.7109375" style="65" customWidth="1"/>
    <col min="6794" max="6794" width="1.42578125" style="65" customWidth="1"/>
    <col min="6795" max="6795" width="14.7109375" style="65" customWidth="1"/>
    <col min="6796" max="7035" width="9.140625" style="65"/>
    <col min="7036" max="7036" width="1.85546875" style="65" customWidth="1"/>
    <col min="7037" max="7037" width="1.140625" style="65" customWidth="1"/>
    <col min="7038" max="7038" width="45.85546875" style="65" customWidth="1"/>
    <col min="7039" max="7039" width="5.7109375" style="65" customWidth="1"/>
    <col min="7040" max="7040" width="0.85546875" style="65" customWidth="1"/>
    <col min="7041" max="7041" width="14.7109375" style="65" customWidth="1"/>
    <col min="7042" max="7042" width="1.42578125" style="65" customWidth="1"/>
    <col min="7043" max="7043" width="14.7109375" style="65" customWidth="1"/>
    <col min="7044" max="7044" width="1.42578125" style="65" customWidth="1"/>
    <col min="7045" max="7045" width="14.7109375" style="65" customWidth="1"/>
    <col min="7046" max="7046" width="1.42578125" style="65" customWidth="1"/>
    <col min="7047" max="7047" width="16.5703125" style="65" bestFit="1" customWidth="1"/>
    <col min="7048" max="7048" width="1.42578125" style="65" customWidth="1"/>
    <col min="7049" max="7049" width="14.7109375" style="65" customWidth="1"/>
    <col min="7050" max="7050" width="1.42578125" style="65" customWidth="1"/>
    <col min="7051" max="7051" width="14.7109375" style="65" customWidth="1"/>
    <col min="7052" max="7291" width="9.140625" style="65"/>
    <col min="7292" max="7292" width="1.85546875" style="65" customWidth="1"/>
    <col min="7293" max="7293" width="1.140625" style="65" customWidth="1"/>
    <col min="7294" max="7294" width="45.85546875" style="65" customWidth="1"/>
    <col min="7295" max="7295" width="5.7109375" style="65" customWidth="1"/>
    <col min="7296" max="7296" width="0.85546875" style="65" customWidth="1"/>
    <col min="7297" max="7297" width="14.7109375" style="65" customWidth="1"/>
    <col min="7298" max="7298" width="1.42578125" style="65" customWidth="1"/>
    <col min="7299" max="7299" width="14.7109375" style="65" customWidth="1"/>
    <col min="7300" max="7300" width="1.42578125" style="65" customWidth="1"/>
    <col min="7301" max="7301" width="14.7109375" style="65" customWidth="1"/>
    <col min="7302" max="7302" width="1.42578125" style="65" customWidth="1"/>
    <col min="7303" max="7303" width="16.5703125" style="65" bestFit="1" customWidth="1"/>
    <col min="7304" max="7304" width="1.42578125" style="65" customWidth="1"/>
    <col min="7305" max="7305" width="14.7109375" style="65" customWidth="1"/>
    <col min="7306" max="7306" width="1.42578125" style="65" customWidth="1"/>
    <col min="7307" max="7307" width="14.7109375" style="65" customWidth="1"/>
    <col min="7308" max="7547" width="9.140625" style="65"/>
    <col min="7548" max="7548" width="1.85546875" style="65" customWidth="1"/>
    <col min="7549" max="7549" width="1.140625" style="65" customWidth="1"/>
    <col min="7550" max="7550" width="45.85546875" style="65" customWidth="1"/>
    <col min="7551" max="7551" width="5.7109375" style="65" customWidth="1"/>
    <col min="7552" max="7552" width="0.85546875" style="65" customWidth="1"/>
    <col min="7553" max="7553" width="14.7109375" style="65" customWidth="1"/>
    <col min="7554" max="7554" width="1.42578125" style="65" customWidth="1"/>
    <col min="7555" max="7555" width="14.7109375" style="65" customWidth="1"/>
    <col min="7556" max="7556" width="1.42578125" style="65" customWidth="1"/>
    <col min="7557" max="7557" width="14.7109375" style="65" customWidth="1"/>
    <col min="7558" max="7558" width="1.42578125" style="65" customWidth="1"/>
    <col min="7559" max="7559" width="16.5703125" style="65" bestFit="1" customWidth="1"/>
    <col min="7560" max="7560" width="1.42578125" style="65" customWidth="1"/>
    <col min="7561" max="7561" width="14.7109375" style="65" customWidth="1"/>
    <col min="7562" max="7562" width="1.42578125" style="65" customWidth="1"/>
    <col min="7563" max="7563" width="14.7109375" style="65" customWidth="1"/>
    <col min="7564" max="7803" width="9.140625" style="65"/>
    <col min="7804" max="7804" width="1.85546875" style="65" customWidth="1"/>
    <col min="7805" max="7805" width="1.140625" style="65" customWidth="1"/>
    <col min="7806" max="7806" width="45.85546875" style="65" customWidth="1"/>
    <col min="7807" max="7807" width="5.7109375" style="65" customWidth="1"/>
    <col min="7808" max="7808" width="0.85546875" style="65" customWidth="1"/>
    <col min="7809" max="7809" width="14.7109375" style="65" customWidth="1"/>
    <col min="7810" max="7810" width="1.42578125" style="65" customWidth="1"/>
    <col min="7811" max="7811" width="14.7109375" style="65" customWidth="1"/>
    <col min="7812" max="7812" width="1.42578125" style="65" customWidth="1"/>
    <col min="7813" max="7813" width="14.7109375" style="65" customWidth="1"/>
    <col min="7814" max="7814" width="1.42578125" style="65" customWidth="1"/>
    <col min="7815" max="7815" width="16.5703125" style="65" bestFit="1" customWidth="1"/>
    <col min="7816" max="7816" width="1.42578125" style="65" customWidth="1"/>
    <col min="7817" max="7817" width="14.7109375" style="65" customWidth="1"/>
    <col min="7818" max="7818" width="1.42578125" style="65" customWidth="1"/>
    <col min="7819" max="7819" width="14.7109375" style="65" customWidth="1"/>
    <col min="7820" max="8059" width="9.140625" style="65"/>
    <col min="8060" max="8060" width="1.85546875" style="65" customWidth="1"/>
    <col min="8061" max="8061" width="1.140625" style="65" customWidth="1"/>
    <col min="8062" max="8062" width="45.85546875" style="65" customWidth="1"/>
    <col min="8063" max="8063" width="5.7109375" style="65" customWidth="1"/>
    <col min="8064" max="8064" width="0.85546875" style="65" customWidth="1"/>
    <col min="8065" max="8065" width="14.7109375" style="65" customWidth="1"/>
    <col min="8066" max="8066" width="1.42578125" style="65" customWidth="1"/>
    <col min="8067" max="8067" width="14.7109375" style="65" customWidth="1"/>
    <col min="8068" max="8068" width="1.42578125" style="65" customWidth="1"/>
    <col min="8069" max="8069" width="14.7109375" style="65" customWidth="1"/>
    <col min="8070" max="8070" width="1.42578125" style="65" customWidth="1"/>
    <col min="8071" max="8071" width="16.5703125" style="65" bestFit="1" customWidth="1"/>
    <col min="8072" max="8072" width="1.42578125" style="65" customWidth="1"/>
    <col min="8073" max="8073" width="14.7109375" style="65" customWidth="1"/>
    <col min="8074" max="8074" width="1.42578125" style="65" customWidth="1"/>
    <col min="8075" max="8075" width="14.7109375" style="65" customWidth="1"/>
    <col min="8076" max="8315" width="9.140625" style="65"/>
    <col min="8316" max="8316" width="1.85546875" style="65" customWidth="1"/>
    <col min="8317" max="8317" width="1.140625" style="65" customWidth="1"/>
    <col min="8318" max="8318" width="45.85546875" style="65" customWidth="1"/>
    <col min="8319" max="8319" width="5.7109375" style="65" customWidth="1"/>
    <col min="8320" max="8320" width="0.85546875" style="65" customWidth="1"/>
    <col min="8321" max="8321" width="14.7109375" style="65" customWidth="1"/>
    <col min="8322" max="8322" width="1.42578125" style="65" customWidth="1"/>
    <col min="8323" max="8323" width="14.7109375" style="65" customWidth="1"/>
    <col min="8324" max="8324" width="1.42578125" style="65" customWidth="1"/>
    <col min="8325" max="8325" width="14.7109375" style="65" customWidth="1"/>
    <col min="8326" max="8326" width="1.42578125" style="65" customWidth="1"/>
    <col min="8327" max="8327" width="16.5703125" style="65" bestFit="1" customWidth="1"/>
    <col min="8328" max="8328" width="1.42578125" style="65" customWidth="1"/>
    <col min="8329" max="8329" width="14.7109375" style="65" customWidth="1"/>
    <col min="8330" max="8330" width="1.42578125" style="65" customWidth="1"/>
    <col min="8331" max="8331" width="14.7109375" style="65" customWidth="1"/>
    <col min="8332" max="8571" width="9.140625" style="65"/>
    <col min="8572" max="8572" width="1.85546875" style="65" customWidth="1"/>
    <col min="8573" max="8573" width="1.140625" style="65" customWidth="1"/>
    <col min="8574" max="8574" width="45.85546875" style="65" customWidth="1"/>
    <col min="8575" max="8575" width="5.7109375" style="65" customWidth="1"/>
    <col min="8576" max="8576" width="0.85546875" style="65" customWidth="1"/>
    <col min="8577" max="8577" width="14.7109375" style="65" customWidth="1"/>
    <col min="8578" max="8578" width="1.42578125" style="65" customWidth="1"/>
    <col min="8579" max="8579" width="14.7109375" style="65" customWidth="1"/>
    <col min="8580" max="8580" width="1.42578125" style="65" customWidth="1"/>
    <col min="8581" max="8581" width="14.7109375" style="65" customWidth="1"/>
    <col min="8582" max="8582" width="1.42578125" style="65" customWidth="1"/>
    <col min="8583" max="8583" width="16.5703125" style="65" bestFit="1" customWidth="1"/>
    <col min="8584" max="8584" width="1.42578125" style="65" customWidth="1"/>
    <col min="8585" max="8585" width="14.7109375" style="65" customWidth="1"/>
    <col min="8586" max="8586" width="1.42578125" style="65" customWidth="1"/>
    <col min="8587" max="8587" width="14.7109375" style="65" customWidth="1"/>
    <col min="8588" max="8827" width="9.140625" style="65"/>
    <col min="8828" max="8828" width="1.85546875" style="65" customWidth="1"/>
    <col min="8829" max="8829" width="1.140625" style="65" customWidth="1"/>
    <col min="8830" max="8830" width="45.85546875" style="65" customWidth="1"/>
    <col min="8831" max="8831" width="5.7109375" style="65" customWidth="1"/>
    <col min="8832" max="8832" width="0.85546875" style="65" customWidth="1"/>
    <col min="8833" max="8833" width="14.7109375" style="65" customWidth="1"/>
    <col min="8834" max="8834" width="1.42578125" style="65" customWidth="1"/>
    <col min="8835" max="8835" width="14.7109375" style="65" customWidth="1"/>
    <col min="8836" max="8836" width="1.42578125" style="65" customWidth="1"/>
    <col min="8837" max="8837" width="14.7109375" style="65" customWidth="1"/>
    <col min="8838" max="8838" width="1.42578125" style="65" customWidth="1"/>
    <col min="8839" max="8839" width="16.5703125" style="65" bestFit="1" customWidth="1"/>
    <col min="8840" max="8840" width="1.42578125" style="65" customWidth="1"/>
    <col min="8841" max="8841" width="14.7109375" style="65" customWidth="1"/>
    <col min="8842" max="8842" width="1.42578125" style="65" customWidth="1"/>
    <col min="8843" max="8843" width="14.7109375" style="65" customWidth="1"/>
    <col min="8844" max="9083" width="9.140625" style="65"/>
    <col min="9084" max="9084" width="1.85546875" style="65" customWidth="1"/>
    <col min="9085" max="9085" width="1.140625" style="65" customWidth="1"/>
    <col min="9086" max="9086" width="45.85546875" style="65" customWidth="1"/>
    <col min="9087" max="9087" width="5.7109375" style="65" customWidth="1"/>
    <col min="9088" max="9088" width="0.85546875" style="65" customWidth="1"/>
    <col min="9089" max="9089" width="14.7109375" style="65" customWidth="1"/>
    <col min="9090" max="9090" width="1.42578125" style="65" customWidth="1"/>
    <col min="9091" max="9091" width="14.7109375" style="65" customWidth="1"/>
    <col min="9092" max="9092" width="1.42578125" style="65" customWidth="1"/>
    <col min="9093" max="9093" width="14.7109375" style="65" customWidth="1"/>
    <col min="9094" max="9094" width="1.42578125" style="65" customWidth="1"/>
    <col min="9095" max="9095" width="16.5703125" style="65" bestFit="1" customWidth="1"/>
    <col min="9096" max="9096" width="1.42578125" style="65" customWidth="1"/>
    <col min="9097" max="9097" width="14.7109375" style="65" customWidth="1"/>
    <col min="9098" max="9098" width="1.42578125" style="65" customWidth="1"/>
    <col min="9099" max="9099" width="14.7109375" style="65" customWidth="1"/>
    <col min="9100" max="9339" width="9.140625" style="65"/>
    <col min="9340" max="9340" width="1.85546875" style="65" customWidth="1"/>
    <col min="9341" max="9341" width="1.140625" style="65" customWidth="1"/>
    <col min="9342" max="9342" width="45.85546875" style="65" customWidth="1"/>
    <col min="9343" max="9343" width="5.7109375" style="65" customWidth="1"/>
    <col min="9344" max="9344" width="0.85546875" style="65" customWidth="1"/>
    <col min="9345" max="9345" width="14.7109375" style="65" customWidth="1"/>
    <col min="9346" max="9346" width="1.42578125" style="65" customWidth="1"/>
    <col min="9347" max="9347" width="14.7109375" style="65" customWidth="1"/>
    <col min="9348" max="9348" width="1.42578125" style="65" customWidth="1"/>
    <col min="9349" max="9349" width="14.7109375" style="65" customWidth="1"/>
    <col min="9350" max="9350" width="1.42578125" style="65" customWidth="1"/>
    <col min="9351" max="9351" width="16.5703125" style="65" bestFit="1" customWidth="1"/>
    <col min="9352" max="9352" width="1.42578125" style="65" customWidth="1"/>
    <col min="9353" max="9353" width="14.7109375" style="65" customWidth="1"/>
    <col min="9354" max="9354" width="1.42578125" style="65" customWidth="1"/>
    <col min="9355" max="9355" width="14.7109375" style="65" customWidth="1"/>
    <col min="9356" max="9595" width="9.140625" style="65"/>
    <col min="9596" max="9596" width="1.85546875" style="65" customWidth="1"/>
    <col min="9597" max="9597" width="1.140625" style="65" customWidth="1"/>
    <col min="9598" max="9598" width="45.85546875" style="65" customWidth="1"/>
    <col min="9599" max="9599" width="5.7109375" style="65" customWidth="1"/>
    <col min="9600" max="9600" width="0.85546875" style="65" customWidth="1"/>
    <col min="9601" max="9601" width="14.7109375" style="65" customWidth="1"/>
    <col min="9602" max="9602" width="1.42578125" style="65" customWidth="1"/>
    <col min="9603" max="9603" width="14.7109375" style="65" customWidth="1"/>
    <col min="9604" max="9604" width="1.42578125" style="65" customWidth="1"/>
    <col min="9605" max="9605" width="14.7109375" style="65" customWidth="1"/>
    <col min="9606" max="9606" width="1.42578125" style="65" customWidth="1"/>
    <col min="9607" max="9607" width="16.5703125" style="65" bestFit="1" customWidth="1"/>
    <col min="9608" max="9608" width="1.42578125" style="65" customWidth="1"/>
    <col min="9609" max="9609" width="14.7109375" style="65" customWidth="1"/>
    <col min="9610" max="9610" width="1.42578125" style="65" customWidth="1"/>
    <col min="9611" max="9611" width="14.7109375" style="65" customWidth="1"/>
    <col min="9612" max="9851" width="9.140625" style="65"/>
    <col min="9852" max="9852" width="1.85546875" style="65" customWidth="1"/>
    <col min="9853" max="9853" width="1.140625" style="65" customWidth="1"/>
    <col min="9854" max="9854" width="45.85546875" style="65" customWidth="1"/>
    <col min="9855" max="9855" width="5.7109375" style="65" customWidth="1"/>
    <col min="9856" max="9856" width="0.85546875" style="65" customWidth="1"/>
    <col min="9857" max="9857" width="14.7109375" style="65" customWidth="1"/>
    <col min="9858" max="9858" width="1.42578125" style="65" customWidth="1"/>
    <col min="9859" max="9859" width="14.7109375" style="65" customWidth="1"/>
    <col min="9860" max="9860" width="1.42578125" style="65" customWidth="1"/>
    <col min="9861" max="9861" width="14.7109375" style="65" customWidth="1"/>
    <col min="9862" max="9862" width="1.42578125" style="65" customWidth="1"/>
    <col min="9863" max="9863" width="16.5703125" style="65" bestFit="1" customWidth="1"/>
    <col min="9864" max="9864" width="1.42578125" style="65" customWidth="1"/>
    <col min="9865" max="9865" width="14.7109375" style="65" customWidth="1"/>
    <col min="9866" max="9866" width="1.42578125" style="65" customWidth="1"/>
    <col min="9867" max="9867" width="14.7109375" style="65" customWidth="1"/>
    <col min="9868" max="10107" width="9.140625" style="65"/>
    <col min="10108" max="10108" width="1.85546875" style="65" customWidth="1"/>
    <col min="10109" max="10109" width="1.140625" style="65" customWidth="1"/>
    <col min="10110" max="10110" width="45.85546875" style="65" customWidth="1"/>
    <col min="10111" max="10111" width="5.7109375" style="65" customWidth="1"/>
    <col min="10112" max="10112" width="0.85546875" style="65" customWidth="1"/>
    <col min="10113" max="10113" width="14.7109375" style="65" customWidth="1"/>
    <col min="10114" max="10114" width="1.42578125" style="65" customWidth="1"/>
    <col min="10115" max="10115" width="14.7109375" style="65" customWidth="1"/>
    <col min="10116" max="10116" width="1.42578125" style="65" customWidth="1"/>
    <col min="10117" max="10117" width="14.7109375" style="65" customWidth="1"/>
    <col min="10118" max="10118" width="1.42578125" style="65" customWidth="1"/>
    <col min="10119" max="10119" width="16.5703125" style="65" bestFit="1" customWidth="1"/>
    <col min="10120" max="10120" width="1.42578125" style="65" customWidth="1"/>
    <col min="10121" max="10121" width="14.7109375" style="65" customWidth="1"/>
    <col min="10122" max="10122" width="1.42578125" style="65" customWidth="1"/>
    <col min="10123" max="10123" width="14.7109375" style="65" customWidth="1"/>
    <col min="10124" max="10363" width="9.140625" style="65"/>
    <col min="10364" max="10364" width="1.85546875" style="65" customWidth="1"/>
    <col min="10365" max="10365" width="1.140625" style="65" customWidth="1"/>
    <col min="10366" max="10366" width="45.85546875" style="65" customWidth="1"/>
    <col min="10367" max="10367" width="5.7109375" style="65" customWidth="1"/>
    <col min="10368" max="10368" width="0.85546875" style="65" customWidth="1"/>
    <col min="10369" max="10369" width="14.7109375" style="65" customWidth="1"/>
    <col min="10370" max="10370" width="1.42578125" style="65" customWidth="1"/>
    <col min="10371" max="10371" width="14.7109375" style="65" customWidth="1"/>
    <col min="10372" max="10372" width="1.42578125" style="65" customWidth="1"/>
    <col min="10373" max="10373" width="14.7109375" style="65" customWidth="1"/>
    <col min="10374" max="10374" width="1.42578125" style="65" customWidth="1"/>
    <col min="10375" max="10375" width="16.5703125" style="65" bestFit="1" customWidth="1"/>
    <col min="10376" max="10376" width="1.42578125" style="65" customWidth="1"/>
    <col min="10377" max="10377" width="14.7109375" style="65" customWidth="1"/>
    <col min="10378" max="10378" width="1.42578125" style="65" customWidth="1"/>
    <col min="10379" max="10379" width="14.7109375" style="65" customWidth="1"/>
    <col min="10380" max="10619" width="9.140625" style="65"/>
    <col min="10620" max="10620" width="1.85546875" style="65" customWidth="1"/>
    <col min="10621" max="10621" width="1.140625" style="65" customWidth="1"/>
    <col min="10622" max="10622" width="45.85546875" style="65" customWidth="1"/>
    <col min="10623" max="10623" width="5.7109375" style="65" customWidth="1"/>
    <col min="10624" max="10624" width="0.85546875" style="65" customWidth="1"/>
    <col min="10625" max="10625" width="14.7109375" style="65" customWidth="1"/>
    <col min="10626" max="10626" width="1.42578125" style="65" customWidth="1"/>
    <col min="10627" max="10627" width="14.7109375" style="65" customWidth="1"/>
    <col min="10628" max="10628" width="1.42578125" style="65" customWidth="1"/>
    <col min="10629" max="10629" width="14.7109375" style="65" customWidth="1"/>
    <col min="10630" max="10630" width="1.42578125" style="65" customWidth="1"/>
    <col min="10631" max="10631" width="16.5703125" style="65" bestFit="1" customWidth="1"/>
    <col min="10632" max="10632" width="1.42578125" style="65" customWidth="1"/>
    <col min="10633" max="10633" width="14.7109375" style="65" customWidth="1"/>
    <col min="10634" max="10634" width="1.42578125" style="65" customWidth="1"/>
    <col min="10635" max="10635" width="14.7109375" style="65" customWidth="1"/>
    <col min="10636" max="10875" width="9.140625" style="65"/>
    <col min="10876" max="10876" width="1.85546875" style="65" customWidth="1"/>
    <col min="10877" max="10877" width="1.140625" style="65" customWidth="1"/>
    <col min="10878" max="10878" width="45.85546875" style="65" customWidth="1"/>
    <col min="10879" max="10879" width="5.7109375" style="65" customWidth="1"/>
    <col min="10880" max="10880" width="0.85546875" style="65" customWidth="1"/>
    <col min="10881" max="10881" width="14.7109375" style="65" customWidth="1"/>
    <col min="10882" max="10882" width="1.42578125" style="65" customWidth="1"/>
    <col min="10883" max="10883" width="14.7109375" style="65" customWidth="1"/>
    <col min="10884" max="10884" width="1.42578125" style="65" customWidth="1"/>
    <col min="10885" max="10885" width="14.7109375" style="65" customWidth="1"/>
    <col min="10886" max="10886" width="1.42578125" style="65" customWidth="1"/>
    <col min="10887" max="10887" width="16.5703125" style="65" bestFit="1" customWidth="1"/>
    <col min="10888" max="10888" width="1.42578125" style="65" customWidth="1"/>
    <col min="10889" max="10889" width="14.7109375" style="65" customWidth="1"/>
    <col min="10890" max="10890" width="1.42578125" style="65" customWidth="1"/>
    <col min="10891" max="10891" width="14.7109375" style="65" customWidth="1"/>
    <col min="10892" max="11131" width="9.140625" style="65"/>
    <col min="11132" max="11132" width="1.85546875" style="65" customWidth="1"/>
    <col min="11133" max="11133" width="1.140625" style="65" customWidth="1"/>
    <col min="11134" max="11134" width="45.85546875" style="65" customWidth="1"/>
    <col min="11135" max="11135" width="5.7109375" style="65" customWidth="1"/>
    <col min="11136" max="11136" width="0.85546875" style="65" customWidth="1"/>
    <col min="11137" max="11137" width="14.7109375" style="65" customWidth="1"/>
    <col min="11138" max="11138" width="1.42578125" style="65" customWidth="1"/>
    <col min="11139" max="11139" width="14.7109375" style="65" customWidth="1"/>
    <col min="11140" max="11140" width="1.42578125" style="65" customWidth="1"/>
    <col min="11141" max="11141" width="14.7109375" style="65" customWidth="1"/>
    <col min="11142" max="11142" width="1.42578125" style="65" customWidth="1"/>
    <col min="11143" max="11143" width="16.5703125" style="65" bestFit="1" customWidth="1"/>
    <col min="11144" max="11144" width="1.42578125" style="65" customWidth="1"/>
    <col min="11145" max="11145" width="14.7109375" style="65" customWidth="1"/>
    <col min="11146" max="11146" width="1.42578125" style="65" customWidth="1"/>
    <col min="11147" max="11147" width="14.7109375" style="65" customWidth="1"/>
    <col min="11148" max="11387" width="9.140625" style="65"/>
    <col min="11388" max="11388" width="1.85546875" style="65" customWidth="1"/>
    <col min="11389" max="11389" width="1.140625" style="65" customWidth="1"/>
    <col min="11390" max="11390" width="45.85546875" style="65" customWidth="1"/>
    <col min="11391" max="11391" width="5.7109375" style="65" customWidth="1"/>
    <col min="11392" max="11392" width="0.85546875" style="65" customWidth="1"/>
    <col min="11393" max="11393" width="14.7109375" style="65" customWidth="1"/>
    <col min="11394" max="11394" width="1.42578125" style="65" customWidth="1"/>
    <col min="11395" max="11395" width="14.7109375" style="65" customWidth="1"/>
    <col min="11396" max="11396" width="1.42578125" style="65" customWidth="1"/>
    <col min="11397" max="11397" width="14.7109375" style="65" customWidth="1"/>
    <col min="11398" max="11398" width="1.42578125" style="65" customWidth="1"/>
    <col min="11399" max="11399" width="16.5703125" style="65" bestFit="1" customWidth="1"/>
    <col min="11400" max="11400" width="1.42578125" style="65" customWidth="1"/>
    <col min="11401" max="11401" width="14.7109375" style="65" customWidth="1"/>
    <col min="11402" max="11402" width="1.42578125" style="65" customWidth="1"/>
    <col min="11403" max="11403" width="14.7109375" style="65" customWidth="1"/>
    <col min="11404" max="11643" width="9.140625" style="65"/>
    <col min="11644" max="11644" width="1.85546875" style="65" customWidth="1"/>
    <col min="11645" max="11645" width="1.140625" style="65" customWidth="1"/>
    <col min="11646" max="11646" width="45.85546875" style="65" customWidth="1"/>
    <col min="11647" max="11647" width="5.7109375" style="65" customWidth="1"/>
    <col min="11648" max="11648" width="0.85546875" style="65" customWidth="1"/>
    <col min="11649" max="11649" width="14.7109375" style="65" customWidth="1"/>
    <col min="11650" max="11650" width="1.42578125" style="65" customWidth="1"/>
    <col min="11651" max="11651" width="14.7109375" style="65" customWidth="1"/>
    <col min="11652" max="11652" width="1.42578125" style="65" customWidth="1"/>
    <col min="11653" max="11653" width="14.7109375" style="65" customWidth="1"/>
    <col min="11654" max="11654" width="1.42578125" style="65" customWidth="1"/>
    <col min="11655" max="11655" width="16.5703125" style="65" bestFit="1" customWidth="1"/>
    <col min="11656" max="11656" width="1.42578125" style="65" customWidth="1"/>
    <col min="11657" max="11657" width="14.7109375" style="65" customWidth="1"/>
    <col min="11658" max="11658" width="1.42578125" style="65" customWidth="1"/>
    <col min="11659" max="11659" width="14.7109375" style="65" customWidth="1"/>
    <col min="11660" max="11899" width="9.140625" style="65"/>
    <col min="11900" max="11900" width="1.85546875" style="65" customWidth="1"/>
    <col min="11901" max="11901" width="1.140625" style="65" customWidth="1"/>
    <col min="11902" max="11902" width="45.85546875" style="65" customWidth="1"/>
    <col min="11903" max="11903" width="5.7109375" style="65" customWidth="1"/>
    <col min="11904" max="11904" width="0.85546875" style="65" customWidth="1"/>
    <col min="11905" max="11905" width="14.7109375" style="65" customWidth="1"/>
    <col min="11906" max="11906" width="1.42578125" style="65" customWidth="1"/>
    <col min="11907" max="11907" width="14.7109375" style="65" customWidth="1"/>
    <col min="11908" max="11908" width="1.42578125" style="65" customWidth="1"/>
    <col min="11909" max="11909" width="14.7109375" style="65" customWidth="1"/>
    <col min="11910" max="11910" width="1.42578125" style="65" customWidth="1"/>
    <col min="11911" max="11911" width="16.5703125" style="65" bestFit="1" customWidth="1"/>
    <col min="11912" max="11912" width="1.42578125" style="65" customWidth="1"/>
    <col min="11913" max="11913" width="14.7109375" style="65" customWidth="1"/>
    <col min="11914" max="11914" width="1.42578125" style="65" customWidth="1"/>
    <col min="11915" max="11915" width="14.7109375" style="65" customWidth="1"/>
    <col min="11916" max="12155" width="9.140625" style="65"/>
    <col min="12156" max="12156" width="1.85546875" style="65" customWidth="1"/>
    <col min="12157" max="12157" width="1.140625" style="65" customWidth="1"/>
    <col min="12158" max="12158" width="45.85546875" style="65" customWidth="1"/>
    <col min="12159" max="12159" width="5.7109375" style="65" customWidth="1"/>
    <col min="12160" max="12160" width="0.85546875" style="65" customWidth="1"/>
    <col min="12161" max="12161" width="14.7109375" style="65" customWidth="1"/>
    <col min="12162" max="12162" width="1.42578125" style="65" customWidth="1"/>
    <col min="12163" max="12163" width="14.7109375" style="65" customWidth="1"/>
    <col min="12164" max="12164" width="1.42578125" style="65" customWidth="1"/>
    <col min="12165" max="12165" width="14.7109375" style="65" customWidth="1"/>
    <col min="12166" max="12166" width="1.42578125" style="65" customWidth="1"/>
    <col min="12167" max="12167" width="16.5703125" style="65" bestFit="1" customWidth="1"/>
    <col min="12168" max="12168" width="1.42578125" style="65" customWidth="1"/>
    <col min="12169" max="12169" width="14.7109375" style="65" customWidth="1"/>
    <col min="12170" max="12170" width="1.42578125" style="65" customWidth="1"/>
    <col min="12171" max="12171" width="14.7109375" style="65" customWidth="1"/>
    <col min="12172" max="12411" width="9.140625" style="65"/>
    <col min="12412" max="12412" width="1.85546875" style="65" customWidth="1"/>
    <col min="12413" max="12413" width="1.140625" style="65" customWidth="1"/>
    <col min="12414" max="12414" width="45.85546875" style="65" customWidth="1"/>
    <col min="12415" max="12415" width="5.7109375" style="65" customWidth="1"/>
    <col min="12416" max="12416" width="0.85546875" style="65" customWidth="1"/>
    <col min="12417" max="12417" width="14.7109375" style="65" customWidth="1"/>
    <col min="12418" max="12418" width="1.42578125" style="65" customWidth="1"/>
    <col min="12419" max="12419" width="14.7109375" style="65" customWidth="1"/>
    <col min="12420" max="12420" width="1.42578125" style="65" customWidth="1"/>
    <col min="12421" max="12421" width="14.7109375" style="65" customWidth="1"/>
    <col min="12422" max="12422" width="1.42578125" style="65" customWidth="1"/>
    <col min="12423" max="12423" width="16.5703125" style="65" bestFit="1" customWidth="1"/>
    <col min="12424" max="12424" width="1.42578125" style="65" customWidth="1"/>
    <col min="12425" max="12425" width="14.7109375" style="65" customWidth="1"/>
    <col min="12426" max="12426" width="1.42578125" style="65" customWidth="1"/>
    <col min="12427" max="12427" width="14.7109375" style="65" customWidth="1"/>
    <col min="12428" max="12667" width="9.140625" style="65"/>
    <col min="12668" max="12668" width="1.85546875" style="65" customWidth="1"/>
    <col min="12669" max="12669" width="1.140625" style="65" customWidth="1"/>
    <col min="12670" max="12670" width="45.85546875" style="65" customWidth="1"/>
    <col min="12671" max="12671" width="5.7109375" style="65" customWidth="1"/>
    <col min="12672" max="12672" width="0.85546875" style="65" customWidth="1"/>
    <col min="12673" max="12673" width="14.7109375" style="65" customWidth="1"/>
    <col min="12674" max="12674" width="1.42578125" style="65" customWidth="1"/>
    <col min="12675" max="12675" width="14.7109375" style="65" customWidth="1"/>
    <col min="12676" max="12676" width="1.42578125" style="65" customWidth="1"/>
    <col min="12677" max="12677" width="14.7109375" style="65" customWidth="1"/>
    <col min="12678" max="12678" width="1.42578125" style="65" customWidth="1"/>
    <col min="12679" max="12679" width="16.5703125" style="65" bestFit="1" customWidth="1"/>
    <col min="12680" max="12680" width="1.42578125" style="65" customWidth="1"/>
    <col min="12681" max="12681" width="14.7109375" style="65" customWidth="1"/>
    <col min="12682" max="12682" width="1.42578125" style="65" customWidth="1"/>
    <col min="12683" max="12683" width="14.7109375" style="65" customWidth="1"/>
    <col min="12684" max="12923" width="9.140625" style="65"/>
    <col min="12924" max="12924" width="1.85546875" style="65" customWidth="1"/>
    <col min="12925" max="12925" width="1.140625" style="65" customWidth="1"/>
    <col min="12926" max="12926" width="45.85546875" style="65" customWidth="1"/>
    <col min="12927" max="12927" width="5.7109375" style="65" customWidth="1"/>
    <col min="12928" max="12928" width="0.85546875" style="65" customWidth="1"/>
    <col min="12929" max="12929" width="14.7109375" style="65" customWidth="1"/>
    <col min="12930" max="12930" width="1.42578125" style="65" customWidth="1"/>
    <col min="12931" max="12931" width="14.7109375" style="65" customWidth="1"/>
    <col min="12932" max="12932" width="1.42578125" style="65" customWidth="1"/>
    <col min="12933" max="12933" width="14.7109375" style="65" customWidth="1"/>
    <col min="12934" max="12934" width="1.42578125" style="65" customWidth="1"/>
    <col min="12935" max="12935" width="16.5703125" style="65" bestFit="1" customWidth="1"/>
    <col min="12936" max="12936" width="1.42578125" style="65" customWidth="1"/>
    <col min="12937" max="12937" width="14.7109375" style="65" customWidth="1"/>
    <col min="12938" max="12938" width="1.42578125" style="65" customWidth="1"/>
    <col min="12939" max="12939" width="14.7109375" style="65" customWidth="1"/>
    <col min="12940" max="13179" width="9.140625" style="65"/>
    <col min="13180" max="13180" width="1.85546875" style="65" customWidth="1"/>
    <col min="13181" max="13181" width="1.140625" style="65" customWidth="1"/>
    <col min="13182" max="13182" width="45.85546875" style="65" customWidth="1"/>
    <col min="13183" max="13183" width="5.7109375" style="65" customWidth="1"/>
    <col min="13184" max="13184" width="0.85546875" style="65" customWidth="1"/>
    <col min="13185" max="13185" width="14.7109375" style="65" customWidth="1"/>
    <col min="13186" max="13186" width="1.42578125" style="65" customWidth="1"/>
    <col min="13187" max="13187" width="14.7109375" style="65" customWidth="1"/>
    <col min="13188" max="13188" width="1.42578125" style="65" customWidth="1"/>
    <col min="13189" max="13189" width="14.7109375" style="65" customWidth="1"/>
    <col min="13190" max="13190" width="1.42578125" style="65" customWidth="1"/>
    <col min="13191" max="13191" width="16.5703125" style="65" bestFit="1" customWidth="1"/>
    <col min="13192" max="13192" width="1.42578125" style="65" customWidth="1"/>
    <col min="13193" max="13193" width="14.7109375" style="65" customWidth="1"/>
    <col min="13194" max="13194" width="1.42578125" style="65" customWidth="1"/>
    <col min="13195" max="13195" width="14.7109375" style="65" customWidth="1"/>
    <col min="13196" max="13435" width="9.140625" style="65"/>
    <col min="13436" max="13436" width="1.85546875" style="65" customWidth="1"/>
    <col min="13437" max="13437" width="1.140625" style="65" customWidth="1"/>
    <col min="13438" max="13438" width="45.85546875" style="65" customWidth="1"/>
    <col min="13439" max="13439" width="5.7109375" style="65" customWidth="1"/>
    <col min="13440" max="13440" width="0.85546875" style="65" customWidth="1"/>
    <col min="13441" max="13441" width="14.7109375" style="65" customWidth="1"/>
    <col min="13442" max="13442" width="1.42578125" style="65" customWidth="1"/>
    <col min="13443" max="13443" width="14.7109375" style="65" customWidth="1"/>
    <col min="13444" max="13444" width="1.42578125" style="65" customWidth="1"/>
    <col min="13445" max="13445" width="14.7109375" style="65" customWidth="1"/>
    <col min="13446" max="13446" width="1.42578125" style="65" customWidth="1"/>
    <col min="13447" max="13447" width="16.5703125" style="65" bestFit="1" customWidth="1"/>
    <col min="13448" max="13448" width="1.42578125" style="65" customWidth="1"/>
    <col min="13449" max="13449" width="14.7109375" style="65" customWidth="1"/>
    <col min="13450" max="13450" width="1.42578125" style="65" customWidth="1"/>
    <col min="13451" max="13451" width="14.7109375" style="65" customWidth="1"/>
    <col min="13452" max="13691" width="9.140625" style="65"/>
    <col min="13692" max="13692" width="1.85546875" style="65" customWidth="1"/>
    <col min="13693" max="13693" width="1.140625" style="65" customWidth="1"/>
    <col min="13694" max="13694" width="45.85546875" style="65" customWidth="1"/>
    <col min="13695" max="13695" width="5.7109375" style="65" customWidth="1"/>
    <col min="13696" max="13696" width="0.85546875" style="65" customWidth="1"/>
    <col min="13697" max="13697" width="14.7109375" style="65" customWidth="1"/>
    <col min="13698" max="13698" width="1.42578125" style="65" customWidth="1"/>
    <col min="13699" max="13699" width="14.7109375" style="65" customWidth="1"/>
    <col min="13700" max="13700" width="1.42578125" style="65" customWidth="1"/>
    <col min="13701" max="13701" width="14.7109375" style="65" customWidth="1"/>
    <col min="13702" max="13702" width="1.42578125" style="65" customWidth="1"/>
    <col min="13703" max="13703" width="16.5703125" style="65" bestFit="1" customWidth="1"/>
    <col min="13704" max="13704" width="1.42578125" style="65" customWidth="1"/>
    <col min="13705" max="13705" width="14.7109375" style="65" customWidth="1"/>
    <col min="13706" max="13706" width="1.42578125" style="65" customWidth="1"/>
    <col min="13707" max="13707" width="14.7109375" style="65" customWidth="1"/>
    <col min="13708" max="13947" width="9.140625" style="65"/>
    <col min="13948" max="13948" width="1.85546875" style="65" customWidth="1"/>
    <col min="13949" max="13949" width="1.140625" style="65" customWidth="1"/>
    <col min="13950" max="13950" width="45.85546875" style="65" customWidth="1"/>
    <col min="13951" max="13951" width="5.7109375" style="65" customWidth="1"/>
    <col min="13952" max="13952" width="0.85546875" style="65" customWidth="1"/>
    <col min="13953" max="13953" width="14.7109375" style="65" customWidth="1"/>
    <col min="13954" max="13954" width="1.42578125" style="65" customWidth="1"/>
    <col min="13955" max="13955" width="14.7109375" style="65" customWidth="1"/>
    <col min="13956" max="13956" width="1.42578125" style="65" customWidth="1"/>
    <col min="13957" max="13957" width="14.7109375" style="65" customWidth="1"/>
    <col min="13958" max="13958" width="1.42578125" style="65" customWidth="1"/>
    <col min="13959" max="13959" width="16.5703125" style="65" bestFit="1" customWidth="1"/>
    <col min="13960" max="13960" width="1.42578125" style="65" customWidth="1"/>
    <col min="13961" max="13961" width="14.7109375" style="65" customWidth="1"/>
    <col min="13962" max="13962" width="1.42578125" style="65" customWidth="1"/>
    <col min="13963" max="13963" width="14.7109375" style="65" customWidth="1"/>
    <col min="13964" max="14203" width="9.140625" style="65"/>
    <col min="14204" max="14204" width="1.85546875" style="65" customWidth="1"/>
    <col min="14205" max="14205" width="1.140625" style="65" customWidth="1"/>
    <col min="14206" max="14206" width="45.85546875" style="65" customWidth="1"/>
    <col min="14207" max="14207" width="5.7109375" style="65" customWidth="1"/>
    <col min="14208" max="14208" width="0.85546875" style="65" customWidth="1"/>
    <col min="14209" max="14209" width="14.7109375" style="65" customWidth="1"/>
    <col min="14210" max="14210" width="1.42578125" style="65" customWidth="1"/>
    <col min="14211" max="14211" width="14.7109375" style="65" customWidth="1"/>
    <col min="14212" max="14212" width="1.42578125" style="65" customWidth="1"/>
    <col min="14213" max="14213" width="14.7109375" style="65" customWidth="1"/>
    <col min="14214" max="14214" width="1.42578125" style="65" customWidth="1"/>
    <col min="14215" max="14215" width="16.5703125" style="65" bestFit="1" customWidth="1"/>
    <col min="14216" max="14216" width="1.42578125" style="65" customWidth="1"/>
    <col min="14217" max="14217" width="14.7109375" style="65" customWidth="1"/>
    <col min="14218" max="14218" width="1.42578125" style="65" customWidth="1"/>
    <col min="14219" max="14219" width="14.7109375" style="65" customWidth="1"/>
    <col min="14220" max="14459" width="9.140625" style="65"/>
    <col min="14460" max="14460" width="1.85546875" style="65" customWidth="1"/>
    <col min="14461" max="14461" width="1.140625" style="65" customWidth="1"/>
    <col min="14462" max="14462" width="45.85546875" style="65" customWidth="1"/>
    <col min="14463" max="14463" width="5.7109375" style="65" customWidth="1"/>
    <col min="14464" max="14464" width="0.85546875" style="65" customWidth="1"/>
    <col min="14465" max="14465" width="14.7109375" style="65" customWidth="1"/>
    <col min="14466" max="14466" width="1.42578125" style="65" customWidth="1"/>
    <col min="14467" max="14467" width="14.7109375" style="65" customWidth="1"/>
    <col min="14468" max="14468" width="1.42578125" style="65" customWidth="1"/>
    <col min="14469" max="14469" width="14.7109375" style="65" customWidth="1"/>
    <col min="14470" max="14470" width="1.42578125" style="65" customWidth="1"/>
    <col min="14471" max="14471" width="16.5703125" style="65" bestFit="1" customWidth="1"/>
    <col min="14472" max="14472" width="1.42578125" style="65" customWidth="1"/>
    <col min="14473" max="14473" width="14.7109375" style="65" customWidth="1"/>
    <col min="14474" max="14474" width="1.42578125" style="65" customWidth="1"/>
    <col min="14475" max="14475" width="14.7109375" style="65" customWidth="1"/>
    <col min="14476" max="14715" width="9.140625" style="65"/>
    <col min="14716" max="14716" width="1.85546875" style="65" customWidth="1"/>
    <col min="14717" max="14717" width="1.140625" style="65" customWidth="1"/>
    <col min="14718" max="14718" width="45.85546875" style="65" customWidth="1"/>
    <col min="14719" max="14719" width="5.7109375" style="65" customWidth="1"/>
    <col min="14720" max="14720" width="0.85546875" style="65" customWidth="1"/>
    <col min="14721" max="14721" width="14.7109375" style="65" customWidth="1"/>
    <col min="14722" max="14722" width="1.42578125" style="65" customWidth="1"/>
    <col min="14723" max="14723" width="14.7109375" style="65" customWidth="1"/>
    <col min="14724" max="14724" width="1.42578125" style="65" customWidth="1"/>
    <col min="14725" max="14725" width="14.7109375" style="65" customWidth="1"/>
    <col min="14726" max="14726" width="1.42578125" style="65" customWidth="1"/>
    <col min="14727" max="14727" width="16.5703125" style="65" bestFit="1" customWidth="1"/>
    <col min="14728" max="14728" width="1.42578125" style="65" customWidth="1"/>
    <col min="14729" max="14729" width="14.7109375" style="65" customWidth="1"/>
    <col min="14730" max="14730" width="1.42578125" style="65" customWidth="1"/>
    <col min="14731" max="14731" width="14.7109375" style="65" customWidth="1"/>
    <col min="14732" max="14971" width="9.140625" style="65"/>
    <col min="14972" max="14972" width="1.85546875" style="65" customWidth="1"/>
    <col min="14973" max="14973" width="1.140625" style="65" customWidth="1"/>
    <col min="14974" max="14974" width="45.85546875" style="65" customWidth="1"/>
    <col min="14975" max="14975" width="5.7109375" style="65" customWidth="1"/>
    <col min="14976" max="14976" width="0.85546875" style="65" customWidth="1"/>
    <col min="14977" max="14977" width="14.7109375" style="65" customWidth="1"/>
    <col min="14978" max="14978" width="1.42578125" style="65" customWidth="1"/>
    <col min="14979" max="14979" width="14.7109375" style="65" customWidth="1"/>
    <col min="14980" max="14980" width="1.42578125" style="65" customWidth="1"/>
    <col min="14981" max="14981" width="14.7109375" style="65" customWidth="1"/>
    <col min="14982" max="14982" width="1.42578125" style="65" customWidth="1"/>
    <col min="14983" max="14983" width="16.5703125" style="65" bestFit="1" customWidth="1"/>
    <col min="14984" max="14984" width="1.42578125" style="65" customWidth="1"/>
    <col min="14985" max="14985" width="14.7109375" style="65" customWidth="1"/>
    <col min="14986" max="14986" width="1.42578125" style="65" customWidth="1"/>
    <col min="14987" max="14987" width="14.7109375" style="65" customWidth="1"/>
    <col min="14988" max="15227" width="9.140625" style="65"/>
    <col min="15228" max="15228" width="1.85546875" style="65" customWidth="1"/>
    <col min="15229" max="15229" width="1.140625" style="65" customWidth="1"/>
    <col min="15230" max="15230" width="45.85546875" style="65" customWidth="1"/>
    <col min="15231" max="15231" width="5.7109375" style="65" customWidth="1"/>
    <col min="15232" max="15232" width="0.85546875" style="65" customWidth="1"/>
    <col min="15233" max="15233" width="14.7109375" style="65" customWidth="1"/>
    <col min="15234" max="15234" width="1.42578125" style="65" customWidth="1"/>
    <col min="15235" max="15235" width="14.7109375" style="65" customWidth="1"/>
    <col min="15236" max="15236" width="1.42578125" style="65" customWidth="1"/>
    <col min="15237" max="15237" width="14.7109375" style="65" customWidth="1"/>
    <col min="15238" max="15238" width="1.42578125" style="65" customWidth="1"/>
    <col min="15239" max="15239" width="16.5703125" style="65" bestFit="1" customWidth="1"/>
    <col min="15240" max="15240" width="1.42578125" style="65" customWidth="1"/>
    <col min="15241" max="15241" width="14.7109375" style="65" customWidth="1"/>
    <col min="15242" max="15242" width="1.42578125" style="65" customWidth="1"/>
    <col min="15243" max="15243" width="14.7109375" style="65" customWidth="1"/>
    <col min="15244" max="15483" width="9.140625" style="65"/>
    <col min="15484" max="15484" width="1.85546875" style="65" customWidth="1"/>
    <col min="15485" max="15485" width="1.140625" style="65" customWidth="1"/>
    <col min="15486" max="15486" width="45.85546875" style="65" customWidth="1"/>
    <col min="15487" max="15487" width="5.7109375" style="65" customWidth="1"/>
    <col min="15488" max="15488" width="0.85546875" style="65" customWidth="1"/>
    <col min="15489" max="15489" width="14.7109375" style="65" customWidth="1"/>
    <col min="15490" max="15490" width="1.42578125" style="65" customWidth="1"/>
    <col min="15491" max="15491" width="14.7109375" style="65" customWidth="1"/>
    <col min="15492" max="15492" width="1.42578125" style="65" customWidth="1"/>
    <col min="15493" max="15493" width="14.7109375" style="65" customWidth="1"/>
    <col min="15494" max="15494" width="1.42578125" style="65" customWidth="1"/>
    <col min="15495" max="15495" width="16.5703125" style="65" bestFit="1" customWidth="1"/>
    <col min="15496" max="15496" width="1.42578125" style="65" customWidth="1"/>
    <col min="15497" max="15497" width="14.7109375" style="65" customWidth="1"/>
    <col min="15498" max="15498" width="1.42578125" style="65" customWidth="1"/>
    <col min="15499" max="15499" width="14.7109375" style="65" customWidth="1"/>
    <col min="15500" max="15739" width="9.140625" style="65"/>
    <col min="15740" max="15740" width="1.85546875" style="65" customWidth="1"/>
    <col min="15741" max="15741" width="1.140625" style="65" customWidth="1"/>
    <col min="15742" max="15742" width="45.85546875" style="65" customWidth="1"/>
    <col min="15743" max="15743" width="5.7109375" style="65" customWidth="1"/>
    <col min="15744" max="15744" width="0.85546875" style="65" customWidth="1"/>
    <col min="15745" max="15745" width="14.7109375" style="65" customWidth="1"/>
    <col min="15746" max="15746" width="1.42578125" style="65" customWidth="1"/>
    <col min="15747" max="15747" width="14.7109375" style="65" customWidth="1"/>
    <col min="15748" max="15748" width="1.42578125" style="65" customWidth="1"/>
    <col min="15749" max="15749" width="14.7109375" style="65" customWidth="1"/>
    <col min="15750" max="15750" width="1.42578125" style="65" customWidth="1"/>
    <col min="15751" max="15751" width="16.5703125" style="65" bestFit="1" customWidth="1"/>
    <col min="15752" max="15752" width="1.42578125" style="65" customWidth="1"/>
    <col min="15753" max="15753" width="14.7109375" style="65" customWidth="1"/>
    <col min="15754" max="15754" width="1.42578125" style="65" customWidth="1"/>
    <col min="15755" max="15755" width="14.7109375" style="65" customWidth="1"/>
    <col min="15756" max="15995" width="9.140625" style="65"/>
    <col min="15996" max="15996" width="1.85546875" style="65" customWidth="1"/>
    <col min="15997" max="15997" width="1.140625" style="65" customWidth="1"/>
    <col min="15998" max="15998" width="45.85546875" style="65" customWidth="1"/>
    <col min="15999" max="15999" width="5.7109375" style="65" customWidth="1"/>
    <col min="16000" max="16000" width="0.85546875" style="65" customWidth="1"/>
    <col min="16001" max="16001" width="14.7109375" style="65" customWidth="1"/>
    <col min="16002" max="16002" width="1.42578125" style="65" customWidth="1"/>
    <col min="16003" max="16003" width="14.7109375" style="65" customWidth="1"/>
    <col min="16004" max="16004" width="1.42578125" style="65" customWidth="1"/>
    <col min="16005" max="16005" width="14.7109375" style="65" customWidth="1"/>
    <col min="16006" max="16006" width="1.42578125" style="65" customWidth="1"/>
    <col min="16007" max="16007" width="16.5703125" style="65" bestFit="1" customWidth="1"/>
    <col min="16008" max="16008" width="1.42578125" style="65" customWidth="1"/>
    <col min="16009" max="16009" width="14.7109375" style="65" customWidth="1"/>
    <col min="16010" max="16010" width="1.42578125" style="65" customWidth="1"/>
    <col min="16011" max="16011" width="14.7109375" style="65" customWidth="1"/>
    <col min="16012" max="16384" width="9.140625" style="65"/>
  </cols>
  <sheetData>
    <row r="1" spans="1:15" s="62" customFormat="1" ht="16.5" customHeight="1">
      <c r="A1" s="62" t="s">
        <v>0</v>
      </c>
      <c r="E1" s="75"/>
      <c r="F1" s="75"/>
      <c r="G1" s="75"/>
      <c r="H1" s="75"/>
      <c r="I1" s="75"/>
      <c r="J1" s="103"/>
      <c r="K1" s="63"/>
      <c r="L1" s="104"/>
      <c r="M1" s="63"/>
      <c r="N1" s="103"/>
      <c r="O1" s="103"/>
    </row>
    <row r="2" spans="1:15" s="62" customFormat="1" ht="16.5" customHeight="1">
      <c r="A2" s="62" t="s">
        <v>99</v>
      </c>
      <c r="E2" s="75"/>
      <c r="F2" s="75"/>
      <c r="G2" s="75"/>
      <c r="H2" s="75"/>
      <c r="I2" s="75"/>
      <c r="J2" s="103"/>
      <c r="K2" s="63"/>
      <c r="L2" s="104"/>
      <c r="M2" s="63"/>
      <c r="N2" s="103"/>
      <c r="O2" s="103"/>
    </row>
    <row r="3" spans="1:15" s="62" customFormat="1" ht="16.5" customHeight="1">
      <c r="A3" s="67" t="str">
        <f>+_xlfn.SINGLE('5'!A3)</f>
        <v>For the three-month period ended 31 March 2023</v>
      </c>
      <c r="B3" s="67"/>
      <c r="C3" s="67"/>
      <c r="D3" s="105"/>
      <c r="E3" s="233"/>
      <c r="F3" s="233"/>
      <c r="G3" s="233"/>
      <c r="H3" s="233"/>
      <c r="I3" s="233"/>
      <c r="J3" s="106"/>
      <c r="K3" s="68"/>
      <c r="L3" s="105"/>
      <c r="M3" s="105"/>
      <c r="N3" s="106"/>
      <c r="O3" s="106"/>
    </row>
    <row r="4" spans="1:15" s="62" customFormat="1" ht="16.5" customHeight="1">
      <c r="D4" s="104"/>
      <c r="E4" s="75"/>
      <c r="F4" s="75"/>
      <c r="G4" s="75"/>
      <c r="H4" s="75"/>
      <c r="I4" s="75"/>
      <c r="J4" s="103"/>
      <c r="K4" s="63"/>
      <c r="L4" s="104"/>
      <c r="M4" s="104"/>
      <c r="N4" s="103"/>
      <c r="O4" s="103"/>
    </row>
    <row r="5" spans="1:15" s="62" customFormat="1" ht="16.5" customHeight="1">
      <c r="D5" s="104"/>
      <c r="E5" s="75"/>
      <c r="F5" s="75"/>
      <c r="G5" s="75"/>
      <c r="H5" s="75"/>
      <c r="I5" s="75"/>
      <c r="J5" s="103"/>
      <c r="K5" s="63"/>
      <c r="L5" s="104"/>
      <c r="M5" s="104"/>
      <c r="N5" s="103"/>
      <c r="O5" s="103"/>
    </row>
    <row r="6" spans="1:15" ht="16.5" customHeight="1">
      <c r="A6" s="62"/>
      <c r="B6" s="62"/>
      <c r="C6" s="62"/>
      <c r="D6" s="104"/>
      <c r="E6" s="253" t="s">
        <v>130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</row>
    <row r="7" spans="1:15" ht="16.5" customHeight="1">
      <c r="A7" s="62"/>
      <c r="B7" s="62"/>
      <c r="C7" s="62"/>
      <c r="D7" s="103"/>
      <c r="E7" s="63" t="s">
        <v>104</v>
      </c>
      <c r="F7" s="63"/>
      <c r="G7" s="63"/>
      <c r="H7" s="63"/>
      <c r="I7" s="63" t="s">
        <v>105</v>
      </c>
      <c r="J7" s="103"/>
      <c r="K7" s="250" t="s">
        <v>66</v>
      </c>
      <c r="L7" s="250"/>
      <c r="M7" s="250"/>
      <c r="N7" s="103"/>
      <c r="O7" s="63"/>
    </row>
    <row r="8" spans="1:15" ht="16.5" customHeight="1">
      <c r="A8" s="62"/>
      <c r="B8" s="62"/>
      <c r="C8" s="62"/>
      <c r="D8" s="103"/>
      <c r="E8" s="63" t="s">
        <v>109</v>
      </c>
      <c r="F8" s="63"/>
      <c r="G8" s="63" t="s">
        <v>110</v>
      </c>
      <c r="H8" s="63"/>
      <c r="I8" s="63" t="s">
        <v>111</v>
      </c>
      <c r="J8" s="103"/>
      <c r="K8" s="63" t="s">
        <v>112</v>
      </c>
      <c r="L8" s="65"/>
      <c r="M8" s="73"/>
      <c r="N8" s="103"/>
      <c r="O8" s="63" t="s">
        <v>107</v>
      </c>
    </row>
    <row r="9" spans="1:15" ht="16.5" customHeight="1">
      <c r="A9" s="62"/>
      <c r="B9" s="62"/>
      <c r="C9" s="62"/>
      <c r="D9" s="104"/>
      <c r="E9" s="63" t="s">
        <v>116</v>
      </c>
      <c r="F9" s="63"/>
      <c r="G9" s="63" t="s">
        <v>105</v>
      </c>
      <c r="H9" s="63"/>
      <c r="I9" s="63" t="s">
        <v>117</v>
      </c>
      <c r="J9" s="104"/>
      <c r="K9" s="63" t="s">
        <v>118</v>
      </c>
      <c r="L9" s="104"/>
      <c r="M9" s="73" t="s">
        <v>119</v>
      </c>
      <c r="N9" s="104"/>
      <c r="O9" s="63" t="s">
        <v>123</v>
      </c>
    </row>
    <row r="10" spans="1:15" ht="16.5" customHeight="1">
      <c r="D10" s="104"/>
      <c r="E10" s="68" t="s">
        <v>75</v>
      </c>
      <c r="F10" s="63"/>
      <c r="G10" s="68" t="s">
        <v>75</v>
      </c>
      <c r="H10" s="63"/>
      <c r="I10" s="68" t="s">
        <v>75</v>
      </c>
      <c r="J10" s="104"/>
      <c r="K10" s="68" t="s">
        <v>75</v>
      </c>
      <c r="L10" s="104"/>
      <c r="M10" s="68" t="s">
        <v>75</v>
      </c>
      <c r="N10" s="104"/>
      <c r="O10" s="68" t="s">
        <v>75</v>
      </c>
    </row>
    <row r="11" spans="1:15" s="166" customFormat="1" ht="16.5" customHeight="1">
      <c r="D11" s="174"/>
      <c r="E11" s="154"/>
      <c r="F11" s="154"/>
      <c r="G11" s="154"/>
      <c r="H11" s="154"/>
      <c r="I11" s="154"/>
      <c r="J11" s="174"/>
      <c r="K11" s="154"/>
      <c r="L11" s="174"/>
      <c r="M11" s="154"/>
      <c r="N11" s="174"/>
      <c r="O11" s="154"/>
    </row>
    <row r="12" spans="1:15" s="166" customFormat="1" ht="16.5" customHeight="1">
      <c r="A12" s="170" t="s">
        <v>127</v>
      </c>
      <c r="D12" s="156"/>
      <c r="E12" s="175">
        <v>518500000</v>
      </c>
      <c r="F12" s="175"/>
      <c r="G12" s="175">
        <v>881803</v>
      </c>
      <c r="H12" s="175"/>
      <c r="I12" s="175">
        <v>532000000</v>
      </c>
      <c r="J12" s="175"/>
      <c r="K12" s="175">
        <v>27633427</v>
      </c>
      <c r="L12" s="175"/>
      <c r="M12" s="175">
        <v>291927068</v>
      </c>
      <c r="N12" s="175"/>
      <c r="O12" s="175">
        <f>SUM(E12:N12)</f>
        <v>1370942298</v>
      </c>
    </row>
    <row r="13" spans="1:15" s="166" customFormat="1" ht="6" customHeight="1">
      <c r="A13" s="170"/>
      <c r="D13" s="156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</row>
    <row r="14" spans="1:15" s="166" customFormat="1" ht="16.5" customHeight="1">
      <c r="A14" s="170" t="s">
        <v>124</v>
      </c>
      <c r="D14" s="156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</row>
    <row r="15" spans="1:15" s="166" customFormat="1" ht="16.149999999999999" customHeight="1">
      <c r="A15" s="234" t="s">
        <v>125</v>
      </c>
      <c r="D15" s="156"/>
      <c r="E15" s="160">
        <v>0</v>
      </c>
      <c r="F15" s="118"/>
      <c r="G15" s="160">
        <v>0</v>
      </c>
      <c r="H15" s="118"/>
      <c r="I15" s="160">
        <v>0</v>
      </c>
      <c r="J15" s="118"/>
      <c r="K15" s="118">
        <v>1696924</v>
      </c>
      <c r="L15" s="118"/>
      <c r="M15" s="118">
        <v>-1696924</v>
      </c>
      <c r="N15" s="118"/>
      <c r="O15" s="175">
        <f>SUM(E15:N15)</f>
        <v>0</v>
      </c>
    </row>
    <row r="16" spans="1:15" s="166" customFormat="1" ht="16.5" customHeight="1">
      <c r="A16" s="252" t="s">
        <v>93</v>
      </c>
      <c r="B16" s="252"/>
      <c r="C16" s="252"/>
      <c r="D16" s="156"/>
      <c r="E16" s="162">
        <v>0</v>
      </c>
      <c r="F16" s="119"/>
      <c r="G16" s="162">
        <v>0</v>
      </c>
      <c r="H16" s="119"/>
      <c r="I16" s="162">
        <v>0</v>
      </c>
      <c r="J16" s="119"/>
      <c r="K16" s="162">
        <v>0</v>
      </c>
      <c r="L16" s="156"/>
      <c r="M16" s="162">
        <v>33938483</v>
      </c>
      <c r="N16" s="156"/>
      <c r="O16" s="176">
        <f>SUM(E16:N16)</f>
        <v>33938483</v>
      </c>
    </row>
    <row r="17" spans="1:15" s="166" customFormat="1" ht="16.5" customHeight="1">
      <c r="A17" s="234"/>
      <c r="B17" s="234"/>
      <c r="C17" s="234"/>
      <c r="D17" s="156"/>
    </row>
    <row r="18" spans="1:15" s="166" customFormat="1" ht="16.5" customHeight="1" thickBot="1">
      <c r="A18" s="173" t="s">
        <v>129</v>
      </c>
      <c r="D18" s="156"/>
      <c r="E18" s="177">
        <f>SUM(E12:E16)</f>
        <v>518500000</v>
      </c>
      <c r="F18" s="160"/>
      <c r="G18" s="177">
        <f>SUM(G12:G16)</f>
        <v>881803</v>
      </c>
      <c r="H18" s="160"/>
      <c r="I18" s="177">
        <f>SUM(I12:I16)</f>
        <v>532000000</v>
      </c>
      <c r="J18" s="160"/>
      <c r="K18" s="177">
        <f>SUM(K12:K16)</f>
        <v>29330351</v>
      </c>
      <c r="L18" s="160"/>
      <c r="M18" s="177">
        <f>SUM(M12:M16)</f>
        <v>324168627</v>
      </c>
      <c r="N18" s="160"/>
      <c r="O18" s="177">
        <f>SUM(O12:O16)</f>
        <v>1404880781</v>
      </c>
    </row>
    <row r="19" spans="1:15" ht="16.5" customHeight="1" thickTop="1">
      <c r="A19" s="111"/>
      <c r="D19" s="71"/>
      <c r="E19" s="82"/>
      <c r="F19" s="82"/>
      <c r="G19" s="82"/>
      <c r="H19" s="82"/>
      <c r="I19" s="82"/>
      <c r="J19" s="82"/>
      <c r="L19" s="82"/>
      <c r="N19" s="82"/>
      <c r="O19" s="82"/>
    </row>
    <row r="20" spans="1:15" ht="16.5" customHeight="1">
      <c r="A20" s="111"/>
      <c r="D20" s="71"/>
      <c r="E20" s="82"/>
      <c r="F20" s="82"/>
      <c r="G20" s="82"/>
      <c r="H20" s="82"/>
      <c r="I20" s="82"/>
      <c r="J20" s="82"/>
      <c r="L20" s="82"/>
      <c r="N20" s="82"/>
      <c r="O20" s="82"/>
    </row>
    <row r="21" spans="1:15" ht="16.5" customHeight="1">
      <c r="A21" s="61" t="s">
        <v>183</v>
      </c>
      <c r="D21" s="71"/>
      <c r="E21" s="120">
        <v>518500000</v>
      </c>
      <c r="F21" s="117"/>
      <c r="G21" s="120">
        <v>881803</v>
      </c>
      <c r="H21" s="117"/>
      <c r="I21" s="120">
        <v>532000000</v>
      </c>
      <c r="J21" s="117"/>
      <c r="K21" s="120">
        <v>34314315</v>
      </c>
      <c r="L21" s="117"/>
      <c r="M21" s="120">
        <v>336451080</v>
      </c>
      <c r="N21" s="117"/>
      <c r="O21" s="120">
        <f>SUM(E21:N21)</f>
        <v>1422147198</v>
      </c>
    </row>
    <row r="22" spans="1:15" ht="6" customHeight="1">
      <c r="A22" s="61"/>
      <c r="D22" s="71"/>
      <c r="E22" s="120"/>
      <c r="F22" s="117"/>
      <c r="G22" s="120"/>
      <c r="H22" s="117"/>
      <c r="I22" s="120"/>
      <c r="J22" s="117"/>
      <c r="K22" s="120"/>
      <c r="L22" s="117"/>
      <c r="M22" s="120"/>
      <c r="N22" s="117"/>
      <c r="O22" s="120"/>
    </row>
    <row r="23" spans="1:15" ht="16.5" customHeight="1">
      <c r="A23" s="61" t="s">
        <v>124</v>
      </c>
      <c r="D23" s="71"/>
      <c r="E23" s="120"/>
      <c r="F23" s="117"/>
      <c r="G23" s="120"/>
      <c r="H23" s="117"/>
      <c r="I23" s="120"/>
      <c r="J23" s="117"/>
      <c r="K23" s="120"/>
      <c r="L23" s="117"/>
      <c r="M23" s="120"/>
      <c r="N23" s="117"/>
      <c r="O23" s="120"/>
    </row>
    <row r="24" spans="1:15" ht="16.5" customHeight="1">
      <c r="A24" s="232" t="s">
        <v>125</v>
      </c>
      <c r="D24" s="71"/>
      <c r="E24" s="85">
        <v>0</v>
      </c>
      <c r="F24" s="121"/>
      <c r="G24" s="85">
        <v>0</v>
      </c>
      <c r="H24" s="121"/>
      <c r="I24" s="85">
        <v>0</v>
      </c>
      <c r="J24" s="121"/>
      <c r="K24" s="122">
        <v>1773747</v>
      </c>
      <c r="L24" s="118"/>
      <c r="M24" s="122">
        <v>-1773747</v>
      </c>
      <c r="N24" s="121"/>
      <c r="O24" s="120">
        <f>SUM(E24:N24)</f>
        <v>0</v>
      </c>
    </row>
    <row r="25" spans="1:15" ht="16.5" customHeight="1">
      <c r="A25" s="249" t="s">
        <v>93</v>
      </c>
      <c r="B25" s="249"/>
      <c r="C25" s="249"/>
      <c r="D25" s="71"/>
      <c r="E25" s="80">
        <v>0</v>
      </c>
      <c r="F25" s="123"/>
      <c r="G25" s="80">
        <v>0</v>
      </c>
      <c r="H25" s="123"/>
      <c r="I25" s="80">
        <v>0</v>
      </c>
      <c r="J25" s="123"/>
      <c r="K25" s="80">
        <v>0</v>
      </c>
      <c r="M25" s="80">
        <v>35474944</v>
      </c>
      <c r="N25" s="71"/>
      <c r="O25" s="124">
        <f>SUM(E25:N25)</f>
        <v>35474944</v>
      </c>
    </row>
    <row r="26" spans="1:15" ht="16.5" customHeight="1">
      <c r="A26" s="232"/>
      <c r="B26" s="232"/>
      <c r="C26" s="232"/>
      <c r="D26" s="71"/>
      <c r="E26" s="96"/>
      <c r="F26" s="65"/>
      <c r="G26" s="96"/>
      <c r="H26" s="65"/>
      <c r="I26" s="96"/>
      <c r="J26" s="65"/>
      <c r="K26" s="96"/>
      <c r="L26" s="65"/>
      <c r="M26" s="96"/>
      <c r="N26" s="65"/>
      <c r="O26" s="96"/>
    </row>
    <row r="27" spans="1:15" ht="16.5" customHeight="1" thickBot="1">
      <c r="A27" s="111" t="s">
        <v>184</v>
      </c>
      <c r="D27" s="71"/>
      <c r="E27" s="113">
        <f>SUM(E21:E25)</f>
        <v>518500000</v>
      </c>
      <c r="F27" s="82"/>
      <c r="G27" s="113">
        <f>SUM(G21:G25)</f>
        <v>881803</v>
      </c>
      <c r="H27" s="82"/>
      <c r="I27" s="113">
        <f>SUM(I21:I25)</f>
        <v>532000000</v>
      </c>
      <c r="J27" s="82"/>
      <c r="K27" s="113">
        <f>SUM(K21:K25)</f>
        <v>36088062</v>
      </c>
      <c r="L27" s="82"/>
      <c r="M27" s="113">
        <f>SUM(M21:M25)</f>
        <v>370152277</v>
      </c>
      <c r="N27" s="82"/>
      <c r="O27" s="113">
        <f>SUM(O21:O25)</f>
        <v>1457622142</v>
      </c>
    </row>
    <row r="28" spans="1:15" ht="16.5" customHeight="1" thickTop="1">
      <c r="A28" s="111"/>
      <c r="D28" s="71"/>
      <c r="E28" s="82"/>
      <c r="F28" s="82"/>
      <c r="G28" s="82"/>
      <c r="H28" s="82"/>
      <c r="I28" s="82"/>
      <c r="J28" s="82"/>
      <c r="L28" s="82"/>
      <c r="N28" s="82"/>
      <c r="O28" s="82"/>
    </row>
    <row r="29" spans="1:15" ht="16.5" customHeight="1">
      <c r="A29" s="111"/>
      <c r="D29" s="71"/>
      <c r="E29" s="82"/>
      <c r="F29" s="82"/>
      <c r="G29" s="82"/>
      <c r="H29" s="82"/>
      <c r="I29" s="82"/>
      <c r="J29" s="82"/>
      <c r="L29" s="82"/>
      <c r="N29" s="82"/>
      <c r="O29" s="82"/>
    </row>
    <row r="30" spans="1:15" ht="16.5" customHeight="1">
      <c r="A30" s="111"/>
      <c r="D30" s="71"/>
      <c r="E30" s="82"/>
      <c r="F30" s="82"/>
      <c r="G30" s="82"/>
      <c r="H30" s="82"/>
      <c r="I30" s="82"/>
      <c r="J30" s="82"/>
      <c r="L30" s="82"/>
      <c r="N30" s="82"/>
      <c r="O30" s="82"/>
    </row>
    <row r="31" spans="1:15" ht="16.5" customHeight="1">
      <c r="A31" s="111"/>
      <c r="D31" s="71"/>
      <c r="E31" s="82"/>
      <c r="F31" s="82"/>
      <c r="G31" s="82"/>
      <c r="H31" s="82"/>
      <c r="I31" s="82"/>
      <c r="J31" s="82"/>
      <c r="L31" s="82"/>
      <c r="N31" s="82"/>
      <c r="O31" s="82"/>
    </row>
    <row r="32" spans="1:15" ht="16.5" customHeight="1">
      <c r="A32" s="111"/>
      <c r="D32" s="71"/>
      <c r="E32" s="82"/>
      <c r="F32" s="82"/>
      <c r="G32" s="82"/>
      <c r="H32" s="82"/>
      <c r="I32" s="82"/>
      <c r="J32" s="82"/>
      <c r="L32" s="82"/>
      <c r="N32" s="82"/>
      <c r="O32" s="82"/>
    </row>
    <row r="33" spans="1:15" ht="16.5" customHeight="1">
      <c r="A33" s="111"/>
      <c r="D33" s="71"/>
      <c r="E33" s="82"/>
      <c r="F33" s="82"/>
      <c r="G33" s="82"/>
      <c r="H33" s="82"/>
      <c r="I33" s="82"/>
      <c r="J33" s="82"/>
      <c r="L33" s="82"/>
      <c r="N33" s="82"/>
      <c r="O33" s="82"/>
    </row>
    <row r="34" spans="1:15" ht="4.5" customHeight="1">
      <c r="A34" s="111"/>
      <c r="D34" s="71"/>
      <c r="E34" s="82"/>
      <c r="F34" s="82"/>
      <c r="G34" s="82"/>
      <c r="H34" s="82"/>
      <c r="I34" s="82"/>
      <c r="J34" s="82"/>
      <c r="L34" s="82"/>
      <c r="N34" s="82"/>
      <c r="O34" s="82"/>
    </row>
    <row r="35" spans="1:15" ht="22.15" customHeight="1">
      <c r="A35" s="248" t="s">
        <v>36</v>
      </c>
      <c r="B35" s="248"/>
      <c r="C35" s="248"/>
      <c r="D35" s="248"/>
      <c r="E35" s="248"/>
      <c r="F35" s="248"/>
      <c r="G35" s="248"/>
      <c r="H35" s="248"/>
      <c r="I35" s="248"/>
      <c r="J35" s="248"/>
      <c r="K35" s="248"/>
      <c r="L35" s="248"/>
      <c r="M35" s="248"/>
      <c r="N35" s="248"/>
      <c r="O35" s="248"/>
    </row>
  </sheetData>
  <mergeCells count="5">
    <mergeCell ref="E6:O6"/>
    <mergeCell ref="K7:M7"/>
    <mergeCell ref="A16:C16"/>
    <mergeCell ref="A35:O35"/>
    <mergeCell ref="A25:C25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986C2-B3BF-4078-B77F-7A4C50495BE5}">
  <dimension ref="A1:K112"/>
  <sheetViews>
    <sheetView tabSelected="1" topLeftCell="A100" zoomScaleNormal="100" zoomScaleSheetLayoutView="70" workbookViewId="0">
      <selection activeCell="A93" sqref="A93:XFD93"/>
    </sheetView>
  </sheetViews>
  <sheetFormatPr defaultColWidth="0.42578125" defaultRowHeight="16.5" customHeight="1"/>
  <cols>
    <col min="1" max="1" width="1.7109375" style="65" customWidth="1"/>
    <col min="2" max="2" width="48.7109375" style="65" customWidth="1"/>
    <col min="3" max="3" width="6.42578125" style="70" customWidth="1"/>
    <col min="4" max="4" width="0.5703125" style="65" customWidth="1"/>
    <col min="5" max="5" width="13.28515625" style="92" bestFit="1" customWidth="1"/>
    <col min="6" max="6" width="0.5703125" style="65" customWidth="1"/>
    <col min="7" max="7" width="13.28515625" style="164" bestFit="1" customWidth="1"/>
    <col min="8" max="8" width="0.5703125" style="65" customWidth="1"/>
    <col min="9" max="9" width="13.28515625" style="65" bestFit="1" customWidth="1"/>
    <col min="10" max="10" width="0.5703125" style="65" customWidth="1"/>
    <col min="11" max="11" width="12.140625" style="166" bestFit="1" customWidth="1"/>
    <col min="12" max="50" width="9.140625" style="65" customWidth="1"/>
    <col min="51" max="51" width="1.42578125" style="65" customWidth="1"/>
    <col min="52" max="52" width="52.85546875" style="65" customWidth="1"/>
    <col min="53" max="53" width="7" style="65" bestFit="1" customWidth="1"/>
    <col min="54" max="54" width="0.7109375" style="65" customWidth="1"/>
    <col min="55" max="55" width="10.7109375" style="65" customWidth="1"/>
    <col min="56" max="81" width="0.42578125" style="65"/>
    <col min="82" max="82" width="1.7109375" style="65" customWidth="1"/>
    <col min="83" max="83" width="32.140625" style="65" customWidth="1"/>
    <col min="84" max="84" width="5.7109375" style="65" customWidth="1"/>
    <col min="85" max="85" width="0.7109375" style="65" customWidth="1"/>
    <col min="86" max="86" width="13.85546875" style="65" customWidth="1"/>
    <col min="87" max="87" width="0.7109375" style="65" customWidth="1"/>
    <col min="88" max="88" width="13.85546875" style="65" customWidth="1"/>
    <col min="89" max="89" width="0.7109375" style="65" customWidth="1"/>
    <col min="90" max="90" width="13.85546875" style="65" customWidth="1"/>
    <col min="91" max="91" width="0.7109375" style="65" customWidth="1"/>
    <col min="92" max="92" width="13.85546875" style="65" customWidth="1"/>
    <col min="93" max="306" width="9.140625" style="65" customWidth="1"/>
    <col min="307" max="307" width="1.42578125" style="65" customWidth="1"/>
    <col min="308" max="308" width="52.85546875" style="65" customWidth="1"/>
    <col min="309" max="309" width="7" style="65" bestFit="1" customWidth="1"/>
    <col min="310" max="310" width="0.7109375" style="65" customWidth="1"/>
    <col min="311" max="311" width="10.7109375" style="65" customWidth="1"/>
    <col min="312" max="337" width="0.42578125" style="65"/>
    <col min="338" max="338" width="1.7109375" style="65" customWidth="1"/>
    <col min="339" max="339" width="32.140625" style="65" customWidth="1"/>
    <col min="340" max="340" width="5.7109375" style="65" customWidth="1"/>
    <col min="341" max="341" width="0.7109375" style="65" customWidth="1"/>
    <col min="342" max="342" width="13.85546875" style="65" customWidth="1"/>
    <col min="343" max="343" width="0.7109375" style="65" customWidth="1"/>
    <col min="344" max="344" width="13.85546875" style="65" customWidth="1"/>
    <col min="345" max="345" width="0.7109375" style="65" customWidth="1"/>
    <col min="346" max="346" width="13.85546875" style="65" customWidth="1"/>
    <col min="347" max="347" width="0.7109375" style="65" customWidth="1"/>
    <col min="348" max="348" width="13.85546875" style="65" customWidth="1"/>
    <col min="349" max="562" width="9.140625" style="65" customWidth="1"/>
    <col min="563" max="563" width="1.42578125" style="65" customWidth="1"/>
    <col min="564" max="564" width="52.85546875" style="65" customWidth="1"/>
    <col min="565" max="565" width="7" style="65" bestFit="1" customWidth="1"/>
    <col min="566" max="566" width="0.7109375" style="65" customWidth="1"/>
    <col min="567" max="567" width="10.7109375" style="65" customWidth="1"/>
    <col min="568" max="593" width="0.42578125" style="65"/>
    <col min="594" max="594" width="1.7109375" style="65" customWidth="1"/>
    <col min="595" max="595" width="32.140625" style="65" customWidth="1"/>
    <col min="596" max="596" width="5.7109375" style="65" customWidth="1"/>
    <col min="597" max="597" width="0.7109375" style="65" customWidth="1"/>
    <col min="598" max="598" width="13.85546875" style="65" customWidth="1"/>
    <col min="599" max="599" width="0.7109375" style="65" customWidth="1"/>
    <col min="600" max="600" width="13.85546875" style="65" customWidth="1"/>
    <col min="601" max="601" width="0.7109375" style="65" customWidth="1"/>
    <col min="602" max="602" width="13.85546875" style="65" customWidth="1"/>
    <col min="603" max="603" width="0.7109375" style="65" customWidth="1"/>
    <col min="604" max="604" width="13.85546875" style="65" customWidth="1"/>
    <col min="605" max="818" width="9.140625" style="65" customWidth="1"/>
    <col min="819" max="819" width="1.42578125" style="65" customWidth="1"/>
    <col min="820" max="820" width="52.85546875" style="65" customWidth="1"/>
    <col min="821" max="821" width="7" style="65" bestFit="1" customWidth="1"/>
    <col min="822" max="822" width="0.7109375" style="65" customWidth="1"/>
    <col min="823" max="823" width="10.7109375" style="65" customWidth="1"/>
    <col min="824" max="849" width="0.42578125" style="65"/>
    <col min="850" max="850" width="1.7109375" style="65" customWidth="1"/>
    <col min="851" max="851" width="32.140625" style="65" customWidth="1"/>
    <col min="852" max="852" width="5.7109375" style="65" customWidth="1"/>
    <col min="853" max="853" width="0.7109375" style="65" customWidth="1"/>
    <col min="854" max="854" width="13.85546875" style="65" customWidth="1"/>
    <col min="855" max="855" width="0.7109375" style="65" customWidth="1"/>
    <col min="856" max="856" width="13.85546875" style="65" customWidth="1"/>
    <col min="857" max="857" width="0.7109375" style="65" customWidth="1"/>
    <col min="858" max="858" width="13.85546875" style="65" customWidth="1"/>
    <col min="859" max="859" width="0.7109375" style="65" customWidth="1"/>
    <col min="860" max="860" width="13.85546875" style="65" customWidth="1"/>
    <col min="861" max="1074" width="9.140625" style="65" customWidth="1"/>
    <col min="1075" max="1075" width="1.42578125" style="65" customWidth="1"/>
    <col min="1076" max="1076" width="52.85546875" style="65" customWidth="1"/>
    <col min="1077" max="1077" width="7" style="65" bestFit="1" customWidth="1"/>
    <col min="1078" max="1078" width="0.7109375" style="65" customWidth="1"/>
    <col min="1079" max="1079" width="10.7109375" style="65" customWidth="1"/>
    <col min="1080" max="1105" width="0.42578125" style="65"/>
    <col min="1106" max="1106" width="1.7109375" style="65" customWidth="1"/>
    <col min="1107" max="1107" width="32.140625" style="65" customWidth="1"/>
    <col min="1108" max="1108" width="5.7109375" style="65" customWidth="1"/>
    <col min="1109" max="1109" width="0.7109375" style="65" customWidth="1"/>
    <col min="1110" max="1110" width="13.85546875" style="65" customWidth="1"/>
    <col min="1111" max="1111" width="0.7109375" style="65" customWidth="1"/>
    <col min="1112" max="1112" width="13.85546875" style="65" customWidth="1"/>
    <col min="1113" max="1113" width="0.7109375" style="65" customWidth="1"/>
    <col min="1114" max="1114" width="13.85546875" style="65" customWidth="1"/>
    <col min="1115" max="1115" width="0.7109375" style="65" customWidth="1"/>
    <col min="1116" max="1116" width="13.85546875" style="65" customWidth="1"/>
    <col min="1117" max="1330" width="9.140625" style="65" customWidth="1"/>
    <col min="1331" max="1331" width="1.42578125" style="65" customWidth="1"/>
    <col min="1332" max="1332" width="52.85546875" style="65" customWidth="1"/>
    <col min="1333" max="1333" width="7" style="65" bestFit="1" customWidth="1"/>
    <col min="1334" max="1334" width="0.7109375" style="65" customWidth="1"/>
    <col min="1335" max="1335" width="10.7109375" style="65" customWidth="1"/>
    <col min="1336" max="1361" width="0.42578125" style="65"/>
    <col min="1362" max="1362" width="1.7109375" style="65" customWidth="1"/>
    <col min="1363" max="1363" width="32.140625" style="65" customWidth="1"/>
    <col min="1364" max="1364" width="5.7109375" style="65" customWidth="1"/>
    <col min="1365" max="1365" width="0.7109375" style="65" customWidth="1"/>
    <col min="1366" max="1366" width="13.85546875" style="65" customWidth="1"/>
    <col min="1367" max="1367" width="0.7109375" style="65" customWidth="1"/>
    <col min="1368" max="1368" width="13.85546875" style="65" customWidth="1"/>
    <col min="1369" max="1369" width="0.7109375" style="65" customWidth="1"/>
    <col min="1370" max="1370" width="13.85546875" style="65" customWidth="1"/>
    <col min="1371" max="1371" width="0.7109375" style="65" customWidth="1"/>
    <col min="1372" max="1372" width="13.85546875" style="65" customWidth="1"/>
    <col min="1373" max="1586" width="9.140625" style="65" customWidth="1"/>
    <col min="1587" max="1587" width="1.42578125" style="65" customWidth="1"/>
    <col min="1588" max="1588" width="52.85546875" style="65" customWidth="1"/>
    <col min="1589" max="1589" width="7" style="65" bestFit="1" customWidth="1"/>
    <col min="1590" max="1590" width="0.7109375" style="65" customWidth="1"/>
    <col min="1591" max="1591" width="10.7109375" style="65" customWidth="1"/>
    <col min="1592" max="1617" width="0.42578125" style="65"/>
    <col min="1618" max="1618" width="1.7109375" style="65" customWidth="1"/>
    <col min="1619" max="1619" width="32.140625" style="65" customWidth="1"/>
    <col min="1620" max="1620" width="5.7109375" style="65" customWidth="1"/>
    <col min="1621" max="1621" width="0.7109375" style="65" customWidth="1"/>
    <col min="1622" max="1622" width="13.85546875" style="65" customWidth="1"/>
    <col min="1623" max="1623" width="0.7109375" style="65" customWidth="1"/>
    <col min="1624" max="1624" width="13.85546875" style="65" customWidth="1"/>
    <col min="1625" max="1625" width="0.7109375" style="65" customWidth="1"/>
    <col min="1626" max="1626" width="13.85546875" style="65" customWidth="1"/>
    <col min="1627" max="1627" width="0.7109375" style="65" customWidth="1"/>
    <col min="1628" max="1628" width="13.85546875" style="65" customWidth="1"/>
    <col min="1629" max="1842" width="9.140625" style="65" customWidth="1"/>
    <col min="1843" max="1843" width="1.42578125" style="65" customWidth="1"/>
    <col min="1844" max="1844" width="52.85546875" style="65" customWidth="1"/>
    <col min="1845" max="1845" width="7" style="65" bestFit="1" customWidth="1"/>
    <col min="1846" max="1846" width="0.7109375" style="65" customWidth="1"/>
    <col min="1847" max="1847" width="10.7109375" style="65" customWidth="1"/>
    <col min="1848" max="1873" width="0.42578125" style="65"/>
    <col min="1874" max="1874" width="1.7109375" style="65" customWidth="1"/>
    <col min="1875" max="1875" width="32.140625" style="65" customWidth="1"/>
    <col min="1876" max="1876" width="5.7109375" style="65" customWidth="1"/>
    <col min="1877" max="1877" width="0.7109375" style="65" customWidth="1"/>
    <col min="1878" max="1878" width="13.85546875" style="65" customWidth="1"/>
    <col min="1879" max="1879" width="0.7109375" style="65" customWidth="1"/>
    <col min="1880" max="1880" width="13.85546875" style="65" customWidth="1"/>
    <col min="1881" max="1881" width="0.7109375" style="65" customWidth="1"/>
    <col min="1882" max="1882" width="13.85546875" style="65" customWidth="1"/>
    <col min="1883" max="1883" width="0.7109375" style="65" customWidth="1"/>
    <col min="1884" max="1884" width="13.85546875" style="65" customWidth="1"/>
    <col min="1885" max="2098" width="9.140625" style="65" customWidth="1"/>
    <col min="2099" max="2099" width="1.42578125" style="65" customWidth="1"/>
    <col min="2100" max="2100" width="52.85546875" style="65" customWidth="1"/>
    <col min="2101" max="2101" width="7" style="65" bestFit="1" customWidth="1"/>
    <col min="2102" max="2102" width="0.7109375" style="65" customWidth="1"/>
    <col min="2103" max="2103" width="10.7109375" style="65" customWidth="1"/>
    <col min="2104" max="2129" width="0.42578125" style="65"/>
    <col min="2130" max="2130" width="1.7109375" style="65" customWidth="1"/>
    <col min="2131" max="2131" width="32.140625" style="65" customWidth="1"/>
    <col min="2132" max="2132" width="5.7109375" style="65" customWidth="1"/>
    <col min="2133" max="2133" width="0.7109375" style="65" customWidth="1"/>
    <col min="2134" max="2134" width="13.85546875" style="65" customWidth="1"/>
    <col min="2135" max="2135" width="0.7109375" style="65" customWidth="1"/>
    <col min="2136" max="2136" width="13.85546875" style="65" customWidth="1"/>
    <col min="2137" max="2137" width="0.7109375" style="65" customWidth="1"/>
    <col min="2138" max="2138" width="13.85546875" style="65" customWidth="1"/>
    <col min="2139" max="2139" width="0.7109375" style="65" customWidth="1"/>
    <col min="2140" max="2140" width="13.85546875" style="65" customWidth="1"/>
    <col min="2141" max="2354" width="9.140625" style="65" customWidth="1"/>
    <col min="2355" max="2355" width="1.42578125" style="65" customWidth="1"/>
    <col min="2356" max="2356" width="52.85546875" style="65" customWidth="1"/>
    <col min="2357" max="2357" width="7" style="65" bestFit="1" customWidth="1"/>
    <col min="2358" max="2358" width="0.7109375" style="65" customWidth="1"/>
    <col min="2359" max="2359" width="10.7109375" style="65" customWidth="1"/>
    <col min="2360" max="2385" width="0.42578125" style="65"/>
    <col min="2386" max="2386" width="1.7109375" style="65" customWidth="1"/>
    <col min="2387" max="2387" width="32.140625" style="65" customWidth="1"/>
    <col min="2388" max="2388" width="5.7109375" style="65" customWidth="1"/>
    <col min="2389" max="2389" width="0.7109375" style="65" customWidth="1"/>
    <col min="2390" max="2390" width="13.85546875" style="65" customWidth="1"/>
    <col min="2391" max="2391" width="0.7109375" style="65" customWidth="1"/>
    <col min="2392" max="2392" width="13.85546875" style="65" customWidth="1"/>
    <col min="2393" max="2393" width="0.7109375" style="65" customWidth="1"/>
    <col min="2394" max="2394" width="13.85546875" style="65" customWidth="1"/>
    <col min="2395" max="2395" width="0.7109375" style="65" customWidth="1"/>
    <col min="2396" max="2396" width="13.85546875" style="65" customWidth="1"/>
    <col min="2397" max="2610" width="9.140625" style="65" customWidth="1"/>
    <col min="2611" max="2611" width="1.42578125" style="65" customWidth="1"/>
    <col min="2612" max="2612" width="52.85546875" style="65" customWidth="1"/>
    <col min="2613" max="2613" width="7" style="65" bestFit="1" customWidth="1"/>
    <col min="2614" max="2614" width="0.7109375" style="65" customWidth="1"/>
    <col min="2615" max="2615" width="10.7109375" style="65" customWidth="1"/>
    <col min="2616" max="2641" width="0.42578125" style="65"/>
    <col min="2642" max="2642" width="1.7109375" style="65" customWidth="1"/>
    <col min="2643" max="2643" width="32.140625" style="65" customWidth="1"/>
    <col min="2644" max="2644" width="5.7109375" style="65" customWidth="1"/>
    <col min="2645" max="2645" width="0.7109375" style="65" customWidth="1"/>
    <col min="2646" max="2646" width="13.85546875" style="65" customWidth="1"/>
    <col min="2647" max="2647" width="0.7109375" style="65" customWidth="1"/>
    <col min="2648" max="2648" width="13.85546875" style="65" customWidth="1"/>
    <col min="2649" max="2649" width="0.7109375" style="65" customWidth="1"/>
    <col min="2650" max="2650" width="13.85546875" style="65" customWidth="1"/>
    <col min="2651" max="2651" width="0.7109375" style="65" customWidth="1"/>
    <col min="2652" max="2652" width="13.85546875" style="65" customWidth="1"/>
    <col min="2653" max="2866" width="9.140625" style="65" customWidth="1"/>
    <col min="2867" max="2867" width="1.42578125" style="65" customWidth="1"/>
    <col min="2868" max="2868" width="52.85546875" style="65" customWidth="1"/>
    <col min="2869" max="2869" width="7" style="65" bestFit="1" customWidth="1"/>
    <col min="2870" max="2870" width="0.7109375" style="65" customWidth="1"/>
    <col min="2871" max="2871" width="10.7109375" style="65" customWidth="1"/>
    <col min="2872" max="2897" width="0.42578125" style="65"/>
    <col min="2898" max="2898" width="1.7109375" style="65" customWidth="1"/>
    <col min="2899" max="2899" width="32.140625" style="65" customWidth="1"/>
    <col min="2900" max="2900" width="5.7109375" style="65" customWidth="1"/>
    <col min="2901" max="2901" width="0.7109375" style="65" customWidth="1"/>
    <col min="2902" max="2902" width="13.85546875" style="65" customWidth="1"/>
    <col min="2903" max="2903" width="0.7109375" style="65" customWidth="1"/>
    <col min="2904" max="2904" width="13.85546875" style="65" customWidth="1"/>
    <col min="2905" max="2905" width="0.7109375" style="65" customWidth="1"/>
    <col min="2906" max="2906" width="13.85546875" style="65" customWidth="1"/>
    <col min="2907" max="2907" width="0.7109375" style="65" customWidth="1"/>
    <col min="2908" max="2908" width="13.85546875" style="65" customWidth="1"/>
    <col min="2909" max="3122" width="9.140625" style="65" customWidth="1"/>
    <col min="3123" max="3123" width="1.42578125" style="65" customWidth="1"/>
    <col min="3124" max="3124" width="52.85546875" style="65" customWidth="1"/>
    <col min="3125" max="3125" width="7" style="65" bestFit="1" customWidth="1"/>
    <col min="3126" max="3126" width="0.7109375" style="65" customWidth="1"/>
    <col min="3127" max="3127" width="10.7109375" style="65" customWidth="1"/>
    <col min="3128" max="3153" width="0.42578125" style="65"/>
    <col min="3154" max="3154" width="1.7109375" style="65" customWidth="1"/>
    <col min="3155" max="3155" width="32.140625" style="65" customWidth="1"/>
    <col min="3156" max="3156" width="5.7109375" style="65" customWidth="1"/>
    <col min="3157" max="3157" width="0.7109375" style="65" customWidth="1"/>
    <col min="3158" max="3158" width="13.85546875" style="65" customWidth="1"/>
    <col min="3159" max="3159" width="0.7109375" style="65" customWidth="1"/>
    <col min="3160" max="3160" width="13.85546875" style="65" customWidth="1"/>
    <col min="3161" max="3161" width="0.7109375" style="65" customWidth="1"/>
    <col min="3162" max="3162" width="13.85546875" style="65" customWidth="1"/>
    <col min="3163" max="3163" width="0.7109375" style="65" customWidth="1"/>
    <col min="3164" max="3164" width="13.85546875" style="65" customWidth="1"/>
    <col min="3165" max="3378" width="9.140625" style="65" customWidth="1"/>
    <col min="3379" max="3379" width="1.42578125" style="65" customWidth="1"/>
    <col min="3380" max="3380" width="52.85546875" style="65" customWidth="1"/>
    <col min="3381" max="3381" width="7" style="65" bestFit="1" customWidth="1"/>
    <col min="3382" max="3382" width="0.7109375" style="65" customWidth="1"/>
    <col min="3383" max="3383" width="10.7109375" style="65" customWidth="1"/>
    <col min="3384" max="3409" width="0.42578125" style="65"/>
    <col min="3410" max="3410" width="1.7109375" style="65" customWidth="1"/>
    <col min="3411" max="3411" width="32.140625" style="65" customWidth="1"/>
    <col min="3412" max="3412" width="5.7109375" style="65" customWidth="1"/>
    <col min="3413" max="3413" width="0.7109375" style="65" customWidth="1"/>
    <col min="3414" max="3414" width="13.85546875" style="65" customWidth="1"/>
    <col min="3415" max="3415" width="0.7109375" style="65" customWidth="1"/>
    <col min="3416" max="3416" width="13.85546875" style="65" customWidth="1"/>
    <col min="3417" max="3417" width="0.7109375" style="65" customWidth="1"/>
    <col min="3418" max="3418" width="13.85546875" style="65" customWidth="1"/>
    <col min="3419" max="3419" width="0.7109375" style="65" customWidth="1"/>
    <col min="3420" max="3420" width="13.85546875" style="65" customWidth="1"/>
    <col min="3421" max="3634" width="9.140625" style="65" customWidth="1"/>
    <col min="3635" max="3635" width="1.42578125" style="65" customWidth="1"/>
    <col min="3636" max="3636" width="52.85546875" style="65" customWidth="1"/>
    <col min="3637" max="3637" width="7" style="65" bestFit="1" customWidth="1"/>
    <col min="3638" max="3638" width="0.7109375" style="65" customWidth="1"/>
    <col min="3639" max="3639" width="10.7109375" style="65" customWidth="1"/>
    <col min="3640" max="3665" width="0.42578125" style="65"/>
    <col min="3666" max="3666" width="1.7109375" style="65" customWidth="1"/>
    <col min="3667" max="3667" width="32.140625" style="65" customWidth="1"/>
    <col min="3668" max="3668" width="5.7109375" style="65" customWidth="1"/>
    <col min="3669" max="3669" width="0.7109375" style="65" customWidth="1"/>
    <col min="3670" max="3670" width="13.85546875" style="65" customWidth="1"/>
    <col min="3671" max="3671" width="0.7109375" style="65" customWidth="1"/>
    <col min="3672" max="3672" width="13.85546875" style="65" customWidth="1"/>
    <col min="3673" max="3673" width="0.7109375" style="65" customWidth="1"/>
    <col min="3674" max="3674" width="13.85546875" style="65" customWidth="1"/>
    <col min="3675" max="3675" width="0.7109375" style="65" customWidth="1"/>
    <col min="3676" max="3676" width="13.85546875" style="65" customWidth="1"/>
    <col min="3677" max="3890" width="9.140625" style="65" customWidth="1"/>
    <col min="3891" max="3891" width="1.42578125" style="65" customWidth="1"/>
    <col min="3892" max="3892" width="52.85546875" style="65" customWidth="1"/>
    <col min="3893" max="3893" width="7" style="65" bestFit="1" customWidth="1"/>
    <col min="3894" max="3894" width="0.7109375" style="65" customWidth="1"/>
    <col min="3895" max="3895" width="10.7109375" style="65" customWidth="1"/>
    <col min="3896" max="3921" width="0.42578125" style="65"/>
    <col min="3922" max="3922" width="1.7109375" style="65" customWidth="1"/>
    <col min="3923" max="3923" width="32.140625" style="65" customWidth="1"/>
    <col min="3924" max="3924" width="5.7109375" style="65" customWidth="1"/>
    <col min="3925" max="3925" width="0.7109375" style="65" customWidth="1"/>
    <col min="3926" max="3926" width="13.85546875" style="65" customWidth="1"/>
    <col min="3927" max="3927" width="0.7109375" style="65" customWidth="1"/>
    <col min="3928" max="3928" width="13.85546875" style="65" customWidth="1"/>
    <col min="3929" max="3929" width="0.7109375" style="65" customWidth="1"/>
    <col min="3930" max="3930" width="13.85546875" style="65" customWidth="1"/>
    <col min="3931" max="3931" width="0.7109375" style="65" customWidth="1"/>
    <col min="3932" max="3932" width="13.85546875" style="65" customWidth="1"/>
    <col min="3933" max="4146" width="9.140625" style="65" customWidth="1"/>
    <col min="4147" max="4147" width="1.42578125" style="65" customWidth="1"/>
    <col min="4148" max="4148" width="52.85546875" style="65" customWidth="1"/>
    <col min="4149" max="4149" width="7" style="65" bestFit="1" customWidth="1"/>
    <col min="4150" max="4150" width="0.7109375" style="65" customWidth="1"/>
    <col min="4151" max="4151" width="10.7109375" style="65" customWidth="1"/>
    <col min="4152" max="4177" width="0.42578125" style="65"/>
    <col min="4178" max="4178" width="1.7109375" style="65" customWidth="1"/>
    <col min="4179" max="4179" width="32.140625" style="65" customWidth="1"/>
    <col min="4180" max="4180" width="5.7109375" style="65" customWidth="1"/>
    <col min="4181" max="4181" width="0.7109375" style="65" customWidth="1"/>
    <col min="4182" max="4182" width="13.85546875" style="65" customWidth="1"/>
    <col min="4183" max="4183" width="0.7109375" style="65" customWidth="1"/>
    <col min="4184" max="4184" width="13.85546875" style="65" customWidth="1"/>
    <col min="4185" max="4185" width="0.7109375" style="65" customWidth="1"/>
    <col min="4186" max="4186" width="13.85546875" style="65" customWidth="1"/>
    <col min="4187" max="4187" width="0.7109375" style="65" customWidth="1"/>
    <col min="4188" max="4188" width="13.85546875" style="65" customWidth="1"/>
    <col min="4189" max="4402" width="9.140625" style="65" customWidth="1"/>
    <col min="4403" max="4403" width="1.42578125" style="65" customWidth="1"/>
    <col min="4404" max="4404" width="52.85546875" style="65" customWidth="1"/>
    <col min="4405" max="4405" width="7" style="65" bestFit="1" customWidth="1"/>
    <col min="4406" max="4406" width="0.7109375" style="65" customWidth="1"/>
    <col min="4407" max="4407" width="10.7109375" style="65" customWidth="1"/>
    <col min="4408" max="4433" width="0.42578125" style="65"/>
    <col min="4434" max="4434" width="1.7109375" style="65" customWidth="1"/>
    <col min="4435" max="4435" width="32.140625" style="65" customWidth="1"/>
    <col min="4436" max="4436" width="5.7109375" style="65" customWidth="1"/>
    <col min="4437" max="4437" width="0.7109375" style="65" customWidth="1"/>
    <col min="4438" max="4438" width="13.85546875" style="65" customWidth="1"/>
    <col min="4439" max="4439" width="0.7109375" style="65" customWidth="1"/>
    <col min="4440" max="4440" width="13.85546875" style="65" customWidth="1"/>
    <col min="4441" max="4441" width="0.7109375" style="65" customWidth="1"/>
    <col min="4442" max="4442" width="13.85546875" style="65" customWidth="1"/>
    <col min="4443" max="4443" width="0.7109375" style="65" customWidth="1"/>
    <col min="4444" max="4444" width="13.85546875" style="65" customWidth="1"/>
    <col min="4445" max="4658" width="9.140625" style="65" customWidth="1"/>
    <col min="4659" max="4659" width="1.42578125" style="65" customWidth="1"/>
    <col min="4660" max="4660" width="52.85546875" style="65" customWidth="1"/>
    <col min="4661" max="4661" width="7" style="65" bestFit="1" customWidth="1"/>
    <col min="4662" max="4662" width="0.7109375" style="65" customWidth="1"/>
    <col min="4663" max="4663" width="10.7109375" style="65" customWidth="1"/>
    <col min="4664" max="4689" width="0.42578125" style="65"/>
    <col min="4690" max="4690" width="1.7109375" style="65" customWidth="1"/>
    <col min="4691" max="4691" width="32.140625" style="65" customWidth="1"/>
    <col min="4692" max="4692" width="5.7109375" style="65" customWidth="1"/>
    <col min="4693" max="4693" width="0.7109375" style="65" customWidth="1"/>
    <col min="4694" max="4694" width="13.85546875" style="65" customWidth="1"/>
    <col min="4695" max="4695" width="0.7109375" style="65" customWidth="1"/>
    <col min="4696" max="4696" width="13.85546875" style="65" customWidth="1"/>
    <col min="4697" max="4697" width="0.7109375" style="65" customWidth="1"/>
    <col min="4698" max="4698" width="13.85546875" style="65" customWidth="1"/>
    <col min="4699" max="4699" width="0.7109375" style="65" customWidth="1"/>
    <col min="4700" max="4700" width="13.85546875" style="65" customWidth="1"/>
    <col min="4701" max="4914" width="9.140625" style="65" customWidth="1"/>
    <col min="4915" max="4915" width="1.42578125" style="65" customWidth="1"/>
    <col min="4916" max="4916" width="52.85546875" style="65" customWidth="1"/>
    <col min="4917" max="4917" width="7" style="65" bestFit="1" customWidth="1"/>
    <col min="4918" max="4918" width="0.7109375" style="65" customWidth="1"/>
    <col min="4919" max="4919" width="10.7109375" style="65" customWidth="1"/>
    <col min="4920" max="4945" width="0.42578125" style="65"/>
    <col min="4946" max="4946" width="1.7109375" style="65" customWidth="1"/>
    <col min="4947" max="4947" width="32.140625" style="65" customWidth="1"/>
    <col min="4948" max="4948" width="5.7109375" style="65" customWidth="1"/>
    <col min="4949" max="4949" width="0.7109375" style="65" customWidth="1"/>
    <col min="4950" max="4950" width="13.85546875" style="65" customWidth="1"/>
    <col min="4951" max="4951" width="0.7109375" style="65" customWidth="1"/>
    <col min="4952" max="4952" width="13.85546875" style="65" customWidth="1"/>
    <col min="4953" max="4953" width="0.7109375" style="65" customWidth="1"/>
    <col min="4954" max="4954" width="13.85546875" style="65" customWidth="1"/>
    <col min="4955" max="4955" width="0.7109375" style="65" customWidth="1"/>
    <col min="4956" max="4956" width="13.85546875" style="65" customWidth="1"/>
    <col min="4957" max="5170" width="9.140625" style="65" customWidth="1"/>
    <col min="5171" max="5171" width="1.42578125" style="65" customWidth="1"/>
    <col min="5172" max="5172" width="52.85546875" style="65" customWidth="1"/>
    <col min="5173" max="5173" width="7" style="65" bestFit="1" customWidth="1"/>
    <col min="5174" max="5174" width="0.7109375" style="65" customWidth="1"/>
    <col min="5175" max="5175" width="10.7109375" style="65" customWidth="1"/>
    <col min="5176" max="5201" width="0.42578125" style="65"/>
    <col min="5202" max="5202" width="1.7109375" style="65" customWidth="1"/>
    <col min="5203" max="5203" width="32.140625" style="65" customWidth="1"/>
    <col min="5204" max="5204" width="5.7109375" style="65" customWidth="1"/>
    <col min="5205" max="5205" width="0.7109375" style="65" customWidth="1"/>
    <col min="5206" max="5206" width="13.85546875" style="65" customWidth="1"/>
    <col min="5207" max="5207" width="0.7109375" style="65" customWidth="1"/>
    <col min="5208" max="5208" width="13.85546875" style="65" customWidth="1"/>
    <col min="5209" max="5209" width="0.7109375" style="65" customWidth="1"/>
    <col min="5210" max="5210" width="13.85546875" style="65" customWidth="1"/>
    <col min="5211" max="5211" width="0.7109375" style="65" customWidth="1"/>
    <col min="5212" max="5212" width="13.85546875" style="65" customWidth="1"/>
    <col min="5213" max="5426" width="9.140625" style="65" customWidth="1"/>
    <col min="5427" max="5427" width="1.42578125" style="65" customWidth="1"/>
    <col min="5428" max="5428" width="52.85546875" style="65" customWidth="1"/>
    <col min="5429" max="5429" width="7" style="65" bestFit="1" customWidth="1"/>
    <col min="5430" max="5430" width="0.7109375" style="65" customWidth="1"/>
    <col min="5431" max="5431" width="10.7109375" style="65" customWidth="1"/>
    <col min="5432" max="5457" width="0.42578125" style="65"/>
    <col min="5458" max="5458" width="1.7109375" style="65" customWidth="1"/>
    <col min="5459" max="5459" width="32.140625" style="65" customWidth="1"/>
    <col min="5460" max="5460" width="5.7109375" style="65" customWidth="1"/>
    <col min="5461" max="5461" width="0.7109375" style="65" customWidth="1"/>
    <col min="5462" max="5462" width="13.85546875" style="65" customWidth="1"/>
    <col min="5463" max="5463" width="0.7109375" style="65" customWidth="1"/>
    <col min="5464" max="5464" width="13.85546875" style="65" customWidth="1"/>
    <col min="5465" max="5465" width="0.7109375" style="65" customWidth="1"/>
    <col min="5466" max="5466" width="13.85546875" style="65" customWidth="1"/>
    <col min="5467" max="5467" width="0.7109375" style="65" customWidth="1"/>
    <col min="5468" max="5468" width="13.85546875" style="65" customWidth="1"/>
    <col min="5469" max="5682" width="9.140625" style="65" customWidth="1"/>
    <col min="5683" max="5683" width="1.42578125" style="65" customWidth="1"/>
    <col min="5684" max="5684" width="52.85546875" style="65" customWidth="1"/>
    <col min="5685" max="5685" width="7" style="65" bestFit="1" customWidth="1"/>
    <col min="5686" max="5686" width="0.7109375" style="65" customWidth="1"/>
    <col min="5687" max="5687" width="10.7109375" style="65" customWidth="1"/>
    <col min="5688" max="5713" width="0.42578125" style="65"/>
    <col min="5714" max="5714" width="1.7109375" style="65" customWidth="1"/>
    <col min="5715" max="5715" width="32.140625" style="65" customWidth="1"/>
    <col min="5716" max="5716" width="5.7109375" style="65" customWidth="1"/>
    <col min="5717" max="5717" width="0.7109375" style="65" customWidth="1"/>
    <col min="5718" max="5718" width="13.85546875" style="65" customWidth="1"/>
    <col min="5719" max="5719" width="0.7109375" style="65" customWidth="1"/>
    <col min="5720" max="5720" width="13.85546875" style="65" customWidth="1"/>
    <col min="5721" max="5721" width="0.7109375" style="65" customWidth="1"/>
    <col min="5722" max="5722" width="13.85546875" style="65" customWidth="1"/>
    <col min="5723" max="5723" width="0.7109375" style="65" customWidth="1"/>
    <col min="5724" max="5724" width="13.85546875" style="65" customWidth="1"/>
    <col min="5725" max="5938" width="9.140625" style="65" customWidth="1"/>
    <col min="5939" max="5939" width="1.42578125" style="65" customWidth="1"/>
    <col min="5940" max="5940" width="52.85546875" style="65" customWidth="1"/>
    <col min="5941" max="5941" width="7" style="65" bestFit="1" customWidth="1"/>
    <col min="5942" max="5942" width="0.7109375" style="65" customWidth="1"/>
    <col min="5943" max="5943" width="10.7109375" style="65" customWidth="1"/>
    <col min="5944" max="5969" width="0.42578125" style="65"/>
    <col min="5970" max="5970" width="1.7109375" style="65" customWidth="1"/>
    <col min="5971" max="5971" width="32.140625" style="65" customWidth="1"/>
    <col min="5972" max="5972" width="5.7109375" style="65" customWidth="1"/>
    <col min="5973" max="5973" width="0.7109375" style="65" customWidth="1"/>
    <col min="5974" max="5974" width="13.85546875" style="65" customWidth="1"/>
    <col min="5975" max="5975" width="0.7109375" style="65" customWidth="1"/>
    <col min="5976" max="5976" width="13.85546875" style="65" customWidth="1"/>
    <col min="5977" max="5977" width="0.7109375" style="65" customWidth="1"/>
    <col min="5978" max="5978" width="13.85546875" style="65" customWidth="1"/>
    <col min="5979" max="5979" width="0.7109375" style="65" customWidth="1"/>
    <col min="5980" max="5980" width="13.85546875" style="65" customWidth="1"/>
    <col min="5981" max="6194" width="9.140625" style="65" customWidth="1"/>
    <col min="6195" max="6195" width="1.42578125" style="65" customWidth="1"/>
    <col min="6196" max="6196" width="52.85546875" style="65" customWidth="1"/>
    <col min="6197" max="6197" width="7" style="65" bestFit="1" customWidth="1"/>
    <col min="6198" max="6198" width="0.7109375" style="65" customWidth="1"/>
    <col min="6199" max="6199" width="10.7109375" style="65" customWidth="1"/>
    <col min="6200" max="6225" width="0.42578125" style="65"/>
    <col min="6226" max="6226" width="1.7109375" style="65" customWidth="1"/>
    <col min="6227" max="6227" width="32.140625" style="65" customWidth="1"/>
    <col min="6228" max="6228" width="5.7109375" style="65" customWidth="1"/>
    <col min="6229" max="6229" width="0.7109375" style="65" customWidth="1"/>
    <col min="6230" max="6230" width="13.85546875" style="65" customWidth="1"/>
    <col min="6231" max="6231" width="0.7109375" style="65" customWidth="1"/>
    <col min="6232" max="6232" width="13.85546875" style="65" customWidth="1"/>
    <col min="6233" max="6233" width="0.7109375" style="65" customWidth="1"/>
    <col min="6234" max="6234" width="13.85546875" style="65" customWidth="1"/>
    <col min="6235" max="6235" width="0.7109375" style="65" customWidth="1"/>
    <col min="6236" max="6236" width="13.85546875" style="65" customWidth="1"/>
    <col min="6237" max="6450" width="9.140625" style="65" customWidth="1"/>
    <col min="6451" max="6451" width="1.42578125" style="65" customWidth="1"/>
    <col min="6452" max="6452" width="52.85546875" style="65" customWidth="1"/>
    <col min="6453" max="6453" width="7" style="65" bestFit="1" customWidth="1"/>
    <col min="6454" max="6454" width="0.7109375" style="65" customWidth="1"/>
    <col min="6455" max="6455" width="10.7109375" style="65" customWidth="1"/>
    <col min="6456" max="6481" width="0.42578125" style="65"/>
    <col min="6482" max="6482" width="1.7109375" style="65" customWidth="1"/>
    <col min="6483" max="6483" width="32.140625" style="65" customWidth="1"/>
    <col min="6484" max="6484" width="5.7109375" style="65" customWidth="1"/>
    <col min="6485" max="6485" width="0.7109375" style="65" customWidth="1"/>
    <col min="6486" max="6486" width="13.85546875" style="65" customWidth="1"/>
    <col min="6487" max="6487" width="0.7109375" style="65" customWidth="1"/>
    <col min="6488" max="6488" width="13.85546875" style="65" customWidth="1"/>
    <col min="6489" max="6489" width="0.7109375" style="65" customWidth="1"/>
    <col min="6490" max="6490" width="13.85546875" style="65" customWidth="1"/>
    <col min="6491" max="6491" width="0.7109375" style="65" customWidth="1"/>
    <col min="6492" max="6492" width="13.85546875" style="65" customWidth="1"/>
    <col min="6493" max="6706" width="9.140625" style="65" customWidth="1"/>
    <col min="6707" max="6707" width="1.42578125" style="65" customWidth="1"/>
    <col min="6708" max="6708" width="52.85546875" style="65" customWidth="1"/>
    <col min="6709" max="6709" width="7" style="65" bestFit="1" customWidth="1"/>
    <col min="6710" max="6710" width="0.7109375" style="65" customWidth="1"/>
    <col min="6711" max="6711" width="10.7109375" style="65" customWidth="1"/>
    <col min="6712" max="6737" width="0.42578125" style="65"/>
    <col min="6738" max="6738" width="1.7109375" style="65" customWidth="1"/>
    <col min="6739" max="6739" width="32.140625" style="65" customWidth="1"/>
    <col min="6740" max="6740" width="5.7109375" style="65" customWidth="1"/>
    <col min="6741" max="6741" width="0.7109375" style="65" customWidth="1"/>
    <col min="6742" max="6742" width="13.85546875" style="65" customWidth="1"/>
    <col min="6743" max="6743" width="0.7109375" style="65" customWidth="1"/>
    <col min="6744" max="6744" width="13.85546875" style="65" customWidth="1"/>
    <col min="6745" max="6745" width="0.7109375" style="65" customWidth="1"/>
    <col min="6746" max="6746" width="13.85546875" style="65" customWidth="1"/>
    <col min="6747" max="6747" width="0.7109375" style="65" customWidth="1"/>
    <col min="6748" max="6748" width="13.85546875" style="65" customWidth="1"/>
    <col min="6749" max="6962" width="9.140625" style="65" customWidth="1"/>
    <col min="6963" max="6963" width="1.42578125" style="65" customWidth="1"/>
    <col min="6964" max="6964" width="52.85546875" style="65" customWidth="1"/>
    <col min="6965" max="6965" width="7" style="65" bestFit="1" customWidth="1"/>
    <col min="6966" max="6966" width="0.7109375" style="65" customWidth="1"/>
    <col min="6967" max="6967" width="10.7109375" style="65" customWidth="1"/>
    <col min="6968" max="6993" width="0.42578125" style="65"/>
    <col min="6994" max="6994" width="1.7109375" style="65" customWidth="1"/>
    <col min="6995" max="6995" width="32.140625" style="65" customWidth="1"/>
    <col min="6996" max="6996" width="5.7109375" style="65" customWidth="1"/>
    <col min="6997" max="6997" width="0.7109375" style="65" customWidth="1"/>
    <col min="6998" max="6998" width="13.85546875" style="65" customWidth="1"/>
    <col min="6999" max="6999" width="0.7109375" style="65" customWidth="1"/>
    <col min="7000" max="7000" width="13.85546875" style="65" customWidth="1"/>
    <col min="7001" max="7001" width="0.7109375" style="65" customWidth="1"/>
    <col min="7002" max="7002" width="13.85546875" style="65" customWidth="1"/>
    <col min="7003" max="7003" width="0.7109375" style="65" customWidth="1"/>
    <col min="7004" max="7004" width="13.85546875" style="65" customWidth="1"/>
    <col min="7005" max="7218" width="9.140625" style="65" customWidth="1"/>
    <col min="7219" max="7219" width="1.42578125" style="65" customWidth="1"/>
    <col min="7220" max="7220" width="52.85546875" style="65" customWidth="1"/>
    <col min="7221" max="7221" width="7" style="65" bestFit="1" customWidth="1"/>
    <col min="7222" max="7222" width="0.7109375" style="65" customWidth="1"/>
    <col min="7223" max="7223" width="10.7109375" style="65" customWidth="1"/>
    <col min="7224" max="7249" width="0.42578125" style="65"/>
    <col min="7250" max="7250" width="1.7109375" style="65" customWidth="1"/>
    <col min="7251" max="7251" width="32.140625" style="65" customWidth="1"/>
    <col min="7252" max="7252" width="5.7109375" style="65" customWidth="1"/>
    <col min="7253" max="7253" width="0.7109375" style="65" customWidth="1"/>
    <col min="7254" max="7254" width="13.85546875" style="65" customWidth="1"/>
    <col min="7255" max="7255" width="0.7109375" style="65" customWidth="1"/>
    <col min="7256" max="7256" width="13.85546875" style="65" customWidth="1"/>
    <col min="7257" max="7257" width="0.7109375" style="65" customWidth="1"/>
    <col min="7258" max="7258" width="13.85546875" style="65" customWidth="1"/>
    <col min="7259" max="7259" width="0.7109375" style="65" customWidth="1"/>
    <col min="7260" max="7260" width="13.85546875" style="65" customWidth="1"/>
    <col min="7261" max="7474" width="9.140625" style="65" customWidth="1"/>
    <col min="7475" max="7475" width="1.42578125" style="65" customWidth="1"/>
    <col min="7476" max="7476" width="52.85546875" style="65" customWidth="1"/>
    <col min="7477" max="7477" width="7" style="65" bestFit="1" customWidth="1"/>
    <col min="7478" max="7478" width="0.7109375" style="65" customWidth="1"/>
    <col min="7479" max="7479" width="10.7109375" style="65" customWidth="1"/>
    <col min="7480" max="7505" width="0.42578125" style="65"/>
    <col min="7506" max="7506" width="1.7109375" style="65" customWidth="1"/>
    <col min="7507" max="7507" width="32.140625" style="65" customWidth="1"/>
    <col min="7508" max="7508" width="5.7109375" style="65" customWidth="1"/>
    <col min="7509" max="7509" width="0.7109375" style="65" customWidth="1"/>
    <col min="7510" max="7510" width="13.85546875" style="65" customWidth="1"/>
    <col min="7511" max="7511" width="0.7109375" style="65" customWidth="1"/>
    <col min="7512" max="7512" width="13.85546875" style="65" customWidth="1"/>
    <col min="7513" max="7513" width="0.7109375" style="65" customWidth="1"/>
    <col min="7514" max="7514" width="13.85546875" style="65" customWidth="1"/>
    <col min="7515" max="7515" width="0.7109375" style="65" customWidth="1"/>
    <col min="7516" max="7516" width="13.85546875" style="65" customWidth="1"/>
    <col min="7517" max="7730" width="9.140625" style="65" customWidth="1"/>
    <col min="7731" max="7731" width="1.42578125" style="65" customWidth="1"/>
    <col min="7732" max="7732" width="52.85546875" style="65" customWidth="1"/>
    <col min="7733" max="7733" width="7" style="65" bestFit="1" customWidth="1"/>
    <col min="7734" max="7734" width="0.7109375" style="65" customWidth="1"/>
    <col min="7735" max="7735" width="10.7109375" style="65" customWidth="1"/>
    <col min="7736" max="7761" width="0.42578125" style="65"/>
    <col min="7762" max="7762" width="1.7109375" style="65" customWidth="1"/>
    <col min="7763" max="7763" width="32.140625" style="65" customWidth="1"/>
    <col min="7764" max="7764" width="5.7109375" style="65" customWidth="1"/>
    <col min="7765" max="7765" width="0.7109375" style="65" customWidth="1"/>
    <col min="7766" max="7766" width="13.85546875" style="65" customWidth="1"/>
    <col min="7767" max="7767" width="0.7109375" style="65" customWidth="1"/>
    <col min="7768" max="7768" width="13.85546875" style="65" customWidth="1"/>
    <col min="7769" max="7769" width="0.7109375" style="65" customWidth="1"/>
    <col min="7770" max="7770" width="13.85546875" style="65" customWidth="1"/>
    <col min="7771" max="7771" width="0.7109375" style="65" customWidth="1"/>
    <col min="7772" max="7772" width="13.85546875" style="65" customWidth="1"/>
    <col min="7773" max="7986" width="9.140625" style="65" customWidth="1"/>
    <col min="7987" max="7987" width="1.42578125" style="65" customWidth="1"/>
    <col min="7988" max="7988" width="52.85546875" style="65" customWidth="1"/>
    <col min="7989" max="7989" width="7" style="65" bestFit="1" customWidth="1"/>
    <col min="7990" max="7990" width="0.7109375" style="65" customWidth="1"/>
    <col min="7991" max="7991" width="10.7109375" style="65" customWidth="1"/>
    <col min="7992" max="8017" width="0.42578125" style="65"/>
    <col min="8018" max="8018" width="1.7109375" style="65" customWidth="1"/>
    <col min="8019" max="8019" width="32.140625" style="65" customWidth="1"/>
    <col min="8020" max="8020" width="5.7109375" style="65" customWidth="1"/>
    <col min="8021" max="8021" width="0.7109375" style="65" customWidth="1"/>
    <col min="8022" max="8022" width="13.85546875" style="65" customWidth="1"/>
    <col min="8023" max="8023" width="0.7109375" style="65" customWidth="1"/>
    <col min="8024" max="8024" width="13.85546875" style="65" customWidth="1"/>
    <col min="8025" max="8025" width="0.7109375" style="65" customWidth="1"/>
    <col min="8026" max="8026" width="13.85546875" style="65" customWidth="1"/>
    <col min="8027" max="8027" width="0.7109375" style="65" customWidth="1"/>
    <col min="8028" max="8028" width="13.85546875" style="65" customWidth="1"/>
    <col min="8029" max="8242" width="9.140625" style="65" customWidth="1"/>
    <col min="8243" max="8243" width="1.42578125" style="65" customWidth="1"/>
    <col min="8244" max="8244" width="52.85546875" style="65" customWidth="1"/>
    <col min="8245" max="8245" width="7" style="65" bestFit="1" customWidth="1"/>
    <col min="8246" max="8246" width="0.7109375" style="65" customWidth="1"/>
    <col min="8247" max="8247" width="10.7109375" style="65" customWidth="1"/>
    <col min="8248" max="8273" width="0.42578125" style="65"/>
    <col min="8274" max="8274" width="1.7109375" style="65" customWidth="1"/>
    <col min="8275" max="8275" width="32.140625" style="65" customWidth="1"/>
    <col min="8276" max="8276" width="5.7109375" style="65" customWidth="1"/>
    <col min="8277" max="8277" width="0.7109375" style="65" customWidth="1"/>
    <col min="8278" max="8278" width="13.85546875" style="65" customWidth="1"/>
    <col min="8279" max="8279" width="0.7109375" style="65" customWidth="1"/>
    <col min="8280" max="8280" width="13.85546875" style="65" customWidth="1"/>
    <col min="8281" max="8281" width="0.7109375" style="65" customWidth="1"/>
    <col min="8282" max="8282" width="13.85546875" style="65" customWidth="1"/>
    <col min="8283" max="8283" width="0.7109375" style="65" customWidth="1"/>
    <col min="8284" max="8284" width="13.85546875" style="65" customWidth="1"/>
    <col min="8285" max="8498" width="9.140625" style="65" customWidth="1"/>
    <col min="8499" max="8499" width="1.42578125" style="65" customWidth="1"/>
    <col min="8500" max="8500" width="52.85546875" style="65" customWidth="1"/>
    <col min="8501" max="8501" width="7" style="65" bestFit="1" customWidth="1"/>
    <col min="8502" max="8502" width="0.7109375" style="65" customWidth="1"/>
    <col min="8503" max="8503" width="10.7109375" style="65" customWidth="1"/>
    <col min="8504" max="8529" width="0.42578125" style="65"/>
    <col min="8530" max="8530" width="1.7109375" style="65" customWidth="1"/>
    <col min="8531" max="8531" width="32.140625" style="65" customWidth="1"/>
    <col min="8532" max="8532" width="5.7109375" style="65" customWidth="1"/>
    <col min="8533" max="8533" width="0.7109375" style="65" customWidth="1"/>
    <col min="8534" max="8534" width="13.85546875" style="65" customWidth="1"/>
    <col min="8535" max="8535" width="0.7109375" style="65" customWidth="1"/>
    <col min="8536" max="8536" width="13.85546875" style="65" customWidth="1"/>
    <col min="8537" max="8537" width="0.7109375" style="65" customWidth="1"/>
    <col min="8538" max="8538" width="13.85546875" style="65" customWidth="1"/>
    <col min="8539" max="8539" width="0.7109375" style="65" customWidth="1"/>
    <col min="8540" max="8540" width="13.85546875" style="65" customWidth="1"/>
    <col min="8541" max="8754" width="9.140625" style="65" customWidth="1"/>
    <col min="8755" max="8755" width="1.42578125" style="65" customWidth="1"/>
    <col min="8756" max="8756" width="52.85546875" style="65" customWidth="1"/>
    <col min="8757" max="8757" width="7" style="65" bestFit="1" customWidth="1"/>
    <col min="8758" max="8758" width="0.7109375" style="65" customWidth="1"/>
    <col min="8759" max="8759" width="10.7109375" style="65" customWidth="1"/>
    <col min="8760" max="8785" width="0.42578125" style="65"/>
    <col min="8786" max="8786" width="1.7109375" style="65" customWidth="1"/>
    <col min="8787" max="8787" width="32.140625" style="65" customWidth="1"/>
    <col min="8788" max="8788" width="5.7109375" style="65" customWidth="1"/>
    <col min="8789" max="8789" width="0.7109375" style="65" customWidth="1"/>
    <col min="8790" max="8790" width="13.85546875" style="65" customWidth="1"/>
    <col min="8791" max="8791" width="0.7109375" style="65" customWidth="1"/>
    <col min="8792" max="8792" width="13.85546875" style="65" customWidth="1"/>
    <col min="8793" max="8793" width="0.7109375" style="65" customWidth="1"/>
    <col min="8794" max="8794" width="13.85546875" style="65" customWidth="1"/>
    <col min="8795" max="8795" width="0.7109375" style="65" customWidth="1"/>
    <col min="8796" max="8796" width="13.85546875" style="65" customWidth="1"/>
    <col min="8797" max="9010" width="9.140625" style="65" customWidth="1"/>
    <col min="9011" max="9011" width="1.42578125" style="65" customWidth="1"/>
    <col min="9012" max="9012" width="52.85546875" style="65" customWidth="1"/>
    <col min="9013" max="9013" width="7" style="65" bestFit="1" customWidth="1"/>
    <col min="9014" max="9014" width="0.7109375" style="65" customWidth="1"/>
    <col min="9015" max="9015" width="10.7109375" style="65" customWidth="1"/>
    <col min="9016" max="9041" width="0.42578125" style="65"/>
    <col min="9042" max="9042" width="1.7109375" style="65" customWidth="1"/>
    <col min="9043" max="9043" width="32.140625" style="65" customWidth="1"/>
    <col min="9044" max="9044" width="5.7109375" style="65" customWidth="1"/>
    <col min="9045" max="9045" width="0.7109375" style="65" customWidth="1"/>
    <col min="9046" max="9046" width="13.85546875" style="65" customWidth="1"/>
    <col min="9047" max="9047" width="0.7109375" style="65" customWidth="1"/>
    <col min="9048" max="9048" width="13.85546875" style="65" customWidth="1"/>
    <col min="9049" max="9049" width="0.7109375" style="65" customWidth="1"/>
    <col min="9050" max="9050" width="13.85546875" style="65" customWidth="1"/>
    <col min="9051" max="9051" width="0.7109375" style="65" customWidth="1"/>
    <col min="9052" max="9052" width="13.85546875" style="65" customWidth="1"/>
    <col min="9053" max="9266" width="9.140625" style="65" customWidth="1"/>
    <col min="9267" max="9267" width="1.42578125" style="65" customWidth="1"/>
    <col min="9268" max="9268" width="52.85546875" style="65" customWidth="1"/>
    <col min="9269" max="9269" width="7" style="65" bestFit="1" customWidth="1"/>
    <col min="9270" max="9270" width="0.7109375" style="65" customWidth="1"/>
    <col min="9271" max="9271" width="10.7109375" style="65" customWidth="1"/>
    <col min="9272" max="9297" width="0.42578125" style="65"/>
    <col min="9298" max="9298" width="1.7109375" style="65" customWidth="1"/>
    <col min="9299" max="9299" width="32.140625" style="65" customWidth="1"/>
    <col min="9300" max="9300" width="5.7109375" style="65" customWidth="1"/>
    <col min="9301" max="9301" width="0.7109375" style="65" customWidth="1"/>
    <col min="9302" max="9302" width="13.85546875" style="65" customWidth="1"/>
    <col min="9303" max="9303" width="0.7109375" style="65" customWidth="1"/>
    <col min="9304" max="9304" width="13.85546875" style="65" customWidth="1"/>
    <col min="9305" max="9305" width="0.7109375" style="65" customWidth="1"/>
    <col min="9306" max="9306" width="13.85546875" style="65" customWidth="1"/>
    <col min="9307" max="9307" width="0.7109375" style="65" customWidth="1"/>
    <col min="9308" max="9308" width="13.85546875" style="65" customWidth="1"/>
    <col min="9309" max="9522" width="9.140625" style="65" customWidth="1"/>
    <col min="9523" max="9523" width="1.42578125" style="65" customWidth="1"/>
    <col min="9524" max="9524" width="52.85546875" style="65" customWidth="1"/>
    <col min="9525" max="9525" width="7" style="65" bestFit="1" customWidth="1"/>
    <col min="9526" max="9526" width="0.7109375" style="65" customWidth="1"/>
    <col min="9527" max="9527" width="10.7109375" style="65" customWidth="1"/>
    <col min="9528" max="9553" width="0.42578125" style="65"/>
    <col min="9554" max="9554" width="1.7109375" style="65" customWidth="1"/>
    <col min="9555" max="9555" width="32.140625" style="65" customWidth="1"/>
    <col min="9556" max="9556" width="5.7109375" style="65" customWidth="1"/>
    <col min="9557" max="9557" width="0.7109375" style="65" customWidth="1"/>
    <col min="9558" max="9558" width="13.85546875" style="65" customWidth="1"/>
    <col min="9559" max="9559" width="0.7109375" style="65" customWidth="1"/>
    <col min="9560" max="9560" width="13.85546875" style="65" customWidth="1"/>
    <col min="9561" max="9561" width="0.7109375" style="65" customWidth="1"/>
    <col min="9562" max="9562" width="13.85546875" style="65" customWidth="1"/>
    <col min="9563" max="9563" width="0.7109375" style="65" customWidth="1"/>
    <col min="9564" max="9564" width="13.85546875" style="65" customWidth="1"/>
    <col min="9565" max="9778" width="9.140625" style="65" customWidth="1"/>
    <col min="9779" max="9779" width="1.42578125" style="65" customWidth="1"/>
    <col min="9780" max="9780" width="52.85546875" style="65" customWidth="1"/>
    <col min="9781" max="9781" width="7" style="65" bestFit="1" customWidth="1"/>
    <col min="9782" max="9782" width="0.7109375" style="65" customWidth="1"/>
    <col min="9783" max="9783" width="10.7109375" style="65" customWidth="1"/>
    <col min="9784" max="9809" width="0.42578125" style="65"/>
    <col min="9810" max="9810" width="1.7109375" style="65" customWidth="1"/>
    <col min="9811" max="9811" width="32.140625" style="65" customWidth="1"/>
    <col min="9812" max="9812" width="5.7109375" style="65" customWidth="1"/>
    <col min="9813" max="9813" width="0.7109375" style="65" customWidth="1"/>
    <col min="9814" max="9814" width="13.85546875" style="65" customWidth="1"/>
    <col min="9815" max="9815" width="0.7109375" style="65" customWidth="1"/>
    <col min="9816" max="9816" width="13.85546875" style="65" customWidth="1"/>
    <col min="9817" max="9817" width="0.7109375" style="65" customWidth="1"/>
    <col min="9818" max="9818" width="13.85546875" style="65" customWidth="1"/>
    <col min="9819" max="9819" width="0.7109375" style="65" customWidth="1"/>
    <col min="9820" max="9820" width="13.85546875" style="65" customWidth="1"/>
    <col min="9821" max="10034" width="9.140625" style="65" customWidth="1"/>
    <col min="10035" max="10035" width="1.42578125" style="65" customWidth="1"/>
    <col min="10036" max="10036" width="52.85546875" style="65" customWidth="1"/>
    <col min="10037" max="10037" width="7" style="65" bestFit="1" customWidth="1"/>
    <col min="10038" max="10038" width="0.7109375" style="65" customWidth="1"/>
    <col min="10039" max="10039" width="10.7109375" style="65" customWidth="1"/>
    <col min="10040" max="10065" width="0.42578125" style="65"/>
    <col min="10066" max="10066" width="1.7109375" style="65" customWidth="1"/>
    <col min="10067" max="10067" width="32.140625" style="65" customWidth="1"/>
    <col min="10068" max="10068" width="5.7109375" style="65" customWidth="1"/>
    <col min="10069" max="10069" width="0.7109375" style="65" customWidth="1"/>
    <col min="10070" max="10070" width="13.85546875" style="65" customWidth="1"/>
    <col min="10071" max="10071" width="0.7109375" style="65" customWidth="1"/>
    <col min="10072" max="10072" width="13.85546875" style="65" customWidth="1"/>
    <col min="10073" max="10073" width="0.7109375" style="65" customWidth="1"/>
    <col min="10074" max="10074" width="13.85546875" style="65" customWidth="1"/>
    <col min="10075" max="10075" width="0.7109375" style="65" customWidth="1"/>
    <col min="10076" max="10076" width="13.85546875" style="65" customWidth="1"/>
    <col min="10077" max="10290" width="9.140625" style="65" customWidth="1"/>
    <col min="10291" max="10291" width="1.42578125" style="65" customWidth="1"/>
    <col min="10292" max="10292" width="52.85546875" style="65" customWidth="1"/>
    <col min="10293" max="10293" width="7" style="65" bestFit="1" customWidth="1"/>
    <col min="10294" max="10294" width="0.7109375" style="65" customWidth="1"/>
    <col min="10295" max="10295" width="10.7109375" style="65" customWidth="1"/>
    <col min="10296" max="10321" width="0.42578125" style="65"/>
    <col min="10322" max="10322" width="1.7109375" style="65" customWidth="1"/>
    <col min="10323" max="10323" width="32.140625" style="65" customWidth="1"/>
    <col min="10324" max="10324" width="5.7109375" style="65" customWidth="1"/>
    <col min="10325" max="10325" width="0.7109375" style="65" customWidth="1"/>
    <col min="10326" max="10326" width="13.85546875" style="65" customWidth="1"/>
    <col min="10327" max="10327" width="0.7109375" style="65" customWidth="1"/>
    <col min="10328" max="10328" width="13.85546875" style="65" customWidth="1"/>
    <col min="10329" max="10329" width="0.7109375" style="65" customWidth="1"/>
    <col min="10330" max="10330" width="13.85546875" style="65" customWidth="1"/>
    <col min="10331" max="10331" width="0.7109375" style="65" customWidth="1"/>
    <col min="10332" max="10332" width="13.85546875" style="65" customWidth="1"/>
    <col min="10333" max="10546" width="9.140625" style="65" customWidth="1"/>
    <col min="10547" max="10547" width="1.42578125" style="65" customWidth="1"/>
    <col min="10548" max="10548" width="52.85546875" style="65" customWidth="1"/>
    <col min="10549" max="10549" width="7" style="65" bestFit="1" customWidth="1"/>
    <col min="10550" max="10550" width="0.7109375" style="65" customWidth="1"/>
    <col min="10551" max="10551" width="10.7109375" style="65" customWidth="1"/>
    <col min="10552" max="10577" width="0.42578125" style="65"/>
    <col min="10578" max="10578" width="1.7109375" style="65" customWidth="1"/>
    <col min="10579" max="10579" width="32.140625" style="65" customWidth="1"/>
    <col min="10580" max="10580" width="5.7109375" style="65" customWidth="1"/>
    <col min="10581" max="10581" width="0.7109375" style="65" customWidth="1"/>
    <col min="10582" max="10582" width="13.85546875" style="65" customWidth="1"/>
    <col min="10583" max="10583" width="0.7109375" style="65" customWidth="1"/>
    <col min="10584" max="10584" width="13.85546875" style="65" customWidth="1"/>
    <col min="10585" max="10585" width="0.7109375" style="65" customWidth="1"/>
    <col min="10586" max="10586" width="13.85546875" style="65" customWidth="1"/>
    <col min="10587" max="10587" width="0.7109375" style="65" customWidth="1"/>
    <col min="10588" max="10588" width="13.85546875" style="65" customWidth="1"/>
    <col min="10589" max="10802" width="9.140625" style="65" customWidth="1"/>
    <col min="10803" max="10803" width="1.42578125" style="65" customWidth="1"/>
    <col min="10804" max="10804" width="52.85546875" style="65" customWidth="1"/>
    <col min="10805" max="10805" width="7" style="65" bestFit="1" customWidth="1"/>
    <col min="10806" max="10806" width="0.7109375" style="65" customWidth="1"/>
    <col min="10807" max="10807" width="10.7109375" style="65" customWidth="1"/>
    <col min="10808" max="10833" width="0.42578125" style="65"/>
    <col min="10834" max="10834" width="1.7109375" style="65" customWidth="1"/>
    <col min="10835" max="10835" width="32.140625" style="65" customWidth="1"/>
    <col min="10836" max="10836" width="5.7109375" style="65" customWidth="1"/>
    <col min="10837" max="10837" width="0.7109375" style="65" customWidth="1"/>
    <col min="10838" max="10838" width="13.85546875" style="65" customWidth="1"/>
    <col min="10839" max="10839" width="0.7109375" style="65" customWidth="1"/>
    <col min="10840" max="10840" width="13.85546875" style="65" customWidth="1"/>
    <col min="10841" max="10841" width="0.7109375" style="65" customWidth="1"/>
    <col min="10842" max="10842" width="13.85546875" style="65" customWidth="1"/>
    <col min="10843" max="10843" width="0.7109375" style="65" customWidth="1"/>
    <col min="10844" max="10844" width="13.85546875" style="65" customWidth="1"/>
    <col min="10845" max="11058" width="9.140625" style="65" customWidth="1"/>
    <col min="11059" max="11059" width="1.42578125" style="65" customWidth="1"/>
    <col min="11060" max="11060" width="52.85546875" style="65" customWidth="1"/>
    <col min="11061" max="11061" width="7" style="65" bestFit="1" customWidth="1"/>
    <col min="11062" max="11062" width="0.7109375" style="65" customWidth="1"/>
    <col min="11063" max="11063" width="10.7109375" style="65" customWidth="1"/>
    <col min="11064" max="11089" width="0.42578125" style="65"/>
    <col min="11090" max="11090" width="1.7109375" style="65" customWidth="1"/>
    <col min="11091" max="11091" width="32.140625" style="65" customWidth="1"/>
    <col min="11092" max="11092" width="5.7109375" style="65" customWidth="1"/>
    <col min="11093" max="11093" width="0.7109375" style="65" customWidth="1"/>
    <col min="11094" max="11094" width="13.85546875" style="65" customWidth="1"/>
    <col min="11095" max="11095" width="0.7109375" style="65" customWidth="1"/>
    <col min="11096" max="11096" width="13.85546875" style="65" customWidth="1"/>
    <col min="11097" max="11097" width="0.7109375" style="65" customWidth="1"/>
    <col min="11098" max="11098" width="13.85546875" style="65" customWidth="1"/>
    <col min="11099" max="11099" width="0.7109375" style="65" customWidth="1"/>
    <col min="11100" max="11100" width="13.85546875" style="65" customWidth="1"/>
    <col min="11101" max="11314" width="9.140625" style="65" customWidth="1"/>
    <col min="11315" max="11315" width="1.42578125" style="65" customWidth="1"/>
    <col min="11316" max="11316" width="52.85546875" style="65" customWidth="1"/>
    <col min="11317" max="11317" width="7" style="65" bestFit="1" customWidth="1"/>
    <col min="11318" max="11318" width="0.7109375" style="65" customWidth="1"/>
    <col min="11319" max="11319" width="10.7109375" style="65" customWidth="1"/>
    <col min="11320" max="11345" width="0.42578125" style="65"/>
    <col min="11346" max="11346" width="1.7109375" style="65" customWidth="1"/>
    <col min="11347" max="11347" width="32.140625" style="65" customWidth="1"/>
    <col min="11348" max="11348" width="5.7109375" style="65" customWidth="1"/>
    <col min="11349" max="11349" width="0.7109375" style="65" customWidth="1"/>
    <col min="11350" max="11350" width="13.85546875" style="65" customWidth="1"/>
    <col min="11351" max="11351" width="0.7109375" style="65" customWidth="1"/>
    <col min="11352" max="11352" width="13.85546875" style="65" customWidth="1"/>
    <col min="11353" max="11353" width="0.7109375" style="65" customWidth="1"/>
    <col min="11354" max="11354" width="13.85546875" style="65" customWidth="1"/>
    <col min="11355" max="11355" width="0.7109375" style="65" customWidth="1"/>
    <col min="11356" max="11356" width="13.85546875" style="65" customWidth="1"/>
    <col min="11357" max="11570" width="9.140625" style="65" customWidth="1"/>
    <col min="11571" max="11571" width="1.42578125" style="65" customWidth="1"/>
    <col min="11572" max="11572" width="52.85546875" style="65" customWidth="1"/>
    <col min="11573" max="11573" width="7" style="65" bestFit="1" customWidth="1"/>
    <col min="11574" max="11574" width="0.7109375" style="65" customWidth="1"/>
    <col min="11575" max="11575" width="10.7109375" style="65" customWidth="1"/>
    <col min="11576" max="11601" width="0.42578125" style="65"/>
    <col min="11602" max="11602" width="1.7109375" style="65" customWidth="1"/>
    <col min="11603" max="11603" width="32.140625" style="65" customWidth="1"/>
    <col min="11604" max="11604" width="5.7109375" style="65" customWidth="1"/>
    <col min="11605" max="11605" width="0.7109375" style="65" customWidth="1"/>
    <col min="11606" max="11606" width="13.85546875" style="65" customWidth="1"/>
    <col min="11607" max="11607" width="0.7109375" style="65" customWidth="1"/>
    <col min="11608" max="11608" width="13.85546875" style="65" customWidth="1"/>
    <col min="11609" max="11609" width="0.7109375" style="65" customWidth="1"/>
    <col min="11610" max="11610" width="13.85546875" style="65" customWidth="1"/>
    <col min="11611" max="11611" width="0.7109375" style="65" customWidth="1"/>
    <col min="11612" max="11612" width="13.85546875" style="65" customWidth="1"/>
    <col min="11613" max="11826" width="9.140625" style="65" customWidth="1"/>
    <col min="11827" max="11827" width="1.42578125" style="65" customWidth="1"/>
    <col min="11828" max="11828" width="52.85546875" style="65" customWidth="1"/>
    <col min="11829" max="11829" width="7" style="65" bestFit="1" customWidth="1"/>
    <col min="11830" max="11830" width="0.7109375" style="65" customWidth="1"/>
    <col min="11831" max="11831" width="10.7109375" style="65" customWidth="1"/>
    <col min="11832" max="11857" width="0.42578125" style="65"/>
    <col min="11858" max="11858" width="1.7109375" style="65" customWidth="1"/>
    <col min="11859" max="11859" width="32.140625" style="65" customWidth="1"/>
    <col min="11860" max="11860" width="5.7109375" style="65" customWidth="1"/>
    <col min="11861" max="11861" width="0.7109375" style="65" customWidth="1"/>
    <col min="11862" max="11862" width="13.85546875" style="65" customWidth="1"/>
    <col min="11863" max="11863" width="0.7109375" style="65" customWidth="1"/>
    <col min="11864" max="11864" width="13.85546875" style="65" customWidth="1"/>
    <col min="11865" max="11865" width="0.7109375" style="65" customWidth="1"/>
    <col min="11866" max="11866" width="13.85546875" style="65" customWidth="1"/>
    <col min="11867" max="11867" width="0.7109375" style="65" customWidth="1"/>
    <col min="11868" max="11868" width="13.85546875" style="65" customWidth="1"/>
    <col min="11869" max="12082" width="9.140625" style="65" customWidth="1"/>
    <col min="12083" max="12083" width="1.42578125" style="65" customWidth="1"/>
    <col min="12084" max="12084" width="52.85546875" style="65" customWidth="1"/>
    <col min="12085" max="12085" width="7" style="65" bestFit="1" customWidth="1"/>
    <col min="12086" max="12086" width="0.7109375" style="65" customWidth="1"/>
    <col min="12087" max="12087" width="10.7109375" style="65" customWidth="1"/>
    <col min="12088" max="12113" width="0.42578125" style="65"/>
    <col min="12114" max="12114" width="1.7109375" style="65" customWidth="1"/>
    <col min="12115" max="12115" width="32.140625" style="65" customWidth="1"/>
    <col min="12116" max="12116" width="5.7109375" style="65" customWidth="1"/>
    <col min="12117" max="12117" width="0.7109375" style="65" customWidth="1"/>
    <col min="12118" max="12118" width="13.85546875" style="65" customWidth="1"/>
    <col min="12119" max="12119" width="0.7109375" style="65" customWidth="1"/>
    <col min="12120" max="12120" width="13.85546875" style="65" customWidth="1"/>
    <col min="12121" max="12121" width="0.7109375" style="65" customWidth="1"/>
    <col min="12122" max="12122" width="13.85546875" style="65" customWidth="1"/>
    <col min="12123" max="12123" width="0.7109375" style="65" customWidth="1"/>
    <col min="12124" max="12124" width="13.85546875" style="65" customWidth="1"/>
    <col min="12125" max="12338" width="9.140625" style="65" customWidth="1"/>
    <col min="12339" max="12339" width="1.42578125" style="65" customWidth="1"/>
    <col min="12340" max="12340" width="52.85546875" style="65" customWidth="1"/>
    <col min="12341" max="12341" width="7" style="65" bestFit="1" customWidth="1"/>
    <col min="12342" max="12342" width="0.7109375" style="65" customWidth="1"/>
    <col min="12343" max="12343" width="10.7109375" style="65" customWidth="1"/>
    <col min="12344" max="12369" width="0.42578125" style="65"/>
    <col min="12370" max="12370" width="1.7109375" style="65" customWidth="1"/>
    <col min="12371" max="12371" width="32.140625" style="65" customWidth="1"/>
    <col min="12372" max="12372" width="5.7109375" style="65" customWidth="1"/>
    <col min="12373" max="12373" width="0.7109375" style="65" customWidth="1"/>
    <col min="12374" max="12374" width="13.85546875" style="65" customWidth="1"/>
    <col min="12375" max="12375" width="0.7109375" style="65" customWidth="1"/>
    <col min="12376" max="12376" width="13.85546875" style="65" customWidth="1"/>
    <col min="12377" max="12377" width="0.7109375" style="65" customWidth="1"/>
    <col min="12378" max="12378" width="13.85546875" style="65" customWidth="1"/>
    <col min="12379" max="12379" width="0.7109375" style="65" customWidth="1"/>
    <col min="12380" max="12380" width="13.85546875" style="65" customWidth="1"/>
    <col min="12381" max="12594" width="9.140625" style="65" customWidth="1"/>
    <col min="12595" max="12595" width="1.42578125" style="65" customWidth="1"/>
    <col min="12596" max="12596" width="52.85546875" style="65" customWidth="1"/>
    <col min="12597" max="12597" width="7" style="65" bestFit="1" customWidth="1"/>
    <col min="12598" max="12598" width="0.7109375" style="65" customWidth="1"/>
    <col min="12599" max="12599" width="10.7109375" style="65" customWidth="1"/>
    <col min="12600" max="12625" width="0.42578125" style="65"/>
    <col min="12626" max="12626" width="1.7109375" style="65" customWidth="1"/>
    <col min="12627" max="12627" width="32.140625" style="65" customWidth="1"/>
    <col min="12628" max="12628" width="5.7109375" style="65" customWidth="1"/>
    <col min="12629" max="12629" width="0.7109375" style="65" customWidth="1"/>
    <col min="12630" max="12630" width="13.85546875" style="65" customWidth="1"/>
    <col min="12631" max="12631" width="0.7109375" style="65" customWidth="1"/>
    <col min="12632" max="12632" width="13.85546875" style="65" customWidth="1"/>
    <col min="12633" max="12633" width="0.7109375" style="65" customWidth="1"/>
    <col min="12634" max="12634" width="13.85546875" style="65" customWidth="1"/>
    <col min="12635" max="12635" width="0.7109375" style="65" customWidth="1"/>
    <col min="12636" max="12636" width="13.85546875" style="65" customWidth="1"/>
    <col min="12637" max="12850" width="9.140625" style="65" customWidth="1"/>
    <col min="12851" max="12851" width="1.42578125" style="65" customWidth="1"/>
    <col min="12852" max="12852" width="52.85546875" style="65" customWidth="1"/>
    <col min="12853" max="12853" width="7" style="65" bestFit="1" customWidth="1"/>
    <col min="12854" max="12854" width="0.7109375" style="65" customWidth="1"/>
    <col min="12855" max="12855" width="10.7109375" style="65" customWidth="1"/>
    <col min="12856" max="12881" width="0.42578125" style="65"/>
    <col min="12882" max="12882" width="1.7109375" style="65" customWidth="1"/>
    <col min="12883" max="12883" width="32.140625" style="65" customWidth="1"/>
    <col min="12884" max="12884" width="5.7109375" style="65" customWidth="1"/>
    <col min="12885" max="12885" width="0.7109375" style="65" customWidth="1"/>
    <col min="12886" max="12886" width="13.85546875" style="65" customWidth="1"/>
    <col min="12887" max="12887" width="0.7109375" style="65" customWidth="1"/>
    <col min="12888" max="12888" width="13.85546875" style="65" customWidth="1"/>
    <col min="12889" max="12889" width="0.7109375" style="65" customWidth="1"/>
    <col min="12890" max="12890" width="13.85546875" style="65" customWidth="1"/>
    <col min="12891" max="12891" width="0.7109375" style="65" customWidth="1"/>
    <col min="12892" max="12892" width="13.85546875" style="65" customWidth="1"/>
    <col min="12893" max="13106" width="9.140625" style="65" customWidth="1"/>
    <col min="13107" max="13107" width="1.42578125" style="65" customWidth="1"/>
    <col min="13108" max="13108" width="52.85546875" style="65" customWidth="1"/>
    <col min="13109" max="13109" width="7" style="65" bestFit="1" customWidth="1"/>
    <col min="13110" max="13110" width="0.7109375" style="65" customWidth="1"/>
    <col min="13111" max="13111" width="10.7109375" style="65" customWidth="1"/>
    <col min="13112" max="13137" width="0.42578125" style="65"/>
    <col min="13138" max="13138" width="1.7109375" style="65" customWidth="1"/>
    <col min="13139" max="13139" width="32.140625" style="65" customWidth="1"/>
    <col min="13140" max="13140" width="5.7109375" style="65" customWidth="1"/>
    <col min="13141" max="13141" width="0.7109375" style="65" customWidth="1"/>
    <col min="13142" max="13142" width="13.85546875" style="65" customWidth="1"/>
    <col min="13143" max="13143" width="0.7109375" style="65" customWidth="1"/>
    <col min="13144" max="13144" width="13.85546875" style="65" customWidth="1"/>
    <col min="13145" max="13145" width="0.7109375" style="65" customWidth="1"/>
    <col min="13146" max="13146" width="13.85546875" style="65" customWidth="1"/>
    <col min="13147" max="13147" width="0.7109375" style="65" customWidth="1"/>
    <col min="13148" max="13148" width="13.85546875" style="65" customWidth="1"/>
    <col min="13149" max="13362" width="9.140625" style="65" customWidth="1"/>
    <col min="13363" max="13363" width="1.42578125" style="65" customWidth="1"/>
    <col min="13364" max="13364" width="52.85546875" style="65" customWidth="1"/>
    <col min="13365" max="13365" width="7" style="65" bestFit="1" customWidth="1"/>
    <col min="13366" max="13366" width="0.7109375" style="65" customWidth="1"/>
    <col min="13367" max="13367" width="10.7109375" style="65" customWidth="1"/>
    <col min="13368" max="13393" width="0.42578125" style="65"/>
    <col min="13394" max="13394" width="1.7109375" style="65" customWidth="1"/>
    <col min="13395" max="13395" width="32.140625" style="65" customWidth="1"/>
    <col min="13396" max="13396" width="5.7109375" style="65" customWidth="1"/>
    <col min="13397" max="13397" width="0.7109375" style="65" customWidth="1"/>
    <col min="13398" max="13398" width="13.85546875" style="65" customWidth="1"/>
    <col min="13399" max="13399" width="0.7109375" style="65" customWidth="1"/>
    <col min="13400" max="13400" width="13.85546875" style="65" customWidth="1"/>
    <col min="13401" max="13401" width="0.7109375" style="65" customWidth="1"/>
    <col min="13402" max="13402" width="13.85546875" style="65" customWidth="1"/>
    <col min="13403" max="13403" width="0.7109375" style="65" customWidth="1"/>
    <col min="13404" max="13404" width="13.85546875" style="65" customWidth="1"/>
    <col min="13405" max="13618" width="9.140625" style="65" customWidth="1"/>
    <col min="13619" max="13619" width="1.42578125" style="65" customWidth="1"/>
    <col min="13620" max="13620" width="52.85546875" style="65" customWidth="1"/>
    <col min="13621" max="13621" width="7" style="65" bestFit="1" customWidth="1"/>
    <col min="13622" max="13622" width="0.7109375" style="65" customWidth="1"/>
    <col min="13623" max="13623" width="10.7109375" style="65" customWidth="1"/>
    <col min="13624" max="13649" width="0.42578125" style="65"/>
    <col min="13650" max="13650" width="1.7109375" style="65" customWidth="1"/>
    <col min="13651" max="13651" width="32.140625" style="65" customWidth="1"/>
    <col min="13652" max="13652" width="5.7109375" style="65" customWidth="1"/>
    <col min="13653" max="13653" width="0.7109375" style="65" customWidth="1"/>
    <col min="13654" max="13654" width="13.85546875" style="65" customWidth="1"/>
    <col min="13655" max="13655" width="0.7109375" style="65" customWidth="1"/>
    <col min="13656" max="13656" width="13.85546875" style="65" customWidth="1"/>
    <col min="13657" max="13657" width="0.7109375" style="65" customWidth="1"/>
    <col min="13658" max="13658" width="13.85546875" style="65" customWidth="1"/>
    <col min="13659" max="13659" width="0.7109375" style="65" customWidth="1"/>
    <col min="13660" max="13660" width="13.85546875" style="65" customWidth="1"/>
    <col min="13661" max="13874" width="9.140625" style="65" customWidth="1"/>
    <col min="13875" max="13875" width="1.42578125" style="65" customWidth="1"/>
    <col min="13876" max="13876" width="52.85546875" style="65" customWidth="1"/>
    <col min="13877" max="13877" width="7" style="65" bestFit="1" customWidth="1"/>
    <col min="13878" max="13878" width="0.7109375" style="65" customWidth="1"/>
    <col min="13879" max="13879" width="10.7109375" style="65" customWidth="1"/>
    <col min="13880" max="13905" width="0.42578125" style="65"/>
    <col min="13906" max="13906" width="1.7109375" style="65" customWidth="1"/>
    <col min="13907" max="13907" width="32.140625" style="65" customWidth="1"/>
    <col min="13908" max="13908" width="5.7109375" style="65" customWidth="1"/>
    <col min="13909" max="13909" width="0.7109375" style="65" customWidth="1"/>
    <col min="13910" max="13910" width="13.85546875" style="65" customWidth="1"/>
    <col min="13911" max="13911" width="0.7109375" style="65" customWidth="1"/>
    <col min="13912" max="13912" width="13.85546875" style="65" customWidth="1"/>
    <col min="13913" max="13913" width="0.7109375" style="65" customWidth="1"/>
    <col min="13914" max="13914" width="13.85546875" style="65" customWidth="1"/>
    <col min="13915" max="13915" width="0.7109375" style="65" customWidth="1"/>
    <col min="13916" max="13916" width="13.85546875" style="65" customWidth="1"/>
    <col min="13917" max="14130" width="9.140625" style="65" customWidth="1"/>
    <col min="14131" max="14131" width="1.42578125" style="65" customWidth="1"/>
    <col min="14132" max="14132" width="52.85546875" style="65" customWidth="1"/>
    <col min="14133" max="14133" width="7" style="65" bestFit="1" customWidth="1"/>
    <col min="14134" max="14134" width="0.7109375" style="65" customWidth="1"/>
    <col min="14135" max="14135" width="10.7109375" style="65" customWidth="1"/>
    <col min="14136" max="14161" width="0.42578125" style="65"/>
    <col min="14162" max="14162" width="1.7109375" style="65" customWidth="1"/>
    <col min="14163" max="14163" width="32.140625" style="65" customWidth="1"/>
    <col min="14164" max="14164" width="5.7109375" style="65" customWidth="1"/>
    <col min="14165" max="14165" width="0.7109375" style="65" customWidth="1"/>
    <col min="14166" max="14166" width="13.85546875" style="65" customWidth="1"/>
    <col min="14167" max="14167" width="0.7109375" style="65" customWidth="1"/>
    <col min="14168" max="14168" width="13.85546875" style="65" customWidth="1"/>
    <col min="14169" max="14169" width="0.7109375" style="65" customWidth="1"/>
    <col min="14170" max="14170" width="13.85546875" style="65" customWidth="1"/>
    <col min="14171" max="14171" width="0.7109375" style="65" customWidth="1"/>
    <col min="14172" max="14172" width="13.85546875" style="65" customWidth="1"/>
    <col min="14173" max="14386" width="9.140625" style="65" customWidth="1"/>
    <col min="14387" max="14387" width="1.42578125" style="65" customWidth="1"/>
    <col min="14388" max="14388" width="52.85546875" style="65" customWidth="1"/>
    <col min="14389" max="14389" width="7" style="65" bestFit="1" customWidth="1"/>
    <col min="14390" max="14390" width="0.7109375" style="65" customWidth="1"/>
    <col min="14391" max="14391" width="10.7109375" style="65" customWidth="1"/>
    <col min="14392" max="14417" width="0.42578125" style="65"/>
    <col min="14418" max="14418" width="1.7109375" style="65" customWidth="1"/>
    <col min="14419" max="14419" width="32.140625" style="65" customWidth="1"/>
    <col min="14420" max="14420" width="5.7109375" style="65" customWidth="1"/>
    <col min="14421" max="14421" width="0.7109375" style="65" customWidth="1"/>
    <col min="14422" max="14422" width="13.85546875" style="65" customWidth="1"/>
    <col min="14423" max="14423" width="0.7109375" style="65" customWidth="1"/>
    <col min="14424" max="14424" width="13.85546875" style="65" customWidth="1"/>
    <col min="14425" max="14425" width="0.7109375" style="65" customWidth="1"/>
    <col min="14426" max="14426" width="13.85546875" style="65" customWidth="1"/>
    <col min="14427" max="14427" width="0.7109375" style="65" customWidth="1"/>
    <col min="14428" max="14428" width="13.85546875" style="65" customWidth="1"/>
    <col min="14429" max="14642" width="9.140625" style="65" customWidth="1"/>
    <col min="14643" max="14643" width="1.42578125" style="65" customWidth="1"/>
    <col min="14644" max="14644" width="52.85546875" style="65" customWidth="1"/>
    <col min="14645" max="14645" width="7" style="65" bestFit="1" customWidth="1"/>
    <col min="14646" max="14646" width="0.7109375" style="65" customWidth="1"/>
    <col min="14647" max="14647" width="10.7109375" style="65" customWidth="1"/>
    <col min="14648" max="14673" width="0.42578125" style="65"/>
    <col min="14674" max="14674" width="1.7109375" style="65" customWidth="1"/>
    <col min="14675" max="14675" width="32.140625" style="65" customWidth="1"/>
    <col min="14676" max="14676" width="5.7109375" style="65" customWidth="1"/>
    <col min="14677" max="14677" width="0.7109375" style="65" customWidth="1"/>
    <col min="14678" max="14678" width="13.85546875" style="65" customWidth="1"/>
    <col min="14679" max="14679" width="0.7109375" style="65" customWidth="1"/>
    <col min="14680" max="14680" width="13.85546875" style="65" customWidth="1"/>
    <col min="14681" max="14681" width="0.7109375" style="65" customWidth="1"/>
    <col min="14682" max="14682" width="13.85546875" style="65" customWidth="1"/>
    <col min="14683" max="14683" width="0.7109375" style="65" customWidth="1"/>
    <col min="14684" max="14684" width="13.85546875" style="65" customWidth="1"/>
    <col min="14685" max="14898" width="9.140625" style="65" customWidth="1"/>
    <col min="14899" max="14899" width="1.42578125" style="65" customWidth="1"/>
    <col min="14900" max="14900" width="52.85546875" style="65" customWidth="1"/>
    <col min="14901" max="14901" width="7" style="65" bestFit="1" customWidth="1"/>
    <col min="14902" max="14902" width="0.7109375" style="65" customWidth="1"/>
    <col min="14903" max="14903" width="10.7109375" style="65" customWidth="1"/>
    <col min="14904" max="14929" width="0.42578125" style="65"/>
    <col min="14930" max="14930" width="1.7109375" style="65" customWidth="1"/>
    <col min="14931" max="14931" width="32.140625" style="65" customWidth="1"/>
    <col min="14932" max="14932" width="5.7109375" style="65" customWidth="1"/>
    <col min="14933" max="14933" width="0.7109375" style="65" customWidth="1"/>
    <col min="14934" max="14934" width="13.85546875" style="65" customWidth="1"/>
    <col min="14935" max="14935" width="0.7109375" style="65" customWidth="1"/>
    <col min="14936" max="14936" width="13.85546875" style="65" customWidth="1"/>
    <col min="14937" max="14937" width="0.7109375" style="65" customWidth="1"/>
    <col min="14938" max="14938" width="13.85546875" style="65" customWidth="1"/>
    <col min="14939" max="14939" width="0.7109375" style="65" customWidth="1"/>
    <col min="14940" max="14940" width="13.85546875" style="65" customWidth="1"/>
    <col min="14941" max="15154" width="9.140625" style="65" customWidth="1"/>
    <col min="15155" max="15155" width="1.42578125" style="65" customWidth="1"/>
    <col min="15156" max="15156" width="52.85546875" style="65" customWidth="1"/>
    <col min="15157" max="15157" width="7" style="65" bestFit="1" customWidth="1"/>
    <col min="15158" max="15158" width="0.7109375" style="65" customWidth="1"/>
    <col min="15159" max="15159" width="10.7109375" style="65" customWidth="1"/>
    <col min="15160" max="15185" width="0.42578125" style="65"/>
    <col min="15186" max="15186" width="1.7109375" style="65" customWidth="1"/>
    <col min="15187" max="15187" width="32.140625" style="65" customWidth="1"/>
    <col min="15188" max="15188" width="5.7109375" style="65" customWidth="1"/>
    <col min="15189" max="15189" width="0.7109375" style="65" customWidth="1"/>
    <col min="15190" max="15190" width="13.85546875" style="65" customWidth="1"/>
    <col min="15191" max="15191" width="0.7109375" style="65" customWidth="1"/>
    <col min="15192" max="15192" width="13.85546875" style="65" customWidth="1"/>
    <col min="15193" max="15193" width="0.7109375" style="65" customWidth="1"/>
    <col min="15194" max="15194" width="13.85546875" style="65" customWidth="1"/>
    <col min="15195" max="15195" width="0.7109375" style="65" customWidth="1"/>
    <col min="15196" max="15196" width="13.85546875" style="65" customWidth="1"/>
    <col min="15197" max="15410" width="9.140625" style="65" customWidth="1"/>
    <col min="15411" max="15411" width="1.42578125" style="65" customWidth="1"/>
    <col min="15412" max="15412" width="52.85546875" style="65" customWidth="1"/>
    <col min="15413" max="15413" width="7" style="65" bestFit="1" customWidth="1"/>
    <col min="15414" max="15414" width="0.7109375" style="65" customWidth="1"/>
    <col min="15415" max="15415" width="10.7109375" style="65" customWidth="1"/>
    <col min="15416" max="15441" width="0.42578125" style="65"/>
    <col min="15442" max="15442" width="1.7109375" style="65" customWidth="1"/>
    <col min="15443" max="15443" width="32.140625" style="65" customWidth="1"/>
    <col min="15444" max="15444" width="5.7109375" style="65" customWidth="1"/>
    <col min="15445" max="15445" width="0.7109375" style="65" customWidth="1"/>
    <col min="15446" max="15446" width="13.85546875" style="65" customWidth="1"/>
    <col min="15447" max="15447" width="0.7109375" style="65" customWidth="1"/>
    <col min="15448" max="15448" width="13.85546875" style="65" customWidth="1"/>
    <col min="15449" max="15449" width="0.7109375" style="65" customWidth="1"/>
    <col min="15450" max="15450" width="13.85546875" style="65" customWidth="1"/>
    <col min="15451" max="15451" width="0.7109375" style="65" customWidth="1"/>
    <col min="15452" max="15452" width="13.85546875" style="65" customWidth="1"/>
    <col min="15453" max="15666" width="9.140625" style="65" customWidth="1"/>
    <col min="15667" max="15667" width="1.42578125" style="65" customWidth="1"/>
    <col min="15668" max="15668" width="52.85546875" style="65" customWidth="1"/>
    <col min="15669" max="15669" width="7" style="65" bestFit="1" customWidth="1"/>
    <col min="15670" max="15670" width="0.7109375" style="65" customWidth="1"/>
    <col min="15671" max="15671" width="10.7109375" style="65" customWidth="1"/>
    <col min="15672" max="15697" width="0.42578125" style="65"/>
    <col min="15698" max="15698" width="1.7109375" style="65" customWidth="1"/>
    <col min="15699" max="15699" width="32.140625" style="65" customWidth="1"/>
    <col min="15700" max="15700" width="5.7109375" style="65" customWidth="1"/>
    <col min="15701" max="15701" width="0.7109375" style="65" customWidth="1"/>
    <col min="15702" max="15702" width="13.85546875" style="65" customWidth="1"/>
    <col min="15703" max="15703" width="0.7109375" style="65" customWidth="1"/>
    <col min="15704" max="15704" width="13.85546875" style="65" customWidth="1"/>
    <col min="15705" max="15705" width="0.7109375" style="65" customWidth="1"/>
    <col min="15706" max="15706" width="13.85546875" style="65" customWidth="1"/>
    <col min="15707" max="15707" width="0.7109375" style="65" customWidth="1"/>
    <col min="15708" max="15708" width="13.85546875" style="65" customWidth="1"/>
    <col min="15709" max="15922" width="9.140625" style="65" customWidth="1"/>
    <col min="15923" max="15923" width="1.42578125" style="65" customWidth="1"/>
    <col min="15924" max="15924" width="52.85546875" style="65" customWidth="1"/>
    <col min="15925" max="15925" width="7" style="65" bestFit="1" customWidth="1"/>
    <col min="15926" max="15926" width="0.7109375" style="65" customWidth="1"/>
    <col min="15927" max="15927" width="10.7109375" style="65" customWidth="1"/>
    <col min="15928" max="15953" width="0.42578125" style="65"/>
    <col min="15954" max="15954" width="1.7109375" style="65" customWidth="1"/>
    <col min="15955" max="15955" width="32.140625" style="65" customWidth="1"/>
    <col min="15956" max="15956" width="5.7109375" style="65" customWidth="1"/>
    <col min="15957" max="15957" width="0.7109375" style="65" customWidth="1"/>
    <col min="15958" max="15958" width="13.85546875" style="65" customWidth="1"/>
    <col min="15959" max="15959" width="0.7109375" style="65" customWidth="1"/>
    <col min="15960" max="15960" width="13.85546875" style="65" customWidth="1"/>
    <col min="15961" max="15961" width="0.7109375" style="65" customWidth="1"/>
    <col min="15962" max="15962" width="13.85546875" style="65" customWidth="1"/>
    <col min="15963" max="15963" width="0.7109375" style="65" customWidth="1"/>
    <col min="15964" max="15964" width="13.85546875" style="65" customWidth="1"/>
    <col min="15965" max="16178" width="9.140625" style="65" customWidth="1"/>
    <col min="16179" max="16179" width="1.42578125" style="65" customWidth="1"/>
    <col min="16180" max="16180" width="52.85546875" style="65" customWidth="1"/>
    <col min="16181" max="16181" width="7" style="65" bestFit="1" customWidth="1"/>
    <col min="16182" max="16182" width="0.7109375" style="65" customWidth="1"/>
    <col min="16183" max="16183" width="10.7109375" style="65" customWidth="1"/>
    <col min="16184" max="16384" width="0.42578125" style="65"/>
  </cols>
  <sheetData>
    <row r="1" spans="1:11" ht="16.5" customHeight="1">
      <c r="A1" s="89" t="s">
        <v>0</v>
      </c>
      <c r="E1" s="63"/>
      <c r="G1" s="154"/>
    </row>
    <row r="2" spans="1:11" ht="16.5" customHeight="1">
      <c r="A2" s="61" t="s">
        <v>131</v>
      </c>
      <c r="B2" s="125"/>
      <c r="C2" s="103"/>
      <c r="E2" s="126"/>
      <c r="G2" s="178"/>
    </row>
    <row r="3" spans="1:11" ht="16.5" customHeight="1">
      <c r="A3" s="66" t="str">
        <f>+_xlfn.SINGLE('6'!A3)</f>
        <v>For the three-month period ended 31 March 2023</v>
      </c>
      <c r="B3" s="127"/>
      <c r="C3" s="106"/>
      <c r="D3" s="128"/>
      <c r="E3" s="129"/>
      <c r="F3" s="128"/>
      <c r="G3" s="179"/>
      <c r="H3" s="128"/>
      <c r="I3" s="128"/>
      <c r="J3" s="128"/>
      <c r="K3" s="184"/>
    </row>
    <row r="4" spans="1:11" ht="16.5" customHeight="1">
      <c r="A4" s="125"/>
      <c r="B4" s="125"/>
      <c r="C4" s="103"/>
      <c r="E4" s="126"/>
      <c r="G4" s="178"/>
    </row>
    <row r="5" spans="1:11" ht="16.5" customHeight="1">
      <c r="A5" s="125"/>
      <c r="B5" s="125"/>
      <c r="C5" s="103"/>
      <c r="E5" s="126"/>
      <c r="G5" s="178"/>
    </row>
    <row r="6" spans="1:11" ht="16.5" customHeight="1">
      <c r="A6" s="62"/>
      <c r="B6" s="62"/>
      <c r="D6" s="230"/>
      <c r="E6" s="245" t="s">
        <v>2</v>
      </c>
      <c r="F6" s="245"/>
      <c r="G6" s="245"/>
      <c r="H6" s="73"/>
      <c r="I6" s="246" t="s">
        <v>3</v>
      </c>
      <c r="J6" s="246"/>
      <c r="K6" s="246"/>
    </row>
    <row r="7" spans="1:11" ht="16.5" customHeight="1">
      <c r="A7" s="62"/>
      <c r="B7" s="62"/>
      <c r="D7" s="230"/>
      <c r="E7" s="247" t="s">
        <v>4</v>
      </c>
      <c r="F7" s="247"/>
      <c r="G7" s="247"/>
      <c r="H7" s="73"/>
      <c r="I7" s="247" t="s">
        <v>4</v>
      </c>
      <c r="J7" s="247"/>
      <c r="K7" s="247"/>
    </row>
    <row r="8" spans="1:11" ht="16.5" customHeight="1">
      <c r="A8" s="130"/>
      <c r="B8" s="130"/>
      <c r="C8" s="116"/>
      <c r="D8" s="82"/>
      <c r="E8" s="74" t="s">
        <v>7</v>
      </c>
      <c r="F8" s="230"/>
      <c r="G8" s="157" t="s">
        <v>7</v>
      </c>
      <c r="H8" s="75"/>
      <c r="I8" s="74" t="s">
        <v>7</v>
      </c>
      <c r="J8" s="75"/>
      <c r="K8" s="157" t="s">
        <v>7</v>
      </c>
    </row>
    <row r="9" spans="1:11" ht="16.5" customHeight="1">
      <c r="A9" s="79"/>
      <c r="B9" s="79"/>
      <c r="D9" s="104"/>
      <c r="E9" s="14" t="s">
        <v>182</v>
      </c>
      <c r="F9" s="185"/>
      <c r="G9" s="14" t="s">
        <v>9</v>
      </c>
      <c r="H9" s="186"/>
      <c r="I9" s="74" t="s">
        <v>182</v>
      </c>
      <c r="J9" s="185"/>
      <c r="K9" s="157" t="s">
        <v>9</v>
      </c>
    </row>
    <row r="10" spans="1:11" ht="16.5" customHeight="1">
      <c r="A10" s="79"/>
      <c r="B10" s="79"/>
      <c r="C10" s="231" t="s">
        <v>10</v>
      </c>
      <c r="D10" s="104"/>
      <c r="E10" s="68" t="s">
        <v>75</v>
      </c>
      <c r="F10" s="104"/>
      <c r="G10" s="155" t="s">
        <v>75</v>
      </c>
      <c r="H10" s="63"/>
      <c r="I10" s="68" t="s">
        <v>75</v>
      </c>
      <c r="J10" s="63"/>
      <c r="K10" s="155" t="s">
        <v>75</v>
      </c>
    </row>
    <row r="11" spans="1:11" ht="16.5" customHeight="1">
      <c r="A11" s="79"/>
      <c r="B11" s="79"/>
      <c r="C11" s="230"/>
      <c r="D11" s="104"/>
      <c r="E11" s="77"/>
      <c r="F11" s="104"/>
      <c r="G11" s="154"/>
      <c r="H11" s="104"/>
      <c r="I11" s="77"/>
      <c r="J11" s="104"/>
      <c r="K11" s="154"/>
    </row>
    <row r="12" spans="1:11" ht="16.5" customHeight="1">
      <c r="A12" s="125" t="s">
        <v>132</v>
      </c>
      <c r="B12" s="130"/>
      <c r="C12" s="116"/>
      <c r="E12" s="131"/>
      <c r="G12" s="180"/>
      <c r="I12" s="131"/>
      <c r="K12" s="180"/>
    </row>
    <row r="13" spans="1:11" ht="16.5" customHeight="1">
      <c r="A13" s="130" t="s">
        <v>89</v>
      </c>
      <c r="B13" s="130"/>
      <c r="C13" s="116"/>
      <c r="E13" s="131">
        <v>49600088</v>
      </c>
      <c r="G13" s="180">
        <v>28303663</v>
      </c>
      <c r="I13" s="131">
        <v>45916166</v>
      </c>
      <c r="J13" s="133"/>
      <c r="K13" s="180">
        <v>43684248</v>
      </c>
    </row>
    <row r="14" spans="1:11" ht="16.5" customHeight="1">
      <c r="A14" s="130" t="s">
        <v>133</v>
      </c>
      <c r="B14" s="130"/>
      <c r="C14" s="116"/>
      <c r="E14" s="131"/>
      <c r="G14" s="180"/>
      <c r="I14" s="131"/>
      <c r="K14" s="180"/>
    </row>
    <row r="15" spans="1:11" ht="16.5" customHeight="1">
      <c r="B15" s="65" t="s">
        <v>191</v>
      </c>
      <c r="C15" s="116"/>
      <c r="E15" s="131">
        <v>90713701</v>
      </c>
      <c r="G15" s="180">
        <v>79665188</v>
      </c>
      <c r="I15" s="131">
        <v>82627215</v>
      </c>
      <c r="J15" s="133"/>
      <c r="K15" s="180">
        <v>72591678</v>
      </c>
    </row>
    <row r="16" spans="1:11" ht="16.5" customHeight="1">
      <c r="B16" s="65" t="s">
        <v>192</v>
      </c>
      <c r="C16" s="116">
        <v>9</v>
      </c>
      <c r="E16" s="216">
        <v>16803998</v>
      </c>
      <c r="G16" s="180">
        <v>21735080</v>
      </c>
      <c r="I16" s="131">
        <v>15095826</v>
      </c>
      <c r="J16" s="133"/>
      <c r="K16" s="180">
        <v>18117273</v>
      </c>
    </row>
    <row r="17" spans="1:11" ht="16.5" customHeight="1">
      <c r="B17" s="65" t="s">
        <v>134</v>
      </c>
      <c r="C17" s="116"/>
      <c r="E17" s="216">
        <v>-4709823</v>
      </c>
      <c r="G17" s="180">
        <v>-28994</v>
      </c>
      <c r="I17" s="131">
        <v>-4709823</v>
      </c>
      <c r="J17" s="133"/>
      <c r="K17" s="180">
        <v>0</v>
      </c>
    </row>
    <row r="18" spans="1:11" ht="16.5" customHeight="1">
      <c r="B18" s="65" t="s">
        <v>135</v>
      </c>
      <c r="C18" s="116">
        <v>8</v>
      </c>
      <c r="E18" s="216">
        <v>2414592</v>
      </c>
      <c r="G18" s="180">
        <v>2617980</v>
      </c>
      <c r="I18" s="131">
        <v>4113</v>
      </c>
      <c r="J18" s="133"/>
      <c r="K18" s="180">
        <v>0</v>
      </c>
    </row>
    <row r="19" spans="1:11" ht="16.5" customHeight="1">
      <c r="B19" s="134" t="s">
        <v>136</v>
      </c>
      <c r="C19" s="116"/>
      <c r="E19" s="216">
        <v>1455777</v>
      </c>
      <c r="G19" s="180">
        <v>3859307</v>
      </c>
      <c r="I19" s="131">
        <v>577568</v>
      </c>
      <c r="J19" s="135"/>
      <c r="K19" s="180">
        <v>-22500</v>
      </c>
    </row>
    <row r="20" spans="1:11" ht="16.5" customHeight="1">
      <c r="B20" s="134" t="s">
        <v>137</v>
      </c>
      <c r="C20" s="65"/>
      <c r="E20" s="223"/>
      <c r="G20" s="166"/>
      <c r="I20" s="96"/>
    </row>
    <row r="21" spans="1:11" ht="16.5" customHeight="1">
      <c r="B21" s="134" t="s">
        <v>138</v>
      </c>
      <c r="C21" s="116">
        <v>6</v>
      </c>
      <c r="E21" s="216">
        <v>-203740</v>
      </c>
      <c r="G21" s="180">
        <v>-67878</v>
      </c>
      <c r="I21" s="131">
        <v>-203740</v>
      </c>
      <c r="J21" s="135"/>
      <c r="K21" s="180">
        <v>-67878</v>
      </c>
    </row>
    <row r="22" spans="1:11" ht="16.5" customHeight="1">
      <c r="B22" s="136" t="s">
        <v>139</v>
      </c>
      <c r="C22" s="116"/>
      <c r="E22" s="216">
        <v>-4589251</v>
      </c>
      <c r="G22" s="180">
        <v>-2871643</v>
      </c>
      <c r="I22" s="131">
        <v>-5848187</v>
      </c>
      <c r="J22" s="82"/>
      <c r="K22" s="180">
        <v>-3686287</v>
      </c>
    </row>
    <row r="23" spans="1:11" ht="16.5" customHeight="1">
      <c r="B23" s="65" t="s">
        <v>140</v>
      </c>
      <c r="C23" s="116"/>
      <c r="E23" s="216">
        <v>-573808</v>
      </c>
      <c r="G23" s="180">
        <v>-557926</v>
      </c>
      <c r="I23" s="131">
        <v>-1027142</v>
      </c>
      <c r="J23" s="133"/>
      <c r="K23" s="180">
        <v>-1048315</v>
      </c>
    </row>
    <row r="24" spans="1:11" ht="16.5" customHeight="1">
      <c r="B24" s="65" t="s">
        <v>141</v>
      </c>
      <c r="C24" s="116"/>
      <c r="E24" s="131">
        <v>6763830</v>
      </c>
      <c r="G24" s="180">
        <v>5493277</v>
      </c>
      <c r="I24" s="131">
        <v>6277381</v>
      </c>
      <c r="J24" s="133"/>
      <c r="K24" s="180">
        <v>4827075</v>
      </c>
    </row>
    <row r="25" spans="1:11" ht="16.5" customHeight="1">
      <c r="B25" s="65" t="s">
        <v>51</v>
      </c>
      <c r="C25" s="116"/>
      <c r="E25" s="137">
        <v>1811032</v>
      </c>
      <c r="G25" s="181">
        <v>3198931</v>
      </c>
      <c r="I25" s="137">
        <v>1188329</v>
      </c>
      <c r="J25" s="133"/>
      <c r="K25" s="181">
        <v>926870</v>
      </c>
    </row>
    <row r="26" spans="1:11" ht="16.5" customHeight="1">
      <c r="C26" s="116"/>
      <c r="E26" s="85"/>
      <c r="G26" s="160"/>
      <c r="I26" s="85"/>
      <c r="K26" s="160"/>
    </row>
    <row r="27" spans="1:11" ht="16.5" customHeight="1">
      <c r="C27" s="116"/>
      <c r="E27" s="131">
        <f>SUM(E13:E25)</f>
        <v>159486396</v>
      </c>
      <c r="G27" s="180">
        <f>SUM(G13:G25)</f>
        <v>141346985</v>
      </c>
      <c r="I27" s="131">
        <f>SUM(I13:I25)</f>
        <v>139897706</v>
      </c>
      <c r="K27" s="180">
        <f>SUM(K13:K25)</f>
        <v>135322164</v>
      </c>
    </row>
    <row r="28" spans="1:11" ht="16.5" customHeight="1">
      <c r="A28" s="65" t="s">
        <v>142</v>
      </c>
      <c r="C28" s="116"/>
      <c r="E28" s="131"/>
      <c r="G28" s="180"/>
      <c r="I28" s="131"/>
      <c r="K28" s="180"/>
    </row>
    <row r="29" spans="1:11" ht="16.5" customHeight="1">
      <c r="B29" s="138" t="s">
        <v>143</v>
      </c>
      <c r="C29" s="116"/>
      <c r="E29" s="131">
        <v>102556215</v>
      </c>
      <c r="G29" s="180">
        <v>-96755694</v>
      </c>
      <c r="I29" s="131">
        <v>91517244</v>
      </c>
      <c r="J29" s="132"/>
      <c r="K29" s="180">
        <v>-79312317</v>
      </c>
    </row>
    <row r="30" spans="1:11" ht="16.5" customHeight="1">
      <c r="B30" s="138" t="s">
        <v>144</v>
      </c>
      <c r="C30" s="116"/>
      <c r="E30" s="131">
        <v>3275283</v>
      </c>
      <c r="G30" s="180">
        <v>38323434</v>
      </c>
      <c r="I30" s="131">
        <v>12698151</v>
      </c>
      <c r="K30" s="180">
        <v>30372453</v>
      </c>
    </row>
    <row r="31" spans="1:11" ht="16.5" customHeight="1">
      <c r="B31" s="138" t="s">
        <v>145</v>
      </c>
      <c r="C31" s="116"/>
      <c r="E31" s="131">
        <v>1017000</v>
      </c>
      <c r="G31" s="180">
        <v>3498566</v>
      </c>
      <c r="I31" s="131">
        <v>289512</v>
      </c>
      <c r="K31" s="180">
        <v>421562</v>
      </c>
    </row>
    <row r="32" spans="1:11" ht="16.5" customHeight="1">
      <c r="B32" s="138" t="s">
        <v>146</v>
      </c>
      <c r="C32" s="116"/>
      <c r="E32" s="131">
        <v>4935566</v>
      </c>
      <c r="G32" s="180">
        <v>-31460346</v>
      </c>
      <c r="I32" s="131">
        <v>-3003746</v>
      </c>
      <c r="K32" s="180">
        <v>-33132362</v>
      </c>
    </row>
    <row r="33" spans="1:11" ht="16.5" customHeight="1">
      <c r="B33" s="139" t="s">
        <v>147</v>
      </c>
      <c r="C33" s="116"/>
      <c r="E33" s="131">
        <v>-114386362</v>
      </c>
      <c r="G33" s="180">
        <v>192284318</v>
      </c>
      <c r="I33" s="131">
        <v>-111433798</v>
      </c>
      <c r="K33" s="180">
        <v>136745864</v>
      </c>
    </row>
    <row r="34" spans="1:11" ht="16.5" customHeight="1">
      <c r="B34" s="139" t="s">
        <v>148</v>
      </c>
      <c r="C34" s="116"/>
      <c r="E34" s="131">
        <v>3279818</v>
      </c>
      <c r="G34" s="180">
        <v>16283811</v>
      </c>
      <c r="I34" s="131">
        <v>3751331</v>
      </c>
      <c r="K34" s="180">
        <v>311239</v>
      </c>
    </row>
    <row r="35" spans="1:11" ht="16.5" customHeight="1">
      <c r="B35" s="139" t="s">
        <v>149</v>
      </c>
      <c r="C35" s="116"/>
      <c r="E35" s="131">
        <v>15122418</v>
      </c>
      <c r="G35" s="180">
        <v>25079082</v>
      </c>
      <c r="I35" s="131">
        <v>14488508</v>
      </c>
      <c r="K35" s="180">
        <v>25021941</v>
      </c>
    </row>
    <row r="36" spans="1:11" ht="16.5" customHeight="1">
      <c r="B36" s="139" t="s">
        <v>150</v>
      </c>
      <c r="C36" s="116"/>
      <c r="E36" s="131">
        <v>10281</v>
      </c>
      <c r="G36" s="180">
        <v>2973121</v>
      </c>
      <c r="I36" s="131">
        <v>10281</v>
      </c>
      <c r="K36" s="180">
        <v>0</v>
      </c>
    </row>
    <row r="37" spans="1:11" ht="16.5" customHeight="1">
      <c r="B37" s="139" t="s">
        <v>151</v>
      </c>
      <c r="C37" s="116"/>
      <c r="E37" s="131">
        <v>0</v>
      </c>
      <c r="G37" s="180">
        <v>-12501</v>
      </c>
      <c r="I37" s="131">
        <v>0</v>
      </c>
      <c r="J37" s="82"/>
      <c r="K37" s="180">
        <v>0</v>
      </c>
    </row>
    <row r="38" spans="1:11" ht="16.5" customHeight="1">
      <c r="A38" s="130"/>
      <c r="E38" s="140"/>
      <c r="G38" s="182"/>
      <c r="I38" s="140"/>
      <c r="K38" s="182"/>
    </row>
    <row r="39" spans="1:11" ht="16.5" customHeight="1">
      <c r="A39" s="65" t="s">
        <v>152</v>
      </c>
      <c r="B39" s="130"/>
      <c r="C39" s="116"/>
      <c r="D39" s="132"/>
      <c r="E39" s="91">
        <f>SUM(E27:E38)</f>
        <v>175296615</v>
      </c>
      <c r="G39" s="164">
        <f>SUM(G27:G38)</f>
        <v>291560776</v>
      </c>
      <c r="I39" s="91">
        <f>SUM(I27:I38)</f>
        <v>148215189</v>
      </c>
      <c r="K39" s="164">
        <f>SUM(K27:K38)</f>
        <v>215750544</v>
      </c>
    </row>
    <row r="40" spans="1:11" ht="16.5" customHeight="1">
      <c r="A40" s="141" t="s">
        <v>153</v>
      </c>
      <c r="B40" s="130"/>
      <c r="C40" s="116"/>
      <c r="D40" s="132"/>
      <c r="E40" s="131">
        <v>-6707585</v>
      </c>
      <c r="F40" s="132"/>
      <c r="G40" s="180">
        <v>-5483172</v>
      </c>
      <c r="H40" s="132"/>
      <c r="I40" s="131">
        <v>-6267277</v>
      </c>
      <c r="J40" s="132"/>
      <c r="K40" s="180">
        <v>-4816970</v>
      </c>
    </row>
    <row r="41" spans="1:11" ht="16.5" customHeight="1">
      <c r="A41" s="130" t="s">
        <v>190</v>
      </c>
      <c r="B41" s="130"/>
      <c r="C41" s="116"/>
      <c r="E41" s="137">
        <v>-1989912</v>
      </c>
      <c r="G41" s="181">
        <v>-2613883</v>
      </c>
      <c r="I41" s="137">
        <v>-2364367</v>
      </c>
      <c r="K41" s="181">
        <v>-2042061</v>
      </c>
    </row>
    <row r="42" spans="1:11" ht="16.5" customHeight="1">
      <c r="A42" s="130"/>
      <c r="B42" s="130"/>
      <c r="C42" s="116"/>
      <c r="E42" s="85"/>
      <c r="G42" s="160"/>
      <c r="I42" s="85"/>
      <c r="K42" s="160"/>
    </row>
    <row r="43" spans="1:11" ht="16.5" customHeight="1">
      <c r="A43" s="65" t="s">
        <v>154</v>
      </c>
      <c r="B43" s="130"/>
      <c r="C43" s="116"/>
      <c r="D43" s="82"/>
      <c r="E43" s="142">
        <f>SUM(E39:E41)</f>
        <v>166599118</v>
      </c>
      <c r="G43" s="183">
        <f>SUM(G39:G41)</f>
        <v>283463721</v>
      </c>
      <c r="I43" s="142">
        <f>SUM(I39:I41)</f>
        <v>139583545</v>
      </c>
      <c r="K43" s="183">
        <f>SUM(K39:K41)</f>
        <v>208891513</v>
      </c>
    </row>
    <row r="44" spans="1:11" ht="16.5" customHeight="1">
      <c r="B44" s="130"/>
      <c r="C44" s="116"/>
      <c r="D44" s="82"/>
      <c r="I44" s="92"/>
      <c r="K44" s="164"/>
    </row>
    <row r="45" spans="1:11" ht="16.5" customHeight="1">
      <c r="B45" s="130"/>
      <c r="C45" s="116"/>
      <c r="D45" s="82"/>
      <c r="I45" s="92"/>
      <c r="K45" s="164"/>
    </row>
    <row r="46" spans="1:11" ht="16.5" customHeight="1">
      <c r="B46" s="130"/>
      <c r="C46" s="116"/>
      <c r="D46" s="82"/>
      <c r="I46" s="92"/>
      <c r="K46" s="164"/>
    </row>
    <row r="47" spans="1:11" ht="16.5" customHeight="1">
      <c r="B47" s="130"/>
      <c r="C47" s="116"/>
      <c r="D47" s="82"/>
      <c r="I47" s="92"/>
      <c r="K47" s="164"/>
    </row>
    <row r="48" spans="1:11" ht="16.5" customHeight="1">
      <c r="B48" s="130"/>
      <c r="C48" s="116"/>
      <c r="D48" s="82"/>
      <c r="I48" s="92"/>
      <c r="K48" s="164"/>
    </row>
    <row r="49" spans="1:11" ht="16.5" customHeight="1">
      <c r="B49" s="130"/>
      <c r="C49" s="116"/>
      <c r="D49" s="82"/>
      <c r="I49" s="92"/>
      <c r="K49" s="164"/>
    </row>
    <row r="50" spans="1:11" ht="16.5" customHeight="1">
      <c r="B50" s="130"/>
      <c r="C50" s="116"/>
      <c r="D50" s="82"/>
      <c r="I50" s="92"/>
      <c r="K50" s="164"/>
    </row>
    <row r="51" spans="1:11" ht="16.5" customHeight="1">
      <c r="B51" s="130"/>
      <c r="C51" s="116"/>
      <c r="D51" s="82"/>
      <c r="I51" s="92"/>
      <c r="K51" s="164"/>
    </row>
    <row r="52" spans="1:11" ht="16.5" customHeight="1">
      <c r="B52" s="130"/>
      <c r="C52" s="116"/>
      <c r="D52" s="82"/>
      <c r="I52" s="92"/>
      <c r="K52" s="164"/>
    </row>
    <row r="53" spans="1:11" ht="16.5" customHeight="1">
      <c r="B53" s="130"/>
      <c r="C53" s="116"/>
      <c r="D53" s="82"/>
      <c r="I53" s="92"/>
      <c r="K53" s="164"/>
    </row>
    <row r="54" spans="1:11" ht="16.5" customHeight="1">
      <c r="B54" s="130"/>
      <c r="C54" s="116"/>
      <c r="D54" s="82"/>
      <c r="I54" s="92"/>
      <c r="K54" s="164"/>
    </row>
    <row r="55" spans="1:11" ht="13.5" customHeight="1">
      <c r="B55" s="130"/>
      <c r="C55" s="116"/>
      <c r="D55" s="82"/>
      <c r="I55" s="92"/>
      <c r="K55" s="164"/>
    </row>
    <row r="56" spans="1:11" ht="22.15" customHeight="1">
      <c r="A56" s="144" t="s">
        <v>36</v>
      </c>
      <c r="B56" s="144"/>
      <c r="C56" s="145"/>
      <c r="D56" s="128"/>
      <c r="E56" s="84"/>
      <c r="F56" s="128"/>
      <c r="G56" s="159"/>
      <c r="H56" s="128"/>
      <c r="I56" s="128"/>
      <c r="J56" s="128"/>
      <c r="K56" s="184"/>
    </row>
    <row r="57" spans="1:11" ht="16.5" customHeight="1">
      <c r="A57" s="89" t="str">
        <f>A1</f>
        <v xml:space="preserve">WP Energy Public Company Limited </v>
      </c>
      <c r="B57" s="130"/>
      <c r="C57" s="116"/>
      <c r="E57" s="82"/>
      <c r="G57" s="160"/>
    </row>
    <row r="58" spans="1:11" ht="16.5" customHeight="1">
      <c r="A58" s="146" t="s">
        <v>155</v>
      </c>
      <c r="B58" s="130"/>
      <c r="C58" s="116"/>
      <c r="E58" s="82"/>
      <c r="G58" s="160"/>
    </row>
    <row r="59" spans="1:11" ht="16.5" customHeight="1">
      <c r="A59" s="127" t="str">
        <f>A3</f>
        <v>For the three-month period ended 31 March 2023</v>
      </c>
      <c r="B59" s="144"/>
      <c r="C59" s="145"/>
      <c r="D59" s="128"/>
      <c r="E59" s="84"/>
      <c r="F59" s="128"/>
      <c r="G59" s="159"/>
      <c r="H59" s="128"/>
      <c r="I59" s="128"/>
      <c r="J59" s="128"/>
      <c r="K59" s="184"/>
    </row>
    <row r="60" spans="1:11" ht="16.5" customHeight="1">
      <c r="A60" s="125"/>
      <c r="B60" s="130"/>
      <c r="C60" s="116"/>
      <c r="E60" s="82"/>
      <c r="G60" s="160"/>
    </row>
    <row r="61" spans="1:11" ht="16.5" customHeight="1">
      <c r="A61" s="125"/>
      <c r="B61" s="130"/>
      <c r="C61" s="116"/>
      <c r="E61" s="82"/>
      <c r="G61" s="160"/>
    </row>
    <row r="62" spans="1:11" ht="16.5" customHeight="1">
      <c r="A62" s="62"/>
      <c r="B62" s="62"/>
      <c r="D62" s="230"/>
      <c r="E62" s="245" t="s">
        <v>2</v>
      </c>
      <c r="F62" s="245"/>
      <c r="G62" s="245"/>
      <c r="H62" s="73"/>
      <c r="I62" s="246" t="s">
        <v>3</v>
      </c>
      <c r="J62" s="246"/>
      <c r="K62" s="246"/>
    </row>
    <row r="63" spans="1:11" ht="16.5" customHeight="1">
      <c r="A63" s="62"/>
      <c r="B63" s="62"/>
      <c r="D63" s="230"/>
      <c r="E63" s="247" t="s">
        <v>4</v>
      </c>
      <c r="F63" s="247"/>
      <c r="G63" s="247"/>
      <c r="H63" s="73"/>
      <c r="I63" s="247" t="s">
        <v>4</v>
      </c>
      <c r="J63" s="247"/>
      <c r="K63" s="247"/>
    </row>
    <row r="64" spans="1:11" ht="16.5" customHeight="1">
      <c r="A64" s="130"/>
      <c r="B64" s="130"/>
      <c r="C64" s="116"/>
      <c r="D64" s="82"/>
      <c r="E64" s="74" t="s">
        <v>7</v>
      </c>
      <c r="F64" s="230"/>
      <c r="G64" s="157" t="s">
        <v>7</v>
      </c>
      <c r="H64" s="75"/>
      <c r="I64" s="74" t="s">
        <v>7</v>
      </c>
      <c r="J64" s="75"/>
      <c r="K64" s="157" t="s">
        <v>7</v>
      </c>
    </row>
    <row r="65" spans="1:11" ht="16.5" customHeight="1">
      <c r="A65" s="79"/>
      <c r="B65" s="79"/>
      <c r="D65" s="104"/>
      <c r="E65" s="14" t="s">
        <v>182</v>
      </c>
      <c r="F65" s="185"/>
      <c r="G65" s="14" t="s">
        <v>9</v>
      </c>
      <c r="H65" s="186"/>
      <c r="I65" s="74" t="s">
        <v>182</v>
      </c>
      <c r="J65" s="185"/>
      <c r="K65" s="157" t="s">
        <v>9</v>
      </c>
    </row>
    <row r="66" spans="1:11" ht="16.5" customHeight="1">
      <c r="A66" s="130"/>
      <c r="B66" s="130"/>
      <c r="C66" s="231" t="s">
        <v>10</v>
      </c>
      <c r="D66" s="104"/>
      <c r="E66" s="68" t="s">
        <v>75</v>
      </c>
      <c r="F66" s="104"/>
      <c r="G66" s="155" t="s">
        <v>75</v>
      </c>
      <c r="H66" s="63"/>
      <c r="I66" s="68" t="s">
        <v>75</v>
      </c>
      <c r="J66" s="63"/>
      <c r="K66" s="155" t="s">
        <v>75</v>
      </c>
    </row>
    <row r="67" spans="1:11" ht="16.5" customHeight="1">
      <c r="A67" s="130"/>
      <c r="B67" s="130"/>
      <c r="C67" s="230"/>
      <c r="D67" s="104"/>
      <c r="E67" s="85"/>
      <c r="F67" s="104"/>
      <c r="G67" s="160"/>
      <c r="H67" s="63"/>
      <c r="I67" s="85"/>
      <c r="J67" s="63"/>
      <c r="K67" s="160"/>
    </row>
    <row r="68" spans="1:11" ht="16.5" customHeight="1">
      <c r="A68" s="125" t="s">
        <v>156</v>
      </c>
      <c r="B68" s="125"/>
      <c r="C68" s="103"/>
      <c r="E68" s="85"/>
      <c r="G68" s="160"/>
      <c r="I68" s="85"/>
      <c r="K68" s="160"/>
    </row>
    <row r="69" spans="1:11" ht="16.5" customHeight="1">
      <c r="A69" s="65" t="s">
        <v>157</v>
      </c>
      <c r="B69" s="125"/>
      <c r="C69" s="103"/>
      <c r="E69" s="131">
        <v>-159142964</v>
      </c>
      <c r="G69" s="180">
        <v>-178851124</v>
      </c>
      <c r="I69" s="131">
        <v>-149578130</v>
      </c>
      <c r="J69" s="82"/>
      <c r="K69" s="180">
        <v>-78950850</v>
      </c>
    </row>
    <row r="70" spans="1:11" ht="16.5" customHeight="1">
      <c r="A70" s="135" t="s">
        <v>158</v>
      </c>
      <c r="B70" s="135"/>
      <c r="C70" s="103"/>
      <c r="E70" s="131">
        <v>4589251</v>
      </c>
      <c r="G70" s="180">
        <v>2871643</v>
      </c>
      <c r="I70" s="131">
        <v>5848187</v>
      </c>
      <c r="K70" s="180">
        <v>3686287</v>
      </c>
    </row>
    <row r="71" spans="1:11" ht="16.5" customHeight="1">
      <c r="A71" s="135" t="s">
        <v>159</v>
      </c>
      <c r="B71" s="135"/>
      <c r="C71" s="103"/>
      <c r="E71" s="131">
        <v>0</v>
      </c>
      <c r="G71" s="180">
        <v>-758215</v>
      </c>
      <c r="I71" s="131">
        <v>0</v>
      </c>
      <c r="K71" s="180">
        <v>0</v>
      </c>
    </row>
    <row r="72" spans="1:11" ht="16.5" customHeight="1">
      <c r="A72" s="147" t="s">
        <v>160</v>
      </c>
      <c r="B72" s="147"/>
      <c r="C72" s="148">
        <v>17.3</v>
      </c>
      <c r="D72" s="135"/>
      <c r="E72" s="149">
        <v>0</v>
      </c>
      <c r="F72" s="135"/>
      <c r="G72" s="150">
        <v>0</v>
      </c>
      <c r="H72" s="135"/>
      <c r="I72" s="149">
        <v>1790316</v>
      </c>
      <c r="J72" s="135"/>
      <c r="K72" s="150">
        <v>1241130</v>
      </c>
    </row>
    <row r="73" spans="1:11" s="135" customFormat="1" ht="16.5" customHeight="1">
      <c r="A73" s="147" t="s">
        <v>161</v>
      </c>
      <c r="B73" s="147"/>
      <c r="C73" s="148"/>
      <c r="E73" s="149">
        <v>0</v>
      </c>
      <c r="F73" s="150"/>
      <c r="G73" s="150">
        <v>0</v>
      </c>
      <c r="I73" s="149">
        <v>0</v>
      </c>
      <c r="K73" s="150">
        <v>-3280000</v>
      </c>
    </row>
    <row r="74" spans="1:11" s="135" customFormat="1" ht="16.5" customHeight="1">
      <c r="A74" s="210" t="s">
        <v>162</v>
      </c>
      <c r="B74" s="210"/>
      <c r="C74" s="211"/>
      <c r="D74" s="212"/>
      <c r="E74" s="213">
        <v>0</v>
      </c>
      <c r="G74" s="150">
        <v>9000000</v>
      </c>
      <c r="I74" s="149">
        <v>0</v>
      </c>
      <c r="K74" s="150">
        <v>9000000</v>
      </c>
    </row>
    <row r="75" spans="1:11" ht="16.5" customHeight="1">
      <c r="A75" s="5" t="s">
        <v>163</v>
      </c>
      <c r="B75" s="214"/>
      <c r="C75" s="215"/>
      <c r="D75" s="5"/>
      <c r="E75" s="216">
        <v>-36223036</v>
      </c>
      <c r="G75" s="180">
        <v>-37192681</v>
      </c>
      <c r="I75" s="131">
        <v>-35770736</v>
      </c>
      <c r="J75" s="82"/>
      <c r="K75" s="180">
        <v>-34122619</v>
      </c>
    </row>
    <row r="76" spans="1:11" ht="16.5" customHeight="1">
      <c r="A76" s="5" t="s">
        <v>164</v>
      </c>
      <c r="B76" s="214"/>
      <c r="C76" s="215"/>
      <c r="D76" s="5"/>
      <c r="E76" s="216">
        <v>-16189200</v>
      </c>
      <c r="G76" s="180">
        <v>-58101377</v>
      </c>
      <c r="I76" s="131">
        <v>-16189200</v>
      </c>
      <c r="J76" s="82"/>
      <c r="K76" s="180">
        <v>-58101377</v>
      </c>
    </row>
    <row r="77" spans="1:11" ht="16.5" customHeight="1">
      <c r="A77" s="5" t="s">
        <v>189</v>
      </c>
      <c r="B77" s="214"/>
      <c r="C77" s="215"/>
      <c r="D77" s="5"/>
      <c r="E77" s="216">
        <v>82956283</v>
      </c>
      <c r="G77" s="180">
        <v>246020115</v>
      </c>
      <c r="I77" s="131">
        <v>82956283</v>
      </c>
      <c r="J77" s="82"/>
      <c r="K77" s="180">
        <v>246020115</v>
      </c>
    </row>
    <row r="78" spans="1:11" ht="16.5" customHeight="1">
      <c r="A78" s="5" t="s">
        <v>165</v>
      </c>
      <c r="B78" s="214"/>
      <c r="C78" s="217"/>
      <c r="D78" s="5"/>
      <c r="E78" s="216">
        <v>4866886</v>
      </c>
      <c r="G78" s="180">
        <v>31560</v>
      </c>
      <c r="I78" s="131">
        <v>4866886</v>
      </c>
      <c r="J78" s="82"/>
      <c r="K78" s="180">
        <v>0</v>
      </c>
    </row>
    <row r="79" spans="1:11" ht="16.5" customHeight="1">
      <c r="A79" s="5" t="s">
        <v>166</v>
      </c>
      <c r="B79" s="214"/>
      <c r="C79" s="217"/>
      <c r="D79" s="5"/>
      <c r="E79" s="218">
        <v>436821</v>
      </c>
      <c r="G79" s="181">
        <v>518351</v>
      </c>
      <c r="I79" s="137">
        <v>907785</v>
      </c>
      <c r="J79" s="82"/>
      <c r="K79" s="181">
        <v>1026405</v>
      </c>
    </row>
    <row r="80" spans="1:11" ht="16.5" customHeight="1">
      <c r="A80" s="5"/>
      <c r="B80" s="214"/>
      <c r="C80" s="217"/>
      <c r="D80" s="5"/>
      <c r="E80" s="216"/>
      <c r="G80" s="180"/>
      <c r="I80" s="131"/>
      <c r="K80" s="180"/>
    </row>
    <row r="81" spans="1:11" ht="16.5" customHeight="1">
      <c r="A81" s="229" t="s">
        <v>167</v>
      </c>
      <c r="B81" s="229"/>
      <c r="C81" s="36"/>
      <c r="D81" s="5"/>
      <c r="E81" s="219">
        <f>SUM(E69:E79)</f>
        <v>-118705959</v>
      </c>
      <c r="G81" s="159">
        <f>SUM(G69:G79)</f>
        <v>-16461728</v>
      </c>
      <c r="I81" s="83">
        <f>SUM(I69:I79)</f>
        <v>-105168609</v>
      </c>
      <c r="K81" s="159">
        <f>SUM(K69:K79)</f>
        <v>86519091</v>
      </c>
    </row>
    <row r="82" spans="1:11" ht="16.5" customHeight="1">
      <c r="A82" s="220"/>
      <c r="B82" s="220"/>
      <c r="C82" s="215"/>
      <c r="D82" s="5"/>
      <c r="E82" s="221"/>
      <c r="G82" s="160"/>
      <c r="I82" s="85"/>
      <c r="K82" s="160"/>
    </row>
    <row r="83" spans="1:11" ht="16.5" customHeight="1">
      <c r="A83" s="224" t="s">
        <v>168</v>
      </c>
      <c r="B83" s="222"/>
      <c r="C83" s="215"/>
      <c r="D83" s="5"/>
      <c r="E83" s="221"/>
      <c r="G83" s="160"/>
      <c r="I83" s="85"/>
      <c r="K83" s="160"/>
    </row>
    <row r="84" spans="1:11" ht="16.5" customHeight="1">
      <c r="A84" s="225" t="s">
        <v>169</v>
      </c>
      <c r="B84" s="222"/>
      <c r="C84" s="215">
        <v>12</v>
      </c>
      <c r="D84" s="5"/>
      <c r="E84" s="221">
        <v>-14822087</v>
      </c>
      <c r="G84" s="160">
        <v>-12565724</v>
      </c>
      <c r="I84" s="131">
        <v>-13277570</v>
      </c>
      <c r="K84" s="180">
        <v>-10407997</v>
      </c>
    </row>
    <row r="85" spans="1:11" ht="16.5" customHeight="1">
      <c r="A85" s="210" t="s">
        <v>170</v>
      </c>
      <c r="B85" s="222"/>
      <c r="C85" s="238" t="s">
        <v>195</v>
      </c>
      <c r="D85" s="5"/>
      <c r="E85" s="221">
        <v>20000000</v>
      </c>
      <c r="G85" s="160">
        <v>70000000</v>
      </c>
      <c r="I85" s="131">
        <v>0</v>
      </c>
      <c r="K85" s="180">
        <v>50000000</v>
      </c>
    </row>
    <row r="86" spans="1:11" ht="16.5" customHeight="1">
      <c r="A86" s="226" t="s">
        <v>171</v>
      </c>
      <c r="B86" s="222"/>
      <c r="C86" s="238" t="s">
        <v>195</v>
      </c>
      <c r="D86" s="5"/>
      <c r="E86" s="221">
        <v>-20000000</v>
      </c>
      <c r="G86" s="160">
        <v>-20000000</v>
      </c>
      <c r="I86" s="85">
        <v>0</v>
      </c>
      <c r="K86" s="160">
        <v>0</v>
      </c>
    </row>
    <row r="87" spans="1:11" ht="16.5" customHeight="1">
      <c r="A87" s="226" t="s">
        <v>188</v>
      </c>
      <c r="B87" s="222"/>
      <c r="C87" s="238" t="s">
        <v>194</v>
      </c>
      <c r="D87" s="5"/>
      <c r="E87" s="221">
        <v>24902910</v>
      </c>
      <c r="G87" s="160">
        <v>0</v>
      </c>
      <c r="I87" s="85">
        <v>24902910</v>
      </c>
      <c r="K87" s="160">
        <v>0</v>
      </c>
    </row>
    <row r="88" spans="1:11" ht="16.5" customHeight="1">
      <c r="A88" s="227" t="s">
        <v>172</v>
      </c>
      <c r="B88" s="222"/>
      <c r="C88" s="239" t="s">
        <v>194</v>
      </c>
      <c r="D88" s="5"/>
      <c r="E88" s="216">
        <v>-10322165</v>
      </c>
      <c r="G88" s="180">
        <v>-71536853</v>
      </c>
      <c r="I88" s="131">
        <v>-10322165</v>
      </c>
      <c r="J88" s="135"/>
      <c r="K88" s="180">
        <v>-71536853</v>
      </c>
    </row>
    <row r="89" spans="1:11" ht="16.5" customHeight="1">
      <c r="A89" s="220"/>
      <c r="B89" s="220"/>
      <c r="C89" s="215"/>
      <c r="D89" s="5"/>
      <c r="E89" s="228"/>
      <c r="G89" s="158"/>
      <c r="I89" s="81"/>
      <c r="K89" s="158"/>
    </row>
    <row r="90" spans="1:11" ht="16.5" customHeight="1">
      <c r="A90" s="130" t="s">
        <v>173</v>
      </c>
      <c r="B90" s="130"/>
      <c r="C90" s="116"/>
      <c r="E90" s="142">
        <f>SUM(E84:E88)</f>
        <v>-241342</v>
      </c>
      <c r="G90" s="183">
        <f>SUM(G84:G88)</f>
        <v>-34102577</v>
      </c>
      <c r="I90" s="142">
        <f>SUM(I84:I88)</f>
        <v>1303175</v>
      </c>
      <c r="K90" s="183">
        <f>SUM(K84:K88)</f>
        <v>-31944850</v>
      </c>
    </row>
    <row r="91" spans="1:11" ht="16.5" customHeight="1">
      <c r="A91" s="130"/>
      <c r="B91" s="130"/>
      <c r="C91" s="116"/>
      <c r="E91" s="85"/>
      <c r="G91" s="160"/>
      <c r="I91" s="85"/>
      <c r="K91" s="160"/>
    </row>
    <row r="92" spans="1:11" ht="16.5" customHeight="1">
      <c r="A92" s="125" t="s">
        <v>174</v>
      </c>
      <c r="B92" s="125"/>
      <c r="C92" s="116"/>
      <c r="E92" s="85">
        <f>E90+E81+E43</f>
        <v>47651817</v>
      </c>
      <c r="G92" s="160">
        <f>G90+G81+G43</f>
        <v>232899416</v>
      </c>
      <c r="I92" s="85">
        <f>I90+I81+I43</f>
        <v>35718111</v>
      </c>
      <c r="K92" s="160">
        <f>K90+K81+K43</f>
        <v>263465754</v>
      </c>
    </row>
    <row r="93" spans="1:11" ht="16.5" customHeight="1">
      <c r="A93" s="138" t="s">
        <v>175</v>
      </c>
      <c r="B93" s="130"/>
      <c r="C93" s="116"/>
      <c r="E93" s="137">
        <v>799404344</v>
      </c>
      <c r="G93" s="181">
        <v>622968792</v>
      </c>
      <c r="I93" s="137">
        <v>549814155</v>
      </c>
      <c r="K93" s="181">
        <v>355213534</v>
      </c>
    </row>
    <row r="94" spans="1:11" ht="16.5" customHeight="1">
      <c r="A94" s="125"/>
      <c r="B94" s="125"/>
      <c r="C94" s="116"/>
      <c r="E94" s="91"/>
      <c r="I94" s="91"/>
      <c r="K94" s="164"/>
    </row>
    <row r="95" spans="1:11" ht="16.5" customHeight="1" thickBot="1">
      <c r="A95" s="146" t="s">
        <v>176</v>
      </c>
      <c r="B95" s="125"/>
      <c r="C95" s="116"/>
      <c r="E95" s="90">
        <f>SUM(E92:E93)</f>
        <v>847056161</v>
      </c>
      <c r="G95" s="163">
        <f>SUM(G92:G93)</f>
        <v>855868208</v>
      </c>
      <c r="I95" s="90">
        <f>SUM(I92:I93)</f>
        <v>585532266</v>
      </c>
      <c r="K95" s="163">
        <f>SUM(K92:K93)</f>
        <v>618679288</v>
      </c>
    </row>
    <row r="96" spans="1:11" ht="16.5" customHeight="1" thickTop="1">
      <c r="A96" s="62"/>
      <c r="B96" s="130"/>
      <c r="C96" s="116"/>
      <c r="E96" s="82"/>
      <c r="G96" s="160"/>
      <c r="I96" s="82"/>
      <c r="K96" s="160"/>
    </row>
    <row r="97" spans="1:11" ht="16.5" customHeight="1">
      <c r="A97" s="62" t="s">
        <v>177</v>
      </c>
      <c r="B97" s="130"/>
      <c r="C97" s="116"/>
      <c r="E97" s="82"/>
      <c r="G97" s="160"/>
      <c r="I97" s="82"/>
      <c r="K97" s="160"/>
    </row>
    <row r="98" spans="1:11" ht="16.5" customHeight="1">
      <c r="A98" s="62"/>
      <c r="B98" s="130"/>
      <c r="C98" s="116"/>
      <c r="E98" s="82"/>
      <c r="G98" s="160"/>
      <c r="I98" s="82"/>
      <c r="K98" s="160"/>
    </row>
    <row r="99" spans="1:11" ht="16.5" customHeight="1">
      <c r="A99" s="65" t="s">
        <v>185</v>
      </c>
      <c r="B99" s="130"/>
      <c r="C99" s="116"/>
      <c r="E99" s="82"/>
      <c r="G99" s="160"/>
      <c r="I99" s="82"/>
      <c r="K99" s="160"/>
    </row>
    <row r="100" spans="1:11" ht="16.5" customHeight="1">
      <c r="B100" s="130"/>
      <c r="C100" s="116"/>
      <c r="E100" s="82"/>
      <c r="G100" s="160"/>
      <c r="I100" s="82"/>
      <c r="K100" s="160"/>
    </row>
    <row r="101" spans="1:11" ht="16.5" customHeight="1">
      <c r="A101" s="232" t="s">
        <v>178</v>
      </c>
      <c r="B101" s="130"/>
      <c r="C101" s="116"/>
      <c r="E101" s="85">
        <v>52861090</v>
      </c>
      <c r="G101" s="160">
        <v>29895974</v>
      </c>
      <c r="I101" s="85">
        <v>52807605</v>
      </c>
      <c r="K101" s="160">
        <v>29351971</v>
      </c>
    </row>
    <row r="102" spans="1:11" ht="16.5" customHeight="1">
      <c r="A102" s="151" t="s">
        <v>179</v>
      </c>
      <c r="B102" s="130"/>
      <c r="C102" s="116"/>
      <c r="E102" s="85">
        <v>3194461</v>
      </c>
      <c r="G102" s="160">
        <v>20923311</v>
      </c>
      <c r="I102" s="91">
        <v>3596239</v>
      </c>
      <c r="K102" s="164">
        <v>641632</v>
      </c>
    </row>
    <row r="103" spans="1:11" ht="16.5" customHeight="1">
      <c r="A103" s="151"/>
      <c r="B103" s="130"/>
      <c r="C103" s="116"/>
      <c r="E103" s="82"/>
      <c r="G103" s="160"/>
      <c r="I103" s="92"/>
      <c r="K103" s="164"/>
    </row>
    <row r="104" spans="1:11" ht="16.5" customHeight="1">
      <c r="A104" s="151"/>
      <c r="B104" s="130"/>
      <c r="C104" s="116"/>
      <c r="E104" s="82"/>
      <c r="G104" s="160"/>
      <c r="I104" s="92"/>
      <c r="K104" s="164"/>
    </row>
    <row r="105" spans="1:11" ht="16.5" customHeight="1">
      <c r="A105" s="151"/>
      <c r="B105" s="130"/>
      <c r="C105" s="116"/>
      <c r="E105" s="82"/>
      <c r="G105" s="160"/>
      <c r="I105" s="92"/>
      <c r="K105" s="164"/>
    </row>
    <row r="106" spans="1:11" ht="16.5" customHeight="1">
      <c r="A106" s="151"/>
      <c r="B106" s="130"/>
      <c r="C106" s="116"/>
      <c r="E106" s="82"/>
      <c r="G106" s="160"/>
      <c r="I106" s="92"/>
      <c r="K106" s="164"/>
    </row>
    <row r="107" spans="1:11" ht="16.5" customHeight="1">
      <c r="A107" s="151"/>
      <c r="B107" s="130"/>
      <c r="C107" s="116"/>
      <c r="E107" s="82"/>
      <c r="G107" s="160"/>
      <c r="I107" s="92"/>
      <c r="K107" s="164"/>
    </row>
    <row r="108" spans="1:11" ht="16.5" customHeight="1">
      <c r="A108" s="151"/>
      <c r="B108" s="130"/>
      <c r="C108" s="116"/>
      <c r="E108" s="82"/>
      <c r="G108" s="160"/>
      <c r="I108" s="92"/>
      <c r="K108" s="164"/>
    </row>
    <row r="109" spans="1:11" ht="16.5" customHeight="1">
      <c r="A109" s="151"/>
      <c r="B109" s="130"/>
      <c r="C109" s="116"/>
      <c r="E109" s="82"/>
      <c r="G109" s="160"/>
      <c r="I109" s="92"/>
      <c r="K109" s="164"/>
    </row>
    <row r="110" spans="1:11" ht="16.5" customHeight="1">
      <c r="A110" s="151"/>
      <c r="B110" s="130"/>
      <c r="C110" s="116"/>
      <c r="E110" s="82"/>
      <c r="G110" s="160"/>
      <c r="I110" s="92"/>
      <c r="K110" s="164"/>
    </row>
    <row r="111" spans="1:11" ht="13.5" customHeight="1">
      <c r="A111" s="151"/>
      <c r="B111" s="130"/>
      <c r="C111" s="116"/>
      <c r="E111" s="82"/>
      <c r="G111" s="160"/>
      <c r="I111" s="92"/>
      <c r="K111" s="164"/>
    </row>
    <row r="112" spans="1:11" ht="22.15" customHeight="1">
      <c r="A112" s="152" t="s">
        <v>36</v>
      </c>
      <c r="B112" s="128"/>
      <c r="C112" s="153"/>
      <c r="D112" s="128"/>
      <c r="E112" s="143"/>
      <c r="F112" s="128"/>
      <c r="G112" s="183"/>
      <c r="H112" s="128"/>
      <c r="I112" s="128"/>
      <c r="J112" s="128"/>
      <c r="K112" s="184"/>
    </row>
  </sheetData>
  <mergeCells count="8">
    <mergeCell ref="E63:G63"/>
    <mergeCell ref="I63:K63"/>
    <mergeCell ref="E6:G6"/>
    <mergeCell ref="I6:K6"/>
    <mergeCell ref="E7:G7"/>
    <mergeCell ref="I7:K7"/>
    <mergeCell ref="E62:G62"/>
    <mergeCell ref="I62:K62"/>
  </mergeCells>
  <pageMargins left="0.8" right="0.5" top="0.5" bottom="0.6" header="0.49" footer="0.4"/>
  <pageSetup paperSize="9" scale="88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</vt:lpstr>
      <vt:lpstr>5</vt:lpstr>
      <vt:lpstr>6</vt:lpstr>
      <vt:lpstr>7-8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Budsakorn Saengwattanapan</cp:lastModifiedBy>
  <cp:lastPrinted>2023-05-08T06:53:33Z</cp:lastPrinted>
  <dcterms:created xsi:type="dcterms:W3CDTF">2022-05-09T08:15:58Z</dcterms:created>
  <dcterms:modified xsi:type="dcterms:W3CDTF">2023-05-08T07:14:36Z</dcterms:modified>
</cp:coreProperties>
</file>